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to_zošit"/>
  <mc:AlternateContent xmlns:mc="http://schemas.openxmlformats.org/markup-compatibility/2006">
    <mc:Choice Requires="x15">
      <x15ac:absPath xmlns:x15ac="http://schemas.microsoft.com/office/spreadsheetml/2010/11/ac" url="D:\pw_export\Odpovede\"/>
    </mc:Choice>
  </mc:AlternateContent>
  <xr:revisionPtr revIDLastSave="0" documentId="13_ncr:1_{6A315746-F162-45E4-B283-7EEFD8D44A51}" xr6:coauthVersionLast="47" xr6:coauthVersionMax="47" xr10:uidLastSave="{00000000-0000-0000-0000-000000000000}"/>
  <bookViews>
    <workbookView xWindow="2304" yWindow="2304" windowWidth="17280" windowHeight="9960" tabRatio="598" xr2:uid="{00000000-000D-0000-FFFF-FFFF00000000}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'103-00'!$A$1:$A$897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'112'!$A$1:$A$464</definedName>
    <definedName name="_xlnm._FilterDatabase" localSheetId="18" hidden="1">'112.1'!$A$1:$A$338</definedName>
    <definedName name="_xlnm._FilterDatabase" localSheetId="19" hidden="1">'112.2'!$A$1:$A$57</definedName>
    <definedName name="_xlnm._FilterDatabase" localSheetId="20" hidden="1">'112.3'!$A$1:$A$171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'131'!$A$1:$A$240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'139'!$A$1:$A$171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'171'!$A$1:$A$209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'176'!$A$1:$A$185</definedName>
    <definedName name="_xlnm._FilterDatabase" localSheetId="43" hidden="1">'177'!$A$1:$A$186</definedName>
    <definedName name="_xlnm._FilterDatabase" localSheetId="44" hidden="1">'201'!$A$1:$A$702</definedName>
    <definedName name="_xlnm._FilterDatabase" localSheetId="46" hidden="1">'202'!$A$1:$A$943</definedName>
    <definedName name="_xlnm._FilterDatabase" localSheetId="48" hidden="1">'226'!$A$1:$A$764</definedName>
    <definedName name="_xlnm._FilterDatabase" localSheetId="49" hidden="1">'227'!$A$1:$A$632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'230'!$A$1:$A$1043</definedName>
    <definedName name="_xlnm._FilterDatabase" localSheetId="56" hidden="1">'233'!$A$1:$A$783</definedName>
    <definedName name="_xlnm._FilterDatabase" localSheetId="58" hidden="1">'237'!$A$1:$A$1102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'242'!$A$1:$A$590</definedName>
    <definedName name="_xlnm._FilterDatabase" localSheetId="64" hidden="1">'247'!$A$1:$A$873</definedName>
    <definedName name="_xlnm._FilterDatabase" localSheetId="66" hidden="1">'248'!$A$1:$A$599</definedName>
    <definedName name="_xlnm._FilterDatabase" localSheetId="67" hidden="1">'248.1'!$A$1:$A$194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'313'!$A$1:$A$93</definedName>
    <definedName name="_xlnm._FilterDatabase" localSheetId="94" hidden="1">'335'!$A$1:$A$110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'522'!$A$1:$A$217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'631'!$A$1:$A$297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'201'!$A$1:$H$701</definedName>
    <definedName name="_xlnm.Print_Area" localSheetId="46">'202'!$A$1:$H$942</definedName>
    <definedName name="_xlnm.Print_Area" localSheetId="48">'226'!$A$1:$H$763</definedName>
    <definedName name="_xlnm.Print_Area" localSheetId="49">'227'!$A$1:$H$632</definedName>
    <definedName name="_xlnm.Print_Area" localSheetId="50">'228'!$A$1:$H$1634</definedName>
    <definedName name="_xlnm.Print_Area" localSheetId="52">'229'!$A$1:$H$650</definedName>
    <definedName name="_xlnm.Print_Area" localSheetId="54">'230'!$A$1:$H$1042</definedName>
    <definedName name="_xlnm.Print_Area" localSheetId="56">'233'!$A$1:$H$773</definedName>
    <definedName name="_xlnm.Print_Area" localSheetId="58">'237'!$A$1:$H$1101</definedName>
    <definedName name="_xlnm.Print_Area" localSheetId="61">'240'!$A$1:$H$608</definedName>
    <definedName name="_xlnm.Print_Area" localSheetId="63">'242'!$A$1:$H$589</definedName>
    <definedName name="_xlnm.Print_Area" localSheetId="64">'247'!$A$1:$H$872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'313'!$A$1:$H$92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02" i="103" l="1"/>
  <c r="F131" i="171"/>
  <c r="F343" i="64" l="1"/>
  <c r="F342" i="64"/>
  <c r="F341" i="64"/>
  <c r="F340" i="64"/>
  <c r="F339" i="64"/>
  <c r="F344" i="64" s="1"/>
  <c r="F336" i="64"/>
  <c r="F335" i="64"/>
  <c r="F334" i="64"/>
  <c r="F333" i="64"/>
  <c r="F332" i="64"/>
  <c r="F337" i="64" s="1"/>
  <c r="F329" i="64"/>
  <c r="F328" i="64"/>
  <c r="F327" i="64"/>
  <c r="F326" i="64"/>
  <c r="F325" i="64"/>
  <c r="F330" i="64" s="1"/>
  <c r="F346" i="64" s="1"/>
  <c r="A526" i="56" l="1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50" i="69" l="1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94" i="13"/>
  <c r="F886" i="13"/>
  <c r="F885" i="13"/>
  <c r="F887" i="13" s="1"/>
  <c r="F880" i="13"/>
  <c r="F866" i="13"/>
  <c r="F858" i="13"/>
  <c r="F857" i="13"/>
  <c r="F852" i="13"/>
  <c r="F844" i="13"/>
  <c r="F843" i="13"/>
  <c r="F837" i="13"/>
  <c r="F838" i="13" s="1"/>
  <c r="F829" i="13"/>
  <c r="F828" i="13"/>
  <c r="F827" i="13"/>
  <c r="F821" i="13"/>
  <c r="F820" i="13"/>
  <c r="F819" i="13"/>
  <c r="F814" i="13"/>
  <c r="F796" i="13"/>
  <c r="F793" i="13"/>
  <c r="F800" i="13" s="1"/>
  <c r="F787" i="13"/>
  <c r="F786" i="13"/>
  <c r="F788" i="13" s="1"/>
  <c r="F780" i="13"/>
  <c r="F773" i="13"/>
  <c r="F764" i="13"/>
  <c r="F756" i="13"/>
  <c r="F751" i="13"/>
  <c r="F750" i="13"/>
  <c r="F742" i="13"/>
  <c r="F741" i="13"/>
  <c r="F743" i="13" s="1"/>
  <c r="F737" i="13"/>
  <c r="F736" i="13"/>
  <c r="F738" i="13" s="1"/>
  <c r="F744" i="13" s="1"/>
  <c r="F732" i="13"/>
  <c r="F731" i="13"/>
  <c r="F730" i="13"/>
  <c r="F723" i="13"/>
  <c r="F716" i="13"/>
  <c r="F715" i="13"/>
  <c r="F717" i="13" s="1"/>
  <c r="F711" i="13"/>
  <c r="F706" i="13"/>
  <c r="F702" i="13"/>
  <c r="F692" i="13"/>
  <c r="F691" i="13"/>
  <c r="F690" i="13"/>
  <c r="F693" i="13" s="1"/>
  <c r="F687" i="13"/>
  <c r="F681" i="13"/>
  <c r="F680" i="13"/>
  <c r="F679" i="13"/>
  <c r="F676" i="13"/>
  <c r="F670" i="13"/>
  <c r="F669" i="13"/>
  <c r="F666" i="13"/>
  <c r="F659" i="13"/>
  <c r="H658" i="13"/>
  <c r="F656" i="13"/>
  <c r="F646" i="13"/>
  <c r="F616" i="13"/>
  <c r="F615" i="13"/>
  <c r="F612" i="13"/>
  <c r="F611" i="13"/>
  <c r="F610" i="13"/>
  <c r="F609" i="13"/>
  <c r="F608" i="13"/>
  <c r="F601" i="13"/>
  <c r="F600" i="13"/>
  <c r="F599" i="13"/>
  <c r="F596" i="13"/>
  <c r="F595" i="13"/>
  <c r="F594" i="13"/>
  <c r="F593" i="13"/>
  <c r="F586" i="13"/>
  <c r="F585" i="13"/>
  <c r="F587" i="13" s="1"/>
  <c r="F582" i="13"/>
  <c r="F581" i="13"/>
  <c r="F580" i="13"/>
  <c r="F583" i="13" s="1"/>
  <c r="F571" i="13"/>
  <c r="F570" i="13"/>
  <c r="F569" i="13"/>
  <c r="F564" i="13"/>
  <c r="F548" i="13"/>
  <c r="F546" i="13"/>
  <c r="F544" i="13"/>
  <c r="F521" i="13"/>
  <c r="F519" i="13"/>
  <c r="F517" i="13"/>
  <c r="F504" i="13"/>
  <c r="F530" i="13" s="1"/>
  <c r="F501" i="13"/>
  <c r="F511" i="13" s="1"/>
  <c r="F479" i="13"/>
  <c r="F256" i="13" s="1"/>
  <c r="F475" i="13"/>
  <c r="F471" i="13"/>
  <c r="F470" i="13"/>
  <c r="F466" i="13"/>
  <c r="F465" i="13"/>
  <c r="F467" i="13" s="1"/>
  <c r="F461" i="13"/>
  <c r="F460" i="13"/>
  <c r="F456" i="13"/>
  <c r="F455" i="13"/>
  <c r="F454" i="13"/>
  <c r="F450" i="13"/>
  <c r="F449" i="13"/>
  <c r="F448" i="13"/>
  <c r="F451" i="13" s="1"/>
  <c r="F444" i="13"/>
  <c r="F443" i="13"/>
  <c r="F442" i="13"/>
  <c r="F445" i="13" s="1"/>
  <c r="F439" i="13"/>
  <c r="F436" i="13"/>
  <c r="F433" i="13"/>
  <c r="F430" i="13"/>
  <c r="F427" i="13"/>
  <c r="F422" i="13"/>
  <c r="F400" i="13"/>
  <c r="F397" i="13"/>
  <c r="F396" i="13"/>
  <c r="F395" i="13"/>
  <c r="F389" i="13"/>
  <c r="F388" i="13"/>
  <c r="F390" i="13" s="1"/>
  <c r="F383" i="13"/>
  <c r="F349" i="13"/>
  <c r="F327" i="13"/>
  <c r="F321" i="13"/>
  <c r="F312" i="13"/>
  <c r="F351" i="13" s="1"/>
  <c r="F311" i="13"/>
  <c r="F313" i="13" s="1"/>
  <c r="F307" i="13"/>
  <c r="F306" i="13"/>
  <c r="F305" i="13"/>
  <c r="F304" i="13"/>
  <c r="F303" i="13"/>
  <c r="F302" i="13"/>
  <c r="F301" i="13"/>
  <c r="F300" i="13"/>
  <c r="F293" i="13"/>
  <c r="F18" i="13" s="1"/>
  <c r="F290" i="13"/>
  <c r="F289" i="13"/>
  <c r="F288" i="13"/>
  <c r="F287" i="13"/>
  <c r="F283" i="13"/>
  <c r="F282" i="13"/>
  <c r="F281" i="13"/>
  <c r="F280" i="13"/>
  <c r="F276" i="13"/>
  <c r="F275" i="13"/>
  <c r="F274" i="13"/>
  <c r="F273" i="13"/>
  <c r="F269" i="13"/>
  <c r="F268" i="13"/>
  <c r="F263" i="13"/>
  <c r="F506" i="13" s="1"/>
  <c r="F244" i="13"/>
  <c r="F230" i="13"/>
  <c r="F224" i="13"/>
  <c r="F226" i="13" s="1"/>
  <c r="F220" i="13"/>
  <c r="F194" i="13"/>
  <c r="F179" i="13"/>
  <c r="F178" i="13"/>
  <c r="F177" i="13"/>
  <c r="F176" i="13"/>
  <c r="F174" i="13"/>
  <c r="F170" i="13"/>
  <c r="F196" i="13" s="1"/>
  <c r="F169" i="13"/>
  <c r="F195" i="13" s="1"/>
  <c r="F168" i="13"/>
  <c r="F167" i="13"/>
  <c r="F166" i="13"/>
  <c r="F165" i="13"/>
  <c r="F164" i="13"/>
  <c r="F163" i="13"/>
  <c r="F162" i="13"/>
  <c r="F161" i="13"/>
  <c r="F204" i="13" s="1"/>
  <c r="F160" i="13"/>
  <c r="F203" i="13" s="1"/>
  <c r="F159" i="13"/>
  <c r="F158" i="13"/>
  <c r="F193" i="13" s="1"/>
  <c r="F157" i="13"/>
  <c r="F192" i="13" s="1"/>
  <c r="F156" i="13"/>
  <c r="F202" i="13" s="1"/>
  <c r="F155" i="13"/>
  <c r="F201" i="13" s="1"/>
  <c r="F205" i="13" s="1"/>
  <c r="F152" i="13"/>
  <c r="F189" i="13" s="1"/>
  <c r="F151" i="13"/>
  <c r="F188" i="13" s="1"/>
  <c r="F150" i="13"/>
  <c r="F187" i="13" s="1"/>
  <c r="F149" i="13"/>
  <c r="F186" i="13" s="1"/>
  <c r="F148" i="13"/>
  <c r="F185" i="13" s="1"/>
  <c r="F144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4" i="13" s="1"/>
  <c r="F191" i="13" s="1"/>
  <c r="F51" i="13"/>
  <c r="F153" i="13" s="1"/>
  <c r="F190" i="13" s="1"/>
  <c r="F49" i="13"/>
  <c r="F40" i="13"/>
  <c r="F43" i="13" s="1"/>
  <c r="F26" i="13"/>
  <c r="A8" i="13"/>
  <c r="F11" i="61" l="1"/>
  <c r="F77" i="61"/>
  <c r="F45" i="61" s="1"/>
  <c r="F566" i="61"/>
  <c r="A15" i="61"/>
  <c r="F694" i="13"/>
  <c r="F682" i="13"/>
  <c r="F462" i="13"/>
  <c r="F308" i="13"/>
  <c r="F320" i="13" s="1"/>
  <c r="F322" i="13" s="1"/>
  <c r="F277" i="13"/>
  <c r="F284" i="13"/>
  <c r="F602" i="13"/>
  <c r="F822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8" i="13"/>
  <c r="F830" i="13"/>
  <c r="F291" i="13"/>
  <c r="F733" i="13"/>
  <c r="F617" i="13"/>
  <c r="F845" i="13"/>
  <c r="F752" i="13"/>
  <c r="F588" i="13"/>
  <c r="F457" i="13"/>
  <c r="F270" i="13"/>
  <c r="F781" i="13"/>
  <c r="F613" i="13"/>
  <c r="F538" i="13"/>
  <c r="F507" i="13"/>
  <c r="F513" i="13"/>
  <c r="F145" i="13"/>
  <c r="F9" i="13" s="1"/>
  <c r="F352" i="13"/>
  <c r="F859" i="13"/>
  <c r="F671" i="13"/>
  <c r="F15" i="13"/>
  <c r="F197" i="13"/>
  <c r="F354" i="13"/>
  <c r="F398" i="13"/>
  <c r="F401" i="13" s="1"/>
  <c r="F472" i="13"/>
  <c r="F171" i="13"/>
  <c r="F534" i="13"/>
  <c r="F572" i="13"/>
  <c r="F597" i="13"/>
  <c r="F358" i="13"/>
  <c r="F362" i="13" s="1"/>
  <c r="A11" i="13"/>
  <c r="A14" i="13" s="1"/>
  <c r="F524" i="13"/>
  <c r="F540" i="13"/>
  <c r="F521" i="61" l="1"/>
  <c r="F234" i="61"/>
  <c r="F333" i="13"/>
  <c r="F603" i="13"/>
  <c r="F328" i="13"/>
  <c r="F335" i="13"/>
  <c r="F314" i="13"/>
  <c r="F476" i="13"/>
  <c r="F618" i="13"/>
  <c r="F250" i="61"/>
  <c r="F137" i="61"/>
  <c r="A31" i="61"/>
  <c r="A35" i="61" s="1"/>
  <c r="F181" i="13"/>
  <c r="F409" i="13"/>
  <c r="A17" i="13"/>
  <c r="A22" i="13" s="1"/>
  <c r="A28" i="13" s="1"/>
  <c r="F336" i="13"/>
  <c r="A39" i="61" l="1"/>
  <c r="A43" i="61" s="1"/>
  <c r="F515" i="13"/>
  <c r="F522" i="13" s="1"/>
  <c r="F542" i="13"/>
  <c r="F549" i="13" s="1"/>
  <c r="F411" i="13"/>
  <c r="A32" i="13"/>
  <c r="A36" i="13" s="1"/>
  <c r="A47" i="61" l="1"/>
  <c r="F415" i="13"/>
  <c r="F376" i="13" s="1"/>
  <c r="F258" i="13"/>
  <c r="F259" i="13" s="1"/>
  <c r="A39" i="13"/>
  <c r="A45" i="13"/>
  <c r="A53" i="61" l="1"/>
  <c r="F416" i="13"/>
  <c r="F528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199" i="13" s="1"/>
  <c r="A211" i="13" s="1"/>
  <c r="A215" i="13" s="1"/>
  <c r="A222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0" i="13"/>
  <c r="A253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1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5" i="13"/>
  <c r="A297" i="13" s="1"/>
  <c r="A316" i="13" s="1"/>
  <c r="A331" i="13" s="1"/>
  <c r="A338" i="13" s="1"/>
  <c r="A356" i="13" s="1"/>
  <c r="A360" i="13" s="1"/>
  <c r="A366" i="13" s="1"/>
  <c r="A370" i="13" s="1"/>
  <c r="A25" i="15"/>
  <c r="A24" i="14"/>
  <c r="A374" i="13" l="1"/>
  <c r="A378" i="13" s="1"/>
  <c r="A52" i="16"/>
  <c r="A62" i="16"/>
  <c r="A32" i="15"/>
  <c r="A37" i="15" s="1"/>
  <c r="A385" i="13" l="1"/>
  <c r="A392" i="13" s="1"/>
  <c r="A403" i="13" s="1"/>
  <c r="A29" i="14"/>
  <c r="A32" i="14" s="1"/>
  <c r="A71" i="16"/>
  <c r="A407" i="13" l="1"/>
  <c r="A418" i="13" s="1"/>
  <c r="A424" i="13"/>
  <c r="A38" i="14"/>
  <c r="A78" i="16"/>
  <c r="A81" i="16" s="1"/>
  <c r="A481" i="13" l="1"/>
  <c r="A485" i="13" s="1"/>
  <c r="A489" i="13" s="1"/>
  <c r="A493" i="13" s="1"/>
  <c r="A499" i="13" s="1"/>
  <c r="A509" i="13" s="1"/>
  <c r="A526" i="13" s="1"/>
  <c r="A532" i="13" s="1"/>
  <c r="A536" i="13" s="1"/>
  <c r="A553" i="13" s="1"/>
  <c r="A566" i="13" s="1"/>
  <c r="A576" i="13" s="1"/>
  <c r="A621" i="13" s="1"/>
  <c r="A627" i="13" s="1"/>
  <c r="A632" i="13" s="1"/>
  <c r="A635" i="13" s="1"/>
  <c r="A638" i="13" s="1"/>
  <c r="A644" i="13" s="1"/>
  <c r="A648" i="13" s="1"/>
  <c r="A654" i="13" s="1"/>
  <c r="A658" i="13" s="1"/>
  <c r="A663" i="13" s="1"/>
  <c r="A673" i="13" s="1"/>
  <c r="A684" i="13" s="1"/>
  <c r="A696" i="13" s="1"/>
  <c r="A700" i="13" s="1"/>
  <c r="A704" i="13" s="1"/>
  <c r="A709" i="13" s="1"/>
  <c r="A720" i="13" s="1"/>
  <c r="A727" i="13" s="1"/>
  <c r="A748" i="13" s="1"/>
  <c r="A754" i="13" s="1"/>
  <c r="A758" i="13" s="1"/>
  <c r="A762" i="13" s="1"/>
  <c r="A783" i="13" s="1"/>
  <c r="A790" i="13" s="1"/>
  <c r="A802" i="13" s="1"/>
  <c r="A812" i="13" s="1"/>
  <c r="A816" i="13" s="1"/>
  <c r="A824" i="13" s="1"/>
  <c r="A832" i="13" s="1"/>
  <c r="A840" i="13" s="1"/>
  <c r="A847" i="13" s="1"/>
  <c r="A854" i="13" s="1"/>
  <c r="A861" i="13" s="1"/>
  <c r="A868" i="13" s="1"/>
  <c r="A882" i="13" s="1"/>
  <c r="A889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36" i="93" s="1"/>
  <c r="F25" i="93"/>
  <c r="F13" i="93"/>
  <c r="F12" i="93"/>
  <c r="F14" i="93" s="1"/>
  <c r="F18" i="93" s="1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0" i="91" l="1"/>
  <c r="F75" i="87"/>
  <c r="F89" i="91"/>
  <c r="F59" i="87"/>
  <c r="F66" i="87"/>
  <c r="F82" i="91"/>
  <c r="F19" i="93"/>
  <c r="F20" i="93" s="1"/>
  <c r="F45" i="93" s="1"/>
  <c r="F49" i="93"/>
  <c r="F40" i="93"/>
  <c r="A16" i="93"/>
  <c r="A22" i="93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79" i="148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75" i="142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1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7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6" i="119"/>
  <c r="F285" i="119"/>
  <c r="F224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32" i="119" s="1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01" i="119" l="1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8" i="119" s="1"/>
  <c r="A232" i="119" s="1"/>
  <c r="A236" i="119" s="1"/>
  <c r="A240" i="119" s="1"/>
  <c r="A244" i="119" s="1"/>
  <c r="A248" i="119" s="1"/>
  <c r="A254" i="119" s="1"/>
  <c r="A258" i="119" s="1"/>
  <c r="A265" i="119" s="1"/>
  <c r="A269" i="119" s="1"/>
  <c r="A273" i="119" s="1"/>
  <c r="A278" i="119" s="1"/>
  <c r="A287" i="119" s="1"/>
  <c r="A292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5" i="50" l="1"/>
  <c r="F934" i="50"/>
  <c r="F933" i="50"/>
  <c r="F936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91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70" i="56"/>
  <c r="F763" i="56"/>
  <c r="F762" i="56"/>
  <c r="F764" i="56" s="1"/>
  <c r="F753" i="56"/>
  <c r="F752" i="56"/>
  <c r="F751" i="56"/>
  <c r="F750" i="56"/>
  <c r="F742" i="56"/>
  <c r="F738" i="56"/>
  <c r="F735" i="56"/>
  <c r="F731" i="56"/>
  <c r="F730" i="56"/>
  <c r="F729" i="56"/>
  <c r="F732" i="56" s="1"/>
  <c r="F724" i="56"/>
  <c r="F723" i="56"/>
  <c r="F722" i="56"/>
  <c r="F717" i="56"/>
  <c r="F716" i="56"/>
  <c r="F715" i="56"/>
  <c r="F710" i="56"/>
  <c r="F709" i="56"/>
  <c r="F708" i="56"/>
  <c r="F707" i="56"/>
  <c r="F702" i="56"/>
  <c r="F701" i="56"/>
  <c r="F700" i="56"/>
  <c r="F699" i="56"/>
  <c r="F694" i="56"/>
  <c r="F693" i="56"/>
  <c r="F692" i="56"/>
  <c r="F691" i="56"/>
  <c r="F683" i="56"/>
  <c r="F682" i="56"/>
  <c r="F681" i="56"/>
  <c r="F684" i="56" s="1"/>
  <c r="F676" i="56"/>
  <c r="F675" i="56"/>
  <c r="F674" i="56"/>
  <c r="F673" i="56"/>
  <c r="F672" i="56"/>
  <c r="F671" i="56"/>
  <c r="F670" i="56"/>
  <c r="F669" i="56"/>
  <c r="F668" i="56"/>
  <c r="F667" i="56"/>
  <c r="F666" i="56"/>
  <c r="F662" i="56"/>
  <c r="F661" i="56"/>
  <c r="F660" i="56"/>
  <c r="F659" i="56"/>
  <c r="F658" i="56"/>
  <c r="F646" i="56"/>
  <c r="F645" i="56"/>
  <c r="F644" i="56"/>
  <c r="F639" i="56"/>
  <c r="F635" i="56"/>
  <c r="F631" i="56"/>
  <c r="F629" i="56"/>
  <c r="F628" i="56"/>
  <c r="F627" i="56"/>
  <c r="F623" i="56"/>
  <c r="F618" i="56"/>
  <c r="F617" i="56"/>
  <c r="F619" i="56" s="1"/>
  <c r="F611" i="56"/>
  <c r="F606" i="56"/>
  <c r="F602" i="56"/>
  <c r="F594" i="56"/>
  <c r="F588" i="56"/>
  <c r="F581" i="56"/>
  <c r="F578" i="56"/>
  <c r="F577" i="56"/>
  <c r="F576" i="56"/>
  <c r="F572" i="56"/>
  <c r="F567" i="56"/>
  <c r="F566" i="56"/>
  <c r="F565" i="56"/>
  <c r="F564" i="56"/>
  <c r="F560" i="56"/>
  <c r="F556" i="56"/>
  <c r="F551" i="56"/>
  <c r="F550" i="56"/>
  <c r="F552" i="56" s="1"/>
  <c r="F544" i="56"/>
  <c r="F541" i="56"/>
  <c r="H540" i="56"/>
  <c r="F534" i="56"/>
  <c r="F533" i="56"/>
  <c r="F535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95" i="66"/>
  <c r="F579" i="66"/>
  <c r="F573" i="66"/>
  <c r="F569" i="66"/>
  <c r="F560" i="66"/>
  <c r="F556" i="66"/>
  <c r="F551" i="66"/>
  <c r="F547" i="66"/>
  <c r="F531" i="66"/>
  <c r="F530" i="66"/>
  <c r="F529" i="66"/>
  <c r="F528" i="66"/>
  <c r="F523" i="66"/>
  <c r="F522" i="66"/>
  <c r="F521" i="66"/>
  <c r="F520" i="66"/>
  <c r="F524" i="66" s="1"/>
  <c r="F514" i="66"/>
  <c r="F511" i="66"/>
  <c r="F506" i="66"/>
  <c r="F505" i="66"/>
  <c r="F507" i="66" s="1"/>
  <c r="F497" i="66"/>
  <c r="F493" i="66"/>
  <c r="F488" i="66"/>
  <c r="F481" i="66"/>
  <c r="F477" i="66"/>
  <c r="F476" i="66"/>
  <c r="F475" i="66"/>
  <c r="F474" i="66"/>
  <c r="F478" i="66" s="1"/>
  <c r="F469" i="66"/>
  <c r="F464" i="66"/>
  <c r="F463" i="66"/>
  <c r="F462" i="66"/>
  <c r="F465" i="66" s="1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7" i="66" s="1"/>
  <c r="F421" i="66"/>
  <c r="F420" i="66"/>
  <c r="F419" i="66"/>
  <c r="F418" i="66"/>
  <c r="F413" i="66"/>
  <c r="F412" i="66"/>
  <c r="F411" i="66"/>
  <c r="F414" i="66" s="1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6" i="66" s="1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43" i="66" s="1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62" i="66" s="1"/>
  <c r="F145" i="66"/>
  <c r="F130" i="66" s="1"/>
  <c r="F12" i="66" s="1"/>
  <c r="F122" i="66"/>
  <c r="F115" i="66"/>
  <c r="F114" i="66"/>
  <c r="F116" i="66" s="1"/>
  <c r="F109" i="66"/>
  <c r="F108" i="66"/>
  <c r="F107" i="66"/>
  <c r="F106" i="66"/>
  <c r="F110" i="66" s="1"/>
  <c r="F102" i="66"/>
  <c r="F101" i="66"/>
  <c r="F99" i="66"/>
  <c r="F98" i="66"/>
  <c r="F97" i="66"/>
  <c r="F93" i="66"/>
  <c r="F91" i="66"/>
  <c r="F86" i="66"/>
  <c r="F84" i="66"/>
  <c r="F78" i="66"/>
  <c r="F73" i="66"/>
  <c r="F72" i="66"/>
  <c r="F74" i="66" s="1"/>
  <c r="F68" i="66"/>
  <c r="F63" i="66"/>
  <c r="F62" i="66"/>
  <c r="F64" i="66" s="1"/>
  <c r="F138" i="66" s="1"/>
  <c r="F48" i="66"/>
  <c r="F52" i="66" s="1"/>
  <c r="F32" i="66"/>
  <c r="F31" i="66"/>
  <c r="F33" i="66" s="1"/>
  <c r="F37" i="66" s="1"/>
  <c r="F21" i="66"/>
  <c r="F25" i="66" s="1"/>
  <c r="F15" i="66" s="1"/>
  <c r="A8" i="66"/>
  <c r="F188" i="67"/>
  <c r="F184" i="67"/>
  <c r="F180" i="67"/>
  <c r="F174" i="67"/>
  <c r="F170" i="67"/>
  <c r="F165" i="67"/>
  <c r="F164" i="67"/>
  <c r="F166" i="67" s="1"/>
  <c r="F161" i="67"/>
  <c r="F160" i="67"/>
  <c r="F159" i="67"/>
  <c r="F158" i="67"/>
  <c r="F157" i="67"/>
  <c r="F152" i="67"/>
  <c r="F151" i="67"/>
  <c r="F150" i="67"/>
  <c r="F147" i="67"/>
  <c r="F146" i="67"/>
  <c r="F145" i="67"/>
  <c r="F144" i="67"/>
  <c r="F148" i="67" s="1"/>
  <c r="F140" i="67"/>
  <c r="F137" i="67"/>
  <c r="F130" i="67"/>
  <c r="F126" i="67"/>
  <c r="F122" i="67"/>
  <c r="F115" i="67"/>
  <c r="F109" i="67"/>
  <c r="F99" i="67"/>
  <c r="F98" i="67"/>
  <c r="F100" i="67" s="1"/>
  <c r="F95" i="67"/>
  <c r="F89" i="67"/>
  <c r="F87" i="67"/>
  <c r="F90" i="67" s="1"/>
  <c r="F82" i="67"/>
  <c r="F78" i="67"/>
  <c r="F57" i="67"/>
  <c r="F44" i="67"/>
  <c r="F39" i="67"/>
  <c r="F48" i="67" s="1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718" i="56" l="1"/>
  <c r="F579" i="56"/>
  <c r="F343" i="60"/>
  <c r="F422" i="66"/>
  <c r="F435" i="66" s="1"/>
  <c r="F161" i="68"/>
  <c r="F169" i="68" s="1"/>
  <c r="F256" i="60"/>
  <c r="F300" i="66"/>
  <c r="F450" i="56"/>
  <c r="F153" i="67"/>
  <c r="F178" i="68"/>
  <c r="F16" i="68"/>
  <c r="F41" i="68"/>
  <c r="F9" i="68" s="1"/>
  <c r="F185" i="68"/>
  <c r="F162" i="67"/>
  <c r="F285" i="68"/>
  <c r="F258" i="66"/>
  <c r="F171" i="60"/>
  <c r="F754" i="56"/>
  <c r="F239" i="56"/>
  <c r="F259" i="56"/>
  <c r="F275" i="56"/>
  <c r="F725" i="56"/>
  <c r="F711" i="56"/>
  <c r="F353" i="56"/>
  <c r="F647" i="56"/>
  <c r="F703" i="56"/>
  <c r="F250" i="56"/>
  <c r="F677" i="56"/>
  <c r="F303" i="56"/>
  <c r="F217" i="56"/>
  <c r="F124" i="56"/>
  <c r="F331" i="56"/>
  <c r="F695" i="56"/>
  <c r="F86" i="56"/>
  <c r="F663" i="56"/>
  <c r="F110" i="56"/>
  <c r="F296" i="56"/>
  <c r="F413" i="56"/>
  <c r="F314" i="56"/>
  <c r="F103" i="56"/>
  <c r="F183" i="56" s="1"/>
  <c r="F171" i="56" s="1"/>
  <c r="F568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244" i="66" s="1"/>
  <c r="F192" i="66"/>
  <c r="F252" i="66"/>
  <c r="F209" i="66"/>
  <c r="F219" i="66" s="1"/>
  <c r="F103" i="66"/>
  <c r="F111" i="66" s="1"/>
  <c r="F362" i="66"/>
  <c r="F456" i="66"/>
  <c r="F532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F152" i="66"/>
  <c r="F135" i="66"/>
  <c r="F139" i="66"/>
  <c r="F140" i="66" s="1"/>
  <c r="F128" i="66" s="1"/>
  <c r="F131" i="66" s="1"/>
  <c r="A11" i="66"/>
  <c r="F34" i="67"/>
  <c r="F35" i="67" s="1"/>
  <c r="F71" i="67"/>
  <c r="F63" i="67"/>
  <c r="F22" i="67"/>
  <c r="A11" i="67"/>
  <c r="A16" i="67"/>
  <c r="F868" i="64"/>
  <c r="F867" i="64"/>
  <c r="F866" i="64"/>
  <c r="F858" i="64"/>
  <c r="F857" i="64"/>
  <c r="F848" i="64"/>
  <c r="F847" i="64"/>
  <c r="F846" i="64"/>
  <c r="F839" i="64"/>
  <c r="F836" i="64"/>
  <c r="F829" i="64"/>
  <c r="F825" i="64"/>
  <c r="F833" i="64" s="1"/>
  <c r="F819" i="64"/>
  <c r="F817" i="64"/>
  <c r="F815" i="64"/>
  <c r="F811" i="64"/>
  <c r="F809" i="64"/>
  <c r="F801" i="64"/>
  <c r="F799" i="64"/>
  <c r="F797" i="64"/>
  <c r="F792" i="64"/>
  <c r="F787" i="64"/>
  <c r="F782" i="64"/>
  <c r="F776" i="64"/>
  <c r="F774" i="64"/>
  <c r="F772" i="64"/>
  <c r="F766" i="64"/>
  <c r="F764" i="64"/>
  <c r="F762" i="64"/>
  <c r="F757" i="64"/>
  <c r="F752" i="64"/>
  <c r="F749" i="64"/>
  <c r="F740" i="64"/>
  <c r="F738" i="64"/>
  <c r="F736" i="64"/>
  <c r="F729" i="64"/>
  <c r="F727" i="64"/>
  <c r="F725" i="64"/>
  <c r="F718" i="64"/>
  <c r="F717" i="64"/>
  <c r="F714" i="64"/>
  <c r="F713" i="64"/>
  <c r="F710" i="64"/>
  <c r="F709" i="64"/>
  <c r="F704" i="64"/>
  <c r="F702" i="64"/>
  <c r="F700" i="64"/>
  <c r="F692" i="64"/>
  <c r="F686" i="64"/>
  <c r="F681" i="64"/>
  <c r="F674" i="64"/>
  <c r="F667" i="64"/>
  <c r="F666" i="64"/>
  <c r="F665" i="64"/>
  <c r="F662" i="64"/>
  <c r="F661" i="64"/>
  <c r="F660" i="64"/>
  <c r="F657" i="64"/>
  <c r="F656" i="64"/>
  <c r="F655" i="64"/>
  <c r="F649" i="64"/>
  <c r="F648" i="64"/>
  <c r="F647" i="64"/>
  <c r="F640" i="64"/>
  <c r="F639" i="64"/>
  <c r="F638" i="64"/>
  <c r="F637" i="64"/>
  <c r="F634" i="64"/>
  <c r="F633" i="64"/>
  <c r="F632" i="64"/>
  <c r="F631" i="64"/>
  <c r="F628" i="64"/>
  <c r="F627" i="64"/>
  <c r="F626" i="64"/>
  <c r="F625" i="64"/>
  <c r="F619" i="64"/>
  <c r="F618" i="64"/>
  <c r="F617" i="64"/>
  <c r="F611" i="64"/>
  <c r="F610" i="64"/>
  <c r="F609" i="64"/>
  <c r="F603" i="64"/>
  <c r="F602" i="64"/>
  <c r="F600" i="64"/>
  <c r="F599" i="64"/>
  <c r="F597" i="64"/>
  <c r="F596" i="64"/>
  <c r="F583" i="64"/>
  <c r="F582" i="64"/>
  <c r="F579" i="64"/>
  <c r="F578" i="64"/>
  <c r="F575" i="64"/>
  <c r="F574" i="64"/>
  <c r="F565" i="64"/>
  <c r="F564" i="64"/>
  <c r="F563" i="64"/>
  <c r="F562" i="64"/>
  <c r="F558" i="64"/>
  <c r="F551" i="64"/>
  <c r="F543" i="64"/>
  <c r="F537" i="64"/>
  <c r="F530" i="64"/>
  <c r="F522" i="64"/>
  <c r="F514" i="64"/>
  <c r="F509" i="64"/>
  <c r="F507" i="64"/>
  <c r="F505" i="64"/>
  <c r="F497" i="64"/>
  <c r="F496" i="64"/>
  <c r="F495" i="64"/>
  <c r="F492" i="64"/>
  <c r="F491" i="64"/>
  <c r="F490" i="64"/>
  <c r="F489" i="64"/>
  <c r="F486" i="64"/>
  <c r="F485" i="64"/>
  <c r="F484" i="64"/>
  <c r="F483" i="64"/>
  <c r="F482" i="64"/>
  <c r="F474" i="64"/>
  <c r="F472" i="64"/>
  <c r="F470" i="64"/>
  <c r="F463" i="64"/>
  <c r="F459" i="64"/>
  <c r="F455" i="64"/>
  <c r="F447" i="64"/>
  <c r="F443" i="64"/>
  <c r="F439" i="64"/>
  <c r="F429" i="64"/>
  <c r="F424" i="64"/>
  <c r="F419" i="64"/>
  <c r="F414" i="64"/>
  <c r="F409" i="64"/>
  <c r="F404" i="64"/>
  <c r="F392" i="64"/>
  <c r="F388" i="64"/>
  <c r="F384" i="64"/>
  <c r="F380" i="64"/>
  <c r="F374" i="64"/>
  <c r="F376" i="64" s="1"/>
  <c r="F370" i="64"/>
  <c r="F372" i="64" s="1"/>
  <c r="F362" i="64"/>
  <c r="F360" i="64"/>
  <c r="F358" i="64"/>
  <c r="F356" i="64"/>
  <c r="F354" i="64"/>
  <c r="F352" i="64"/>
  <c r="F314" i="64"/>
  <c r="F313" i="64"/>
  <c r="F311" i="64"/>
  <c r="F310" i="64"/>
  <c r="F307" i="64"/>
  <c r="F306" i="64"/>
  <c r="F304" i="64"/>
  <c r="F303" i="64"/>
  <c r="F300" i="64"/>
  <c r="F299" i="64"/>
  <c r="F297" i="64"/>
  <c r="F296" i="64"/>
  <c r="F291" i="64"/>
  <c r="F279" i="64"/>
  <c r="F278" i="64"/>
  <c r="F275" i="64"/>
  <c r="F274" i="64"/>
  <c r="F271" i="64"/>
  <c r="F270" i="64"/>
  <c r="F257" i="64"/>
  <c r="F253" i="64"/>
  <c r="F249" i="64"/>
  <c r="F241" i="64"/>
  <c r="F239" i="64"/>
  <c r="F237" i="64"/>
  <c r="F229" i="64"/>
  <c r="F227" i="64"/>
  <c r="F225" i="64"/>
  <c r="F220" i="64"/>
  <c r="F218" i="64"/>
  <c r="F216" i="64"/>
  <c r="F206" i="64"/>
  <c r="F204" i="64"/>
  <c r="F202" i="64"/>
  <c r="F197" i="64"/>
  <c r="F195" i="64"/>
  <c r="F193" i="64"/>
  <c r="F187" i="64"/>
  <c r="F185" i="64"/>
  <c r="F183" i="64"/>
  <c r="F175" i="64"/>
  <c r="F173" i="64"/>
  <c r="F171" i="64"/>
  <c r="F166" i="64"/>
  <c r="F164" i="64"/>
  <c r="F162" i="64"/>
  <c r="F155" i="64"/>
  <c r="F153" i="64"/>
  <c r="F151" i="64"/>
  <c r="F147" i="64"/>
  <c r="F145" i="64"/>
  <c r="F143" i="64"/>
  <c r="F137" i="64"/>
  <c r="F135" i="64"/>
  <c r="F131" i="64"/>
  <c r="F129" i="64"/>
  <c r="F90" i="64"/>
  <c r="F9" i="64" s="1"/>
  <c r="F82" i="64"/>
  <c r="F80" i="64"/>
  <c r="F78" i="64"/>
  <c r="F71" i="64"/>
  <c r="F69" i="64"/>
  <c r="F67" i="64"/>
  <c r="F61" i="64"/>
  <c r="F53" i="64"/>
  <c r="F51" i="64"/>
  <c r="F49" i="64"/>
  <c r="F45" i="64"/>
  <c r="F43" i="64"/>
  <c r="F41" i="64"/>
  <c r="F36" i="64"/>
  <c r="F20" i="64" s="1"/>
  <c r="F111" i="64" s="1"/>
  <c r="F98" i="64" s="1"/>
  <c r="F27" i="64"/>
  <c r="A8" i="64"/>
  <c r="A13" i="64" s="1"/>
  <c r="F384" i="63"/>
  <c r="F587" i="63"/>
  <c r="F579" i="63"/>
  <c r="F578" i="63"/>
  <c r="F569" i="63"/>
  <c r="F568" i="63"/>
  <c r="F567" i="63"/>
  <c r="F566" i="63"/>
  <c r="F559" i="63"/>
  <c r="F555" i="63"/>
  <c r="F549" i="63"/>
  <c r="F547" i="63"/>
  <c r="F538" i="63"/>
  <c r="F536" i="63"/>
  <c r="F539" i="63" s="1"/>
  <c r="F531" i="63"/>
  <c r="F529" i="63"/>
  <c r="F525" i="63"/>
  <c r="F523" i="63"/>
  <c r="F519" i="63"/>
  <c r="F516" i="63"/>
  <c r="F508" i="63"/>
  <c r="F506" i="63"/>
  <c r="F504" i="63"/>
  <c r="F498" i="63"/>
  <c r="F497" i="63"/>
  <c r="F492" i="63"/>
  <c r="F491" i="63"/>
  <c r="F486" i="63"/>
  <c r="F485" i="63"/>
  <c r="F483" i="63"/>
  <c r="F481" i="63"/>
  <c r="F479" i="63"/>
  <c r="F478" i="63"/>
  <c r="F473" i="63"/>
  <c r="F472" i="63"/>
  <c r="F464" i="63"/>
  <c r="F462" i="63"/>
  <c r="F457" i="63"/>
  <c r="F452" i="63"/>
  <c r="F447" i="63"/>
  <c r="F443" i="63"/>
  <c r="F438" i="63"/>
  <c r="F434" i="63"/>
  <c r="F433" i="63"/>
  <c r="F432" i="63"/>
  <c r="F427" i="63"/>
  <c r="F425" i="63"/>
  <c r="F418" i="63"/>
  <c r="F413" i="63"/>
  <c r="F406" i="63"/>
  <c r="F400" i="63"/>
  <c r="F393" i="63"/>
  <c r="F390" i="63"/>
  <c r="F389" i="63"/>
  <c r="F388" i="63"/>
  <c r="F379" i="63"/>
  <c r="F378" i="63"/>
  <c r="F377" i="63"/>
  <c r="F376" i="63"/>
  <c r="F372" i="63"/>
  <c r="F364" i="63"/>
  <c r="F356" i="63"/>
  <c r="F348" i="63"/>
  <c r="F341" i="63"/>
  <c r="F340" i="63"/>
  <c r="F342" i="63" s="1"/>
  <c r="F331" i="63"/>
  <c r="F322" i="63"/>
  <c r="F315" i="63"/>
  <c r="F314" i="63"/>
  <c r="F313" i="63"/>
  <c r="F312" i="63"/>
  <c r="F306" i="63"/>
  <c r="F298" i="63"/>
  <c r="F293" i="63"/>
  <c r="F288" i="63"/>
  <c r="F283" i="63"/>
  <c r="F276" i="63"/>
  <c r="F275" i="63"/>
  <c r="F272" i="63"/>
  <c r="F268" i="63"/>
  <c r="F263" i="63"/>
  <c r="F259" i="63"/>
  <c r="F251" i="63"/>
  <c r="F250" i="63"/>
  <c r="F245" i="63"/>
  <c r="F239" i="63"/>
  <c r="F238" i="63"/>
  <c r="F237" i="63"/>
  <c r="F232" i="63"/>
  <c r="F231" i="63"/>
  <c r="F227" i="63"/>
  <c r="F219" i="63"/>
  <c r="F218" i="63"/>
  <c r="F206" i="63"/>
  <c r="F205" i="63"/>
  <c r="F200" i="63"/>
  <c r="F199" i="63"/>
  <c r="F193" i="63"/>
  <c r="F192" i="63"/>
  <c r="F191" i="63"/>
  <c r="F190" i="63"/>
  <c r="F182" i="63"/>
  <c r="F181" i="63"/>
  <c r="F175" i="63"/>
  <c r="F169" i="63"/>
  <c r="F168" i="63"/>
  <c r="F160" i="63"/>
  <c r="F159" i="63"/>
  <c r="F161" i="63" s="1"/>
  <c r="F155" i="63"/>
  <c r="F149" i="63"/>
  <c r="F144" i="63"/>
  <c r="F116" i="63"/>
  <c r="F12" i="63" s="1"/>
  <c r="F104" i="63"/>
  <c r="F98" i="63"/>
  <c r="F97" i="63"/>
  <c r="F96" i="63"/>
  <c r="F93" i="63"/>
  <c r="F87" i="63"/>
  <c r="F86" i="63"/>
  <c r="F80" i="63"/>
  <c r="F69" i="63"/>
  <c r="F68" i="63"/>
  <c r="F63" i="63"/>
  <c r="F56" i="63"/>
  <c r="F55" i="63"/>
  <c r="F54" i="63"/>
  <c r="F42" i="63"/>
  <c r="F31" i="63"/>
  <c r="F18" i="63"/>
  <c r="F22" i="63" s="1"/>
  <c r="A8" i="63"/>
  <c r="A11" i="63" s="1"/>
  <c r="A8" i="59"/>
  <c r="F1097" i="58"/>
  <c r="F1096" i="58"/>
  <c r="F1088" i="58"/>
  <c r="F1087" i="58"/>
  <c r="F1085" i="58"/>
  <c r="F1084" i="58"/>
  <c r="F1074" i="58"/>
  <c r="F1073" i="58"/>
  <c r="F1072" i="58"/>
  <c r="F1071" i="58"/>
  <c r="F1059" i="58"/>
  <c r="F1058" i="58"/>
  <c r="F1046" i="58"/>
  <c r="F1043" i="58"/>
  <c r="F1035" i="58"/>
  <c r="F1034" i="58"/>
  <c r="F1033" i="58"/>
  <c r="F1032" i="58"/>
  <c r="F1031" i="58"/>
  <c r="F1030" i="58"/>
  <c r="F1029" i="58"/>
  <c r="F1025" i="58"/>
  <c r="F1040" i="58" s="1"/>
  <c r="F1016" i="58"/>
  <c r="F1015" i="58"/>
  <c r="F1014" i="58"/>
  <c r="F1011" i="58"/>
  <c r="F1010" i="58"/>
  <c r="F1003" i="58"/>
  <c r="F1002" i="58"/>
  <c r="F1001" i="58"/>
  <c r="F1000" i="58"/>
  <c r="F999" i="58"/>
  <c r="F995" i="58"/>
  <c r="F988" i="58"/>
  <c r="F981" i="58"/>
  <c r="F973" i="58"/>
  <c r="F972" i="58"/>
  <c r="F974" i="58" s="1"/>
  <c r="F966" i="58"/>
  <c r="F965" i="58"/>
  <c r="F964" i="58"/>
  <c r="F963" i="58"/>
  <c r="F957" i="58"/>
  <c r="F956" i="58"/>
  <c r="F945" i="58"/>
  <c r="F937" i="58"/>
  <c r="F936" i="58"/>
  <c r="F938" i="58" s="1"/>
  <c r="F934" i="58"/>
  <c r="F932" i="58"/>
  <c r="F931" i="58"/>
  <c r="F924" i="58"/>
  <c r="F923" i="58"/>
  <c r="F922" i="58"/>
  <c r="F921" i="58"/>
  <c r="F918" i="58"/>
  <c r="F917" i="58"/>
  <c r="F914" i="58"/>
  <c r="F913" i="58"/>
  <c r="F906" i="58"/>
  <c r="F905" i="58"/>
  <c r="F904" i="58"/>
  <c r="F903" i="58"/>
  <c r="F900" i="58"/>
  <c r="F899" i="58"/>
  <c r="F896" i="58"/>
  <c r="F897" i="58" s="1"/>
  <c r="F893" i="58"/>
  <c r="F892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71" i="58"/>
  <c r="F868" i="58"/>
  <c r="F867" i="58"/>
  <c r="F866" i="58"/>
  <c r="F865" i="58"/>
  <c r="F861" i="58"/>
  <c r="F860" i="58"/>
  <c r="F859" i="58"/>
  <c r="F858" i="58"/>
  <c r="F857" i="58"/>
  <c r="F856" i="58"/>
  <c r="F855" i="58"/>
  <c r="F854" i="58"/>
  <c r="F853" i="58"/>
  <c r="F845" i="58"/>
  <c r="F844" i="58"/>
  <c r="F843" i="58"/>
  <c r="F842" i="58"/>
  <c r="F841" i="58"/>
  <c r="F840" i="58"/>
  <c r="F839" i="58"/>
  <c r="F838" i="58"/>
  <c r="F837" i="58"/>
  <c r="F836" i="58"/>
  <c r="F830" i="58"/>
  <c r="F825" i="58"/>
  <c r="F820" i="58"/>
  <c r="F814" i="58"/>
  <c r="F813" i="58"/>
  <c r="F812" i="58"/>
  <c r="F815" i="58" s="1"/>
  <c r="F803" i="58"/>
  <c r="F801" i="58"/>
  <c r="F804" i="58" s="1"/>
  <c r="F796" i="58"/>
  <c r="F789" i="58"/>
  <c r="F782" i="58"/>
  <c r="F781" i="58"/>
  <c r="F780" i="58"/>
  <c r="F778" i="58"/>
  <c r="F777" i="58"/>
  <c r="F773" i="58"/>
  <c r="F772" i="58"/>
  <c r="F771" i="58"/>
  <c r="F762" i="58"/>
  <c r="F748" i="58"/>
  <c r="F747" i="58"/>
  <c r="F744" i="58"/>
  <c r="F743" i="58"/>
  <c r="F740" i="58"/>
  <c r="F739" i="58"/>
  <c r="F736" i="58"/>
  <c r="F735" i="58"/>
  <c r="F729" i="58"/>
  <c r="F728" i="58"/>
  <c r="F730" i="58" s="1"/>
  <c r="F721" i="58"/>
  <c r="F720" i="58"/>
  <c r="F717" i="58"/>
  <c r="F716" i="58"/>
  <c r="F713" i="58"/>
  <c r="F712" i="58"/>
  <c r="F709" i="58"/>
  <c r="F708" i="58"/>
  <c r="F702" i="58"/>
  <c r="F701" i="58"/>
  <c r="F695" i="58"/>
  <c r="F694" i="58"/>
  <c r="F688" i="58"/>
  <c r="F687" i="58"/>
  <c r="F685" i="58"/>
  <c r="F684" i="58"/>
  <c r="F678" i="58"/>
  <c r="F672" i="58"/>
  <c r="F663" i="58"/>
  <c r="F662" i="58"/>
  <c r="F656" i="58"/>
  <c r="F655" i="58"/>
  <c r="F647" i="58"/>
  <c r="F646" i="58"/>
  <c r="F644" i="58"/>
  <c r="F648" i="58" s="1"/>
  <c r="F633" i="58"/>
  <c r="F632" i="58"/>
  <c r="F631" i="58"/>
  <c r="F630" i="58"/>
  <c r="F618" i="58"/>
  <c r="F612" i="58"/>
  <c r="F611" i="58"/>
  <c r="F607" i="58"/>
  <c r="F599" i="58"/>
  <c r="F590" i="58"/>
  <c r="F584" i="58"/>
  <c r="F576" i="58"/>
  <c r="F568" i="58"/>
  <c r="F559" i="58"/>
  <c r="F553" i="58"/>
  <c r="F543" i="58"/>
  <c r="F538" i="58"/>
  <c r="F537" i="58"/>
  <c r="F536" i="58"/>
  <c r="F535" i="58"/>
  <c r="F534" i="58"/>
  <c r="F533" i="58"/>
  <c r="F529" i="58"/>
  <c r="F528" i="58"/>
  <c r="F527" i="58"/>
  <c r="F526" i="58"/>
  <c r="F525" i="58"/>
  <c r="F524" i="58"/>
  <c r="F522" i="58"/>
  <c r="F517" i="58"/>
  <c r="F516" i="58"/>
  <c r="F515" i="58"/>
  <c r="F514" i="58"/>
  <c r="F513" i="58"/>
  <c r="F512" i="58"/>
  <c r="F511" i="58"/>
  <c r="F510" i="58"/>
  <c r="F505" i="58"/>
  <c r="F494" i="58"/>
  <c r="F485" i="58"/>
  <c r="F479" i="58"/>
  <c r="F472" i="58"/>
  <c r="F471" i="58"/>
  <c r="F468" i="58"/>
  <c r="F459" i="58"/>
  <c r="F455" i="58"/>
  <c r="F447" i="58"/>
  <c r="F439" i="58"/>
  <c r="F427" i="58"/>
  <c r="F425" i="58"/>
  <c r="F418" i="58"/>
  <c r="F417" i="58"/>
  <c r="F416" i="58"/>
  <c r="F415" i="58"/>
  <c r="F414" i="58"/>
  <c r="F413" i="58"/>
  <c r="F412" i="58"/>
  <c r="F403" i="58"/>
  <c r="F397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11" i="54"/>
  <c r="F1038" i="54"/>
  <c r="F1037" i="54"/>
  <c r="F1029" i="54"/>
  <c r="F1028" i="54"/>
  <c r="F1019" i="54"/>
  <c r="F1018" i="54"/>
  <c r="F1017" i="54"/>
  <c r="F1016" i="54"/>
  <c r="F1009" i="54"/>
  <c r="F1005" i="54"/>
  <c r="F997" i="54"/>
  <c r="F995" i="54"/>
  <c r="F994" i="54"/>
  <c r="F989" i="54"/>
  <c r="F986" i="54"/>
  <c r="F981" i="54"/>
  <c r="F980" i="54"/>
  <c r="F976" i="54"/>
  <c r="F971" i="54"/>
  <c r="F970" i="54"/>
  <c r="F969" i="54"/>
  <c r="F968" i="54"/>
  <c r="F965" i="54"/>
  <c r="F964" i="54"/>
  <c r="F958" i="54"/>
  <c r="F957" i="54"/>
  <c r="F952" i="54"/>
  <c r="F951" i="54"/>
  <c r="F950" i="54"/>
  <c r="F949" i="54"/>
  <c r="F941" i="54"/>
  <c r="F940" i="54"/>
  <c r="F939" i="54"/>
  <c r="F938" i="54"/>
  <c r="F933" i="54"/>
  <c r="F932" i="54"/>
  <c r="F931" i="54"/>
  <c r="F930" i="54"/>
  <c r="F926" i="54"/>
  <c r="F925" i="54"/>
  <c r="F924" i="54"/>
  <c r="F923" i="54"/>
  <c r="F917" i="54"/>
  <c r="F916" i="54"/>
  <c r="F915" i="54"/>
  <c r="F914" i="54"/>
  <c r="F910" i="54"/>
  <c r="F909" i="54"/>
  <c r="F908" i="54"/>
  <c r="F907" i="54"/>
  <c r="F901" i="54"/>
  <c r="F900" i="54"/>
  <c r="F895" i="54"/>
  <c r="F894" i="54"/>
  <c r="F889" i="54"/>
  <c r="F888" i="54"/>
  <c r="F883" i="54"/>
  <c r="F882" i="54"/>
  <c r="F877" i="54"/>
  <c r="F875" i="54"/>
  <c r="F869" i="54"/>
  <c r="F861" i="54"/>
  <c r="F860" i="54"/>
  <c r="F859" i="54"/>
  <c r="F858" i="54"/>
  <c r="F857" i="54"/>
  <c r="F856" i="54"/>
  <c r="F851" i="54"/>
  <c r="F850" i="54"/>
  <c r="F849" i="54"/>
  <c r="F846" i="54"/>
  <c r="F845" i="54"/>
  <c r="F841" i="54"/>
  <c r="F836" i="54"/>
  <c r="F835" i="54"/>
  <c r="F834" i="54"/>
  <c r="F829" i="54"/>
  <c r="F828" i="54"/>
  <c r="F827" i="54"/>
  <c r="F826" i="54"/>
  <c r="F825" i="54"/>
  <c r="F824" i="54"/>
  <c r="F823" i="54"/>
  <c r="F822" i="54"/>
  <c r="F821" i="54"/>
  <c r="F820" i="54"/>
  <c r="F819" i="54"/>
  <c r="F818" i="54"/>
  <c r="F814" i="54"/>
  <c r="F813" i="54"/>
  <c r="F812" i="54"/>
  <c r="F811" i="54"/>
  <c r="F810" i="54"/>
  <c r="F809" i="54"/>
  <c r="F799" i="54"/>
  <c r="F794" i="54"/>
  <c r="F788" i="54"/>
  <c r="F787" i="54"/>
  <c r="F786" i="54"/>
  <c r="F785" i="54"/>
  <c r="F784" i="54"/>
  <c r="F783" i="54"/>
  <c r="F782" i="54"/>
  <c r="F781" i="54"/>
  <c r="F780" i="54"/>
  <c r="F779" i="54"/>
  <c r="F778" i="54"/>
  <c r="F777" i="54"/>
  <c r="F776" i="54"/>
  <c r="F773" i="54"/>
  <c r="F774" i="54" s="1"/>
  <c r="F764" i="54"/>
  <c r="F763" i="54"/>
  <c r="F762" i="54"/>
  <c r="F757" i="54"/>
  <c r="F753" i="54"/>
  <c r="F749" i="54"/>
  <c r="F746" i="54"/>
  <c r="F745" i="54"/>
  <c r="F744" i="54"/>
  <c r="F735" i="54"/>
  <c r="F734" i="54"/>
  <c r="F733" i="54"/>
  <c r="F728" i="54"/>
  <c r="F727" i="54"/>
  <c r="F722" i="54"/>
  <c r="F721" i="54"/>
  <c r="F718" i="54"/>
  <c r="F717" i="54"/>
  <c r="F705" i="54"/>
  <c r="F704" i="54"/>
  <c r="F700" i="54"/>
  <c r="F694" i="54"/>
  <c r="F687" i="54"/>
  <c r="F686" i="54"/>
  <c r="F685" i="54"/>
  <c r="F684" i="54"/>
  <c r="F677" i="54"/>
  <c r="F676" i="54"/>
  <c r="F675" i="54"/>
  <c r="F674" i="54"/>
  <c r="F673" i="54"/>
  <c r="F672" i="54"/>
  <c r="F671" i="54"/>
  <c r="F666" i="54"/>
  <c r="F665" i="54"/>
  <c r="F660" i="54"/>
  <c r="F659" i="54"/>
  <c r="F658" i="54"/>
  <c r="F657" i="54"/>
  <c r="F656" i="54"/>
  <c r="F655" i="54"/>
  <c r="F654" i="54"/>
  <c r="F653" i="54"/>
  <c r="F648" i="54"/>
  <c r="F647" i="54"/>
  <c r="F636" i="54"/>
  <c r="F635" i="54"/>
  <c r="F634" i="54"/>
  <c r="F633" i="54"/>
  <c r="F628" i="54"/>
  <c r="F622" i="54"/>
  <c r="F615" i="54"/>
  <c r="F614" i="54"/>
  <c r="F609" i="54"/>
  <c r="F606" i="54"/>
  <c r="F605" i="54"/>
  <c r="F597" i="54"/>
  <c r="F596" i="54"/>
  <c r="F595" i="54"/>
  <c r="F594" i="54"/>
  <c r="F588" i="54"/>
  <c r="F587" i="54"/>
  <c r="F578" i="54"/>
  <c r="F577" i="54"/>
  <c r="F576" i="54"/>
  <c r="F572" i="54"/>
  <c r="F566" i="54"/>
  <c r="F562" i="54"/>
  <c r="F554" i="54"/>
  <c r="F549" i="54"/>
  <c r="F548" i="54"/>
  <c r="F547" i="54"/>
  <c r="F542" i="54"/>
  <c r="F541" i="54"/>
  <c r="F540" i="54"/>
  <c r="F533" i="54"/>
  <c r="F532" i="54"/>
  <c r="F531" i="54"/>
  <c r="F530" i="54"/>
  <c r="F529" i="54"/>
  <c r="F525" i="54"/>
  <c r="F524" i="54"/>
  <c r="F523" i="54"/>
  <c r="F517" i="54"/>
  <c r="F510" i="54"/>
  <c r="F499" i="54"/>
  <c r="F486" i="54"/>
  <c r="F485" i="54"/>
  <c r="F481" i="54"/>
  <c r="F473" i="54"/>
  <c r="F464" i="54"/>
  <c r="F453" i="54"/>
  <c r="F452" i="54"/>
  <c r="F451" i="54"/>
  <c r="F450" i="54"/>
  <c r="F449" i="54"/>
  <c r="F448" i="54"/>
  <c r="F447" i="54"/>
  <c r="F444" i="54"/>
  <c r="F443" i="54"/>
  <c r="F442" i="54"/>
  <c r="F441" i="54"/>
  <c r="F440" i="54"/>
  <c r="F439" i="54"/>
  <c r="F438" i="54"/>
  <c r="F431" i="54"/>
  <c r="F429" i="54"/>
  <c r="F428" i="54"/>
  <c r="F427" i="54"/>
  <c r="F426" i="54"/>
  <c r="F425" i="54"/>
  <c r="F424" i="54"/>
  <c r="F423" i="54"/>
  <c r="F420" i="54"/>
  <c r="F419" i="54"/>
  <c r="F418" i="54"/>
  <c r="F417" i="54"/>
  <c r="F416" i="54"/>
  <c r="F415" i="54"/>
  <c r="F414" i="54"/>
  <c r="F404" i="54"/>
  <c r="F403" i="54"/>
  <c r="F402" i="54"/>
  <c r="F401" i="54"/>
  <c r="F400" i="54"/>
  <c r="F395" i="54"/>
  <c r="F394" i="54"/>
  <c r="F393" i="54"/>
  <c r="F392" i="54"/>
  <c r="F391" i="54"/>
  <c r="F382" i="54"/>
  <c r="F373" i="54"/>
  <c r="F361" i="54"/>
  <c r="F355" i="54"/>
  <c r="F354" i="54"/>
  <c r="F353" i="54"/>
  <c r="F352" i="54"/>
  <c r="F347" i="54"/>
  <c r="F346" i="54"/>
  <c r="F345" i="54"/>
  <c r="F340" i="54"/>
  <c r="F339" i="54"/>
  <c r="F331" i="54"/>
  <c r="F330" i="54"/>
  <c r="F329" i="54"/>
  <c r="F328" i="54"/>
  <c r="F316" i="54"/>
  <c r="F315" i="54"/>
  <c r="F314" i="54"/>
  <c r="F313" i="54"/>
  <c r="F309" i="54"/>
  <c r="F305" i="54"/>
  <c r="F301" i="54"/>
  <c r="F296" i="54"/>
  <c r="F290" i="54"/>
  <c r="F289" i="54"/>
  <c r="F288" i="54"/>
  <c r="F287" i="54"/>
  <c r="F285" i="54"/>
  <c r="F284" i="54"/>
  <c r="F283" i="54"/>
  <c r="F282" i="54"/>
  <c r="F280" i="54"/>
  <c r="F279" i="54"/>
  <c r="F278" i="54"/>
  <c r="F277" i="54"/>
  <c r="F266" i="54"/>
  <c r="F265" i="54"/>
  <c r="F264" i="54"/>
  <c r="F263" i="54"/>
  <c r="F261" i="54"/>
  <c r="F260" i="54"/>
  <c r="F259" i="54"/>
  <c r="F258" i="54"/>
  <c r="F256" i="54"/>
  <c r="F255" i="54"/>
  <c r="F254" i="54"/>
  <c r="F253" i="54"/>
  <c r="F247" i="54"/>
  <c r="F246" i="54"/>
  <c r="F245" i="54"/>
  <c r="F244" i="54"/>
  <c r="F238" i="54"/>
  <c r="F237" i="54"/>
  <c r="F236" i="54"/>
  <c r="F235" i="54"/>
  <c r="F226" i="54"/>
  <c r="F225" i="54"/>
  <c r="F224" i="54"/>
  <c r="F223" i="54"/>
  <c r="F218" i="54"/>
  <c r="F217" i="54"/>
  <c r="F216" i="54"/>
  <c r="F215" i="54"/>
  <c r="F209" i="54"/>
  <c r="F208" i="54"/>
  <c r="F207" i="54"/>
  <c r="F206" i="54"/>
  <c r="F202" i="54"/>
  <c r="F197" i="54"/>
  <c r="F196" i="54"/>
  <c r="F195" i="54"/>
  <c r="F192" i="54"/>
  <c r="F191" i="54"/>
  <c r="F190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70" i="50"/>
  <c r="F1269" i="50"/>
  <c r="F1268" i="50"/>
  <c r="F1266" i="50"/>
  <c r="F1264" i="50"/>
  <c r="F1263" i="50"/>
  <c r="F1262" i="50"/>
  <c r="F1256" i="50"/>
  <c r="F1254" i="50"/>
  <c r="F1253" i="50"/>
  <c r="F1252" i="50"/>
  <c r="F1251" i="50"/>
  <c r="F1249" i="50"/>
  <c r="F1248" i="50"/>
  <c r="F1247" i="50"/>
  <c r="F1246" i="50"/>
  <c r="F1240" i="50"/>
  <c r="F1237" i="50"/>
  <c r="F1236" i="50"/>
  <c r="F1235" i="50"/>
  <c r="F1234" i="50"/>
  <c r="F1231" i="50"/>
  <c r="F1230" i="50"/>
  <c r="F1229" i="50"/>
  <c r="F1226" i="50"/>
  <c r="F1225" i="50"/>
  <c r="F1224" i="50"/>
  <c r="F1223" i="50"/>
  <c r="F1217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0" i="50"/>
  <c r="F1199" i="50"/>
  <c r="F1198" i="50"/>
  <c r="F1197" i="50"/>
  <c r="F1196" i="50"/>
  <c r="F1187" i="50"/>
  <c r="F1186" i="50"/>
  <c r="F1185" i="50"/>
  <c r="F1184" i="50"/>
  <c r="F1178" i="50"/>
  <c r="F1177" i="50"/>
  <c r="F1171" i="50"/>
  <c r="F1170" i="50"/>
  <c r="F1164" i="50"/>
  <c r="F1163" i="50"/>
  <c r="F1157" i="50"/>
  <c r="F1156" i="50"/>
  <c r="F1155" i="50"/>
  <c r="F1154" i="50"/>
  <c r="F1148" i="50"/>
  <c r="F1147" i="50"/>
  <c r="F1141" i="50"/>
  <c r="F1140" i="50"/>
  <c r="F1139" i="50"/>
  <c r="F1138" i="50"/>
  <c r="F1132" i="50"/>
  <c r="F1131" i="50"/>
  <c r="F1130" i="50"/>
  <c r="F1129" i="50"/>
  <c r="F1125" i="50"/>
  <c r="F1124" i="50"/>
  <c r="F1123" i="50"/>
  <c r="F1122" i="50"/>
  <c r="F1115" i="50"/>
  <c r="F1108" i="50"/>
  <c r="F1107" i="50"/>
  <c r="F1106" i="50"/>
  <c r="F1105" i="50"/>
  <c r="F1104" i="50"/>
  <c r="F1102" i="50"/>
  <c r="F1101" i="50"/>
  <c r="F1100" i="50"/>
  <c r="F1099" i="50"/>
  <c r="F1095" i="50"/>
  <c r="F1094" i="50"/>
  <c r="F1093" i="50"/>
  <c r="F1092" i="50"/>
  <c r="F1083" i="50"/>
  <c r="F1076" i="50"/>
  <c r="F1075" i="50"/>
  <c r="F1074" i="50"/>
  <c r="F1073" i="50"/>
  <c r="F1066" i="50"/>
  <c r="F1065" i="50"/>
  <c r="F1064" i="50"/>
  <c r="F1061" i="50"/>
  <c r="F1060" i="50"/>
  <c r="F1059" i="50"/>
  <c r="F1056" i="50"/>
  <c r="F1055" i="50"/>
  <c r="F1054" i="50"/>
  <c r="F1048" i="50"/>
  <c r="F1047" i="50"/>
  <c r="F1046" i="50"/>
  <c r="F1039" i="50"/>
  <c r="F1038" i="50"/>
  <c r="F1037" i="50"/>
  <c r="F1034" i="50"/>
  <c r="F1033" i="50"/>
  <c r="F1032" i="50"/>
  <c r="F1029" i="50"/>
  <c r="F1028" i="50"/>
  <c r="F1027" i="50"/>
  <c r="F1024" i="50"/>
  <c r="F1023" i="50"/>
  <c r="F1022" i="50"/>
  <c r="F1016" i="50"/>
  <c r="F1015" i="50"/>
  <c r="F1014" i="50"/>
  <c r="F1008" i="50"/>
  <c r="F1007" i="50"/>
  <c r="F1006" i="50"/>
  <c r="F987" i="50"/>
  <c r="F973" i="50"/>
  <c r="F972" i="50"/>
  <c r="F971" i="50"/>
  <c r="F965" i="50"/>
  <c r="F964" i="50"/>
  <c r="F963" i="50"/>
  <c r="F954" i="50"/>
  <c r="F953" i="50"/>
  <c r="F950" i="50"/>
  <c r="F949" i="50"/>
  <c r="F942" i="50"/>
  <c r="F941" i="50"/>
  <c r="F940" i="50"/>
  <c r="F926" i="50"/>
  <c r="F925" i="50"/>
  <c r="F924" i="50"/>
  <c r="F923" i="50"/>
  <c r="F922" i="50"/>
  <c r="F920" i="50"/>
  <c r="F917" i="50"/>
  <c r="F912" i="50"/>
  <c r="F900" i="50"/>
  <c r="F887" i="50"/>
  <c r="F886" i="50"/>
  <c r="F880" i="50"/>
  <c r="F873" i="50"/>
  <c r="F872" i="50"/>
  <c r="F871" i="50"/>
  <c r="F870" i="50"/>
  <c r="F869" i="50"/>
  <c r="F868" i="50"/>
  <c r="F867" i="50"/>
  <c r="F866" i="50"/>
  <c r="F862" i="50"/>
  <c r="F861" i="50"/>
  <c r="F860" i="50"/>
  <c r="F859" i="50"/>
  <c r="F858" i="50"/>
  <c r="F857" i="50"/>
  <c r="F856" i="50"/>
  <c r="F855" i="50"/>
  <c r="F853" i="50"/>
  <c r="F848" i="50"/>
  <c r="F847" i="50"/>
  <c r="F846" i="50"/>
  <c r="F845" i="50"/>
  <c r="F844" i="50"/>
  <c r="F843" i="50"/>
  <c r="F842" i="50"/>
  <c r="F841" i="50"/>
  <c r="F840" i="50"/>
  <c r="F839" i="50"/>
  <c r="F838" i="50"/>
  <c r="F831" i="50"/>
  <c r="F830" i="50"/>
  <c r="F829" i="50"/>
  <c r="F826" i="50"/>
  <c r="F825" i="50"/>
  <c r="F821" i="50"/>
  <c r="F819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5" i="48"/>
  <c r="F760" i="48"/>
  <c r="F752" i="48"/>
  <c r="F751" i="48"/>
  <c r="F742" i="48"/>
  <c r="F741" i="48"/>
  <c r="F740" i="48"/>
  <c r="F739" i="48"/>
  <c r="F730" i="48"/>
  <c r="F725" i="48"/>
  <c r="F713" i="48"/>
  <c r="F711" i="48"/>
  <c r="F706" i="48"/>
  <c r="F705" i="48"/>
  <c r="F704" i="48"/>
  <c r="F695" i="48"/>
  <c r="F694" i="48"/>
  <c r="F693" i="48"/>
  <c r="F689" i="48"/>
  <c r="F685" i="48"/>
  <c r="F677" i="48"/>
  <c r="F676" i="48"/>
  <c r="F670" i="48"/>
  <c r="F669" i="48"/>
  <c r="F664" i="48"/>
  <c r="F663" i="48"/>
  <c r="F662" i="48"/>
  <c r="F657" i="48"/>
  <c r="F656" i="48"/>
  <c r="F655" i="48"/>
  <c r="F654" i="48"/>
  <c r="F653" i="48"/>
  <c r="F652" i="48"/>
  <c r="F651" i="48"/>
  <c r="F650" i="48"/>
  <c r="F649" i="48"/>
  <c r="F648" i="48"/>
  <c r="F647" i="48"/>
  <c r="F643" i="48"/>
  <c r="F642" i="48"/>
  <c r="F634" i="48"/>
  <c r="F633" i="48"/>
  <c r="F632" i="48"/>
  <c r="F623" i="48"/>
  <c r="F622" i="48"/>
  <c r="F618" i="48"/>
  <c r="F614" i="48"/>
  <c r="F609" i="48"/>
  <c r="F608" i="48"/>
  <c r="F603" i="48"/>
  <c r="F602" i="48"/>
  <c r="F601" i="48"/>
  <c r="F585" i="48"/>
  <c r="F577" i="48"/>
  <c r="F570" i="48"/>
  <c r="F563" i="48"/>
  <c r="F562" i="48"/>
  <c r="F561" i="48"/>
  <c r="F555" i="48"/>
  <c r="F554" i="48"/>
  <c r="F553" i="48"/>
  <c r="F552" i="48"/>
  <c r="F548" i="48"/>
  <c r="F543" i="48"/>
  <c r="F542" i="48"/>
  <c r="F541" i="48"/>
  <c r="F540" i="48"/>
  <c r="F528" i="48"/>
  <c r="F519" i="48"/>
  <c r="F518" i="48"/>
  <c r="F517" i="48"/>
  <c r="F512" i="48"/>
  <c r="F505" i="48"/>
  <c r="F499" i="48"/>
  <c r="F489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3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61" i="46"/>
  <c r="F860" i="46"/>
  <c r="F855" i="46"/>
  <c r="F854" i="46"/>
  <c r="F856" i="46" s="1"/>
  <c r="F852" i="46"/>
  <c r="F846" i="46"/>
  <c r="F845" i="46"/>
  <c r="F843" i="46"/>
  <c r="F838" i="46"/>
  <c r="F833" i="46"/>
  <c r="F828" i="46"/>
  <c r="F823" i="46"/>
  <c r="F816" i="46"/>
  <c r="F815" i="46"/>
  <c r="F812" i="46"/>
  <c r="F809" i="46"/>
  <c r="F808" i="46"/>
  <c r="F810" i="46" s="1"/>
  <c r="F802" i="46"/>
  <c r="F799" i="46"/>
  <c r="F798" i="46"/>
  <c r="F795" i="46"/>
  <c r="F794" i="46"/>
  <c r="F788" i="46"/>
  <c r="F785" i="46"/>
  <c r="F784" i="46"/>
  <c r="F781" i="46"/>
  <c r="F780" i="46"/>
  <c r="F777" i="46"/>
  <c r="F776" i="46"/>
  <c r="F769" i="46"/>
  <c r="F768" i="46"/>
  <c r="F767" i="46"/>
  <c r="F766" i="46"/>
  <c r="F765" i="46"/>
  <c r="F764" i="46"/>
  <c r="F761" i="46"/>
  <c r="F760" i="46"/>
  <c r="F756" i="46"/>
  <c r="F755" i="46"/>
  <c r="F754" i="46"/>
  <c r="F753" i="46"/>
  <c r="F745" i="46"/>
  <c r="F739" i="46"/>
  <c r="F728" i="46"/>
  <c r="F727" i="46"/>
  <c r="F729" i="46" s="1"/>
  <c r="F721" i="46"/>
  <c r="F720" i="46"/>
  <c r="F715" i="46"/>
  <c r="F714" i="46"/>
  <c r="F711" i="46"/>
  <c r="F710" i="46"/>
  <c r="F708" i="46"/>
  <c r="F707" i="46"/>
  <c r="F705" i="46"/>
  <c r="F704" i="46"/>
  <c r="F695" i="46"/>
  <c r="F694" i="46"/>
  <c r="F692" i="46"/>
  <c r="F691" i="46"/>
  <c r="F687" i="46"/>
  <c r="F686" i="46"/>
  <c r="F685" i="46"/>
  <c r="F676" i="46"/>
  <c r="F670" i="46"/>
  <c r="F663" i="46"/>
  <c r="F662" i="46"/>
  <c r="F659" i="46"/>
  <c r="F658" i="46"/>
  <c r="F655" i="46"/>
  <c r="F654" i="46"/>
  <c r="F656" i="46" s="1"/>
  <c r="F651" i="46"/>
  <c r="F650" i="46"/>
  <c r="F645" i="46"/>
  <c r="F644" i="46"/>
  <c r="F637" i="46"/>
  <c r="F636" i="46"/>
  <c r="F633" i="46"/>
  <c r="F632" i="46"/>
  <c r="F629" i="46"/>
  <c r="F628" i="46"/>
  <c r="F625" i="46"/>
  <c r="F624" i="46"/>
  <c r="F618" i="46"/>
  <c r="F617" i="46"/>
  <c r="F611" i="46"/>
  <c r="F610" i="46"/>
  <c r="F604" i="46"/>
  <c r="F603" i="46"/>
  <c r="F601" i="46"/>
  <c r="F600" i="46"/>
  <c r="F593" i="46"/>
  <c r="F584" i="46"/>
  <c r="F583" i="46"/>
  <c r="F585" i="46" s="1"/>
  <c r="F577" i="46"/>
  <c r="F576" i="46"/>
  <c r="F569" i="46"/>
  <c r="F560" i="46"/>
  <c r="F559" i="46"/>
  <c r="F558" i="46"/>
  <c r="F557" i="46"/>
  <c r="F546" i="46"/>
  <c r="F544" i="46"/>
  <c r="F541" i="46"/>
  <c r="F531" i="46"/>
  <c r="F523" i="46"/>
  <c r="F513" i="46"/>
  <c r="F505" i="46"/>
  <c r="F495" i="46"/>
  <c r="F488" i="46"/>
  <c r="F487" i="46"/>
  <c r="F486" i="46"/>
  <c r="F485" i="46"/>
  <c r="F484" i="46"/>
  <c r="F483" i="46"/>
  <c r="F480" i="46"/>
  <c r="F479" i="46"/>
  <c r="F478" i="46"/>
  <c r="F477" i="46"/>
  <c r="F476" i="46"/>
  <c r="F475" i="46"/>
  <c r="F473" i="46"/>
  <c r="F468" i="46"/>
  <c r="F467" i="46"/>
  <c r="F466" i="46"/>
  <c r="F465" i="46"/>
  <c r="F464" i="46"/>
  <c r="F463" i="46"/>
  <c r="F462" i="46"/>
  <c r="F457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35" i="46" s="1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F183" i="63" l="1"/>
  <c r="F72" i="64"/>
  <c r="F280" i="64"/>
  <c r="F125" i="46"/>
  <c r="F425" i="46"/>
  <c r="F612" i="46"/>
  <c r="F89" i="48"/>
  <c r="F186" i="68"/>
  <c r="F250" i="52"/>
  <c r="F42" i="68"/>
  <c r="F74" i="60"/>
  <c r="F9" i="60" s="1"/>
  <c r="F745" i="58"/>
  <c r="A14" i="56"/>
  <c r="A19" i="56" s="1"/>
  <c r="F767" i="64"/>
  <c r="F859" i="64"/>
  <c r="F705" i="64"/>
  <c r="F258" i="64"/>
  <c r="F83" i="64"/>
  <c r="F107" i="64" s="1"/>
  <c r="F774" i="58"/>
  <c r="F1098" i="58"/>
  <c r="F473" i="58"/>
  <c r="F741" i="58"/>
  <c r="F915" i="58"/>
  <c r="F696" i="58"/>
  <c r="F749" i="58"/>
  <c r="F83" i="58"/>
  <c r="F178" i="56"/>
  <c r="F180" i="56" s="1"/>
  <c r="F168" i="56" s="1"/>
  <c r="F169" i="56" s="1"/>
  <c r="F47" i="56"/>
  <c r="F188" i="64"/>
  <c r="F198" i="64"/>
  <c r="F650" i="64"/>
  <c r="F820" i="64"/>
  <c r="F518" i="58"/>
  <c r="F1012" i="58"/>
  <c r="F201" i="58"/>
  <c r="F204" i="58" s="1"/>
  <c r="F337" i="58"/>
  <c r="F282" i="52"/>
  <c r="F883" i="46"/>
  <c r="A11" i="58"/>
  <c r="F464" i="64"/>
  <c r="A18" i="64"/>
  <c r="A24" i="64" s="1"/>
  <c r="A29" i="64" s="1"/>
  <c r="A14" i="66"/>
  <c r="A19" i="66" s="1"/>
  <c r="F147" i="66"/>
  <c r="F148" i="66" s="1"/>
  <c r="F194" i="46"/>
  <c r="F13" i="46" s="1"/>
  <c r="F167" i="46"/>
  <c r="F311" i="46"/>
  <c r="F605" i="46"/>
  <c r="F664" i="46"/>
  <c r="F76" i="46"/>
  <c r="F157" i="46" s="1"/>
  <c r="F547" i="46"/>
  <c r="F634" i="46"/>
  <c r="F220" i="60"/>
  <c r="F221" i="60" s="1"/>
  <c r="F211" i="60" s="1"/>
  <c r="F212" i="60" s="1"/>
  <c r="A14" i="150"/>
  <c r="F336" i="50"/>
  <c r="F827" i="50"/>
  <c r="F951" i="50"/>
  <c r="F1149" i="50"/>
  <c r="F1271" i="50"/>
  <c r="F1633" i="50"/>
  <c r="F888" i="50"/>
  <c r="F379" i="50"/>
  <c r="F431" i="50"/>
  <c r="F1035" i="50"/>
  <c r="F224" i="50"/>
  <c r="F279" i="50" s="1"/>
  <c r="F550" i="50"/>
  <c r="F551" i="50" s="1"/>
  <c r="F832" i="50"/>
  <c r="F955" i="50"/>
  <c r="F1030" i="50"/>
  <c r="F584" i="64"/>
  <c r="F221" i="64"/>
  <c r="F730" i="64"/>
  <c r="F242" i="64"/>
  <c r="F272" i="64"/>
  <c r="F363" i="64"/>
  <c r="F132" i="64"/>
  <c r="F580" i="64"/>
  <c r="F715" i="64"/>
  <c r="F719" i="64"/>
  <c r="F430" i="64"/>
  <c r="F604" i="64"/>
  <c r="F510" i="64"/>
  <c r="F448" i="64"/>
  <c r="F849" i="64"/>
  <c r="F620" i="64"/>
  <c r="F869" i="64"/>
  <c r="F96" i="64"/>
  <c r="F117" i="64" s="1"/>
  <c r="F10" i="64" s="1"/>
  <c r="F11" i="64" s="1"/>
  <c r="F576" i="64"/>
  <c r="F498" i="64"/>
  <c r="F54" i="64"/>
  <c r="F167" i="64"/>
  <c r="F641" i="64"/>
  <c r="F812" i="64"/>
  <c r="F612" i="64"/>
  <c r="F176" i="64"/>
  <c r="F276" i="64"/>
  <c r="F663" i="64"/>
  <c r="F658" i="64"/>
  <c r="F668" i="64"/>
  <c r="F475" i="64"/>
  <c r="F115" i="64"/>
  <c r="F207" i="64"/>
  <c r="F566" i="64"/>
  <c r="F629" i="64"/>
  <c r="F777" i="64"/>
  <c r="F138" i="64"/>
  <c r="F301" i="64"/>
  <c r="F393" i="64"/>
  <c r="F308" i="64"/>
  <c r="F148" i="64"/>
  <c r="F487" i="64"/>
  <c r="F493" i="64"/>
  <c r="F230" i="64"/>
  <c r="F635" i="64"/>
  <c r="F46" i="64"/>
  <c r="F156" i="64"/>
  <c r="F315" i="64"/>
  <c r="F711" i="64"/>
  <c r="F802" i="64"/>
  <c r="F88" i="63"/>
  <c r="F50" i="63" s="1"/>
  <c r="F9" i="63" s="1"/>
  <c r="F220" i="63"/>
  <c r="F240" i="63"/>
  <c r="F233" i="63"/>
  <c r="F25" i="58"/>
  <c r="F30" i="58" s="1"/>
  <c r="F125" i="58"/>
  <c r="F319" i="58"/>
  <c r="F530" i="58"/>
  <c r="F894" i="58"/>
  <c r="F221" i="58"/>
  <c r="F364" i="58"/>
  <c r="F118" i="58"/>
  <c r="F119" i="58" s="1"/>
  <c r="F282" i="58"/>
  <c r="F460" i="58"/>
  <c r="F1075" i="58"/>
  <c r="F135" i="58"/>
  <c r="F379" i="58"/>
  <c r="F380" i="58" s="1"/>
  <c r="F925" i="58"/>
  <c r="F275" i="58"/>
  <c r="F313" i="58"/>
  <c r="F260" i="58"/>
  <c r="F1036" i="58"/>
  <c r="F90" i="58"/>
  <c r="F714" i="58"/>
  <c r="F958" i="58"/>
  <c r="F722" i="58"/>
  <c r="F901" i="58"/>
  <c r="F232" i="58"/>
  <c r="F290" i="58"/>
  <c r="F657" i="58"/>
  <c r="F1060" i="58"/>
  <c r="F846" i="58"/>
  <c r="F1004" i="58"/>
  <c r="F539" i="58"/>
  <c r="F388" i="58"/>
  <c r="F1089" i="58"/>
  <c r="F317" i="54"/>
  <c r="F219" i="54"/>
  <c r="F589" i="54"/>
  <c r="F729" i="54"/>
  <c r="F902" i="54"/>
  <c r="F1030" i="54"/>
  <c r="F765" i="54"/>
  <c r="F982" i="54"/>
  <c r="F927" i="54"/>
  <c r="F341" i="54"/>
  <c r="F878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5" i="50"/>
  <c r="F974" i="50"/>
  <c r="F467" i="50"/>
  <c r="F134" i="50"/>
  <c r="F436" i="50"/>
  <c r="F1265" i="50"/>
  <c r="F275" i="50"/>
  <c r="F1232" i="50"/>
  <c r="F1142" i="50"/>
  <c r="F474" i="50"/>
  <c r="F1188" i="50"/>
  <c r="F822" i="50"/>
  <c r="F481" i="50"/>
  <c r="F1109" i="50"/>
  <c r="F396" i="50"/>
  <c r="F243" i="50"/>
  <c r="F161" i="50"/>
  <c r="F1179" i="50"/>
  <c r="F1623" i="50"/>
  <c r="F1461" i="50"/>
  <c r="F1608" i="50"/>
  <c r="F460" i="50"/>
  <c r="F1009" i="50"/>
  <c r="F1062" i="50"/>
  <c r="F1432" i="50"/>
  <c r="F1600" i="50"/>
  <c r="F1509" i="50"/>
  <c r="F167" i="50"/>
  <c r="F657" i="50"/>
  <c r="F732" i="50"/>
  <c r="F1077" i="50"/>
  <c r="F1593" i="50"/>
  <c r="F184" i="50"/>
  <c r="F174" i="50"/>
  <c r="F528" i="50"/>
  <c r="F1238" i="50"/>
  <c r="F86" i="50"/>
  <c r="F267" i="50" s="1"/>
  <c r="F254" i="50" s="1"/>
  <c r="F696" i="48"/>
  <c r="F98" i="48"/>
  <c r="F101" i="48" s="1"/>
  <c r="F299" i="46"/>
  <c r="F660" i="46"/>
  <c r="F800" i="46"/>
  <c r="F343" i="46"/>
  <c r="F344" i="46" s="1"/>
  <c r="F716" i="46"/>
  <c r="F786" i="46"/>
  <c r="F420" i="46"/>
  <c r="F619" i="46"/>
  <c r="F156" i="46"/>
  <c r="F630" i="46"/>
  <c r="F782" i="46"/>
  <c r="F652" i="46"/>
  <c r="F103" i="46"/>
  <c r="F722" i="46"/>
  <c r="F489" i="46"/>
  <c r="F757" i="46"/>
  <c r="F918" i="46"/>
  <c r="F249" i="46"/>
  <c r="F131" i="46"/>
  <c r="F149" i="46"/>
  <c r="F81" i="46"/>
  <c r="F96" i="46"/>
  <c r="F365" i="46"/>
  <c r="F646" i="46"/>
  <c r="F862" i="46"/>
  <c r="A19" i="60"/>
  <c r="A23" i="68"/>
  <c r="A27" i="68"/>
  <c r="F123" i="68"/>
  <c r="F141" i="66"/>
  <c r="A20" i="67"/>
  <c r="F67" i="67"/>
  <c r="F9" i="67"/>
  <c r="F51" i="67"/>
  <c r="F474" i="63"/>
  <c r="F550" i="63"/>
  <c r="F428" i="63"/>
  <c r="F509" i="63"/>
  <c r="F391" i="63"/>
  <c r="F570" i="63"/>
  <c r="F277" i="63"/>
  <c r="F207" i="63"/>
  <c r="F74" i="63"/>
  <c r="F252" i="63"/>
  <c r="F170" i="63"/>
  <c r="F380" i="63"/>
  <c r="F194" i="63"/>
  <c r="F70" i="63"/>
  <c r="F493" i="63"/>
  <c r="F580" i="63"/>
  <c r="F201" i="63"/>
  <c r="F316" i="63"/>
  <c r="F465" i="63"/>
  <c r="F57" i="63"/>
  <c r="F487" i="63"/>
  <c r="F435" i="63"/>
  <c r="F99" i="63"/>
  <c r="F123" i="63" s="1"/>
  <c r="F499" i="63"/>
  <c r="F26" i="63"/>
  <c r="F35" i="63" s="1"/>
  <c r="F886" i="58"/>
  <c r="F428" i="58"/>
  <c r="F634" i="58"/>
  <c r="F718" i="58"/>
  <c r="F862" i="58"/>
  <c r="F79" i="58"/>
  <c r="F869" i="58"/>
  <c r="F907" i="58"/>
  <c r="F967" i="58"/>
  <c r="F143" i="58"/>
  <c r="F175" i="58" s="1"/>
  <c r="F298" i="58"/>
  <c r="F664" i="58"/>
  <c r="F737" i="58"/>
  <c r="F419" i="58"/>
  <c r="F209" i="58"/>
  <c r="F265" i="58"/>
  <c r="F703" i="58"/>
  <c r="F933" i="58"/>
  <c r="F939" i="58" s="1"/>
  <c r="F150" i="58"/>
  <c r="F247" i="58"/>
  <c r="F689" i="58"/>
  <c r="F919" i="58"/>
  <c r="F783" i="58"/>
  <c r="F213" i="58"/>
  <c r="F613" i="58"/>
  <c r="F622" i="58" s="1"/>
  <c r="F710" i="58"/>
  <c r="F1017" i="58"/>
  <c r="F166" i="58"/>
  <c r="F12" i="58"/>
  <c r="F14" i="58" s="1"/>
  <c r="F1025" i="50"/>
  <c r="F1401" i="50"/>
  <c r="F943" i="50"/>
  <c r="F1575" i="50"/>
  <c r="F143" i="50"/>
  <c r="F233" i="50"/>
  <c r="F342" i="50"/>
  <c r="F1479" i="50"/>
  <c r="F1096" i="50"/>
  <c r="F1218" i="50"/>
  <c r="F744" i="50"/>
  <c r="F1341" i="50"/>
  <c r="F1040" i="50"/>
  <c r="F407" i="50"/>
  <c r="F1445" i="50"/>
  <c r="F1557" i="50"/>
  <c r="F491" i="50"/>
  <c r="F966" i="50"/>
  <c r="F1049" i="50"/>
  <c r="F1158" i="50"/>
  <c r="F1419" i="50"/>
  <c r="F111" i="50"/>
  <c r="F1375" i="50"/>
  <c r="F1534" i="50"/>
  <c r="F874" i="50"/>
  <c r="F355" i="50"/>
  <c r="F849" i="50"/>
  <c r="F1388" i="50"/>
  <c r="F297" i="50"/>
  <c r="F1493" i="50"/>
  <c r="F507" i="50"/>
  <c r="F863" i="50"/>
  <c r="F1354" i="50"/>
  <c r="F367" i="50"/>
  <c r="F1057" i="50"/>
  <c r="F418" i="50"/>
  <c r="F767" i="50"/>
  <c r="F1257" i="50"/>
  <c r="F1126" i="50"/>
  <c r="F1133" i="50"/>
  <c r="F1328" i="50"/>
  <c r="F1172" i="50"/>
  <c r="F425" i="50"/>
  <c r="F610" i="50"/>
  <c r="F1017" i="50"/>
  <c r="F1067" i="50"/>
  <c r="F125" i="50"/>
  <c r="F327" i="50"/>
  <c r="F784" i="50"/>
  <c r="F927" i="50"/>
  <c r="F210" i="54"/>
  <c r="F94" i="54"/>
  <c r="F847" i="54"/>
  <c r="F227" i="54"/>
  <c r="F348" i="54"/>
  <c r="F706" i="54"/>
  <c r="F942" i="54"/>
  <c r="F193" i="54"/>
  <c r="F383" i="54"/>
  <c r="F959" i="54"/>
  <c r="F1039" i="54"/>
  <c r="F747" i="54"/>
  <c r="F267" i="54"/>
  <c r="F837" i="54"/>
  <c r="F518" i="54"/>
  <c r="F487" i="54"/>
  <c r="F723" i="54"/>
  <c r="F896" i="54"/>
  <c r="F953" i="54"/>
  <c r="F918" i="54"/>
  <c r="F454" i="54"/>
  <c r="F332" i="54"/>
  <c r="F637" i="54"/>
  <c r="F421" i="54"/>
  <c r="F550" i="54"/>
  <c r="F934" i="54"/>
  <c r="F239" i="54"/>
  <c r="F719" i="54"/>
  <c r="F72" i="54"/>
  <c r="F911" i="54"/>
  <c r="F430" i="54"/>
  <c r="F598" i="54"/>
  <c r="F736" i="54"/>
  <c r="F101" i="54"/>
  <c r="F248" i="54"/>
  <c r="F534" i="54"/>
  <c r="F815" i="54"/>
  <c r="F688" i="54"/>
  <c r="F291" i="54"/>
  <c r="F862" i="54"/>
  <c r="F972" i="54"/>
  <c r="F830" i="54"/>
  <c r="F649" i="54"/>
  <c r="F789" i="54"/>
  <c r="F790" i="54" s="1"/>
  <c r="F661" i="54"/>
  <c r="F125" i="54"/>
  <c r="F175" i="54" s="1"/>
  <c r="F579" i="54"/>
  <c r="F999" i="54"/>
  <c r="F198" i="54"/>
  <c r="F356" i="54"/>
  <c r="F884" i="54"/>
  <c r="F398" i="54"/>
  <c r="F679" i="54"/>
  <c r="F407" i="54"/>
  <c r="F890" i="54"/>
  <c r="F445" i="54"/>
  <c r="F616" i="54"/>
  <c r="F852" i="54"/>
  <c r="F1020" i="54"/>
  <c r="F667" i="54"/>
  <c r="F87" i="54"/>
  <c r="F607" i="54"/>
  <c r="F610" i="54" s="1"/>
  <c r="F138" i="54"/>
  <c r="F163" i="54" s="1"/>
  <c r="F543" i="54"/>
  <c r="F966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7" i="50"/>
  <c r="F687" i="50"/>
  <c r="F1201" i="50"/>
  <c r="F48" i="50"/>
  <c r="F54" i="50" s="1"/>
  <c r="F57" i="50" s="1"/>
  <c r="F313" i="50"/>
  <c r="F674" i="50"/>
  <c r="F699" i="50"/>
  <c r="F1294" i="50"/>
  <c r="F1311" i="50" s="1"/>
  <c r="H1281" i="50" s="1"/>
  <c r="A11" i="50"/>
  <c r="F635" i="48"/>
  <c r="F624" i="48"/>
  <c r="F564" i="48"/>
  <c r="F374" i="48"/>
  <c r="F678" i="48"/>
  <c r="F115" i="48"/>
  <c r="F324" i="48"/>
  <c r="F556" i="48"/>
  <c r="F671" i="48"/>
  <c r="F164" i="48"/>
  <c r="F461" i="48"/>
  <c r="F464" i="48" s="1"/>
  <c r="F428" i="48"/>
  <c r="F156" i="48"/>
  <c r="F610" i="48"/>
  <c r="F46" i="48"/>
  <c r="F263" i="48"/>
  <c r="F544" i="48"/>
  <c r="F658" i="48"/>
  <c r="F389" i="48"/>
  <c r="F60" i="48"/>
  <c r="F604" i="48"/>
  <c r="F753" i="48"/>
  <c r="F308" i="48"/>
  <c r="F644" i="48"/>
  <c r="F339" i="48"/>
  <c r="F274" i="48"/>
  <c r="F293" i="48"/>
  <c r="F347" i="48"/>
  <c r="F743" i="48"/>
  <c r="F68" i="48"/>
  <c r="F405" i="48"/>
  <c r="F520" i="48"/>
  <c r="F707" i="48"/>
  <c r="F241" i="48"/>
  <c r="F204" i="48"/>
  <c r="F358" i="48"/>
  <c r="F665" i="48"/>
  <c r="F142" i="48"/>
  <c r="A11" i="48"/>
  <c r="F12" i="48"/>
  <c r="F778" i="46"/>
  <c r="F329" i="46"/>
  <c r="F142" i="46"/>
  <c r="F171" i="46" s="1"/>
  <c r="F688" i="46"/>
  <c r="F697" i="46" s="1"/>
  <c r="F817" i="46"/>
  <c r="F818" i="46" s="1"/>
  <c r="F110" i="46"/>
  <c r="F117" i="46" s="1"/>
  <c r="F86" i="46" s="1"/>
  <c r="F9" i="46" s="1"/>
  <c r="F257" i="46"/>
  <c r="F578" i="46"/>
  <c r="F285" i="46"/>
  <c r="F626" i="46"/>
  <c r="F264" i="46"/>
  <c r="F352" i="46"/>
  <c r="A19" i="46"/>
  <c r="A22" i="46" s="1"/>
  <c r="A26" i="46" s="1"/>
  <c r="F413" i="46"/>
  <c r="F211" i="46"/>
  <c r="F214" i="46" s="1"/>
  <c r="F279" i="46"/>
  <c r="F696" i="46"/>
  <c r="F762" i="46"/>
  <c r="F561" i="46"/>
  <c r="F770" i="46"/>
  <c r="F932" i="46"/>
  <c r="F796" i="46"/>
  <c r="F469" i="46"/>
  <c r="F377" i="46"/>
  <c r="F712" i="46"/>
  <c r="F226" i="46"/>
  <c r="F481" i="46"/>
  <c r="F638" i="46"/>
  <c r="F941" i="46"/>
  <c r="F847" i="46"/>
  <c r="F33" i="46"/>
  <c r="F37" i="46"/>
  <c r="F43" i="46"/>
  <c r="F208" i="64" l="1"/>
  <c r="F803" i="46"/>
  <c r="F784" i="58"/>
  <c r="F103" i="64"/>
  <c r="F121" i="64" s="1"/>
  <c r="F665" i="46"/>
  <c r="F139" i="52"/>
  <c r="F122" i="52" s="1"/>
  <c r="F123" i="52" s="1"/>
  <c r="F12" i="52" s="1"/>
  <c r="F158" i="46"/>
  <c r="F80" i="60"/>
  <c r="F181" i="56"/>
  <c r="F281" i="64"/>
  <c r="F84" i="58"/>
  <c r="F750" i="58"/>
  <c r="A16" i="58"/>
  <c r="A21" i="58" s="1"/>
  <c r="A26" i="56"/>
  <c r="F789" i="46"/>
  <c r="F14" i="46"/>
  <c r="F15" i="46" s="1"/>
  <c r="F190" i="46"/>
  <c r="F191" i="46" s="1"/>
  <c r="F132" i="48"/>
  <c r="F134" i="48" s="1"/>
  <c r="F262" i="50"/>
  <c r="F926" i="58"/>
  <c r="F320" i="58"/>
  <c r="F174" i="58"/>
  <c r="F908" i="58"/>
  <c r="F133" i="63"/>
  <c r="F99" i="64"/>
  <c r="A23" i="66"/>
  <c r="A29" i="66" s="1"/>
  <c r="F182" i="46"/>
  <c r="F183" i="46" s="1"/>
  <c r="F222" i="60"/>
  <c r="A18" i="150"/>
  <c r="A24" i="150" s="1"/>
  <c r="F956" i="50"/>
  <c r="F343" i="50"/>
  <c r="F833" i="50"/>
  <c r="F1272" i="50"/>
  <c r="F259" i="50"/>
  <c r="F264" i="50"/>
  <c r="F1041" i="50"/>
  <c r="F175" i="50"/>
  <c r="F482" i="50"/>
  <c r="F1110" i="50"/>
  <c r="F1241" i="50"/>
  <c r="F585" i="64"/>
  <c r="F55" i="64"/>
  <c r="F106" i="64" s="1"/>
  <c r="F108" i="64" s="1"/>
  <c r="F92" i="64" s="1"/>
  <c r="F93" i="64" s="1"/>
  <c r="F231" i="64"/>
  <c r="F316" i="64"/>
  <c r="F669" i="64"/>
  <c r="F720" i="64"/>
  <c r="F734" i="64" s="1"/>
  <c r="F741" i="64" s="1"/>
  <c r="F139" i="64"/>
  <c r="F642" i="64"/>
  <c r="F499" i="64"/>
  <c r="F157" i="64"/>
  <c r="F177" i="64"/>
  <c r="F266" i="58"/>
  <c r="F723" i="58"/>
  <c r="F299" i="58"/>
  <c r="F173" i="58"/>
  <c r="F214" i="58"/>
  <c r="F1068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/>
  <c r="A33" i="64"/>
  <c r="F127" i="63"/>
  <c r="F137" i="63"/>
  <c r="F126" i="63"/>
  <c r="F128" i="63" s="1"/>
  <c r="A16" i="63"/>
  <c r="F170" i="58"/>
  <c r="F192" i="58" s="1"/>
  <c r="F887" i="58"/>
  <c r="F65" i="58"/>
  <c r="F9" i="58" s="1"/>
  <c r="F185" i="58"/>
  <c r="F443" i="50"/>
  <c r="F745" i="50"/>
  <c r="F455" i="54"/>
  <c r="F432" i="54"/>
  <c r="F151" i="54"/>
  <c r="F153" i="54" s="1"/>
  <c r="F177" i="54" s="1"/>
  <c r="F178" i="54" s="1"/>
  <c r="F166" i="54"/>
  <c r="F168" i="54" s="1"/>
  <c r="F169" i="54" s="1"/>
  <c r="F408" i="54"/>
  <c r="F55" i="54"/>
  <c r="F9" i="54" s="1"/>
  <c r="F184" i="54"/>
  <c r="A16" i="54"/>
  <c r="A16" i="52"/>
  <c r="F700" i="50"/>
  <c r="A16" i="48"/>
  <c r="F265" i="46"/>
  <c r="F639" i="46"/>
  <c r="F187" i="46"/>
  <c r="F771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A34" i="58"/>
  <c r="A40" i="58" s="1"/>
  <c r="F124" i="48"/>
  <c r="F125" i="48" s="1"/>
  <c r="F135" i="48"/>
  <c r="F109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38" i="64"/>
  <c r="A57" i="64" s="1"/>
  <c r="F118" i="63"/>
  <c r="F119" i="63" s="1"/>
  <c r="F129" i="63"/>
  <c r="A20" i="63"/>
  <c r="A44" i="58"/>
  <c r="F12" i="54"/>
  <c r="A19" i="54"/>
  <c r="A26" i="54" s="1"/>
  <c r="A19" i="52"/>
  <c r="A20" i="48"/>
  <c r="A41" i="46"/>
  <c r="A50" i="46" s="1"/>
  <c r="A45" i="56" l="1"/>
  <c r="A50" i="50"/>
  <c r="A56" i="50"/>
  <c r="F268" i="50"/>
  <c r="A45" i="66"/>
  <c r="A50" i="66" s="1"/>
  <c r="A61" i="50"/>
  <c r="A26" i="52"/>
  <c r="A32" i="52" s="1"/>
  <c r="A34" i="60"/>
  <c r="A62" i="68"/>
  <c r="A41" i="67"/>
  <c r="A64" i="64"/>
  <c r="A24" i="63"/>
  <c r="A50" i="58"/>
  <c r="A32" i="54"/>
  <c r="A37" i="54" s="1"/>
  <c r="A26" i="48"/>
  <c r="A31" i="48" s="1"/>
  <c r="A54" i="46"/>
  <c r="A51" i="56" l="1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4" i="64"/>
  <c r="A87" i="64" s="1"/>
  <c r="A28" i="63"/>
  <c r="A33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1" i="64"/>
  <c r="A113" i="64" s="1"/>
  <c r="A119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97" i="67" s="1"/>
  <c r="A105" i="67" s="1"/>
  <c r="A112" i="67" s="1"/>
  <c r="A120" i="67" s="1"/>
  <c r="A124" i="67" s="1"/>
  <c r="A128" i="67" s="1"/>
  <c r="A134" i="67" s="1"/>
  <c r="A142" i="67" s="1"/>
  <c r="A155" i="67" s="1"/>
  <c r="A168" i="67" s="1"/>
  <c r="A172" i="67" s="1"/>
  <c r="A178" i="67" s="1"/>
  <c r="A182" i="67" s="1"/>
  <c r="A186" i="67" s="1"/>
  <c r="A39" i="63"/>
  <c r="A44" i="63" s="1"/>
  <c r="A48" i="63" s="1"/>
  <c r="A59" i="58"/>
  <c r="A52" i="54"/>
  <c r="A48" i="52"/>
  <c r="A76" i="50"/>
  <c r="A65" i="46"/>
  <c r="A112" i="56" l="1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5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59" i="64"/>
  <c r="A52" i="63"/>
  <c r="A52" i="52"/>
  <c r="A57" i="52" s="1"/>
  <c r="A61" i="52" s="1"/>
  <c r="A80" i="50"/>
  <c r="A80" i="48"/>
  <c r="A69" i="46"/>
  <c r="A359" i="56" l="1"/>
  <c r="A378" i="56" s="1"/>
  <c r="A390" i="56" s="1"/>
  <c r="A415" i="56" s="1"/>
  <c r="A89" i="54"/>
  <c r="A96" i="54" s="1"/>
  <c r="A103" i="54" s="1"/>
  <c r="A110" i="54"/>
  <c r="A127" i="54" s="1"/>
  <c r="A132" i="54" s="1"/>
  <c r="A140" i="54" s="1"/>
  <c r="A147" i="54" s="1"/>
  <c r="A161" i="54" s="1"/>
  <c r="A173" i="54" s="1"/>
  <c r="A182" i="54" s="1"/>
  <c r="A188" i="54" s="1"/>
  <c r="A200" i="54" s="1"/>
  <c r="A204" i="54" s="1"/>
  <c r="A212" i="54" s="1"/>
  <c r="A221" i="54" s="1"/>
  <c r="A233" i="54" s="1"/>
  <c r="A241" i="54" s="1"/>
  <c r="A250" i="54" s="1"/>
  <c r="A274" i="54" s="1"/>
  <c r="A293" i="54" s="1"/>
  <c r="A299" i="54" s="1"/>
  <c r="A303" i="54" s="1"/>
  <c r="A307" i="54" s="1"/>
  <c r="A311" i="54" s="1"/>
  <c r="A326" i="54" s="1"/>
  <c r="A336" i="54" s="1"/>
  <c r="A343" i="54" s="1"/>
  <c r="A350" i="54" s="1"/>
  <c r="A358" i="54" s="1"/>
  <c r="A363" i="54" s="1"/>
  <c r="A388" i="54" s="1"/>
  <c r="A410" i="54" s="1"/>
  <c r="A435" i="54" s="1"/>
  <c r="A459" i="54" s="1"/>
  <c r="A468" i="54" s="1"/>
  <c r="A476" i="54" s="1"/>
  <c r="A483" i="54" s="1"/>
  <c r="A490" i="54" s="1"/>
  <c r="A495" i="54" s="1"/>
  <c r="A503" i="54" s="1"/>
  <c r="A521" i="54" s="1"/>
  <c r="A536" i="54" s="1"/>
  <c r="A553" i="54" s="1"/>
  <c r="A558" i="54" s="1"/>
  <c r="A574" i="54" s="1"/>
  <c r="A582" i="54" s="1"/>
  <c r="A585" i="54" s="1"/>
  <c r="A593" i="54" s="1"/>
  <c r="A602" i="54" s="1"/>
  <c r="A612" i="54" s="1"/>
  <c r="A618" i="54" s="1"/>
  <c r="A626" i="54" s="1"/>
  <c r="A631" i="54" s="1"/>
  <c r="A639" i="54" s="1"/>
  <c r="A645" i="54" s="1"/>
  <c r="A651" i="54" s="1"/>
  <c r="A663" i="54" s="1"/>
  <c r="A669" i="54" s="1"/>
  <c r="A681" i="54" s="1"/>
  <c r="A691" i="54" s="1"/>
  <c r="A696" i="54" s="1"/>
  <c r="A702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79" i="64"/>
  <c r="A190" i="64" s="1"/>
  <c r="A213" i="64" s="1"/>
  <c r="A233" i="64" s="1"/>
  <c r="A244" i="64" s="1"/>
  <c r="A267" i="64" s="1"/>
  <c r="A285" i="64" s="1"/>
  <c r="A293" i="64" s="1"/>
  <c r="A322" i="64" s="1"/>
  <c r="A348" i="64" s="1"/>
  <c r="A367" i="64" s="1"/>
  <c r="A398" i="64" s="1"/>
  <c r="A434" i="64" s="1"/>
  <c r="A468" i="64" s="1"/>
  <c r="A480" i="64" s="1"/>
  <c r="A502" i="64" s="1"/>
  <c r="A512" i="64" s="1"/>
  <c r="A518" i="64" s="1"/>
  <c r="A539" i="64" s="1"/>
  <c r="A561" i="64" s="1"/>
  <c r="A568" i="64" s="1"/>
  <c r="A571" i="64" s="1"/>
  <c r="A587" i="64" s="1"/>
  <c r="A593" i="64" s="1"/>
  <c r="A606" i="64" s="1"/>
  <c r="A614" i="64" s="1"/>
  <c r="A622" i="64" s="1"/>
  <c r="A644" i="64" s="1"/>
  <c r="A652" i="64" s="1"/>
  <c r="A671" i="64" s="1"/>
  <c r="A676" i="64" s="1"/>
  <c r="A685" i="64" s="1"/>
  <c r="A690" i="64" s="1"/>
  <c r="A696" i="64" s="1"/>
  <c r="A59" i="63"/>
  <c r="A65" i="63" s="1"/>
  <c r="A72" i="63" s="1"/>
  <c r="A76" i="63" s="1"/>
  <c r="A83" i="63" s="1"/>
  <c r="A90" i="63" s="1"/>
  <c r="A101" i="63" s="1"/>
  <c r="A106" i="63" s="1"/>
  <c r="A113" i="63" s="1"/>
  <c r="A121" i="63" s="1"/>
  <c r="A131" i="63" s="1"/>
  <c r="A135" i="63" s="1"/>
  <c r="A141" i="63" s="1"/>
  <c r="A146" i="63" s="1"/>
  <c r="A151" i="63" s="1"/>
  <c r="A157" i="63" s="1"/>
  <c r="A166" i="63" s="1"/>
  <c r="A172" i="63" s="1"/>
  <c r="A177" i="63" s="1"/>
  <c r="A188" i="63" s="1"/>
  <c r="A196" i="63" s="1"/>
  <c r="A203" i="63" s="1"/>
  <c r="A216" i="63" s="1"/>
  <c r="A224" i="63" s="1"/>
  <c r="A229" i="63" s="1"/>
  <c r="A235" i="63" s="1"/>
  <c r="A242" i="63" s="1"/>
  <c r="A248" i="63" s="1"/>
  <c r="A257" i="63" s="1"/>
  <c r="A261" i="63" s="1"/>
  <c r="A265" i="63" s="1"/>
  <c r="A271" i="63" s="1"/>
  <c r="A274" i="63" s="1"/>
  <c r="A279" i="63" s="1"/>
  <c r="A291" i="63" s="1"/>
  <c r="A295" i="63" s="1"/>
  <c r="A301" i="63" s="1"/>
  <c r="A305" i="63" s="1"/>
  <c r="A310" i="63" s="1"/>
  <c r="A318" i="63" s="1"/>
  <c r="A325" i="63" s="1"/>
  <c r="A333" i="63" s="1"/>
  <c r="A339" i="63" s="1"/>
  <c r="A346" i="63" s="1"/>
  <c r="A350" i="63" s="1"/>
  <c r="A354" i="63" s="1"/>
  <c r="A360" i="63" s="1"/>
  <c r="A366" i="63" s="1"/>
  <c r="A370" i="63" s="1"/>
  <c r="A374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50" i="46" s="1"/>
  <c r="A460" i="46" s="1"/>
  <c r="A471" i="46" s="1"/>
  <c r="A493" i="46" s="1"/>
  <c r="A499" i="46" s="1"/>
  <c r="A507" i="46" s="1"/>
  <c r="A525" i="46" s="1"/>
  <c r="A543" i="46" s="1"/>
  <c r="A425" i="56" l="1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532" i="56" s="1"/>
  <c r="A539" i="56" s="1"/>
  <c r="A543" i="56" s="1"/>
  <c r="A548" i="56" s="1"/>
  <c r="A554" i="56" s="1"/>
  <c r="A558" i="56" s="1"/>
  <c r="A562" i="56" s="1"/>
  <c r="A570" i="56" s="1"/>
  <c r="A574" i="56" s="1"/>
  <c r="A583" i="56" s="1"/>
  <c r="A591" i="56" s="1"/>
  <c r="A596" i="56" s="1"/>
  <c r="A600" i="56" s="1"/>
  <c r="A604" i="56" s="1"/>
  <c r="A610" i="56" s="1"/>
  <c r="A615" i="56" s="1"/>
  <c r="A621" i="56" s="1"/>
  <c r="A625" i="56" s="1"/>
  <c r="A633" i="56" s="1"/>
  <c r="A637" i="56" s="1"/>
  <c r="A641" i="56" s="1"/>
  <c r="A649" i="56" s="1"/>
  <c r="A655" i="56" s="1"/>
  <c r="A679" i="56" s="1"/>
  <c r="A689" i="56" s="1"/>
  <c r="A697" i="56" s="1"/>
  <c r="A705" i="56" s="1"/>
  <c r="A713" i="56" s="1"/>
  <c r="A720" i="56" s="1"/>
  <c r="A727" i="56" s="1"/>
  <c r="A734" i="56" s="1"/>
  <c r="A737" i="56" s="1"/>
  <c r="A740" i="56" s="1"/>
  <c r="A747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2" i="64"/>
  <c r="A732" i="64" s="1"/>
  <c r="A154" i="58"/>
  <c r="A552" i="46"/>
  <c r="A555" i="46" s="1"/>
  <c r="A563" i="46" s="1"/>
  <c r="A568" i="46" s="1"/>
  <c r="A573" i="46" s="1"/>
  <c r="A580" i="46" s="1"/>
  <c r="A587" i="46" s="1"/>
  <c r="A591" i="46" s="1"/>
  <c r="A597" i="46" s="1"/>
  <c r="A607" i="46" s="1"/>
  <c r="A614" i="46" s="1"/>
  <c r="A621" i="46" s="1"/>
  <c r="A641" i="46" s="1"/>
  <c r="A648" i="46" s="1"/>
  <c r="A667" i="46" s="1"/>
  <c r="A673" i="46" s="1"/>
  <c r="A678" i="46" s="1"/>
  <c r="A682" i="46" s="1"/>
  <c r="A701" i="46" s="1"/>
  <c r="A724" i="46" s="1"/>
  <c r="A731" i="46" s="1"/>
  <c r="A736" i="46" s="1"/>
  <c r="A741" i="46" s="1"/>
  <c r="A749" i="46" s="1"/>
  <c r="A773" i="46" s="1"/>
  <c r="A791" i="46" s="1"/>
  <c r="A805" i="46" s="1"/>
  <c r="A822" i="46" s="1"/>
  <c r="A825" i="46" s="1"/>
  <c r="A830" i="46" s="1"/>
  <c r="A835" i="46" s="1"/>
  <c r="A840" i="46" s="1"/>
  <c r="A849" i="46" s="1"/>
  <c r="A858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82" i="63"/>
  <c r="A386" i="63" s="1"/>
  <c r="A395" i="63" s="1"/>
  <c r="A403" i="63" s="1"/>
  <c r="A408" i="63" s="1"/>
  <c r="A415" i="63" s="1"/>
  <c r="A422" i="63" s="1"/>
  <c r="A430" i="63" s="1"/>
  <c r="A440" i="63" s="1"/>
  <c r="A445" i="63" s="1"/>
  <c r="A449" i="63" s="1"/>
  <c r="A454" i="63" s="1"/>
  <c r="A459" i="63" s="1"/>
  <c r="A469" i="63" s="1"/>
  <c r="A489" i="63" s="1"/>
  <c r="A495" i="63" s="1"/>
  <c r="A501" i="63" s="1"/>
  <c r="A514" i="63" s="1"/>
  <c r="A518" i="63" s="1"/>
  <c r="A521" i="63" s="1"/>
  <c r="A527" i="63" s="1"/>
  <c r="A533" i="63" s="1"/>
  <c r="A543" i="63" s="1"/>
  <c r="A552" i="63" s="1"/>
  <c r="A557" i="63" s="1"/>
  <c r="A563" i="63" s="1"/>
  <c r="A572" i="63" s="1"/>
  <c r="A576" i="63" s="1"/>
  <c r="A584" i="63" s="1"/>
  <c r="A710" i="54"/>
  <c r="A715" i="54" s="1"/>
  <c r="A725" i="54" s="1"/>
  <c r="A731" i="54" s="1"/>
  <c r="A738" i="54" s="1"/>
  <c r="A742" i="54" s="1"/>
  <c r="A751" i="54" s="1"/>
  <c r="A755" i="54" s="1"/>
  <c r="A759" i="54" s="1"/>
  <c r="A767" i="54" s="1"/>
  <c r="A771" i="54" s="1"/>
  <c r="A792" i="54" s="1"/>
  <c r="A796" i="54" s="1"/>
  <c r="A801" i="54" s="1"/>
  <c r="A806" i="54" s="1"/>
  <c r="A832" i="54" s="1"/>
  <c r="A839" i="54" s="1"/>
  <c r="A843" i="54" s="1"/>
  <c r="A854" i="54" s="1"/>
  <c r="A867" i="54" s="1"/>
  <c r="A871" i="54" s="1"/>
  <c r="A880" i="54" s="1"/>
  <c r="A886" i="54" s="1"/>
  <c r="A892" i="54" s="1"/>
  <c r="A898" i="54" s="1"/>
  <c r="A904" i="54" s="1"/>
  <c r="A920" i="54" s="1"/>
  <c r="A936" i="54" s="1"/>
  <c r="A946" i="54" s="1"/>
  <c r="A955" i="54" s="1"/>
  <c r="A962" i="54" s="1"/>
  <c r="A974" i="54" s="1"/>
  <c r="A978" i="54" s="1"/>
  <c r="A984" i="54" s="1"/>
  <c r="A988" i="54" s="1"/>
  <c r="A991" i="54" s="1"/>
  <c r="A1003" i="54" s="1"/>
  <c r="A1007" i="54" s="1"/>
  <c r="A1013" i="54" s="1"/>
  <c r="A1022" i="54" s="1"/>
  <c r="A1026" i="54" s="1"/>
  <c r="A1034" i="54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760" i="56" l="1"/>
  <c r="A756" i="56"/>
  <c r="A768" i="56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7" i="50" s="1"/>
  <c r="A836" i="50" s="1"/>
  <c r="A851" i="50" s="1"/>
  <c r="A878" i="50" s="1"/>
  <c r="A884" i="50" s="1"/>
  <c r="A892" i="50" s="1"/>
  <c r="A919" i="50" s="1"/>
  <c r="A932" i="50" s="1"/>
  <c r="A938" i="50" s="1"/>
  <c r="A947" i="50" s="1"/>
  <c r="A960" i="50" s="1"/>
  <c r="A968" i="50" s="1"/>
  <c r="A976" i="50" s="1"/>
  <c r="A980" i="50" s="1"/>
  <c r="A991" i="50" s="1"/>
  <c r="A1003" i="50" s="1"/>
  <c r="A1011" i="50" s="1"/>
  <c r="A1019" i="50" s="1"/>
  <c r="A1043" i="50" s="1"/>
  <c r="A1051" i="50" s="1"/>
  <c r="A1070" i="50" s="1"/>
  <c r="A1080" i="50" s="1"/>
  <c r="A1085" i="50" s="1"/>
  <c r="A1089" i="50" s="1"/>
  <c r="A1114" i="50" s="1"/>
  <c r="A1119" i="50" s="1"/>
  <c r="A1135" i="50" s="1"/>
  <c r="A1144" i="50" s="1"/>
  <c r="A1151" i="50" s="1"/>
  <c r="A1160" i="50" s="1"/>
  <c r="A1167" i="50" s="1"/>
  <c r="A1174" i="50" s="1"/>
  <c r="A1181" i="50" s="1"/>
  <c r="A1192" i="50" s="1"/>
  <c r="A1220" i="50" s="1"/>
  <c r="A1243" i="50" s="1"/>
  <c r="A1259" i="50" s="1"/>
  <c r="A1276" i="50" s="1"/>
  <c r="A1280" i="50" s="1"/>
  <c r="A1313" i="50" s="1"/>
  <c r="A1360" i="50" s="1"/>
  <c r="A1404" i="50" s="1"/>
  <c r="A1452" i="50" s="1"/>
  <c r="A1464" i="50" s="1"/>
  <c r="A1482" i="50" s="1"/>
  <c r="A747" i="64"/>
  <c r="A751" i="64" s="1"/>
  <c r="A754" i="64" s="1"/>
  <c r="A759" i="64" s="1"/>
  <c r="A769" i="64" s="1"/>
  <c r="A779" i="64" s="1"/>
  <c r="A784" i="64" s="1"/>
  <c r="A789" i="64" s="1"/>
  <c r="A794" i="64" s="1"/>
  <c r="A806" i="64" s="1"/>
  <c r="A823" i="64" s="1"/>
  <c r="A827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0" i="58" s="1"/>
  <c r="A421" i="58" s="1"/>
  <c r="A431" i="58" s="1"/>
  <c r="A444" i="58" s="1"/>
  <c r="A450" i="58" s="1"/>
  <c r="A464" i="58" s="1"/>
  <c r="A470" i="58" s="1"/>
  <c r="A475" i="58" s="1"/>
  <c r="A489" i="58" s="1"/>
  <c r="A498" i="58" s="1"/>
  <c r="A508" i="58" s="1"/>
  <c r="A520" i="58" s="1"/>
  <c r="A541" i="58" s="1"/>
  <c r="A547" i="58" s="1"/>
  <c r="A578" i="58" s="1"/>
  <c r="A609" i="58" s="1"/>
  <c r="A624" i="58" s="1"/>
  <c r="A628" i="58" s="1"/>
  <c r="A636" i="58" s="1"/>
  <c r="A642" i="58" s="1"/>
  <c r="A652" i="58" s="1"/>
  <c r="A659" i="58" s="1"/>
  <c r="A666" i="58" s="1"/>
  <c r="A670" i="58" s="1"/>
  <c r="A676" i="58" s="1"/>
  <c r="A681" i="58" s="1"/>
  <c r="A691" i="58" s="1"/>
  <c r="A698" i="58" s="1"/>
  <c r="A705" i="58" s="1"/>
  <c r="A725" i="58" s="1"/>
  <c r="A732" i="58" s="1"/>
  <c r="A752" i="58" s="1"/>
  <c r="A759" i="58" s="1"/>
  <c r="A764" i="58" s="1"/>
  <c r="A768" i="58" s="1"/>
  <c r="A788" i="58" s="1"/>
  <c r="A793" i="58" s="1"/>
  <c r="A798" i="58" s="1"/>
  <c r="A809" i="58" s="1"/>
  <c r="A817" i="58" s="1"/>
  <c r="A822" i="58" s="1"/>
  <c r="A827" i="58" s="1"/>
  <c r="A832" i="58" s="1"/>
  <c r="A850" i="58" s="1"/>
  <c r="A889" i="58" s="1"/>
  <c r="A910" i="58" s="1"/>
  <c r="A928" i="58" s="1"/>
  <c r="A943" i="58" s="1"/>
  <c r="A947" i="58" s="1"/>
  <c r="A950" i="58" s="1"/>
  <c r="A953" i="58" s="1"/>
  <c r="A960" i="58" s="1"/>
  <c r="A969" i="58" s="1"/>
  <c r="A976" i="58" s="1"/>
  <c r="A983" i="58" s="1"/>
  <c r="A990" i="58" s="1"/>
  <c r="A997" i="58" s="1"/>
  <c r="A1008" i="58" s="1"/>
  <c r="A1019" i="58" s="1"/>
  <c r="A1027" i="58" s="1"/>
  <c r="A1038" i="58" s="1"/>
  <c r="A1042" i="58" s="1"/>
  <c r="A1045" i="58" s="1"/>
  <c r="A1048" i="58" s="1"/>
  <c r="A1055" i="58" s="1"/>
  <c r="A1062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6" i="48"/>
  <c r="A487" i="48" s="1"/>
  <c r="F697" i="44"/>
  <c r="F696" i="44"/>
  <c r="F698" i="44" s="1"/>
  <c r="F688" i="44"/>
  <c r="F687" i="44"/>
  <c r="F689" i="44" s="1"/>
  <c r="F678" i="44"/>
  <c r="F677" i="44"/>
  <c r="F676" i="44"/>
  <c r="F675" i="44"/>
  <c r="F664" i="44"/>
  <c r="F656" i="44"/>
  <c r="F655" i="44"/>
  <c r="F657" i="44" s="1"/>
  <c r="F649" i="44"/>
  <c r="F648" i="44"/>
  <c r="F639" i="44"/>
  <c r="F638" i="44"/>
  <c r="F640" i="44" s="1"/>
  <c r="F633" i="44"/>
  <c r="F632" i="44"/>
  <c r="F634" i="44" s="1"/>
  <c r="F624" i="44"/>
  <c r="F623" i="44"/>
  <c r="F622" i="44"/>
  <c r="F621" i="44"/>
  <c r="F620" i="44"/>
  <c r="F619" i="44"/>
  <c r="F614" i="44"/>
  <c r="F613" i="44"/>
  <c r="F609" i="44"/>
  <c r="F608" i="44"/>
  <c r="F602" i="44"/>
  <c r="F601" i="44"/>
  <c r="F600" i="44"/>
  <c r="F599" i="44"/>
  <c r="F598" i="44"/>
  <c r="F597" i="44"/>
  <c r="F596" i="44"/>
  <c r="F593" i="44"/>
  <c r="F592" i="44"/>
  <c r="F594" i="44" s="1"/>
  <c r="F587" i="44"/>
  <c r="F586" i="44"/>
  <c r="F585" i="44"/>
  <c r="F584" i="44"/>
  <c r="F583" i="44"/>
  <c r="F582" i="44"/>
  <c r="F578" i="44"/>
  <c r="F577" i="44"/>
  <c r="F576" i="44"/>
  <c r="F575" i="44"/>
  <c r="F568" i="44"/>
  <c r="F563" i="44"/>
  <c r="F559" i="44"/>
  <c r="F555" i="44"/>
  <c r="F550" i="44"/>
  <c r="F546" i="44"/>
  <c r="F542" i="44"/>
  <c r="F537" i="44"/>
  <c r="F535" i="44"/>
  <c r="F527" i="44"/>
  <c r="F524" i="44"/>
  <c r="F528" i="44" s="1"/>
  <c r="F519" i="44"/>
  <c r="F513" i="44"/>
  <c r="F506" i="44"/>
  <c r="F505" i="44"/>
  <c r="F507" i="44" s="1"/>
  <c r="F499" i="44"/>
  <c r="F498" i="44"/>
  <c r="F497" i="44"/>
  <c r="F496" i="44"/>
  <c r="F495" i="44"/>
  <c r="F494" i="44"/>
  <c r="F493" i="44"/>
  <c r="F492" i="44"/>
  <c r="F487" i="44"/>
  <c r="F486" i="44"/>
  <c r="F488" i="44" s="1"/>
  <c r="F481" i="44"/>
  <c r="F480" i="44"/>
  <c r="F479" i="44"/>
  <c r="F478" i="44"/>
  <c r="F477" i="44"/>
  <c r="F476" i="44"/>
  <c r="F475" i="44"/>
  <c r="F474" i="44"/>
  <c r="F469" i="44"/>
  <c r="F468" i="44"/>
  <c r="F470" i="44" s="1"/>
  <c r="F463" i="44"/>
  <c r="F462" i="44"/>
  <c r="F464" i="44" s="1"/>
  <c r="F457" i="44"/>
  <c r="F456" i="44"/>
  <c r="F455" i="44"/>
  <c r="F454" i="44"/>
  <c r="F458" i="44" s="1"/>
  <c r="F449" i="44"/>
  <c r="F443" i="44"/>
  <c r="F437" i="44"/>
  <c r="F433" i="44"/>
  <c r="F425" i="44"/>
  <c r="F424" i="44"/>
  <c r="F417" i="44"/>
  <c r="F416" i="44"/>
  <c r="F418" i="44" s="1"/>
  <c r="F410" i="44"/>
  <c r="F407" i="44"/>
  <c r="F403" i="44"/>
  <c r="F396" i="44"/>
  <c r="F395" i="44"/>
  <c r="F394" i="44"/>
  <c r="F393" i="44"/>
  <c r="F389" i="44"/>
  <c r="F388" i="44"/>
  <c r="F387" i="44"/>
  <c r="F386" i="44"/>
  <c r="F381" i="44"/>
  <c r="F380" i="44"/>
  <c r="F379" i="44"/>
  <c r="F378" i="44"/>
  <c r="F377" i="44"/>
  <c r="F376" i="44"/>
  <c r="F382" i="44" s="1"/>
  <c r="F372" i="44"/>
  <c r="F366" i="44"/>
  <c r="F360" i="44"/>
  <c r="F352" i="44"/>
  <c r="F351" i="44"/>
  <c r="F345" i="44"/>
  <c r="F344" i="44"/>
  <c r="F346" i="44" s="1"/>
  <c r="F340" i="44"/>
  <c r="F339" i="44"/>
  <c r="F334" i="44"/>
  <c r="F321" i="44"/>
  <c r="F320" i="44"/>
  <c r="F316" i="44"/>
  <c r="F315" i="44"/>
  <c r="F310" i="44"/>
  <c r="F309" i="44"/>
  <c r="F303" i="44"/>
  <c r="F302" i="44"/>
  <c r="F297" i="44"/>
  <c r="F296" i="44"/>
  <c r="F295" i="44"/>
  <c r="F294" i="44"/>
  <c r="F298" i="44" s="1"/>
  <c r="F285" i="44"/>
  <c r="F284" i="44"/>
  <c r="F283" i="44"/>
  <c r="F282" i="44"/>
  <c r="F278" i="44"/>
  <c r="F272" i="44"/>
  <c r="F271" i="44"/>
  <c r="F270" i="44"/>
  <c r="F264" i="44"/>
  <c r="F263" i="44"/>
  <c r="F261" i="44"/>
  <c r="F256" i="44"/>
  <c r="F248" i="44"/>
  <c r="F247" i="44"/>
  <c r="F246" i="44"/>
  <c r="F245" i="44"/>
  <c r="F232" i="44"/>
  <c r="F231" i="44"/>
  <c r="F230" i="44"/>
  <c r="F229" i="44"/>
  <c r="F224" i="44"/>
  <c r="F223" i="44"/>
  <c r="F225" i="44" s="1"/>
  <c r="F217" i="44"/>
  <c r="F216" i="44"/>
  <c r="F215" i="44"/>
  <c r="F214" i="44"/>
  <c r="F213" i="44"/>
  <c r="F212" i="44"/>
  <c r="F201" i="44"/>
  <c r="F200" i="44"/>
  <c r="F199" i="44"/>
  <c r="F198" i="44"/>
  <c r="F197" i="44"/>
  <c r="F202" i="44" s="1"/>
  <c r="F195" i="44"/>
  <c r="F185" i="44"/>
  <c r="F176" i="44"/>
  <c r="F160" i="44"/>
  <c r="F153" i="44"/>
  <c r="F156" i="44" s="1"/>
  <c r="F121" i="44"/>
  <c r="F141" i="44" s="1"/>
  <c r="F113" i="44"/>
  <c r="F112" i="44"/>
  <c r="F107" i="44"/>
  <c r="F101" i="44"/>
  <c r="F100" i="44"/>
  <c r="F95" i="44"/>
  <c r="F92" i="44"/>
  <c r="F86" i="44"/>
  <c r="F85" i="44"/>
  <c r="F83" i="44"/>
  <c r="F82" i="44"/>
  <c r="F66" i="44"/>
  <c r="F62" i="44"/>
  <c r="F55" i="44"/>
  <c r="F43" i="44"/>
  <c r="F32" i="44"/>
  <c r="F36" i="44" s="1"/>
  <c r="F25" i="44"/>
  <c r="F22" i="44"/>
  <c r="F17" i="44"/>
  <c r="A8" i="44"/>
  <c r="F15" i="62"/>
  <c r="H8" i="62"/>
  <c r="A8" i="62"/>
  <c r="F630" i="49"/>
  <c r="H628" i="49"/>
  <c r="F623" i="49"/>
  <c r="F622" i="49"/>
  <c r="H616" i="49"/>
  <c r="F612" i="49"/>
  <c r="H610" i="49"/>
  <c r="F608" i="49"/>
  <c r="H606" i="49"/>
  <c r="H602" i="49"/>
  <c r="F600" i="49"/>
  <c r="H598" i="49"/>
  <c r="F596" i="49"/>
  <c r="H594" i="49"/>
  <c r="H588" i="49"/>
  <c r="F585" i="49"/>
  <c r="F584" i="49"/>
  <c r="H582" i="49"/>
  <c r="F580" i="49"/>
  <c r="F577" i="49"/>
  <c r="H575" i="49"/>
  <c r="F572" i="49"/>
  <c r="F571" i="49"/>
  <c r="H569" i="49"/>
  <c r="F565" i="49"/>
  <c r="F564" i="49"/>
  <c r="H562" i="49"/>
  <c r="F559" i="49"/>
  <c r="F558" i="49"/>
  <c r="H556" i="49"/>
  <c r="F553" i="49"/>
  <c r="F552" i="49"/>
  <c r="F554" i="49" s="1"/>
  <c r="H549" i="49"/>
  <c r="F546" i="49"/>
  <c r="F545" i="49"/>
  <c r="F547" i="49" s="1"/>
  <c r="H542" i="49"/>
  <c r="F539" i="49"/>
  <c r="F538" i="49"/>
  <c r="F532" i="49"/>
  <c r="H530" i="49"/>
  <c r="F527" i="49"/>
  <c r="F526" i="49"/>
  <c r="F524" i="49"/>
  <c r="H522" i="49"/>
  <c r="F518" i="49"/>
  <c r="F517" i="49"/>
  <c r="F519" i="49" s="1"/>
  <c r="F515" i="49"/>
  <c r="F514" i="49"/>
  <c r="F516" i="49" s="1"/>
  <c r="H511" i="49"/>
  <c r="F507" i="49"/>
  <c r="F506" i="49"/>
  <c r="F503" i="49"/>
  <c r="F502" i="49"/>
  <c r="H499" i="49"/>
  <c r="F496" i="49"/>
  <c r="F495" i="49"/>
  <c r="F494" i="49"/>
  <c r="F493" i="49"/>
  <c r="F489" i="49"/>
  <c r="F488" i="49"/>
  <c r="F487" i="49"/>
  <c r="F486" i="49"/>
  <c r="H483" i="49"/>
  <c r="H475" i="49"/>
  <c r="F473" i="49"/>
  <c r="H471" i="49"/>
  <c r="F469" i="49"/>
  <c r="H467" i="49"/>
  <c r="F463" i="49"/>
  <c r="H461" i="49"/>
  <c r="F458" i="49"/>
  <c r="F457" i="49"/>
  <c r="F459" i="49" s="1"/>
  <c r="H448" i="49"/>
  <c r="H444" i="49"/>
  <c r="F442" i="49"/>
  <c r="F435" i="49"/>
  <c r="H432" i="49"/>
  <c r="F430" i="49"/>
  <c r="F426" i="49"/>
  <c r="F425" i="49"/>
  <c r="F424" i="49"/>
  <c r="H422" i="49"/>
  <c r="F420" i="49"/>
  <c r="H418" i="49"/>
  <c r="F416" i="49"/>
  <c r="H414" i="49"/>
  <c r="F412" i="49"/>
  <c r="H410" i="49"/>
  <c r="F408" i="49"/>
  <c r="H406" i="49"/>
  <c r="F403" i="49"/>
  <c r="F402" i="49"/>
  <c r="H400" i="49"/>
  <c r="F396" i="49"/>
  <c r="H394" i="49"/>
  <c r="F392" i="49"/>
  <c r="H390" i="49"/>
  <c r="F388" i="49"/>
  <c r="H386" i="49"/>
  <c r="F384" i="49"/>
  <c r="H382" i="49"/>
  <c r="F380" i="49"/>
  <c r="H378" i="49"/>
  <c r="F374" i="49"/>
  <c r="H373" i="49" s="1"/>
  <c r="F369" i="49"/>
  <c r="H367" i="49"/>
  <c r="F365" i="49"/>
  <c r="H364" i="49"/>
  <c r="F361" i="49"/>
  <c r="F360" i="49"/>
  <c r="F359" i="49"/>
  <c r="F355" i="49"/>
  <c r="F352" i="49"/>
  <c r="F351" i="49"/>
  <c r="F348" i="49"/>
  <c r="F347" i="49"/>
  <c r="H344" i="49"/>
  <c r="F341" i="49"/>
  <c r="F340" i="49"/>
  <c r="F339" i="49"/>
  <c r="F338" i="49"/>
  <c r="H335" i="49"/>
  <c r="F333" i="49"/>
  <c r="F323" i="49"/>
  <c r="F316" i="49"/>
  <c r="H311" i="49"/>
  <c r="F309" i="49"/>
  <c r="F306" i="49"/>
  <c r="H304" i="49"/>
  <c r="F302" i="49"/>
  <c r="H300" i="49"/>
  <c r="F298" i="49"/>
  <c r="H296" i="49"/>
  <c r="F291" i="49"/>
  <c r="H289" i="49"/>
  <c r="F287" i="49"/>
  <c r="H285" i="49"/>
  <c r="F281" i="49"/>
  <c r="F279" i="49"/>
  <c r="H277" i="49"/>
  <c r="F273" i="49"/>
  <c r="F271" i="49"/>
  <c r="H269" i="49"/>
  <c r="F267" i="49"/>
  <c r="H265" i="49"/>
  <c r="F261" i="49"/>
  <c r="H259" i="49"/>
  <c r="F252" i="49"/>
  <c r="F251" i="49"/>
  <c r="F250" i="49"/>
  <c r="F249" i="49"/>
  <c r="H247" i="49"/>
  <c r="F244" i="49"/>
  <c r="F243" i="49"/>
  <c r="F242" i="49"/>
  <c r="F241" i="49"/>
  <c r="F240" i="49"/>
  <c r="H238" i="49"/>
  <c r="F232" i="49"/>
  <c r="F229" i="49"/>
  <c r="F228" i="49"/>
  <c r="F227" i="49"/>
  <c r="F226" i="49"/>
  <c r="F225" i="49"/>
  <c r="F224" i="49"/>
  <c r="F223" i="49"/>
  <c r="F222" i="49"/>
  <c r="F221" i="49"/>
  <c r="H219" i="49"/>
  <c r="F217" i="49"/>
  <c r="F207" i="49"/>
  <c r="F204" i="49"/>
  <c r="F203" i="49"/>
  <c r="F202" i="49"/>
  <c r="F201" i="49"/>
  <c r="F200" i="49"/>
  <c r="F199" i="49"/>
  <c r="F198" i="49"/>
  <c r="F197" i="49"/>
  <c r="F205" i="49" s="1"/>
  <c r="H195" i="49"/>
  <c r="F193" i="49"/>
  <c r="H191" i="49"/>
  <c r="F187" i="49"/>
  <c r="F185" i="49"/>
  <c r="H183" i="49"/>
  <c r="F178" i="49"/>
  <c r="F176" i="49"/>
  <c r="H174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96" i="94"/>
  <c r="F95" i="94"/>
  <c r="F94" i="94"/>
  <c r="F9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23" i="103" s="1"/>
  <c r="F307" i="103"/>
  <c r="F301" i="103"/>
  <c r="F297" i="103"/>
  <c r="F296" i="103"/>
  <c r="F291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11" i="103" s="1"/>
  <c r="F189" i="103" s="1"/>
  <c r="F165" i="103" s="1"/>
  <c r="F106" i="103"/>
  <c r="F180" i="103" s="1"/>
  <c r="F160" i="103" s="1"/>
  <c r="F97" i="103"/>
  <c r="F229" i="103" s="1"/>
  <c r="F89" i="103"/>
  <c r="F70" i="103"/>
  <c r="F77" i="103" s="1"/>
  <c r="F53" i="103"/>
  <c r="F58" i="103" s="1"/>
  <c r="F43" i="103"/>
  <c r="F48" i="103" s="1"/>
  <c r="F35" i="103"/>
  <c r="F34" i="103"/>
  <c r="F33" i="103"/>
  <c r="F36" i="103" s="1"/>
  <c r="F9" i="103" s="1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13" i="108"/>
  <c r="F211" i="108"/>
  <c r="F203" i="108"/>
  <c r="F192" i="108"/>
  <c r="F184" i="108"/>
  <c r="F66" i="108" s="1"/>
  <c r="F183" i="108"/>
  <c r="F58" i="108" s="1"/>
  <c r="F179" i="108"/>
  <c r="F174" i="108"/>
  <c r="F65" i="108" s="1"/>
  <c r="F173" i="108"/>
  <c r="F57" i="108" s="1"/>
  <c r="F168" i="108"/>
  <c r="F167" i="108"/>
  <c r="F161" i="108"/>
  <c r="F42" i="108" s="1"/>
  <c r="F158" i="108"/>
  <c r="F154" i="108"/>
  <c r="F134" i="108"/>
  <c r="F130" i="108"/>
  <c r="F50" i="108" s="1"/>
  <c r="F108" i="108"/>
  <c r="F116" i="108" s="1"/>
  <c r="F120" i="108" s="1"/>
  <c r="F124" i="108" s="1"/>
  <c r="F101" i="108"/>
  <c r="F100" i="108"/>
  <c r="F99" i="108"/>
  <c r="F102" i="108" s="1"/>
  <c r="F91" i="108"/>
  <c r="F81" i="108"/>
  <c r="F73" i="108"/>
  <c r="F43" i="108" s="1"/>
  <c r="F64" i="108"/>
  <c r="F63" i="108"/>
  <c r="F55" i="108"/>
  <c r="F54" i="108"/>
  <c r="F49" i="108"/>
  <c r="F48" i="108"/>
  <c r="F44" i="108"/>
  <c r="F33" i="108"/>
  <c r="F29" i="108"/>
  <c r="F41" i="108" s="1"/>
  <c r="F24" i="108"/>
  <c r="F62" i="108" s="1"/>
  <c r="F23" i="108"/>
  <c r="F22" i="108"/>
  <c r="F25" i="108" s="1"/>
  <c r="F84" i="108" s="1"/>
  <c r="F18" i="108"/>
  <c r="A8" i="108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A10" i="171" l="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A11" i="49"/>
  <c r="F245" i="49"/>
  <c r="F528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02" i="44"/>
  <c r="F133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10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41" i="44"/>
  <c r="F615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67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69" i="108"/>
  <c r="F270" i="111"/>
  <c r="F52" i="97"/>
  <c r="F64" i="97" s="1"/>
  <c r="F191" i="103"/>
  <c r="F298" i="103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90" i="49"/>
  <c r="F540" i="49"/>
  <c r="F154" i="49"/>
  <c r="H150" i="49" s="1"/>
  <c r="H149" i="49" s="1"/>
  <c r="F42" i="184"/>
  <c r="F54" i="184"/>
  <c r="F32" i="184" s="1"/>
  <c r="A577" i="52"/>
  <c r="A581" i="52" s="1"/>
  <c r="A831" i="64"/>
  <c r="A835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68" i="58"/>
  <c r="A1077" i="58" s="1"/>
  <c r="A1081" i="58" s="1"/>
  <c r="F427" i="49"/>
  <c r="F566" i="49"/>
  <c r="F144" i="49" s="1"/>
  <c r="F147" i="49" s="1"/>
  <c r="H143" i="49" s="1"/>
  <c r="H142" i="49" s="1"/>
  <c r="F362" i="49"/>
  <c r="F253" i="49"/>
  <c r="F504" i="49"/>
  <c r="F230" i="49"/>
  <c r="F234" i="49" s="1"/>
  <c r="F573" i="49"/>
  <c r="F275" i="49"/>
  <c r="F349" i="49"/>
  <c r="F404" i="49"/>
  <c r="F180" i="49"/>
  <c r="F283" i="49"/>
  <c r="F560" i="49"/>
  <c r="F624" i="49"/>
  <c r="H621" i="49" s="1"/>
  <c r="H620" i="49" s="1"/>
  <c r="F342" i="49"/>
  <c r="F63" i="49"/>
  <c r="F82" i="49"/>
  <c r="F353" i="49"/>
  <c r="F497" i="49"/>
  <c r="F508" i="49"/>
  <c r="F70" i="49"/>
  <c r="F72" i="49" s="1"/>
  <c r="F586" i="49"/>
  <c r="F131" i="44"/>
  <c r="F134" i="44" s="1"/>
  <c r="F123" i="44" s="1"/>
  <c r="F124" i="44" s="1"/>
  <c r="F588" i="44"/>
  <c r="F390" i="44"/>
  <c r="F114" i="44"/>
  <c r="F304" i="44"/>
  <c r="F233" i="44"/>
  <c r="F132" i="44"/>
  <c r="F249" i="44"/>
  <c r="F397" i="44"/>
  <c r="F538" i="44"/>
  <c r="F679" i="44"/>
  <c r="F603" i="44"/>
  <c r="F12" i="44"/>
  <c r="F322" i="44"/>
  <c r="F218" i="44"/>
  <c r="F265" i="44"/>
  <c r="F266" i="44" s="1"/>
  <c r="F482" i="44"/>
  <c r="F273" i="44"/>
  <c r="F353" i="44"/>
  <c r="F426" i="44"/>
  <c r="F500" i="44"/>
  <c r="F579" i="44"/>
  <c r="F87" i="44"/>
  <c r="F51" i="44" s="1"/>
  <c r="F139" i="44" s="1"/>
  <c r="F142" i="44" s="1"/>
  <c r="F650" i="44"/>
  <c r="F286" i="44"/>
  <c r="F625" i="44"/>
  <c r="A460" i="66"/>
  <c r="A467" i="66" s="1"/>
  <c r="A471" i="66" s="1"/>
  <c r="A480" i="66" s="1"/>
  <c r="A492" i="48"/>
  <c r="A507" i="48" s="1"/>
  <c r="A510" i="48" s="1"/>
  <c r="A516" i="48" s="1"/>
  <c r="A524" i="48" s="1"/>
  <c r="A530" i="48" s="1"/>
  <c r="A534" i="48" s="1"/>
  <c r="A538" i="48" s="1"/>
  <c r="A546" i="48" s="1"/>
  <c r="A550" i="48" s="1"/>
  <c r="A558" i="48" s="1"/>
  <c r="A567" i="48" s="1"/>
  <c r="A572" i="48" s="1"/>
  <c r="A579" i="48" s="1"/>
  <c r="A587" i="48" s="1"/>
  <c r="F203" i="44"/>
  <c r="F311" i="44"/>
  <c r="F317" i="44" s="1"/>
  <c r="A11" i="44"/>
  <c r="F189" i="49"/>
  <c r="F209" i="49"/>
  <c r="F520" i="49"/>
  <c r="A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F48" i="94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45" i="108"/>
  <c r="F51" i="108"/>
  <c r="F185" i="108"/>
  <c r="A12" i="108"/>
  <c r="A16" i="108" s="1"/>
  <c r="A20" i="108" s="1"/>
  <c r="F112" i="108"/>
  <c r="F175" i="108"/>
  <c r="F56" i="108"/>
  <c r="F59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F1430" i="98" l="1"/>
  <c r="F1041" i="98"/>
  <c r="F1247" i="98"/>
  <c r="F1055" i="98"/>
  <c r="A17" i="49"/>
  <c r="A22" i="49" s="1"/>
  <c r="A27" i="49" s="1"/>
  <c r="A32" i="49" s="1"/>
  <c r="A35" i="49" s="1"/>
  <c r="F357" i="49"/>
  <c r="F509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28" i="44"/>
  <c r="F146" i="44" s="1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3" i="58"/>
  <c r="A838" i="64"/>
  <c r="A843" i="64" s="1"/>
  <c r="A851" i="64" s="1"/>
  <c r="A855" i="64" s="1"/>
  <c r="A863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3" i="66" s="1"/>
  <c r="A509" i="66" s="1"/>
  <c r="A513" i="66" s="1"/>
  <c r="A516" i="66" s="1"/>
  <c r="A526" i="66" s="1"/>
  <c r="A537" i="66" s="1"/>
  <c r="A545" i="66" s="1"/>
  <c r="A549" i="66" s="1"/>
  <c r="A553" i="66" s="1"/>
  <c r="A558" i="66" s="1"/>
  <c r="A562" i="66" s="1"/>
  <c r="A567" i="66" s="1"/>
  <c r="A571" i="66" s="1"/>
  <c r="A578" i="66" s="1"/>
  <c r="A593" i="66" s="1"/>
  <c r="A594" i="48"/>
  <c r="A599" i="48" s="1"/>
  <c r="A606" i="48" s="1"/>
  <c r="A612" i="48" s="1"/>
  <c r="A616" i="48" s="1"/>
  <c r="A620" i="48" s="1"/>
  <c r="A626" i="48" s="1"/>
  <c r="A629" i="48" s="1"/>
  <c r="A639" i="48" s="1"/>
  <c r="A660" i="48" s="1"/>
  <c r="A667" i="48" s="1"/>
  <c r="A673" i="48" s="1"/>
  <c r="A683" i="48" s="1"/>
  <c r="A687" i="48" s="1"/>
  <c r="A691" i="48" s="1"/>
  <c r="A701" i="48" s="1"/>
  <c r="A709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27" i="108"/>
  <c r="F68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F1198" i="98" l="1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35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29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31" i="108"/>
  <c r="F85" i="108"/>
  <c r="F86" i="108" s="1"/>
  <c r="F93" i="108"/>
  <c r="F94" i="108" s="1"/>
  <c r="F77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40" i="177" l="1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34" i="44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35" i="108"/>
  <c r="F36" i="108" s="1"/>
  <c r="F87" i="108"/>
  <c r="A38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40" i="44"/>
  <c r="A45" i="44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70" i="108"/>
  <c r="A75" i="108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49" i="44"/>
  <c r="A53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79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57" i="44"/>
  <c r="A64" i="44" s="1"/>
  <c r="A68" i="44" s="1"/>
  <c r="A75" i="44" s="1"/>
  <c r="A89" i="44" s="1"/>
  <c r="A97" i="44" s="1"/>
  <c r="A104" i="44" s="1"/>
  <c r="A109" i="44" s="1"/>
  <c r="A118" i="44" s="1"/>
  <c r="A126" i="44" s="1"/>
  <c r="A137" i="44" s="1"/>
  <c r="A144" i="44" s="1"/>
  <c r="A150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89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58" i="44"/>
  <c r="A162" i="44" s="1"/>
  <c r="A166" i="44" s="1"/>
  <c r="A172" i="44" s="1"/>
  <c r="A181" i="44" s="1"/>
  <c r="A187" i="44" s="1"/>
  <c r="A192" i="44" s="1"/>
  <c r="A210" i="44" s="1"/>
  <c r="A220" i="44" s="1"/>
  <c r="A227" i="44" s="1"/>
  <c r="A243" i="44" s="1"/>
  <c r="A253" i="44" s="1"/>
  <c r="A258" i="44" s="1"/>
  <c r="A268" i="44" s="1"/>
  <c r="A275" i="44" s="1"/>
  <c r="A280" i="44" s="1"/>
  <c r="A292" i="44" s="1"/>
  <c r="A300" i="44" s="1"/>
  <c r="A306" i="44" s="1"/>
  <c r="A314" i="44" s="1"/>
  <c r="A319" i="44" s="1"/>
  <c r="A324" i="44" s="1"/>
  <c r="A337" i="44" s="1"/>
  <c r="A343" i="44" s="1"/>
  <c r="A348" i="44" s="1"/>
  <c r="A357" i="44" s="1"/>
  <c r="A363" i="44" s="1"/>
  <c r="A369" i="44" s="1"/>
  <c r="A374" i="44" s="1"/>
  <c r="A384" i="44" s="1"/>
  <c r="A399" i="44" s="1"/>
  <c r="A409" i="44" s="1"/>
  <c r="A414" i="44" s="1"/>
  <c r="A422" i="44" s="1"/>
  <c r="A430" i="44" s="1"/>
  <c r="A435" i="44" s="1"/>
  <c r="A439" i="44" s="1"/>
  <c r="A447" i="44" s="1"/>
  <c r="A452" i="44" s="1"/>
  <c r="A460" i="44" s="1"/>
  <c r="A466" i="44" s="1"/>
  <c r="A472" i="44" s="1"/>
  <c r="A484" i="44" s="1"/>
  <c r="A490" i="44" s="1"/>
  <c r="A502" i="44" s="1"/>
  <c r="A510" i="44" s="1"/>
  <c r="A515" i="44" s="1"/>
  <c r="A521" i="44" s="1"/>
  <c r="A532" i="44" s="1"/>
  <c r="A540" i="44" s="1"/>
  <c r="A544" i="44" s="1"/>
  <c r="A548" i="44" s="1"/>
  <c r="A552" i="44" s="1"/>
  <c r="A557" i="44" s="1"/>
  <c r="A561" i="44" s="1"/>
  <c r="A565" i="44" s="1"/>
  <c r="A572" i="44" s="1"/>
  <c r="A590" i="44" s="1"/>
  <c r="A605" i="44" s="1"/>
  <c r="A617" i="44" s="1"/>
  <c r="A630" i="44" s="1"/>
  <c r="A636" i="44" s="1"/>
  <c r="A645" i="44" s="1"/>
  <c r="A652" i="44" s="1"/>
  <c r="A662" i="44" s="1"/>
  <c r="A666" i="44" s="1"/>
  <c r="A672" i="44" s="1"/>
  <c r="A681" i="44" s="1"/>
  <c r="A685" i="44" s="1"/>
  <c r="A693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174" i="49" s="1"/>
  <c r="A263" i="103"/>
  <c r="A268" i="103" s="1"/>
  <c r="A273" i="103" s="1"/>
  <c r="A278" i="103" s="1"/>
  <c r="A293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96" i="108"/>
  <c r="A106" i="108"/>
  <c r="A110" i="108" s="1"/>
  <c r="A114" i="108" s="1"/>
  <c r="A118" i="108" s="1"/>
  <c r="A122" i="108" s="1"/>
  <c r="A128" i="108" s="1"/>
  <c r="A132" i="108" s="1"/>
  <c r="A136" i="108" s="1"/>
  <c r="A140" i="108" s="1"/>
  <c r="A144" i="108" s="1"/>
  <c r="A148" i="108" s="1"/>
  <c r="A152" i="108" s="1"/>
  <c r="A156" i="108" s="1"/>
  <c r="A160" i="108" s="1"/>
  <c r="A165" i="108" s="1"/>
  <c r="A171" i="108" s="1"/>
  <c r="A177" i="108" s="1"/>
  <c r="A181" i="108" s="1"/>
  <c r="A190" i="108" s="1"/>
  <c r="A197" i="108" s="1"/>
  <c r="A201" i="108" s="1"/>
  <c r="A205" i="108" s="1"/>
  <c r="A20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1" i="42"/>
  <c r="F173" i="42"/>
  <c r="F170" i="42"/>
  <c r="F167" i="42"/>
  <c r="F163" i="42"/>
  <c r="F144" i="42"/>
  <c r="F140" i="42"/>
  <c r="F136" i="42"/>
  <c r="F128" i="42"/>
  <c r="F124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A13" i="42" s="1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3" i="37"/>
  <c r="F192" i="37"/>
  <c r="F194" i="37" s="1"/>
  <c r="F167" i="37"/>
  <c r="F159" i="37"/>
  <c r="F156" i="37"/>
  <c r="F152" i="37"/>
  <c r="F140" i="37"/>
  <c r="F129" i="37"/>
  <c r="F128" i="37"/>
  <c r="F113" i="37"/>
  <c r="F122" i="37" s="1"/>
  <c r="F107" i="37"/>
  <c r="F91" i="37"/>
  <c r="F82" i="37"/>
  <c r="F81" i="37"/>
  <c r="F83" i="37" s="1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2" i="29"/>
  <c r="F157" i="29"/>
  <c r="F156" i="29"/>
  <c r="F152" i="29"/>
  <c r="F150" i="29"/>
  <c r="F138" i="29"/>
  <c r="F135" i="29"/>
  <c r="F131" i="29"/>
  <c r="F127" i="29"/>
  <c r="F115" i="29"/>
  <c r="F103" i="29"/>
  <c r="F99" i="29"/>
  <c r="F90" i="29"/>
  <c r="F109" i="29" s="1"/>
  <c r="F67" i="29"/>
  <c r="F66" i="29"/>
  <c r="F65" i="29"/>
  <c r="F68" i="29" s="1"/>
  <c r="F61" i="29"/>
  <c r="F51" i="29"/>
  <c r="F47" i="29"/>
  <c r="F102" i="29" s="1"/>
  <c r="F104" i="29" s="1"/>
  <c r="F92" i="29" s="1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30" i="24"/>
  <c r="F223" i="24"/>
  <c r="F218" i="24"/>
  <c r="F217" i="24"/>
  <c r="F219" i="24" s="1"/>
  <c r="F213" i="24"/>
  <c r="F209" i="24"/>
  <c r="F205" i="24"/>
  <c r="F200" i="24"/>
  <c r="F199" i="24"/>
  <c r="F201" i="24" s="1"/>
  <c r="F195" i="24"/>
  <c r="F191" i="24"/>
  <c r="F189" i="24"/>
  <c r="F176" i="24"/>
  <c r="F172" i="24"/>
  <c r="F169" i="24"/>
  <c r="F165" i="24"/>
  <c r="F160" i="24"/>
  <c r="F159" i="24"/>
  <c r="F161" i="24" s="1"/>
  <c r="F142" i="24"/>
  <c r="F136" i="24"/>
  <c r="F124" i="24"/>
  <c r="F102" i="24"/>
  <c r="F128" i="24" s="1"/>
  <c r="F100" i="24"/>
  <c r="F96" i="24"/>
  <c r="F84" i="24"/>
  <c r="F80" i="24"/>
  <c r="F88" i="24" s="1"/>
  <c r="F71" i="24"/>
  <c r="F72" i="24" s="1"/>
  <c r="F57" i="24"/>
  <c r="F63" i="24" s="1"/>
  <c r="F45" i="24"/>
  <c r="F49" i="24" s="1"/>
  <c r="F35" i="24"/>
  <c r="F39" i="24" s="1"/>
  <c r="F18" i="24" s="1"/>
  <c r="F29" i="24"/>
  <c r="F15" i="24"/>
  <c r="F9" i="24"/>
  <c r="A8" i="24"/>
  <c r="A11" i="24" s="1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158" i="17"/>
  <c r="F438" i="17"/>
  <c r="F431" i="17"/>
  <c r="F423" i="17"/>
  <c r="F422" i="17"/>
  <c r="F421" i="17"/>
  <c r="F424" i="17" s="1"/>
  <c r="F416" i="17"/>
  <c r="F415" i="17"/>
  <c r="F414" i="17"/>
  <c r="F413" i="17"/>
  <c r="F412" i="17"/>
  <c r="F411" i="17"/>
  <c r="F417" i="17" s="1"/>
  <c r="F407" i="17"/>
  <c r="F401" i="17"/>
  <c r="F400" i="17"/>
  <c r="F399" i="17"/>
  <c r="F402" i="17" s="1"/>
  <c r="F393" i="17"/>
  <c r="F378" i="17"/>
  <c r="F370" i="17"/>
  <c r="F367" i="17"/>
  <c r="F364" i="17"/>
  <c r="F360" i="17"/>
  <c r="F335" i="17"/>
  <c r="F334" i="17"/>
  <c r="F324" i="17"/>
  <c r="F326" i="17" s="1"/>
  <c r="F315" i="17"/>
  <c r="F314" i="17"/>
  <c r="F313" i="17"/>
  <c r="F309" i="17"/>
  <c r="F307" i="17"/>
  <c r="F302" i="17"/>
  <c r="F301" i="17"/>
  <c r="F290" i="17"/>
  <c r="F276" i="17"/>
  <c r="F270" i="17"/>
  <c r="F266" i="17"/>
  <c r="F262" i="17"/>
  <c r="F246" i="17"/>
  <c r="F245" i="17"/>
  <c r="F244" i="17"/>
  <c r="F243" i="17"/>
  <c r="F242" i="17"/>
  <c r="F241" i="17"/>
  <c r="F247" i="17" s="1"/>
  <c r="F236" i="17"/>
  <c r="F235" i="17"/>
  <c r="F234" i="17"/>
  <c r="F233" i="17"/>
  <c r="F237" i="17" s="1"/>
  <c r="F228" i="17"/>
  <c r="F227" i="17"/>
  <c r="F226" i="17"/>
  <c r="F229" i="17" s="1"/>
  <c r="F219" i="17"/>
  <c r="F196" i="17"/>
  <c r="F182" i="17"/>
  <c r="F15" i="17" s="1"/>
  <c r="F180" i="17"/>
  <c r="F20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54" i="17" s="1"/>
  <c r="F45" i="17"/>
  <c r="F35" i="17"/>
  <c r="F29" i="17"/>
  <c r="F58" i="17" s="1"/>
  <c r="F66" i="17" s="1"/>
  <c r="A8" i="17"/>
  <c r="F162" i="20"/>
  <c r="F157" i="20"/>
  <c r="F156" i="20"/>
  <c r="F158" i="20" s="1"/>
  <c r="F152" i="20"/>
  <c r="F150" i="20"/>
  <c r="F138" i="20"/>
  <c r="F130" i="20"/>
  <c r="F127" i="20"/>
  <c r="F124" i="20"/>
  <c r="F120" i="20"/>
  <c r="F109" i="20"/>
  <c r="F72" i="20"/>
  <c r="F71" i="20"/>
  <c r="F70" i="20"/>
  <c r="F73" i="20" s="1"/>
  <c r="F66" i="20"/>
  <c r="F54" i="20"/>
  <c r="F58" i="20" s="1"/>
  <c r="F45" i="20"/>
  <c r="F46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175" i="197" l="1"/>
  <c r="F26" i="157"/>
  <c r="F340" i="17"/>
  <c r="F345" i="17" s="1"/>
  <c r="F37" i="39"/>
  <c r="F193" i="39"/>
  <c r="F35" i="28"/>
  <c r="F152" i="38"/>
  <c r="F157" i="38" s="1"/>
  <c r="F158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3" i="29"/>
  <c r="F116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83" i="49"/>
  <c r="A191" i="49" s="1"/>
  <c r="A195" i="49" s="1"/>
  <c r="A219" i="49" s="1"/>
  <c r="A238" i="49" s="1"/>
  <c r="A247" i="49" s="1"/>
  <c r="A259" i="49" s="1"/>
  <c r="A265" i="49" s="1"/>
  <c r="A269" i="49" s="1"/>
  <c r="A277" i="49" s="1"/>
  <c r="A285" i="49" s="1"/>
  <c r="A289" i="49" s="1"/>
  <c r="A296" i="49" s="1"/>
  <c r="A300" i="49" s="1"/>
  <c r="A304" i="49" s="1"/>
  <c r="A308" i="49" s="1"/>
  <c r="A311" i="49" s="1"/>
  <c r="A327" i="49" s="1"/>
  <c r="A332" i="49" s="1"/>
  <c r="A335" i="49" s="1"/>
  <c r="A344" i="49" s="1"/>
  <c r="A364" i="49" s="1"/>
  <c r="A367" i="49" s="1"/>
  <c r="A373" i="49" s="1"/>
  <c r="A378" i="49" s="1"/>
  <c r="A382" i="49" s="1"/>
  <c r="A386" i="49" s="1"/>
  <c r="A390" i="49" s="1"/>
  <c r="A394" i="49" s="1"/>
  <c r="A400" i="49" s="1"/>
  <c r="A406" i="49" s="1"/>
  <c r="A410" i="49" s="1"/>
  <c r="A414" i="49" s="1"/>
  <c r="A418" i="49" s="1"/>
  <c r="A422" i="49" s="1"/>
  <c r="A432" i="49" s="1"/>
  <c r="A439" i="49" s="1"/>
  <c r="A444" i="49" s="1"/>
  <c r="A448" i="49" s="1"/>
  <c r="A456" i="49" s="1"/>
  <c r="A461" i="49" s="1"/>
  <c r="A467" i="49" s="1"/>
  <c r="A471" i="49" s="1"/>
  <c r="A475" i="49" s="1"/>
  <c r="A483" i="49" s="1"/>
  <c r="A499" i="49" s="1"/>
  <c r="A511" i="49" s="1"/>
  <c r="A522" i="49" s="1"/>
  <c r="A530" i="49" s="1"/>
  <c r="A536" i="49" s="1"/>
  <c r="A542" i="49" s="1"/>
  <c r="A549" i="49" s="1"/>
  <c r="A556" i="49" s="1"/>
  <c r="A562" i="49" s="1"/>
  <c r="A569" i="49" s="1"/>
  <c r="A575" i="49" s="1"/>
  <c r="A582" i="49" s="1"/>
  <c r="A588" i="49" s="1"/>
  <c r="A594" i="49" s="1"/>
  <c r="A598" i="49" s="1"/>
  <c r="A602" i="49" s="1"/>
  <c r="A606" i="49" s="1"/>
  <c r="A610" i="49" s="1"/>
  <c r="A616" i="49" s="1"/>
  <c r="A620" i="49" s="1"/>
  <c r="A628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3" i="29"/>
  <c r="F97" i="29"/>
  <c r="F105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34" i="24"/>
  <c r="F137" i="24" s="1"/>
  <c r="F12" i="24"/>
  <c r="F129" i="24"/>
  <c r="F130" i="24" s="1"/>
  <c r="F143" i="24"/>
  <c r="F144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07" i="17" s="1"/>
  <c r="F208" i="17" s="1"/>
  <c r="F318" i="17"/>
  <c r="F327" i="17" s="1"/>
  <c r="F9" i="17"/>
  <c r="F183" i="17"/>
  <c r="F187" i="17"/>
  <c r="A11" i="17"/>
  <c r="F60" i="17"/>
  <c r="F61" i="17" s="1"/>
  <c r="F201" i="17"/>
  <c r="F9" i="20"/>
  <c r="F60" i="20"/>
  <c r="F95" i="20"/>
  <c r="F15" i="20"/>
  <c r="F99" i="20"/>
  <c r="F91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9" i="197" l="1"/>
  <c r="A21" i="157"/>
  <c r="F9" i="37"/>
  <c r="F85" i="37"/>
  <c r="F68" i="38"/>
  <c r="F166" i="197"/>
  <c r="F189" i="17"/>
  <c r="F190" i="17" s="1"/>
  <c r="F107" i="17"/>
  <c r="F108" i="17" s="1"/>
  <c r="F194" i="17" s="1"/>
  <c r="F197" i="17" s="1"/>
  <c r="A19" i="20"/>
  <c r="A23" i="20" s="1"/>
  <c r="A21" i="29"/>
  <c r="A16" i="30"/>
  <c r="A26" i="34"/>
  <c r="A19" i="41"/>
  <c r="A23" i="41" s="1"/>
  <c r="A49" i="42"/>
  <c r="A53" i="42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27" i="29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31" i="20" s="1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/>
  <c r="A33" i="23"/>
  <c r="A41" i="22"/>
  <c r="A28" i="21"/>
  <c r="A19" i="17"/>
  <c r="A36" i="19"/>
  <c r="A36" i="197"/>
  <c r="A39" i="197"/>
  <c r="A35" i="20" l="1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153" i="42" s="1"/>
  <c r="A156" i="42" s="1"/>
  <c r="A162" i="42" s="1"/>
  <c r="A165" i="42" s="1"/>
  <c r="A169" i="42" s="1"/>
  <c r="A172" i="42" s="1"/>
  <c r="A175" i="42" s="1"/>
  <c r="A17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56" i="20" l="1"/>
  <c r="A51" i="24"/>
  <c r="A57" i="29"/>
  <c r="A63" i="29" s="1"/>
  <c r="A70" i="29" s="1"/>
  <c r="A74" i="29" s="1"/>
  <c r="A78" i="29" s="1"/>
  <c r="A82" i="29" s="1"/>
  <c r="A88" i="29" s="1"/>
  <c r="A95" i="29" s="1"/>
  <c r="A107" i="29" s="1"/>
  <c r="A111" i="29" s="1"/>
  <c r="A120" i="29" s="1"/>
  <c r="A126" i="29" s="1"/>
  <c r="A129" i="29" s="1"/>
  <c r="A133" i="29" s="1"/>
  <c r="A137" i="29" s="1"/>
  <c r="A140" i="29" s="1"/>
  <c r="A148" i="29" s="1"/>
  <c r="A154" i="29" s="1"/>
  <c r="A160" i="29" s="1"/>
  <c r="A164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62" i="20" l="1"/>
  <c r="A68" i="20" s="1"/>
  <c r="A75" i="20"/>
  <c r="A79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4" i="37" s="1"/>
  <c r="A151" i="37" s="1"/>
  <c r="A154" i="37" s="1"/>
  <c r="A158" i="37" s="1"/>
  <c r="A161" i="37" s="1"/>
  <c r="A165" i="37" s="1"/>
  <c r="A169" i="37" s="1"/>
  <c r="A177" i="37" s="1"/>
  <c r="A183" i="37" s="1"/>
  <c r="A190" i="37" s="1"/>
  <c r="A196" i="37" s="1"/>
  <c r="A203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160" i="17" s="1"/>
  <c r="A164" i="17" s="1"/>
  <c r="A168" i="17" s="1"/>
  <c r="A172" i="17" s="1"/>
  <c r="A178" i="17" s="1"/>
  <c r="A185" i="17" s="1"/>
  <c r="A192" i="17" s="1"/>
  <c r="A199" i="17" s="1"/>
  <c r="A203" i="17" s="1"/>
  <c r="A212" i="17" s="1"/>
  <c r="A217" i="17" s="1"/>
  <c r="A223" i="17" s="1"/>
  <c r="A253" i="17" s="1"/>
  <c r="A258" i="17" s="1"/>
  <c r="A264" i="17" s="1"/>
  <c r="A268" i="17" s="1"/>
  <c r="A272" i="17" s="1"/>
  <c r="A278" i="17" s="1"/>
  <c r="A281" i="17" s="1"/>
  <c r="A284" i="17" s="1"/>
  <c r="A287" i="17" s="1"/>
  <c r="A292" i="17" s="1"/>
  <c r="A295" i="17" s="1"/>
  <c r="A331" i="17" s="1"/>
  <c r="A348" i="17" s="1"/>
  <c r="A353" i="17" s="1"/>
  <c r="A359" i="17" s="1"/>
  <c r="A362" i="17" s="1"/>
  <c r="A366" i="17" s="1"/>
  <c r="A369" i="17" s="1"/>
  <c r="A372" i="17" s="1"/>
  <c r="A376" i="17" s="1"/>
  <c r="A380" i="17" s="1"/>
  <c r="A397" i="17" s="1"/>
  <c r="A409" i="17" s="1"/>
  <c r="A419" i="17" s="1"/>
  <c r="A426" i="17" s="1"/>
  <c r="A436" i="17" s="1"/>
  <c r="A440" i="17" s="1"/>
  <c r="A444" i="17" s="1"/>
  <c r="A448" i="17" s="1"/>
  <c r="A453" i="17" s="1"/>
  <c r="A457" i="17" s="1"/>
  <c r="A90" i="197"/>
  <c r="A94" i="197"/>
  <c r="A98" i="197" s="1"/>
  <c r="A102" i="197" s="1"/>
  <c r="A108" i="197" s="1"/>
  <c r="A83" i="20" l="1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89" i="20" l="1"/>
  <c r="A67" i="24"/>
  <c r="A74" i="24" s="1"/>
  <c r="A78" i="24" s="1"/>
  <c r="A82" i="24" s="1"/>
  <c r="A86" i="24" s="1"/>
  <c r="A92" i="24" s="1"/>
  <c r="A98" i="24" s="1"/>
  <c r="A104" i="24" s="1"/>
  <c r="A108" i="24" s="1"/>
  <c r="A112" i="24" s="1"/>
  <c r="A116" i="24" s="1"/>
  <c r="A122" i="24" s="1"/>
  <c r="A126" i="24" s="1"/>
  <c r="A132" i="24" s="1"/>
  <c r="A139" i="24" s="1"/>
  <c r="A148" i="24" s="1"/>
  <c r="A152" i="24" s="1"/>
  <c r="A158" i="24" s="1"/>
  <c r="A163" i="24" s="1"/>
  <c r="A167" i="24" s="1"/>
  <c r="A171" i="24" s="1"/>
  <c r="A174" i="24" s="1"/>
  <c r="A178" i="24" s="1"/>
  <c r="A187" i="24" s="1"/>
  <c r="A193" i="24" s="1"/>
  <c r="A197" i="24" s="1"/>
  <c r="A203" i="24" s="1"/>
  <c r="A207" i="24" s="1"/>
  <c r="A211" i="24" s="1"/>
  <c r="A215" i="24" s="1"/>
  <c r="A221" i="24" s="1"/>
  <c r="A228" i="24" s="1"/>
  <c r="A234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F226" i="196" l="1"/>
  <c r="F235" i="196"/>
  <c r="A93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97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3" i="20" l="1"/>
  <c r="A107" i="20" s="1"/>
  <c r="A22" i="196"/>
  <c r="A26" i="196"/>
  <c r="A34" i="196"/>
  <c r="A38" i="196" s="1"/>
  <c r="A44" i="196" s="1"/>
  <c r="A49" i="196" s="1"/>
  <c r="A111" i="20" l="1"/>
  <c r="A55" i="196"/>
  <c r="A79" i="196"/>
  <c r="A114" i="20" l="1"/>
  <c r="A119" i="20" s="1"/>
  <c r="A122" i="20" s="1"/>
  <c r="A126" i="20" s="1"/>
  <c r="A129" i="20" s="1"/>
  <c r="A132" i="20" s="1"/>
  <c r="A136" i="20" s="1"/>
  <c r="A140" i="20" s="1"/>
  <c r="A148" i="20" s="1"/>
  <c r="A154" i="20" s="1"/>
  <c r="A160" i="20" s="1"/>
  <c r="A164" i="20" s="1"/>
  <c r="A87" i="196"/>
  <c r="A93" i="196" s="1"/>
  <c r="A97" i="196" l="1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0" i="18"/>
  <c r="F326" i="18"/>
  <c r="F315" i="18"/>
  <c r="F310" i="18"/>
  <c r="F309" i="18"/>
  <c r="F311" i="18" s="1"/>
  <c r="F303" i="18"/>
  <c r="F291" i="18"/>
  <c r="F289" i="18"/>
  <c r="F285" i="18"/>
  <c r="F279" i="18"/>
  <c r="F276" i="18"/>
  <c r="F273" i="18"/>
  <c r="F268" i="18"/>
  <c r="F267" i="18"/>
  <c r="F266" i="18"/>
  <c r="F269" i="18" s="1"/>
  <c r="F237" i="18"/>
  <c r="F227" i="18"/>
  <c r="F223" i="18"/>
  <c r="F221" i="18"/>
  <c r="F217" i="18"/>
  <c r="F207" i="18"/>
  <c r="F199" i="18"/>
  <c r="F160" i="18"/>
  <c r="F185" i="18" s="1"/>
  <c r="F138" i="18"/>
  <c r="F131" i="18"/>
  <c r="F118" i="18"/>
  <c r="F122" i="18" s="1"/>
  <c r="F108" i="18"/>
  <c r="F176" i="18" s="1"/>
  <c r="F162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45" i="6" l="1"/>
  <c r="F51" i="18"/>
  <c r="F110" i="18"/>
  <c r="F165" i="6"/>
  <c r="F169" i="6" s="1"/>
  <c r="F173" i="6" s="1"/>
  <c r="F30" i="6"/>
  <c r="F38" i="6"/>
  <c r="F106" i="6"/>
  <c r="F69" i="18"/>
  <c r="F187" i="18"/>
  <c r="F103" i="18"/>
  <c r="F104" i="18" s="1"/>
  <c r="F169" i="18"/>
  <c r="F9" i="18"/>
  <c r="F188" i="18"/>
  <c r="F63" i="18"/>
  <c r="F58" i="18"/>
  <c r="F59" i="18" s="1"/>
  <c r="F167" i="18"/>
  <c r="F170" i="18" s="1"/>
  <c r="F83" i="18"/>
  <c r="F87" i="18" s="1"/>
  <c r="F91" i="18" s="1"/>
  <c r="F181" i="18"/>
  <c r="F163" i="18"/>
  <c r="A11" i="18"/>
  <c r="F139" i="6"/>
  <c r="F143" i="6"/>
  <c r="F111" i="6"/>
  <c r="F9" i="6" s="1"/>
  <c r="A13" i="6"/>
  <c r="A14" i="18" l="1"/>
  <c r="A19" i="18" s="1"/>
  <c r="F174" i="18"/>
  <c r="F177" i="18" s="1"/>
  <c r="F12" i="18"/>
  <c r="F124" i="18"/>
  <c r="A21" i="6"/>
  <c r="A24" i="6" s="1"/>
  <c r="F112" i="6"/>
  <c r="A25" i="18" l="1"/>
  <c r="A29" i="18"/>
  <c r="A36" i="18"/>
  <c r="A32" i="6"/>
  <c r="A43" i="18" l="1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0" i="18" l="1"/>
  <c r="A144" i="18" s="1"/>
  <c r="A148" i="18"/>
  <c r="A152" i="18" s="1"/>
  <c r="A158" i="18" s="1"/>
  <c r="A165" i="18" s="1"/>
  <c r="A172" i="18" s="1"/>
  <c r="A179" i="18" s="1"/>
  <c r="A183" i="18" s="1"/>
  <c r="A192" i="18" s="1"/>
  <c r="A197" i="18" s="1"/>
  <c r="A203" i="18" s="1"/>
  <c r="A211" i="18" s="1"/>
  <c r="A219" i="18" s="1"/>
  <c r="A225" i="18" s="1"/>
  <c r="A229" i="18" s="1"/>
  <c r="A234" i="18" s="1"/>
  <c r="A239" i="18" s="1"/>
  <c r="A242" i="18" s="1"/>
  <c r="A245" i="18" s="1"/>
  <c r="A248" i="18" s="1"/>
  <c r="A253" i="18" s="1"/>
  <c r="A258" i="18" s="1"/>
  <c r="A265" i="18" s="1"/>
  <c r="A271" i="18" s="1"/>
  <c r="A275" i="18" s="1"/>
  <c r="A278" i="18" s="1"/>
  <c r="A281" i="18" s="1"/>
  <c r="A287" i="18" s="1"/>
  <c r="A293" i="18" s="1"/>
  <c r="A301" i="18" s="1"/>
  <c r="A307" i="18" s="1"/>
  <c r="A313" i="18" s="1"/>
  <c r="A317" i="18" s="1"/>
  <c r="A324" i="18" s="1"/>
  <c r="A328" i="18" s="1"/>
  <c r="A332" i="18" s="1"/>
  <c r="A11" i="7"/>
  <c r="A14" i="7" l="1"/>
  <c r="A17" i="7"/>
  <c r="A23" i="7" l="1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<sst xmlns="http://schemas.openxmlformats.org/spreadsheetml/2006/main" count="62861" uniqueCount="16528">
  <si>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</si>
  <si>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</si>
  <si>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</si>
  <si>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</si>
  <si>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</si>
  <si>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</si>
  <si>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</si>
  <si>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</si>
  <si>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</si>
  <si>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</si>
  <si>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</si>
  <si>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</si>
  <si>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</si>
  <si>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</si>
  <si>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</si>
  <si>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</si>
  <si>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</si>
  <si>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</si>
  <si>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</si>
  <si>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</si>
  <si>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</si>
  <si>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</si>
  <si>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</si>
  <si>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</si>
  <si>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</si>
  <si>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</si>
  <si>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</si>
  <si>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</si>
  <si>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</si>
  <si>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</si>
  <si>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</si>
  <si>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</si>
  <si>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</si>
  <si>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</si>
  <si>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</si>
  <si>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</si>
  <si>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</si>
  <si>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</si>
  <si>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</si>
  <si>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</si>
  <si>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</si>
  <si>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</si>
  <si>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</si>
  <si>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</si>
  <si>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</si>
  <si>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</si>
  <si>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</si>
  <si>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</si>
  <si>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</si>
  <si>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</si>
  <si>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</si>
  <si>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</si>
  <si>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</si>
  <si>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</si>
  <si>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</si>
  <si>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</si>
  <si>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</si>
  <si>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</si>
  <si>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</si>
  <si>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</si>
  <si>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</si>
  <si>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</si>
  <si>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</si>
  <si>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</si>
  <si>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</si>
  <si>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</si>
  <si>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</si>
  <si>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</si>
  <si>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</si>
  <si>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</si>
  <si>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</si>
  <si>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</si>
  <si>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</si>
  <si>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</si>
  <si>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</si>
  <si>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</si>
  <si>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</si>
  <si>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</si>
  <si>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</si>
  <si>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</si>
  <si>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</si>
  <si>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</si>
  <si>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</si>
  <si>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</si>
  <si>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</si>
  <si>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</si>
  <si>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</si>
  <si>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</si>
  <si>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</si>
  <si>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</si>
  <si>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</si>
  <si>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</si>
  <si>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</si>
  <si>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</si>
  <si>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</si>
  <si>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</si>
  <si>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</si>
  <si>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</si>
  <si>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</si>
  <si>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</si>
  <si>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</si>
  <si>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</si>
  <si>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</si>
  <si>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</si>
  <si>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</si>
  <si>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</si>
  <si>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</si>
  <si>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</si>
  <si>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</si>
  <si>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</si>
  <si>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</si>
  <si>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</si>
  <si>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</si>
  <si>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</si>
  <si>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</si>
  <si>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</si>
  <si>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</si>
  <si>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</si>
  <si>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</si>
  <si>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</si>
  <si>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</si>
  <si>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</si>
  <si>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</si>
  <si>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</si>
  <si>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</si>
  <si>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</si>
  <si>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</si>
  <si>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</si>
  <si>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</si>
  <si>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</si>
  <si>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</si>
  <si>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</si>
  <si>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</si>
  <si>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</si>
  <si>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</si>
  <si>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</si>
  <si>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</si>
  <si>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</si>
  <si>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</si>
  <si>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</si>
  <si>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</si>
  <si>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</si>
  <si>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</si>
  <si>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</si>
  <si>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</si>
  <si>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</si>
  <si>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</si>
  <si>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</si>
  <si>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</si>
  <si>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</si>
  <si>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</si>
  <si>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</si>
  <si>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</si>
  <si>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</si>
  <si>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</si>
  <si>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</si>
  <si>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</si>
  <si>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</si>
  <si>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</si>
  <si>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</si>
  <si>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</si>
  <si>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</si>
  <si>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</si>
  <si>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</si>
  <si>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</si>
  <si>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</si>
  <si>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</si>
  <si>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</si>
  <si>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</si>
  <si>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</si>
  <si>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</si>
  <si>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</si>
  <si>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</si>
  <si>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</si>
  <si>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</si>
  <si>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</si>
  <si>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</si>
  <si>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</si>
  <si>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</si>
  <si>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</si>
  <si>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</si>
  <si>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</si>
  <si>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</si>
  <si>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</si>
  <si>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</si>
  <si>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</si>
  <si>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</si>
  <si>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</si>
  <si>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</si>
  <si>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</si>
  <si>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</si>
  <si>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</si>
  <si>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</si>
  <si>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</si>
  <si>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</si>
  <si>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</si>
  <si>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</si>
  <si>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</si>
  <si>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</si>
  <si>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</si>
  <si>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</si>
  <si>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</si>
  <si>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</si>
  <si>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</si>
  <si>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</si>
  <si>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</si>
  <si>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</si>
  <si>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</si>
  <si>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</si>
  <si>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</si>
  <si>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</si>
  <si>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</si>
  <si>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</si>
  <si>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</si>
  <si>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</si>
  <si>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</si>
  <si>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</si>
  <si>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</si>
  <si>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</si>
  <si>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</si>
  <si>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</si>
  <si>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</si>
  <si>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</si>
  <si>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</si>
  <si>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</si>
  <si>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</si>
  <si>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</si>
  <si>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</si>
  <si>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</si>
  <si>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</si>
  <si>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</si>
  <si>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</si>
  <si>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</si>
  <si>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</si>
  <si>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</si>
  <si>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</si>
  <si>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</si>
  <si>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</si>
  <si>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</si>
  <si>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</si>
  <si>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</si>
  <si>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</si>
  <si>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</si>
  <si>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</si>
  <si>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</si>
  <si>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</si>
  <si>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</si>
  <si>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</si>
  <si>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</si>
  <si>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</si>
  <si>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</si>
  <si>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</si>
  <si>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</si>
  <si>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</si>
  <si>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</si>
  <si>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</si>
  <si>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</si>
  <si>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</si>
  <si>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</si>
  <si>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</si>
  <si>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</si>
  <si>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</si>
  <si>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</si>
  <si>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</si>
  <si>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</si>
  <si>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</si>
  <si>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</si>
  <si>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</si>
  <si>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</si>
  <si>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</si>
  <si>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</si>
  <si>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</si>
  <si>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</si>
  <si>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</si>
  <si>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</si>
  <si>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</si>
  <si>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</si>
  <si>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</si>
  <si>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</si>
  <si>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</si>
  <si>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</si>
  <si>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</si>
  <si>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</si>
  <si>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</si>
  <si>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</si>
  <si>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</si>
  <si>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</si>
  <si>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</si>
  <si>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</si>
  <si>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</si>
  <si>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</si>
  <si>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</si>
  <si>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</si>
  <si>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</si>
  <si>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</si>
  <si>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</si>
  <si>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</si>
  <si>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</si>
  <si>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</si>
  <si>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</si>
  <si>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</si>
  <si>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</si>
  <si>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</si>
  <si>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</si>
  <si>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</si>
  <si>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</si>
  <si>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</si>
  <si>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</si>
  <si>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</si>
  <si>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</si>
  <si>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</si>
  <si>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</si>
  <si>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</si>
  <si>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</si>
  <si>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</si>
  <si>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</si>
  <si>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</si>
  <si>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</si>
  <si>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</si>
  <si>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</si>
  <si>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</si>
  <si>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</si>
  <si>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</si>
  <si>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</si>
  <si>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</si>
  <si>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</si>
  <si>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</si>
  <si>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</si>
  <si>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</si>
  <si>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</si>
  <si>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</si>
  <si>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</si>
  <si>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</si>
  <si>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</si>
  <si>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</si>
  <si>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</si>
  <si>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</si>
  <si>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</si>
  <si>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</si>
  <si>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</si>
  <si>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</si>
  <si>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</si>
  <si>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</si>
  <si>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</si>
  <si>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</si>
  <si>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</si>
  <si>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</si>
  <si>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</si>
  <si>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</si>
  <si>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</si>
  <si>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</si>
  <si>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</si>
  <si>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</si>
  <si>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</si>
  <si>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</si>
  <si>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</si>
  <si>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</si>
  <si>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</si>
  <si>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</si>
  <si>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</si>
  <si>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</si>
  <si>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</si>
  <si>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</si>
  <si>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</si>
  <si>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</si>
  <si>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</si>
  <si>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</si>
  <si>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</si>
  <si>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</si>
  <si>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</si>
  <si>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</si>
  <si>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</si>
  <si>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</si>
  <si>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</si>
  <si>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</si>
  <si>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</si>
  <si>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</si>
  <si>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</si>
  <si>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</si>
  <si>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</si>
  <si>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</si>
  <si>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</si>
  <si>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</si>
  <si>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</si>
  <si>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</si>
  <si>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</si>
  <si>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</si>
  <si>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</si>
  <si>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</si>
  <si>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</si>
  <si>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</si>
  <si>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</si>
  <si>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</si>
  <si>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</si>
  <si>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</si>
  <si>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</si>
  <si>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</si>
  <si>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</si>
  <si>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</si>
  <si>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</si>
  <si>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</si>
  <si>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</si>
  <si>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</si>
  <si>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</si>
  <si>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</si>
  <si>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</si>
  <si>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</si>
  <si>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</si>
  <si>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</si>
  <si>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</si>
  <si>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</si>
  <si>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</si>
  <si>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</si>
  <si>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</si>
  <si>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</si>
  <si>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</si>
  <si>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</si>
  <si>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</si>
  <si>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</si>
  <si>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</si>
  <si>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</si>
  <si>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</si>
  <si>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</si>
  <si>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</si>
  <si>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</si>
  <si>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</si>
  <si>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</si>
  <si>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</si>
  <si>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</si>
  <si>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</si>
  <si>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</si>
  <si>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</si>
  <si>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</si>
  <si>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</si>
  <si>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</si>
  <si>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</si>
  <si>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</si>
  <si>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</si>
  <si>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</si>
  <si>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</si>
  <si>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</si>
  <si>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</si>
  <si>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</si>
  <si>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</si>
  <si>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</si>
  <si>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</si>
  <si>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</si>
  <si>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</si>
  <si>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</si>
  <si>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</si>
  <si>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</si>
  <si>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</si>
  <si>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</si>
  <si>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</si>
  <si>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</si>
  <si>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</si>
  <si>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</si>
  <si>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</si>
  <si>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</si>
  <si>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</si>
  <si>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</si>
  <si>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</si>
  <si>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</si>
  <si>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</si>
  <si>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</si>
  <si>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</si>
  <si>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</si>
  <si>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</si>
  <si>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</si>
  <si>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</si>
  <si>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</si>
  <si>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</si>
  <si>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</si>
  <si>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</si>
  <si>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</si>
  <si>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</si>
  <si>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</si>
  <si>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</si>
  <si>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</si>
  <si>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</si>
  <si>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</si>
  <si>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</si>
  <si>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</si>
  <si>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</si>
  <si>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</si>
  <si>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</si>
  <si>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</si>
  <si>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</si>
  <si>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</si>
  <si>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</si>
  <si>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</si>
  <si>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</si>
  <si>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</si>
  <si>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</si>
  <si>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</si>
  <si>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</si>
  <si>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</si>
  <si>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</si>
  <si>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</si>
  <si>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</si>
  <si>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</si>
  <si>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</si>
  <si>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</si>
  <si>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</si>
  <si>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</si>
  <si>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</si>
  <si>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</si>
  <si>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</si>
  <si>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</si>
  <si>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</si>
  <si>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</si>
  <si>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</si>
  <si>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</si>
  <si>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</si>
  <si>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</si>
  <si>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</si>
  <si>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</si>
  <si>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</si>
  <si>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</si>
  <si>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</si>
  <si>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</si>
  <si>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</si>
  <si>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</si>
  <si>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</si>
  <si>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</si>
  <si>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</si>
  <si>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</si>
  <si>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</si>
  <si>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</si>
  <si>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</si>
  <si>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</si>
  <si>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</si>
  <si>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</si>
  <si>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</si>
  <si>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</si>
  <si>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</si>
  <si>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</si>
  <si>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</si>
  <si>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</si>
  <si>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</si>
  <si>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</si>
  <si>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</si>
  <si>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</si>
  <si>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</si>
  <si>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</si>
  <si>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</si>
  <si>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</si>
  <si>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</si>
  <si>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</si>
  <si>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</si>
  <si>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</si>
  <si>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</si>
  <si>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</si>
  <si>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</si>
  <si>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</si>
  <si>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</si>
  <si>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</si>
  <si>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</si>
  <si>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</si>
  <si>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</si>
  <si>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</si>
  <si>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</si>
  <si>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</si>
  <si>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</si>
  <si>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</si>
  <si>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</si>
  <si>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</si>
  <si>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</si>
  <si>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</si>
  <si>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</si>
  <si>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</si>
  <si>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</si>
  <si>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</si>
  <si>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</si>
  <si>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</si>
  <si>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</si>
  <si>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</si>
  <si>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</si>
  <si>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</si>
  <si>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</si>
  <si>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</si>
  <si>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</si>
  <si>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</si>
  <si>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</si>
  <si>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</si>
  <si>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</si>
  <si>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</si>
  <si>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</si>
  <si>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</si>
  <si>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</si>
  <si>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</si>
  <si>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</si>
  <si>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</si>
  <si>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</si>
  <si>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</si>
  <si>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</si>
  <si>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</si>
  <si>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</si>
  <si>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</si>
  <si>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</si>
  <si>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</si>
  <si>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</si>
  <si>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</si>
  <si>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</si>
  <si>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</si>
  <si>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</si>
  <si>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</si>
  <si>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</si>
  <si>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</si>
  <si>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</si>
  <si>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</si>
  <si>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</si>
  <si>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</si>
  <si>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</si>
  <si>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</si>
  <si>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</si>
  <si>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</si>
  <si>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</si>
  <si>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</si>
  <si>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</si>
  <si>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</si>
  <si>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</si>
  <si>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</si>
  <si>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</si>
  <si>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</si>
  <si>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</si>
  <si>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</si>
  <si>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</si>
  <si>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</si>
  <si>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</si>
  <si>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</si>
  <si>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</si>
  <si>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</si>
  <si>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</si>
  <si>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</si>
  <si>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</si>
  <si>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</si>
  <si>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</si>
  <si>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</si>
  <si>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</si>
  <si>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</si>
  <si>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</si>
  <si>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</si>
  <si>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</si>
  <si>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</si>
  <si>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</si>
  <si>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</si>
  <si>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</si>
  <si>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</si>
  <si>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</si>
  <si>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</si>
  <si>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</si>
  <si>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</si>
  <si>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</si>
  <si>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</si>
  <si>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</si>
  <si>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</si>
  <si>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</si>
  <si>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</si>
  <si>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</si>
  <si>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</si>
  <si>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</si>
  <si>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</si>
  <si>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</si>
  <si>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</si>
  <si>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</si>
  <si>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</si>
  <si>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</si>
  <si>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</si>
  <si>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</si>
  <si>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</si>
  <si>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</si>
  <si>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</si>
  <si>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</si>
  <si>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</si>
  <si>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</si>
  <si>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</si>
  <si>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</si>
  <si>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</si>
  <si>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</si>
  <si>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</si>
  <si>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</si>
  <si>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</si>
  <si>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</si>
  <si>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</si>
  <si>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</si>
  <si>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</si>
  <si>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</si>
  <si>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</si>
  <si>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</si>
  <si>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</si>
  <si>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</si>
  <si>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</si>
  <si>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</si>
  <si>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</si>
  <si>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</si>
  <si>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</si>
  <si>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</si>
  <si>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</si>
  <si>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</si>
  <si>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</si>
  <si>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</si>
  <si>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</si>
  <si>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</si>
  <si>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</si>
  <si>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</si>
  <si>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</si>
  <si>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</si>
  <si>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</si>
  <si>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</si>
  <si>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</si>
  <si>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</si>
  <si>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</si>
  <si>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</si>
  <si>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</si>
  <si>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</si>
  <si>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</si>
  <si>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</si>
  <si>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</si>
  <si>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</si>
  <si>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</si>
  <si>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</si>
  <si>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</si>
  <si>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</si>
  <si>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</si>
  <si>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</si>
  <si>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</si>
  <si>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</si>
  <si>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</si>
  <si>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</si>
  <si>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</si>
  <si>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</si>
  <si>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</si>
  <si>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</si>
  <si>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</si>
  <si>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</si>
  <si>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</si>
  <si>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</si>
  <si>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</si>
  <si>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</si>
  <si>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</si>
  <si>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</si>
  <si>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</si>
  <si>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</si>
  <si>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</si>
  <si>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</si>
  <si>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</si>
  <si>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</si>
  <si>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</si>
  <si>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</si>
  <si>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</si>
  <si>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</si>
  <si>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</si>
  <si>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</si>
  <si>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</si>
  <si>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</si>
  <si>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</si>
  <si>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</si>
  <si>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</si>
  <si>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</si>
  <si>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</si>
  <si>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</si>
  <si>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</si>
  <si>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</si>
  <si>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</si>
  <si>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</si>
  <si>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</si>
  <si>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</si>
  <si>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</si>
  <si>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</si>
  <si>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</si>
  <si>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</si>
  <si>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</si>
  <si>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</si>
  <si>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</si>
  <si>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</si>
  <si>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</si>
  <si>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</si>
  <si>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</si>
  <si>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</si>
  <si>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</si>
  <si>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</si>
  <si>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</si>
  <si>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</si>
  <si>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</si>
  <si>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</si>
  <si>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</si>
  <si>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</si>
  <si>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</si>
  <si>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</si>
  <si>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</si>
  <si>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</si>
  <si>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</si>
  <si>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</si>
  <si>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</si>
  <si>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</si>
  <si>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</si>
  <si>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</si>
  <si>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</si>
  <si>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</si>
  <si>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</si>
  <si>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</si>
  <si>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</si>
  <si>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</si>
  <si>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</si>
  <si>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</si>
  <si>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</si>
  <si>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</si>
  <si>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</si>
  <si>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</si>
  <si>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</si>
  <si>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</si>
  <si>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</si>
  <si>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</si>
  <si>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</si>
  <si>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</si>
  <si>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</si>
  <si>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</si>
  <si>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</si>
  <si>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</si>
  <si>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</si>
  <si>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</si>
  <si>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</si>
  <si>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</si>
  <si>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</si>
  <si>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</si>
  <si>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</si>
  <si>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</si>
  <si>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</si>
  <si>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</si>
  <si>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</si>
  <si>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</si>
  <si>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</si>
  <si>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</si>
  <si>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</si>
  <si>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</si>
  <si>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</si>
  <si>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</si>
  <si>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</si>
  <si>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</si>
  <si>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</si>
  <si>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</si>
  <si>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</si>
  <si>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</si>
  <si>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</si>
  <si>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</si>
  <si>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</si>
  <si>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</si>
  <si>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</si>
  <si>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</si>
  <si>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</si>
  <si>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</si>
  <si>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</si>
  <si>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</si>
  <si>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</si>
  <si>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</si>
  <si>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</si>
  <si>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</si>
  <si>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</si>
  <si>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</si>
  <si>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</si>
  <si>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</si>
  <si>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</si>
  <si>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</si>
  <si>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</si>
  <si>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</si>
  <si>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</si>
  <si>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</si>
  <si>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</si>
  <si>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</si>
  <si>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</si>
  <si>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</si>
  <si>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</si>
  <si>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</si>
  <si>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</si>
  <si>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</si>
  <si>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</si>
  <si>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</si>
  <si>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</si>
  <si>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</si>
  <si>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</si>
  <si>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</si>
  <si>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</si>
  <si>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</si>
  <si>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</si>
  <si>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</si>
  <si>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</si>
  <si>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</si>
  <si>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</si>
  <si>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</si>
  <si>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</si>
  <si>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</si>
  <si>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</si>
  <si>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</si>
  <si>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</si>
  <si>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</si>
  <si>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</si>
  <si>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</si>
  <si>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</si>
  <si>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</si>
  <si>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</si>
  <si>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</si>
  <si>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</si>
  <si>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</si>
  <si>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</si>
  <si>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</si>
  <si>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</si>
  <si>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</si>
  <si>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</si>
  <si>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</si>
  <si>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</si>
  <si>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</si>
  <si>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</si>
  <si>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</si>
  <si>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</si>
  <si>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</si>
  <si>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</si>
  <si>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</si>
  <si>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</si>
  <si>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</si>
  <si>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</si>
  <si>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</si>
  <si>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</si>
  <si>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</si>
  <si>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</si>
  <si>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</si>
  <si>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</si>
  <si>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</si>
  <si>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</si>
  <si>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</si>
  <si>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</si>
  <si>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</si>
  <si>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</si>
  <si>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</si>
  <si>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</si>
  <si>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</si>
  <si>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</si>
  <si>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</si>
  <si>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</si>
  <si>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</si>
  <si>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</si>
  <si>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</si>
  <si>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</si>
  <si>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</si>
  <si>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</si>
  <si>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</si>
  <si>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</si>
  <si>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</si>
  <si>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</si>
  <si>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</si>
  <si>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</si>
  <si>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</si>
  <si>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</si>
  <si>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</si>
  <si>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</si>
  <si>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</si>
  <si>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</si>
  <si>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</si>
  <si>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</si>
  <si>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</si>
  <si>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</si>
  <si>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</si>
  <si>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</si>
  <si>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</si>
  <si>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</si>
  <si>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</si>
  <si>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</si>
  <si>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</si>
  <si>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</si>
  <si>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</si>
  <si>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</si>
  <si>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</si>
  <si>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</si>
  <si>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</si>
  <si>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</si>
  <si>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</si>
  <si>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</si>
  <si>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</si>
  <si>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</si>
  <si>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</si>
  <si>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</si>
  <si>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</si>
  <si>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</si>
  <si>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</si>
  <si>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</si>
  <si>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</si>
  <si>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</si>
  <si>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</si>
  <si>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</si>
  <si>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</si>
  <si>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</si>
  <si>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</si>
  <si>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</si>
  <si>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</si>
  <si>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</si>
  <si>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</si>
  <si>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</si>
  <si>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</si>
  <si>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</si>
  <si>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</si>
  <si>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</si>
  <si>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</si>
  <si>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</si>
  <si>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</si>
  <si>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</si>
  <si>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</si>
  <si>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</si>
  <si>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</si>
  <si>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</si>
  <si>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</si>
  <si>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</si>
  <si>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</si>
  <si>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</si>
  <si>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</si>
  <si>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</si>
  <si>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</si>
  <si>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</si>
  <si>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</si>
  <si>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</si>
  <si>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</si>
  <si>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</si>
  <si>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</si>
  <si>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</si>
  <si>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</si>
  <si>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</si>
  <si>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</si>
  <si>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</si>
  <si>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</si>
  <si>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</si>
  <si>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</si>
  <si>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</si>
  <si>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</si>
  <si>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</si>
  <si>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</si>
  <si>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</si>
  <si>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</si>
  <si>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</si>
  <si>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</si>
  <si>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</si>
  <si>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</si>
  <si>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</si>
  <si>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</si>
  <si>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</si>
  <si>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</si>
  <si>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</si>
  <si>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</si>
  <si>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</si>
  <si>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</si>
  <si>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</si>
  <si>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</si>
  <si>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</si>
  <si>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</si>
  <si>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</si>
  <si>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</si>
  <si>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</si>
  <si>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</si>
  <si>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</si>
  <si>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</si>
  <si>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</si>
  <si>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</si>
  <si>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</si>
  <si>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</si>
  <si>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</si>
  <si>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</si>
  <si>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</si>
  <si>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</si>
  <si>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</si>
  <si>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</si>
  <si>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</si>
  <si>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</si>
  <si>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</si>
  <si>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</si>
  <si>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</si>
  <si>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</si>
  <si>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</si>
  <si>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</si>
  <si>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</si>
  <si>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</si>
  <si>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</si>
  <si>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</si>
  <si>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</si>
  <si>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</si>
  <si>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</si>
  <si>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</si>
  <si>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</si>
  <si>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</si>
  <si>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</si>
  <si>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</si>
  <si>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</si>
  <si>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</si>
  <si>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</si>
  <si>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</si>
  <si>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</si>
  <si>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</si>
  <si>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</si>
  <si>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</si>
  <si>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</si>
  <si>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</si>
  <si>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</si>
  <si>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</si>
  <si>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</si>
  <si>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</si>
  <si>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</si>
  <si>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</si>
  <si>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</si>
  <si>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</si>
  <si>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</si>
  <si>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</si>
  <si>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</si>
  <si>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</si>
  <si>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</si>
  <si>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</si>
  <si>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</si>
  <si>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</si>
  <si>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</si>
  <si>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</si>
  <si>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</si>
  <si>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</si>
  <si>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</si>
  <si>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</si>
  <si>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</si>
  <si>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</si>
  <si>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</si>
  <si>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</si>
  <si>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</si>
  <si>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</si>
  <si>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</si>
  <si>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</si>
  <si>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</si>
  <si>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</si>
  <si>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</si>
  <si>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</si>
  <si>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</si>
  <si>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</si>
  <si>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</si>
  <si>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</si>
  <si>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</si>
  <si>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</si>
  <si>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</si>
  <si>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</si>
  <si>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</si>
  <si>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</si>
  <si>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</si>
  <si>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</si>
  <si>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</si>
  <si>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</si>
  <si>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</si>
  <si>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</si>
  <si>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</si>
  <si>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</si>
  <si>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</si>
  <si>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</si>
  <si>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</si>
  <si>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</si>
  <si>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</si>
  <si>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</si>
  <si>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</si>
  <si>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</si>
  <si>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</si>
  <si>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</si>
  <si>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</si>
  <si>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</si>
  <si>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</si>
  <si>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</si>
  <si>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</si>
  <si>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</si>
  <si>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</si>
  <si>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</si>
  <si>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</si>
  <si>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</si>
  <si>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</si>
  <si>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</si>
  <si>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</si>
  <si>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</si>
  <si>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</si>
  <si>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</si>
  <si>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</si>
  <si>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</si>
  <si>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</si>
  <si>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</si>
  <si>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</si>
  <si>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</si>
  <si>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</si>
  <si>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</si>
  <si>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</si>
  <si>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</si>
  <si>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</si>
  <si>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</si>
  <si>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</si>
  <si>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</si>
  <si>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</si>
  <si>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</si>
  <si>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</si>
  <si>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</si>
  <si>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</si>
  <si>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</si>
  <si>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</si>
  <si>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</si>
  <si>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</si>
  <si>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</si>
  <si>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</si>
  <si>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</si>
  <si>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</si>
  <si>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</si>
  <si>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</si>
  <si>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</si>
  <si>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</si>
  <si>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</si>
  <si>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</si>
  <si>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</si>
  <si>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</si>
  <si>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</si>
  <si>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</si>
  <si>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</si>
  <si>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</si>
  <si>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</si>
  <si>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</si>
  <si>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</si>
  <si>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</si>
  <si>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</si>
  <si>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</si>
  <si>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</si>
  <si>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</si>
  <si>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</si>
  <si>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</si>
  <si>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</si>
  <si>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</si>
  <si>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</si>
  <si>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</si>
  <si>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</si>
  <si>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</si>
  <si>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</si>
  <si>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</si>
  <si>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</si>
  <si>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</si>
  <si>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</si>
  <si>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</si>
  <si>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</si>
  <si>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</si>
  <si>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</si>
  <si>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</si>
  <si>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</si>
  <si>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</si>
  <si>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</si>
  <si>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</si>
  <si>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</si>
  <si>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</si>
  <si>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</si>
  <si>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</si>
  <si>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</si>
  <si>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</si>
  <si>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</si>
  <si>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</si>
  <si>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</si>
  <si>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</si>
  <si>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</si>
  <si>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</si>
  <si>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</si>
  <si>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</si>
  <si>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</si>
  <si>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</si>
  <si>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</si>
  <si>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</si>
  <si>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</si>
  <si>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</si>
  <si>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</si>
  <si>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</si>
  <si>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</si>
  <si>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</si>
  <si>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</si>
  <si>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</si>
  <si>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</si>
  <si>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</si>
  <si>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</si>
  <si>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</si>
  <si>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</si>
  <si>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</si>
  <si>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</si>
  <si>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</si>
  <si>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</si>
  <si>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</si>
  <si>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</si>
  <si>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</si>
  <si>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</si>
  <si>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</si>
  <si>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</si>
  <si>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</si>
  <si>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</si>
  <si>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</si>
  <si>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</si>
  <si>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</si>
  <si>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</si>
  <si>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</si>
  <si>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</si>
  <si>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</si>
  <si>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</si>
  <si>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</si>
  <si>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</si>
  <si>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</si>
  <si>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</si>
  <si>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</si>
  <si>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</si>
  <si>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</si>
  <si>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</si>
  <si>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</si>
  <si>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</si>
  <si>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</si>
  <si>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</si>
  <si>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</si>
  <si>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</si>
  <si>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</si>
  <si>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</si>
  <si>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</si>
  <si>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</si>
  <si>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</si>
  <si>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</si>
  <si>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</si>
  <si>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</si>
  <si>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</si>
  <si>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</si>
  <si>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</si>
  <si>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</si>
  <si>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</si>
  <si>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</si>
  <si>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</si>
  <si>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</si>
  <si>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</si>
  <si>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</si>
  <si>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</si>
  <si>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</si>
  <si>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</si>
  <si>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</si>
  <si>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</si>
  <si>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</si>
  <si>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</si>
  <si>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</si>
  <si>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</si>
  <si>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</si>
  <si>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</si>
  <si>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</si>
  <si>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</si>
  <si>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</si>
  <si>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</si>
  <si>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</si>
  <si>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</si>
  <si>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</si>
  <si>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</si>
  <si>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</si>
  <si>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</si>
  <si>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</si>
  <si>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</si>
  <si>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</si>
  <si>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</si>
  <si>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</si>
  <si>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</si>
  <si>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</si>
  <si>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</si>
  <si>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</si>
  <si>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</si>
  <si>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</si>
  <si>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</si>
  <si>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</si>
  <si>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</si>
  <si>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</si>
  <si>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</si>
  <si>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</si>
  <si>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</si>
  <si>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</si>
  <si>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</si>
  <si>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</si>
  <si>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</si>
  <si>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</si>
  <si>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</si>
  <si>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</si>
  <si>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</si>
  <si>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</si>
  <si>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</si>
  <si>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</si>
  <si>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</si>
  <si>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</si>
  <si>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</si>
  <si>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</si>
  <si>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</si>
  <si>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</si>
  <si>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</si>
  <si>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</si>
  <si>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</si>
  <si>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</si>
  <si>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</si>
  <si>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</si>
  <si>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</si>
  <si>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</si>
  <si>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</si>
  <si>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</si>
  <si>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</si>
  <si>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</si>
  <si>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</si>
  <si>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</si>
  <si>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</si>
  <si>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</si>
  <si>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</si>
  <si>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</si>
  <si>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</si>
  <si>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</si>
  <si>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</si>
  <si>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</si>
  <si>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</si>
  <si>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</si>
  <si>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</si>
  <si>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</si>
  <si>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</si>
  <si>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</si>
  <si>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</si>
  <si>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</si>
  <si>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</si>
  <si>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</si>
  <si>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</si>
  <si>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</si>
  <si>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</si>
  <si>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</si>
  <si>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</si>
  <si>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</si>
  <si>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</si>
  <si>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</si>
  <si>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</si>
  <si>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</si>
  <si>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</si>
  <si>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</si>
  <si>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</si>
  <si>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</si>
  <si>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</si>
  <si>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</si>
  <si>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</si>
  <si>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</si>
  <si>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</si>
  <si>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</si>
  <si>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</si>
  <si>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</si>
  <si>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</si>
  <si>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</si>
  <si>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</si>
  <si>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</si>
  <si>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</si>
  <si>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</si>
  <si>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</si>
  <si>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</si>
  <si>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</si>
  <si>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</si>
  <si>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</si>
  <si>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</si>
  <si>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</si>
  <si>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</si>
  <si>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</si>
  <si>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</si>
  <si>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</si>
  <si>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</si>
  <si>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</si>
  <si>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</si>
  <si>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</si>
  <si>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</si>
  <si>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</si>
  <si>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</si>
  <si>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</si>
  <si>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</si>
  <si>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</si>
  <si>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</si>
  <si>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</si>
  <si>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</si>
  <si>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</si>
  <si>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</si>
  <si>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</si>
  <si>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</si>
  <si>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</si>
  <si>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</si>
  <si>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</si>
  <si>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</si>
  <si>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</si>
  <si>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</si>
  <si>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</si>
  <si>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</si>
  <si>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</si>
  <si>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</si>
  <si>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</si>
  <si>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</si>
  <si>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</si>
  <si>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</si>
  <si>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</si>
  <si>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</si>
  <si>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</si>
  <si>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</si>
  <si>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</si>
  <si>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</si>
  <si>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</si>
  <si>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</si>
  <si>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</si>
  <si>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</si>
  <si>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</si>
  <si>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</si>
  <si>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</si>
  <si>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</si>
  <si>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</si>
  <si>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</si>
  <si>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</si>
  <si>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</si>
  <si>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</si>
  <si>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</si>
  <si>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</si>
  <si>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</si>
  <si>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</si>
  <si>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</si>
  <si>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</si>
  <si>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</si>
  <si>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</si>
  <si>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</si>
  <si>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</si>
  <si>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</si>
  <si>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</si>
  <si>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</si>
  <si>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</si>
  <si>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</si>
  <si>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</si>
  <si>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</si>
  <si>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</si>
  <si>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</si>
  <si>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</si>
  <si>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</si>
  <si>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</si>
  <si>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</si>
  <si>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</si>
  <si>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</si>
  <si>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</si>
  <si>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</si>
  <si>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</si>
  <si>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</si>
  <si>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</si>
  <si>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</si>
  <si>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</si>
  <si>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</si>
  <si>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</si>
  <si>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</si>
  <si>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</si>
  <si>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</si>
  <si>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</si>
  <si>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</si>
  <si>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</si>
  <si>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</si>
  <si>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</si>
  <si>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</si>
  <si>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</si>
  <si>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</si>
  <si>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</si>
  <si>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</si>
  <si>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</si>
  <si>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</si>
  <si>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</si>
  <si>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</si>
  <si>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vrátane paženia zriadenie/odstránenie 43,04 m2</t>
  </si>
  <si>
    <t>vrátane lôžka zo ŠD fr. 0/22 pod priepustom hr. 200 mm: 6,78 m3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</si>
  <si>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</si>
  <si>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</si>
  <si>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</si>
  <si>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</si>
  <si>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</si>
  <si>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</si>
  <si>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</si>
  <si>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</si>
  <si>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</si>
  <si>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</si>
  <si>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</si>
  <si>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</si>
  <si>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</si>
  <si>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</si>
  <si>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</si>
  <si>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</si>
  <si>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</si>
  <si>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</si>
  <si>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</si>
  <si>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</si>
  <si>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</si>
  <si>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</si>
  <si>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</si>
  <si>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</si>
  <si>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</si>
  <si>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</si>
  <si>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</si>
  <si>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</si>
  <si>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</si>
  <si>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</si>
  <si>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</si>
  <si>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</si>
  <si>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</si>
  <si>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</si>
  <si>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</si>
  <si>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</si>
  <si>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</si>
  <si>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</si>
  <si>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</si>
  <si>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</si>
  <si>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</si>
  <si>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</si>
  <si>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</si>
  <si>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</si>
  <si>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</si>
  <si>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</si>
  <si>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</si>
  <si>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</si>
  <si>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</si>
  <si>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</si>
  <si>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</si>
  <si>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</si>
  <si>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</si>
  <si>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</si>
  <si>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</si>
  <si>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</si>
  <si>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</si>
  <si>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</si>
  <si>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</si>
  <si>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</si>
  <si>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</si>
  <si>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</si>
  <si>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</si>
  <si>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</si>
  <si>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</si>
  <si>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</si>
  <si>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</si>
  <si>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</si>
  <si>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</si>
  <si>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vrátane paženia zriadenie/odstránenie 53,22 m2</t>
  </si>
  <si>
    <t>vrátane lôžka zo ŠD fr. 0/22 pod priepustom hr. 200 mm: 10,76 m3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</si>
  <si>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</si>
  <si>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</si>
  <si>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</si>
  <si>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</si>
  <si>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</si>
  <si>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</si>
  <si>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</si>
  <si>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</si>
  <si>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</si>
  <si>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</si>
  <si>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</si>
  <si>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</si>
  <si>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</si>
  <si>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</si>
  <si>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</si>
  <si>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</si>
  <si>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</si>
  <si>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</si>
  <si>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</si>
  <si>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</si>
  <si>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</si>
  <si>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</si>
  <si>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</si>
  <si>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</si>
  <si>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</si>
  <si>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</si>
  <si>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</si>
  <si>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</si>
  <si>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</si>
  <si>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</si>
  <si>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</si>
  <si>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</si>
  <si>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</si>
  <si>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</si>
  <si>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</si>
  <si>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</si>
  <si>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</si>
  <si>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</si>
  <si>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</si>
  <si>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</si>
  <si>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</si>
  <si>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</si>
  <si>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</si>
  <si>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</si>
  <si>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</si>
  <si>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</si>
  <si>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</si>
  <si>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</si>
  <si>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</si>
  <si>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</si>
  <si>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</si>
  <si>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</si>
  <si>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</si>
  <si>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</si>
  <si>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</si>
  <si>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</si>
  <si>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</si>
  <si>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</si>
  <si>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</si>
  <si>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</si>
  <si>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</si>
  <si>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</si>
  <si>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</si>
  <si>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</si>
  <si>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</si>
  <si>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</si>
  <si>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</si>
  <si>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</si>
  <si>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</si>
  <si>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</si>
  <si>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</si>
  <si>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</si>
  <si>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</si>
  <si>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</si>
  <si>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</si>
  <si>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</si>
  <si>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</si>
  <si>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</si>
  <si>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</si>
  <si>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</si>
  <si>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</si>
  <si>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</si>
  <si>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</si>
  <si>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</si>
  <si>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</si>
  <si>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</si>
  <si>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</si>
  <si>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</si>
  <si>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</si>
  <si>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</si>
  <si>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</si>
  <si>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</si>
  <si>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</si>
  <si>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>vrátane paženia zriadenie/odstránenie 43,16 m2</t>
  </si>
  <si>
    <t>vrátane lôžka zo ŠD fr. 0/22 pod priepustom hr. 200 mm: 6,48 m3</t>
  </si>
  <si>
    <t xml:space="preserve">priepust v km 2,355 z korugovanej rúry HDPE, DN 1000, UV stabilné, SN 16 so zarezaním podľa PD </t>
  </si>
  <si>
    <t>vrátane paženia zriadenie/odstránenie 45,68 m2</t>
  </si>
  <si>
    <t>vrátane lôžka zo ŠD fr. 0/22 pod priepustom hr. 200 mm: 6,88 m3</t>
  </si>
  <si>
    <t xml:space="preserve">priepust v km 2,870 z korugovanej rúry HDPE, DN 1000, UV stabilné, SN 16 so zarezaním podľa PD </t>
  </si>
  <si>
    <t>vrátane paženia zriadenie/odstránenie 50,20 m2</t>
  </si>
  <si>
    <t>vrátane lôžka zo ŠD fr. 0/22 pod priepustom hr. 200 mm: 7,59 m3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</si>
  <si>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</si>
  <si>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</si>
  <si>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</si>
  <si>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</si>
  <si>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</si>
  <si>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</si>
  <si>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</si>
  <si>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</si>
  <si>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</si>
  <si>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</si>
  <si>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</si>
  <si>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</si>
  <si>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</si>
  <si>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</si>
  <si>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</si>
  <si>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</si>
  <si>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</si>
  <si>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</si>
  <si>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</si>
  <si>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</si>
  <si>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</si>
  <si>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</si>
  <si>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</si>
  <si>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</si>
  <si>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</si>
  <si>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</si>
  <si>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</si>
  <si>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</si>
  <si>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</si>
  <si>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</si>
  <si>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</si>
  <si>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</si>
  <si>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</si>
  <si>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</si>
  <si>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</si>
  <si>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</si>
  <si>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</si>
  <si>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</si>
  <si>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</si>
  <si>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</si>
  <si>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</si>
  <si>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</si>
  <si>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</si>
  <si>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</si>
  <si>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</si>
  <si>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</si>
  <si>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</si>
  <si>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</si>
  <si>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</si>
  <si>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</si>
  <si>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</si>
  <si>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</si>
  <si>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</si>
  <si>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</si>
  <si>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</si>
  <si>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</si>
  <si>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</si>
  <si>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</si>
  <si>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</si>
  <si>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</si>
  <si>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</si>
  <si>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</si>
  <si>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</si>
  <si>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</si>
  <si>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</si>
  <si>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</si>
  <si>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</si>
  <si>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</si>
  <si>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</si>
  <si>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</si>
  <si>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</si>
  <si>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</si>
  <si>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</si>
  <si>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</si>
  <si>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</si>
  <si>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</si>
  <si>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</si>
  <si>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</si>
  <si>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</si>
  <si>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</si>
  <si>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</si>
  <si>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</si>
  <si>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</si>
  <si>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</si>
  <si>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</si>
  <si>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</si>
  <si>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</si>
  <si>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</si>
  <si>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</si>
  <si>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</si>
  <si>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</si>
  <si>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</si>
  <si>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</si>
  <si>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</si>
  <si>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</si>
  <si>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</si>
  <si>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</si>
  <si>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</si>
  <si>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</si>
  <si>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</si>
  <si>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</si>
  <si>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</si>
  <si>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</si>
  <si>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</si>
  <si>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</si>
  <si>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</si>
  <si>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</si>
  <si>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</si>
  <si>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</si>
  <si>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</si>
  <si>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</si>
  <si>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</si>
  <si>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</si>
  <si>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</si>
  <si>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</si>
  <si>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</si>
  <si>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</si>
  <si>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</si>
  <si>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</si>
  <si>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</si>
  <si>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</si>
  <si>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</si>
  <si>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</si>
  <si>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</si>
  <si>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</si>
  <si>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</si>
  <si>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</si>
  <si>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</si>
  <si>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</si>
  <si>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</si>
  <si>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</si>
  <si>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</si>
  <si>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</si>
  <si>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</si>
  <si>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</si>
  <si>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</si>
  <si>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</si>
  <si>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</si>
  <si>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</si>
  <si>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</si>
  <si>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</si>
  <si>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</si>
  <si>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</si>
  <si>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</si>
  <si>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</si>
  <si>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</si>
  <si>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</si>
  <si>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</si>
  <si>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</si>
  <si>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</si>
  <si>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</si>
  <si>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</si>
  <si>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</si>
  <si>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</si>
  <si>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</si>
  <si>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</si>
  <si>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</si>
  <si>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</si>
  <si>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</si>
  <si>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</si>
  <si>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</si>
  <si>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</si>
  <si>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</si>
  <si>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</si>
  <si>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</si>
  <si>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</si>
  <si>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</si>
  <si>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</si>
  <si>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</si>
  <si>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</si>
  <si>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</si>
  <si>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</si>
  <si>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</si>
  <si>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</si>
  <si>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</si>
  <si>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</si>
  <si>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</si>
  <si>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</si>
  <si>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</si>
  <si>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</si>
  <si>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</si>
  <si>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</si>
  <si>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</si>
  <si>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</si>
  <si>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</si>
  <si>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</si>
  <si>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</si>
  <si>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</si>
  <si>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</si>
  <si>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</si>
  <si>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</si>
  <si>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</si>
  <si>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</si>
  <si>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</si>
  <si>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</si>
  <si>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</si>
  <si>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</si>
  <si>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</si>
  <si>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</si>
  <si>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</si>
  <si>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</si>
  <si>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</si>
  <si>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</si>
  <si>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</si>
  <si>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</si>
  <si>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</si>
  <si>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</si>
  <si>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</si>
  <si>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</si>
  <si>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</si>
  <si>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</si>
  <si>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</si>
  <si>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</si>
  <si>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</si>
  <si>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</si>
  <si>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</si>
  <si>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</si>
  <si>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</si>
  <si>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</si>
  <si>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</si>
  <si>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</si>
  <si>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vrátane podkladného betónu pod priepustom C20/25 XF3 hr. 100 mm: 0,10*15,93*1,50=2,39 m3</t>
  </si>
  <si>
    <t>vrátane podsypu zo štrkopiesku pod priepustom hr. 100 mm: 0,10*15,93*1,5=2,39 m3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</si>
  <si>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</si>
  <si>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</si>
  <si>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</si>
  <si>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</si>
  <si>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</si>
  <si>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</si>
  <si>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</si>
  <si>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</si>
  <si>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</si>
  <si>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</si>
  <si>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</si>
  <si>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</si>
  <si>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</si>
  <si>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</si>
  <si>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</si>
  <si>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</si>
  <si>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</si>
  <si>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</si>
  <si>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</si>
  <si>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</si>
  <si>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</si>
  <si>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</si>
  <si>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</si>
  <si>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</si>
  <si>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</si>
  <si>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</si>
  <si>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</si>
  <si>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</si>
  <si>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</si>
  <si>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</si>
  <si>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</si>
  <si>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</si>
  <si>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</si>
  <si>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</si>
  <si>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</si>
  <si>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</si>
  <si>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</si>
  <si>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</si>
  <si>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</si>
  <si>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</si>
  <si>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</si>
  <si>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</si>
  <si>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</si>
  <si>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</si>
  <si>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</si>
  <si>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</si>
  <si>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</si>
  <si>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</si>
  <si>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</si>
  <si>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</si>
  <si>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</si>
  <si>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</si>
  <si>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</si>
  <si>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</si>
  <si>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</si>
  <si>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</si>
  <si>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</si>
  <si>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</si>
  <si>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</si>
  <si>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</si>
  <si>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</si>
  <si>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</si>
  <si>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</si>
  <si>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</si>
  <si>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</si>
  <si>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</si>
  <si>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</si>
  <si>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</si>
  <si>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</si>
  <si>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</si>
  <si>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</si>
  <si>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</si>
  <si>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</si>
  <si>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</si>
  <si>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</si>
  <si>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</si>
  <si>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</si>
  <si>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</si>
  <si>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</si>
  <si>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</si>
  <si>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</si>
  <si>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</si>
  <si>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</si>
  <si>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</si>
  <si>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</si>
  <si>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</si>
  <si>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</si>
  <si>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</si>
  <si>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</si>
  <si>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</si>
  <si>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</si>
  <si>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</si>
  <si>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</si>
  <si>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</si>
  <si>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</si>
  <si>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</si>
  <si>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</si>
  <si>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</si>
  <si>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</si>
  <si>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</si>
  <si>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</si>
  <si>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</si>
  <si>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</si>
  <si>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</si>
  <si>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</si>
  <si>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</si>
  <si>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</si>
  <si>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</si>
  <si>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vrátane paženia zriadenie/odstránenie 24,92 m2</t>
  </si>
  <si>
    <t>vrátane lôžka zo ŠD fr. 0/22 pod priepustom hr. 200 mm: 4,81 m3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</si>
  <si>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</si>
  <si>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</si>
  <si>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</si>
  <si>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</si>
  <si>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</si>
  <si>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</si>
  <si>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</si>
  <si>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</si>
  <si>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</si>
  <si>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</si>
  <si>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</si>
  <si>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</si>
  <si>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</si>
  <si>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</si>
  <si>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</si>
  <si>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</si>
  <si>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</si>
  <si>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</si>
  <si>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</si>
  <si>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</si>
  <si>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</si>
  <si>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</si>
  <si>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</si>
  <si>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</si>
  <si>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</si>
  <si>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</si>
  <si>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</si>
  <si>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</si>
  <si>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</si>
  <si>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</si>
  <si>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</si>
  <si>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</si>
  <si>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</si>
  <si>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</si>
  <si>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</si>
  <si>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</si>
  <si>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</si>
  <si>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</si>
  <si>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</si>
  <si>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</si>
  <si>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</si>
  <si>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</si>
  <si>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</si>
  <si>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</si>
  <si>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</si>
  <si>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</si>
  <si>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</si>
  <si>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</si>
  <si>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</si>
  <si>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</si>
  <si>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</si>
  <si>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</si>
  <si>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</si>
  <si>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</si>
  <si>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</si>
  <si>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</si>
  <si>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</si>
  <si>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</si>
  <si>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</si>
  <si>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</si>
  <si>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</si>
  <si>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</si>
  <si>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</si>
  <si>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</si>
  <si>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</si>
  <si>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</si>
  <si>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</si>
  <si>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</si>
  <si>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</si>
  <si>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</si>
  <si>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</si>
  <si>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</si>
  <si>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</si>
  <si>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</si>
  <si>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</si>
  <si>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</si>
  <si>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</si>
  <si>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</si>
  <si>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</si>
  <si>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</si>
  <si>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</si>
  <si>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</si>
  <si>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</si>
  <si>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</si>
  <si>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</si>
  <si>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</si>
  <si>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</si>
  <si>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</si>
  <si>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</si>
  <si>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</si>
  <si>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</si>
  <si>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</si>
  <si>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</si>
  <si>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</si>
  <si>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</si>
  <si>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</si>
  <si>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</si>
  <si>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</si>
  <si>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</si>
  <si>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</si>
  <si>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</si>
  <si>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obsadenia energeticky absorčnej (EA) koncovky oceľového zvodidla - 2 ks (eneregeticky absorčná koncovka oceĺ.zvodidla triedy P2 dl. 4,5m / dodanie, osadenie)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</si>
  <si>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</si>
  <si>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</si>
  <si>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</si>
  <si>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</si>
  <si>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</si>
  <si>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</si>
  <si>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</si>
  <si>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vrátane podkladného lôžka zo ŠD fr. 0/63 hr. 200 mm - 9,64 m3</t>
  </si>
  <si>
    <t>vrátane pieskového lôžka hr. 100 mm - 3,00 m3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</si>
  <si>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</si>
  <si>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</si>
  <si>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</si>
  <si>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</si>
  <si>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</si>
  <si>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</si>
  <si>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</si>
  <si>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</si>
  <si>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</si>
  <si>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</si>
  <si>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</si>
  <si>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</si>
  <si>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</si>
  <si>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</si>
  <si>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</si>
  <si>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</si>
  <si>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</si>
  <si>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</si>
  <si>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</si>
  <si>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</si>
  <si>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</si>
  <si>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</si>
  <si>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</si>
  <si>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</si>
  <si>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</si>
  <si>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</si>
  <si>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</si>
  <si>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</si>
  <si>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</si>
  <si>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</si>
  <si>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</si>
  <si>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</si>
  <si>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</si>
  <si>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</si>
  <si>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</si>
  <si>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</si>
  <si>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</si>
  <si>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</si>
  <si>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</si>
  <si>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</si>
  <si>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</si>
  <si>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</si>
  <si>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</si>
  <si>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</si>
  <si>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</si>
  <si>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</si>
  <si>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</si>
  <si>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</si>
  <si>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</si>
  <si>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</si>
  <si>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</si>
  <si>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</si>
  <si>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</si>
  <si>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</si>
  <si>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</si>
  <si>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</si>
  <si>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</si>
  <si>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</si>
  <si>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</si>
  <si>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</si>
  <si>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</si>
  <si>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</si>
  <si>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</si>
  <si>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</si>
  <si>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</si>
  <si>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</si>
  <si>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</si>
  <si>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</si>
  <si>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</si>
  <si>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</si>
  <si>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</si>
  <si>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</si>
  <si>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</si>
  <si>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</si>
  <si>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</si>
  <si>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</si>
  <si>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</si>
  <si>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</si>
  <si>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</si>
  <si>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</si>
  <si>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</si>
  <si>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</si>
  <si>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</si>
  <si>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</si>
  <si>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</si>
  <si>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</si>
  <si>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</si>
  <si>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</si>
  <si>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</si>
  <si>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</si>
  <si>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</si>
  <si>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</si>
  <si>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</si>
  <si>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</si>
  <si>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</si>
  <si>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</si>
  <si>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</si>
  <si>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</si>
  <si>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</si>
  <si>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</si>
  <si>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</si>
  <si>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</si>
  <si>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</si>
  <si>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</si>
  <si>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</si>
  <si>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</si>
  <si>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</si>
  <si>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</si>
  <si>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</si>
  <si>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</si>
  <si>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</si>
  <si>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</si>
  <si>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</si>
  <si>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</si>
  <si>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</si>
  <si>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</si>
  <si>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</si>
  <si>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</si>
  <si>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</si>
  <si>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</si>
  <si>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</si>
  <si>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</si>
  <si>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</si>
  <si>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</si>
  <si>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</si>
  <si>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</si>
  <si>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</si>
  <si>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</si>
  <si>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</si>
  <si>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</si>
  <si>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</si>
  <si>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</si>
  <si>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</si>
  <si>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</si>
  <si>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</si>
  <si>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</si>
  <si>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</si>
  <si>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</si>
  <si>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</si>
  <si>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</si>
  <si>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</si>
  <si>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</si>
  <si>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</si>
  <si>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</si>
  <si>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</si>
  <si>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</si>
  <si>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</si>
  <si>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</si>
  <si>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</si>
  <si>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</si>
  <si>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</si>
  <si>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</si>
  <si>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</si>
  <si>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</si>
  <si>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</si>
  <si>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</si>
  <si>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</si>
  <si>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</si>
  <si>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</si>
  <si>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</si>
  <si>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</si>
  <si>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</si>
  <si>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</si>
  <si>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</si>
  <si>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</si>
  <si>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</si>
  <si>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</si>
  <si>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</si>
  <si>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</si>
  <si>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</si>
  <si>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</si>
  <si>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</si>
  <si>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</si>
  <si>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</si>
  <si>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</si>
  <si>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</si>
  <si>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</si>
  <si>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</si>
  <si>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</si>
  <si>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</si>
  <si>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</si>
  <si>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</si>
  <si>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</si>
  <si>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</si>
  <si>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</si>
  <si>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</si>
  <si>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</si>
  <si>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</si>
  <si>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</si>
  <si>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</si>
  <si>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</si>
  <si>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</si>
  <si>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</si>
  <si>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</si>
  <si>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</si>
  <si>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</si>
  <si>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</si>
  <si>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</si>
  <si>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</si>
  <si>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</si>
  <si>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</si>
  <si>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</si>
  <si>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</si>
  <si>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</si>
  <si>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</si>
  <si>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</si>
  <si>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</si>
  <si>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</si>
  <si>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</si>
  <si>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</si>
  <si>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</si>
  <si>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</si>
  <si>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</si>
  <si>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</si>
  <si>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</si>
  <si>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</si>
  <si>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</si>
  <si>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</si>
  <si>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</si>
  <si>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</si>
  <si>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</si>
  <si>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</si>
  <si>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</si>
  <si>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</si>
  <si>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</si>
  <si>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</si>
  <si>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</si>
  <si>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</si>
  <si>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</si>
  <si>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</si>
  <si>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</si>
  <si>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</si>
  <si>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</si>
  <si>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</si>
  <si>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</si>
  <si>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</si>
  <si>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</si>
  <si>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</si>
  <si>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</si>
  <si>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</si>
  <si>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</si>
  <si>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</si>
  <si>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</si>
  <si>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</si>
  <si>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</si>
  <si>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</si>
  <si>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</si>
  <si>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</si>
  <si>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</si>
  <si>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</si>
  <si>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</si>
  <si>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</si>
  <si>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</si>
  <si>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</si>
  <si>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</si>
  <si>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</si>
  <si>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</si>
  <si>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</si>
  <si>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</si>
  <si>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</si>
  <si>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</si>
  <si>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</si>
  <si>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</si>
  <si>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</si>
  <si>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</si>
  <si>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</si>
  <si>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</si>
  <si>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</si>
  <si>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</si>
  <si>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</si>
  <si>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</si>
  <si>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</si>
  <si>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</si>
  <si>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</si>
  <si>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</si>
  <si>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</si>
  <si>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</si>
  <si>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</si>
  <si>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</si>
  <si>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</si>
  <si>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</si>
  <si>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</si>
  <si>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</si>
  <si>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</si>
  <si>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</si>
  <si>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</si>
  <si>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</si>
  <si>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</si>
  <si>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</si>
  <si>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</si>
  <si>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</si>
  <si>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</si>
  <si>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</si>
  <si>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</si>
  <si>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</si>
  <si>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</si>
  <si>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</si>
  <si>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</si>
  <si>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</si>
  <si>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</si>
  <si>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</si>
  <si>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</si>
  <si>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</si>
  <si>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</si>
  <si>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</si>
  <si>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</si>
  <si>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</si>
  <si>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</si>
  <si>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</si>
  <si>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</si>
  <si>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</si>
  <si>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</si>
  <si>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</si>
  <si>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</si>
  <si>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</si>
  <si>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</si>
  <si>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</si>
  <si>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</si>
  <si>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</si>
  <si>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</si>
  <si>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</si>
  <si>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</si>
  <si>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</si>
  <si>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</si>
  <si>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</si>
  <si>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</si>
  <si>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</si>
  <si>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</si>
  <si>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</si>
  <si>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</si>
  <si>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</si>
  <si>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</si>
  <si>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</si>
  <si>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</si>
  <si>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</si>
  <si>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</si>
  <si>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</si>
  <si>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</si>
  <si>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</si>
  <si>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</si>
  <si>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</si>
  <si>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</si>
  <si>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</si>
  <si>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</si>
  <si>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</si>
  <si>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</si>
  <si>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</si>
  <si>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</si>
  <si>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</si>
  <si>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</si>
  <si>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</si>
  <si>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</si>
  <si>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</si>
  <si>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</si>
  <si>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</si>
  <si>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</si>
  <si>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</si>
  <si>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</si>
  <si>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</si>
  <si>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</si>
  <si>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</si>
  <si>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</si>
  <si>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</si>
  <si>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</si>
  <si>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</si>
  <si>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</si>
  <si>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</si>
  <si>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</si>
  <si>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</si>
  <si>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</si>
  <si>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</si>
  <si>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</si>
  <si>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</si>
  <si>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</si>
  <si>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</si>
  <si>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</si>
  <si>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</si>
  <si>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</si>
  <si>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</si>
  <si>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</si>
  <si>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</si>
  <si>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</si>
  <si>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</si>
  <si>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</si>
  <si>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</si>
  <si>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</si>
  <si>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</si>
  <si>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</si>
  <si>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</si>
  <si>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</si>
  <si>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</si>
  <si>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</si>
  <si>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</si>
  <si>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</si>
  <si>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</si>
  <si>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</si>
  <si>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</si>
  <si>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</si>
  <si>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</si>
  <si>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</si>
  <si>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</si>
  <si>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</si>
  <si>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</si>
  <si>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</si>
  <si>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</si>
  <si>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</si>
  <si>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</si>
  <si>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</si>
  <si>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</si>
  <si>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</si>
  <si>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</si>
  <si>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</si>
  <si>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</si>
  <si>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</si>
  <si>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</si>
  <si>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</si>
  <si>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</si>
  <si>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</si>
  <si>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</si>
  <si>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</si>
  <si>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</si>
  <si>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</si>
  <si>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</si>
  <si>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</si>
  <si>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</si>
  <si>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</si>
  <si>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</si>
  <si>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</si>
  <si>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</si>
  <si>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</si>
  <si>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</si>
  <si>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</si>
  <si>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</si>
  <si>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</si>
  <si>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</si>
  <si>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</si>
  <si>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</si>
  <si>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</si>
  <si>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</si>
  <si>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</si>
  <si>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</si>
  <si>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</si>
  <si>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</si>
  <si>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</si>
  <si>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</si>
  <si>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</si>
  <si>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</si>
  <si>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</si>
  <si>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</si>
  <si>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</si>
  <si>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</si>
  <si>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</si>
  <si>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</si>
  <si>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</si>
  <si>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</si>
  <si>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</si>
  <si>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</si>
  <si>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</si>
  <si>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</si>
  <si>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</si>
  <si>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</si>
  <si>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</si>
  <si>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</si>
  <si>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</si>
  <si>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</si>
  <si>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</si>
  <si>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</si>
  <si>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</si>
  <si>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</si>
  <si>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</si>
  <si>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</si>
  <si>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</si>
  <si>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</si>
  <si>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</si>
  <si>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</si>
  <si>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</si>
  <si>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</si>
  <si>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</si>
  <si>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</si>
  <si>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</si>
  <si>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</si>
  <si>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</si>
  <si>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</si>
  <si>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</si>
  <si>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</si>
  <si>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</si>
  <si>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</si>
  <si>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</si>
  <si>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</si>
  <si>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</si>
  <si>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</si>
  <si>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</si>
  <si>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</si>
  <si>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</si>
  <si>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</si>
  <si>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</si>
  <si>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</si>
  <si>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</si>
  <si>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</si>
  <si>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</si>
  <si>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</si>
  <si>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</si>
  <si>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</si>
  <si>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</si>
  <si>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</si>
  <si>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</si>
  <si>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</si>
  <si>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</si>
  <si>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</si>
  <si>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</si>
  <si>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</si>
  <si>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</si>
  <si>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</si>
  <si>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</si>
  <si>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</si>
  <si>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</si>
  <si>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</si>
  <si>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</si>
  <si>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</si>
  <si>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</si>
  <si>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</si>
  <si>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</si>
  <si>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</si>
  <si>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</si>
  <si>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</si>
  <si>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</si>
  <si>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</si>
  <si>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</si>
  <si>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</si>
  <si>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</si>
  <si>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</si>
  <si>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</si>
  <si>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</si>
  <si>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</si>
  <si>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</si>
  <si>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</si>
  <si>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</si>
  <si>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</si>
  <si>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</si>
  <si>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</si>
  <si>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</si>
  <si>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</si>
  <si>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</si>
  <si>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</si>
  <si>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</si>
  <si>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</si>
  <si>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</si>
  <si>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</si>
  <si>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</si>
  <si>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</si>
  <si>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</si>
  <si>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</si>
  <si>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</si>
  <si>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</si>
  <si>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</si>
  <si>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</si>
  <si>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</si>
  <si>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</si>
  <si>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</si>
  <si>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</si>
  <si>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</si>
  <si>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</si>
  <si>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</si>
  <si>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</si>
  <si>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</si>
  <si>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</si>
  <si>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</si>
  <si>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</si>
  <si>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</si>
  <si>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</si>
  <si>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</si>
  <si>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</si>
  <si>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</si>
  <si>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</si>
  <si>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</si>
  <si>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</si>
  <si>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</si>
  <si>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</si>
  <si>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</si>
  <si>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</si>
  <si>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</si>
  <si>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</si>
  <si>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</si>
  <si>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</si>
  <si>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</si>
  <si>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</si>
  <si>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</si>
  <si>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</si>
  <si>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</si>
  <si>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</si>
  <si>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</si>
  <si>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</si>
  <si>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</si>
  <si>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</si>
  <si>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</si>
  <si>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</si>
  <si>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</si>
  <si>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</si>
  <si>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</si>
  <si>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</si>
  <si>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</si>
  <si>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</si>
  <si>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</si>
  <si>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</si>
  <si>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</si>
  <si>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</si>
  <si>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</si>
  <si>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</si>
  <si>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</si>
  <si>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</si>
  <si>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</si>
  <si>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</si>
  <si>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</si>
  <si>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</si>
  <si>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</si>
  <si>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</si>
  <si>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</si>
  <si>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</si>
  <si>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</si>
  <si>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</si>
  <si>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</si>
  <si>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</si>
  <si>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</si>
  <si>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</si>
  <si>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</si>
  <si>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</si>
  <si>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</si>
  <si>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</si>
  <si>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</si>
  <si>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</si>
  <si>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</si>
  <si>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</si>
  <si>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</si>
  <si>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</si>
  <si>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</si>
  <si>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</si>
  <si>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</si>
  <si>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</si>
  <si>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</si>
  <si>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</si>
  <si>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</si>
  <si>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</si>
  <si>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</si>
  <si>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</si>
  <si>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</si>
  <si>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</si>
  <si>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</si>
  <si>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</si>
  <si>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</si>
  <si>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</si>
  <si>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</si>
  <si>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</si>
  <si>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</si>
  <si>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</si>
  <si>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</si>
  <si>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</si>
  <si>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</si>
  <si>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</si>
  <si>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</si>
  <si>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</si>
  <si>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</si>
  <si>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</si>
  <si>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</si>
  <si>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</si>
  <si>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</si>
  <si>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</si>
  <si>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</si>
  <si>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</si>
  <si>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</si>
  <si>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</si>
  <si>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</si>
  <si>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</si>
  <si>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</si>
  <si>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</si>
  <si>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</si>
  <si>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</si>
  <si>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</si>
  <si>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</si>
  <si>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</si>
  <si>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</si>
  <si>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</si>
  <si>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</si>
  <si>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</si>
  <si>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</si>
  <si>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</si>
  <si>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</si>
  <si>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</si>
  <si>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</si>
  <si>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</si>
  <si>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</si>
  <si>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</si>
  <si>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</si>
  <si>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</si>
  <si>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</si>
  <si>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</si>
  <si>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</si>
  <si>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</si>
  <si>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</si>
  <si>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</si>
  <si>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</si>
  <si>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</si>
  <si>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</si>
  <si>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</si>
  <si>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</si>
  <si>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</si>
  <si>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</si>
  <si>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</si>
  <si>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</si>
  <si>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</si>
  <si>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</si>
  <si>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</si>
  <si>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</si>
  <si>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</si>
  <si>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</si>
  <si>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</si>
  <si>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</si>
  <si>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</si>
  <si>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</si>
  <si>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</si>
  <si>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</si>
  <si>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</si>
  <si>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</si>
  <si>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</si>
  <si>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</si>
  <si>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</si>
  <si>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</si>
  <si>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</si>
  <si>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</si>
  <si>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</si>
  <si>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</si>
  <si>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</si>
  <si>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</si>
  <si>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</si>
  <si>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</si>
  <si>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</si>
  <si>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</si>
  <si>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</si>
  <si>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</si>
  <si>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</si>
  <si>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</si>
  <si>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</si>
  <si>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</si>
  <si>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</si>
  <si>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</si>
  <si>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</si>
  <si>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</si>
  <si>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</si>
  <si>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</si>
  <si>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</si>
  <si>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</si>
  <si>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</si>
  <si>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</si>
  <si>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</si>
  <si>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</si>
  <si>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</si>
  <si>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</si>
  <si>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</si>
  <si>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</si>
  <si>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</si>
  <si>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</si>
  <si>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</si>
  <si>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</si>
  <si>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</si>
  <si>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</si>
  <si>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</si>
  <si>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</si>
  <si>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</si>
  <si>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</si>
  <si>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</si>
  <si>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</si>
  <si>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</si>
  <si>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</si>
  <si>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</si>
  <si>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</si>
  <si>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</si>
  <si>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</si>
  <si>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</si>
  <si>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</si>
  <si>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</si>
  <si>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</si>
  <si>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</si>
  <si>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</si>
  <si>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</si>
  <si>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</si>
  <si>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</si>
  <si>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</si>
  <si>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</si>
  <si>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</si>
  <si>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</si>
  <si>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</si>
  <si>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</si>
  <si>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</si>
  <si>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</si>
  <si>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</si>
  <si>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</si>
  <si>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</si>
  <si>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</si>
  <si>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</si>
  <si>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</si>
  <si>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</si>
  <si>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</si>
  <si>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</si>
  <si>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</si>
  <si>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</si>
  <si>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</si>
  <si>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</si>
  <si>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</si>
  <si>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</si>
  <si>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</si>
  <si>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</si>
  <si>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</si>
  <si>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</si>
  <si>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</si>
  <si>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</si>
  <si>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</si>
  <si>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</si>
  <si>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</si>
  <si>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</si>
  <si>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</si>
  <si>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</si>
  <si>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</si>
  <si>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</si>
  <si>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</si>
  <si>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</si>
  <si>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</si>
  <si>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</si>
  <si>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</si>
  <si>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</si>
  <si>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</si>
  <si>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</si>
  <si>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</si>
  <si>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</si>
  <si>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</si>
  <si>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</si>
  <si>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</si>
  <si>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</si>
  <si>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</si>
  <si>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</si>
  <si>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</si>
  <si>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</si>
  <si>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</si>
  <si>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</si>
  <si>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</si>
  <si>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</si>
  <si>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</si>
  <si>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</si>
  <si>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</si>
  <si>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</si>
  <si>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</si>
  <si>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</si>
  <si>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</si>
  <si>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</si>
  <si>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</si>
  <si>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</si>
  <si>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</si>
  <si>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</si>
  <si>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</si>
  <si>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</si>
  <si>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</si>
  <si>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</si>
  <si>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</si>
  <si>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</si>
  <si>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</si>
  <si>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</si>
  <si>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</si>
  <si>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</si>
  <si>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</si>
  <si>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</si>
  <si>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</si>
  <si>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</si>
  <si>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</si>
  <si>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</si>
  <si>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</si>
  <si>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</si>
  <si>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</si>
  <si>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</si>
  <si>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</si>
  <si>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</si>
  <si>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</si>
  <si>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</si>
  <si>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</si>
  <si>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</si>
  <si>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</si>
  <si>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</si>
  <si>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</si>
  <si>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</si>
  <si>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</si>
  <si>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</si>
  <si>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</si>
  <si>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</si>
  <si>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</si>
  <si>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</si>
  <si>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</si>
  <si>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</si>
  <si>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</si>
  <si>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</si>
  <si>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</si>
  <si>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</si>
  <si>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</si>
  <si>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</si>
  <si>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</si>
  <si>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</si>
  <si>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</si>
  <si>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</si>
  <si>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</si>
  <si>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</si>
  <si>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</si>
  <si>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</si>
  <si>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</si>
  <si>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</si>
  <si>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</si>
  <si>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</si>
  <si>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</si>
  <si>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</si>
  <si>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</si>
  <si>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</si>
  <si>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</si>
  <si>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</si>
  <si>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</si>
  <si>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</si>
  <si>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</si>
  <si>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</si>
  <si>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</si>
  <si>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</si>
  <si>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</si>
  <si>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</si>
  <si>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</si>
  <si>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</si>
  <si>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</si>
  <si>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</si>
  <si>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</si>
  <si>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</si>
  <si>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</si>
  <si>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</si>
  <si>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</si>
  <si>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</si>
  <si>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</si>
  <si>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</si>
  <si>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</si>
  <si>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</si>
  <si>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</si>
  <si>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</si>
  <si>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</si>
  <si>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</si>
  <si>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</si>
  <si>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</si>
  <si>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</si>
  <si>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</si>
  <si>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</si>
  <si>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</si>
  <si>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</si>
  <si>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</si>
  <si>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</si>
  <si>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</si>
  <si>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</si>
  <si>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</si>
  <si>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</si>
  <si>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</si>
  <si>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</si>
  <si>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</si>
  <si>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</si>
  <si>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</si>
  <si>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</si>
  <si>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</si>
  <si>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</si>
  <si>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</si>
  <si>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</si>
  <si>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</si>
  <si>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</si>
  <si>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</si>
  <si>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</si>
  <si>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</si>
  <si>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</si>
  <si>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</si>
  <si>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</si>
  <si>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</si>
  <si>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</si>
  <si>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</si>
  <si>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</si>
  <si>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</si>
  <si>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</si>
  <si>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</si>
  <si>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</si>
  <si>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</si>
  <si>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</si>
  <si>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</si>
  <si>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</si>
  <si>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</si>
  <si>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</si>
  <si>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</si>
  <si>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</si>
  <si>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</si>
  <si>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</si>
  <si>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</si>
  <si>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</si>
  <si>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</si>
  <si>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</si>
  <si>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</si>
  <si>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</si>
  <si>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</si>
  <si>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</si>
  <si>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</si>
  <si>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</si>
  <si>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</si>
  <si>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</si>
  <si>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</si>
  <si>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</si>
  <si>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</si>
  <si>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</si>
  <si>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</si>
  <si>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</si>
  <si>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</si>
  <si>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</si>
  <si>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</si>
  <si>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</si>
  <si>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</si>
  <si>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</si>
  <si>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</si>
  <si>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</si>
  <si>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</si>
  <si>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</si>
  <si>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</si>
  <si>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</si>
  <si>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</si>
  <si>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</si>
  <si>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</si>
  <si>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</si>
  <si>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</si>
  <si>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</si>
  <si>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</si>
  <si>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</si>
  <si>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</si>
  <si>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</si>
  <si>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</si>
  <si>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</si>
  <si>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</si>
  <si>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</si>
  <si>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</si>
  <si>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</si>
  <si>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</si>
  <si>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</si>
  <si>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</si>
  <si>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</si>
  <si>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</si>
  <si>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</si>
  <si>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</si>
  <si>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</si>
  <si>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</si>
  <si>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</si>
  <si>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</si>
  <si>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</si>
  <si>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</si>
  <si>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</si>
  <si>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</si>
  <si>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</si>
  <si>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</si>
  <si>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</si>
  <si>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</si>
  <si>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</si>
  <si>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</si>
  <si>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</si>
  <si>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</si>
  <si>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</si>
  <si>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</si>
  <si>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</si>
  <si>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</si>
  <si>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</si>
  <si>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</si>
  <si>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</si>
  <si>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</si>
  <si>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</si>
  <si>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</si>
  <si>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</si>
  <si>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</si>
  <si>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</si>
  <si>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</si>
  <si>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</si>
  <si>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</si>
  <si>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</si>
  <si>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</si>
  <si>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</si>
  <si>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</si>
  <si>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</si>
  <si>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</si>
  <si>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</si>
  <si>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</si>
  <si>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</si>
  <si>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</si>
  <si>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</si>
  <si>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</si>
  <si>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</si>
  <si>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</si>
  <si>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</si>
  <si>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</si>
  <si>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</si>
  <si>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</si>
  <si>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</si>
  <si>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</si>
  <si>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</si>
  <si>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</si>
  <si>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</si>
  <si>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</si>
  <si>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</si>
  <si>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</si>
  <si>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</si>
  <si>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</si>
  <si>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</si>
  <si>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</si>
  <si>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</si>
  <si>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</si>
  <si>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</si>
  <si>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</si>
  <si>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</si>
  <si>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</si>
  <si>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</si>
  <si>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</si>
  <si>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</si>
  <si>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</si>
  <si>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</si>
  <si>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</si>
  <si>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</si>
  <si>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</si>
  <si>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</si>
  <si>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</si>
  <si>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</si>
  <si>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</si>
  <si>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</si>
  <si>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</si>
  <si>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</si>
  <si>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</si>
  <si>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</si>
  <si>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</si>
  <si>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</si>
  <si>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</si>
  <si>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</si>
  <si>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</si>
  <si>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</si>
  <si>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</si>
  <si>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</si>
  <si>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</si>
  <si>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</si>
  <si>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</si>
  <si>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</si>
  <si>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</si>
  <si>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</si>
  <si>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</si>
  <si>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</si>
  <si>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</si>
  <si>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</si>
  <si>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</si>
  <si>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</si>
  <si>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</si>
  <si>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</si>
  <si>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</si>
  <si>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</si>
  <si>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</si>
  <si>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</si>
  <si>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</si>
  <si>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</si>
  <si>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</si>
  <si>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</si>
  <si>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</si>
  <si>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</si>
  <si>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</si>
  <si>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</si>
  <si>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</si>
  <si>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</si>
  <si>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</si>
  <si>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</si>
  <si>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</si>
  <si>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</si>
  <si>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</si>
  <si>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</si>
  <si>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</si>
  <si>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</si>
  <si>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</si>
  <si>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</si>
  <si>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</si>
  <si>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</si>
  <si>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</si>
  <si>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</si>
  <si>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</si>
  <si>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</si>
  <si>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</si>
  <si>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</si>
  <si>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</si>
  <si>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</si>
  <si>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</si>
  <si>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</si>
  <si>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</si>
  <si>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</si>
  <si>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</si>
  <si>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</si>
  <si>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</si>
  <si>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</si>
  <si>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</si>
  <si>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</si>
  <si>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</si>
  <si>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</si>
  <si>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</si>
  <si>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</si>
  <si>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</si>
  <si>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</si>
  <si>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</si>
  <si>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</si>
  <si>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</si>
  <si>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</si>
  <si>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</si>
  <si>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</si>
  <si>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</si>
  <si>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</si>
  <si>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</si>
  <si>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</si>
  <si>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</si>
  <si>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</si>
  <si>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</si>
  <si>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</si>
  <si>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</si>
  <si>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</si>
  <si>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</si>
  <si>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</si>
  <si>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</si>
  <si>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</si>
  <si>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</si>
  <si>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</si>
  <si>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</si>
  <si>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</si>
  <si>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</si>
  <si>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</si>
  <si>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</si>
  <si>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</si>
  <si>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</si>
  <si>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</si>
  <si>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</si>
  <si>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</si>
  <si>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</si>
  <si>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</si>
  <si>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</si>
  <si>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</si>
  <si>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</si>
  <si>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</si>
  <si>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</si>
  <si>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</si>
  <si>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</si>
  <si>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</si>
  <si>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</si>
  <si>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</si>
  <si>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</si>
  <si>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</si>
  <si>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</si>
  <si>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</si>
  <si>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</si>
  <si>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</si>
  <si>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</si>
  <si>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</si>
  <si>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</si>
  <si>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</si>
  <si>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</si>
  <si>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</si>
  <si>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</si>
  <si>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</si>
  <si>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</si>
  <si>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</si>
  <si>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</si>
  <si>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</si>
  <si>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</si>
  <si>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</si>
  <si>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</si>
  <si>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</si>
  <si>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</si>
  <si>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</si>
  <si>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</si>
  <si>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</si>
  <si>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</si>
  <si>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</si>
  <si>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</si>
  <si>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</si>
  <si>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</si>
  <si>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</si>
  <si>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</si>
  <si>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</si>
  <si>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</si>
  <si>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</si>
  <si>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</si>
  <si>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</si>
  <si>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</si>
  <si>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</si>
  <si>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</si>
  <si>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</si>
  <si>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</si>
  <si>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</si>
  <si>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</si>
  <si>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</si>
  <si>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</si>
  <si>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</si>
  <si>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</si>
  <si>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</si>
  <si>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</si>
  <si>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</si>
  <si>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</si>
  <si>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</si>
  <si>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</si>
  <si>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</si>
  <si>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</si>
  <si>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</si>
  <si>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</si>
  <si>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</si>
  <si>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</si>
  <si>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</si>
  <si>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</si>
  <si>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</si>
  <si>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</si>
  <si>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</si>
  <si>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</si>
  <si>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</si>
  <si>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</si>
  <si>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</si>
  <si>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</si>
  <si>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</si>
  <si>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</si>
  <si>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</si>
  <si>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</si>
  <si>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</si>
  <si>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</si>
  <si>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</si>
  <si>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</si>
  <si>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</si>
  <si>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</si>
  <si>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</si>
  <si>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</si>
  <si>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</si>
  <si>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</si>
  <si>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</si>
  <si>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</si>
  <si>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</si>
  <si>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</si>
  <si>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</si>
  <si>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</si>
  <si>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</si>
  <si>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</si>
  <si>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</si>
  <si>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</si>
  <si>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</si>
  <si>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</si>
  <si>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</si>
  <si>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</si>
  <si>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</si>
  <si>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</si>
  <si>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</si>
  <si>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</si>
  <si>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</si>
  <si>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</si>
  <si>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</si>
  <si>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</si>
  <si>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</si>
  <si>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</si>
  <si>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</si>
  <si>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</si>
  <si>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</si>
  <si>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</si>
  <si>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</si>
  <si>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</si>
  <si>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</si>
  <si>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</si>
  <si>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</si>
  <si>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</si>
  <si>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</si>
  <si>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</si>
  <si>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</si>
  <si>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</si>
  <si>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</si>
  <si>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</si>
  <si>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</si>
  <si>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</si>
  <si>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</si>
  <si>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</si>
  <si>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</si>
  <si>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</si>
  <si>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</si>
  <si>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</si>
  <si>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</si>
  <si>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</si>
  <si>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</si>
  <si>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</si>
  <si>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</si>
  <si>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</si>
  <si>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</si>
  <si>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</si>
  <si>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</si>
  <si>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</si>
  <si>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</si>
  <si>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</si>
  <si>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</si>
  <si>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</si>
  <si>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</si>
  <si>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</si>
  <si>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</si>
  <si>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</si>
  <si>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</si>
  <si>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</si>
  <si>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</si>
  <si>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</si>
  <si>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</si>
  <si>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</si>
  <si>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</si>
  <si>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</si>
  <si>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</si>
  <si>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</si>
  <si>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</si>
  <si>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</si>
  <si>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</si>
  <si>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</si>
  <si>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</si>
  <si>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</si>
  <si>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</si>
  <si>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</si>
  <si>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</si>
  <si>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</si>
  <si>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</si>
  <si>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</si>
  <si>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</si>
  <si>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</si>
  <si>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</si>
  <si>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</si>
  <si>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</si>
  <si>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</si>
  <si>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</si>
  <si>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</si>
  <si>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</si>
  <si>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</si>
  <si>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</si>
  <si>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</si>
  <si>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</si>
  <si>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</si>
  <si>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</si>
  <si>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</si>
  <si>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</si>
  <si>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</si>
  <si>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</si>
  <si>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</si>
  <si>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</si>
  <si>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</si>
  <si>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</si>
  <si>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</si>
  <si>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</si>
  <si>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</si>
  <si>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</si>
  <si>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</si>
  <si>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</si>
  <si>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</si>
  <si>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</si>
  <si>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</si>
  <si>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</si>
  <si>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</si>
  <si>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</si>
  <si>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</si>
  <si>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</si>
  <si>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</si>
  <si>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</si>
  <si>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</si>
  <si>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</si>
  <si>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</si>
  <si>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</si>
  <si>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</si>
  <si>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</si>
  <si>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</si>
  <si>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</si>
  <si>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</si>
  <si>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</si>
  <si>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</si>
  <si>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</si>
  <si>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</si>
  <si>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</si>
  <si>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</si>
  <si>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</si>
  <si>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</si>
  <si>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</si>
  <si>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</si>
  <si>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</si>
  <si>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</si>
  <si>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</si>
  <si>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</si>
  <si>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</si>
  <si>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</si>
  <si>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</si>
  <si>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</si>
  <si>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</si>
  <si>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</si>
  <si>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</si>
  <si>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</si>
  <si>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</si>
  <si>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</si>
  <si>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</si>
  <si>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</si>
  <si>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</si>
  <si>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</si>
  <si>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</si>
  <si>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</si>
  <si>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</si>
  <si>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</si>
  <si>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</si>
  <si>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</si>
  <si>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</si>
  <si>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</si>
  <si>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</si>
  <si>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</si>
  <si>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</si>
  <si>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</si>
  <si>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</si>
  <si>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</si>
  <si>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</si>
  <si>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</si>
  <si>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</si>
  <si>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</si>
  <si>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</si>
  <si>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</si>
  <si>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</si>
  <si>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</si>
  <si>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</si>
  <si>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</si>
  <si>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</si>
  <si>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</si>
  <si>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</si>
  <si>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</si>
  <si>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</si>
  <si>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</si>
  <si>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</si>
  <si>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</si>
  <si>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</si>
  <si>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</si>
  <si>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</si>
  <si>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</si>
  <si>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</si>
  <si>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</si>
  <si>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</si>
  <si>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</si>
  <si>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</si>
  <si>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</si>
  <si>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</si>
  <si>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</si>
  <si>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</si>
  <si>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</si>
  <si>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</si>
  <si>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</si>
  <si>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</si>
  <si>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</si>
  <si>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</si>
  <si>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</si>
  <si>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</si>
  <si>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</si>
  <si>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</si>
  <si>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</si>
  <si>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</si>
  <si>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</si>
  <si>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</si>
  <si>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</si>
  <si>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</si>
  <si>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</si>
  <si>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</si>
  <si>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</si>
  <si>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</si>
  <si>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</si>
  <si>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</si>
  <si>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</si>
  <si>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</si>
  <si>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</si>
  <si>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</si>
  <si>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</si>
  <si>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</si>
  <si>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</si>
  <si>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</si>
  <si>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</si>
  <si>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</si>
  <si>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</si>
  <si>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</si>
  <si>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</si>
  <si>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</si>
  <si>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</si>
  <si>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</si>
  <si>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</si>
  <si>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</si>
  <si>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</si>
  <si>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</si>
  <si>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</si>
  <si>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</si>
  <si>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</si>
  <si>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</si>
  <si>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</si>
  <si>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</si>
  <si>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</si>
  <si>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</si>
  <si>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</si>
  <si>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</si>
  <si>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</si>
  <si>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</si>
  <si>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</si>
  <si>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</si>
  <si>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</si>
  <si>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</si>
  <si>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</si>
  <si>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</si>
  <si>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</si>
  <si>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</si>
  <si>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</si>
  <si>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</si>
  <si>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</si>
  <si>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</si>
  <si>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</si>
  <si>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</si>
  <si>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</si>
  <si>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</si>
  <si>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</si>
  <si>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</si>
  <si>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</si>
  <si>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</si>
  <si>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</si>
  <si>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</si>
  <si>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</si>
  <si>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</si>
  <si>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</si>
  <si>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</si>
  <si>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</si>
  <si>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</si>
  <si>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</si>
  <si>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</si>
  <si>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</si>
  <si>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</si>
  <si>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</si>
  <si>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</si>
  <si>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</si>
  <si>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</si>
  <si>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</si>
  <si>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</si>
  <si>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</si>
  <si>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</si>
  <si>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</si>
  <si>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</si>
  <si>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</si>
  <si>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</si>
  <si>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</si>
  <si>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</si>
  <si>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</si>
  <si>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</si>
  <si>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</si>
  <si>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</si>
  <si>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</si>
  <si>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</si>
  <si>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</si>
  <si>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</si>
  <si>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</si>
  <si>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</si>
  <si>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</si>
  <si>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</si>
  <si>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</si>
  <si>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</si>
  <si>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</si>
  <si>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</si>
  <si>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</si>
  <si>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</si>
  <si>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</si>
  <si>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</si>
  <si>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</si>
  <si>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</si>
  <si>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</si>
  <si>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</si>
  <si>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</si>
  <si>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</si>
  <si>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</si>
  <si>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</si>
  <si>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</si>
  <si>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</si>
  <si>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</si>
  <si>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</si>
  <si>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</si>
  <si>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</si>
  <si>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</si>
  <si>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</si>
  <si>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</si>
  <si>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</si>
  <si>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</si>
  <si>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</si>
  <si>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</si>
  <si>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</si>
  <si>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</si>
  <si>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</si>
  <si>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</si>
  <si>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</si>
  <si>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</si>
  <si>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</si>
  <si>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</si>
  <si>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</si>
  <si>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</si>
  <si>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</si>
  <si>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</si>
  <si>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</si>
  <si>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</si>
  <si>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</si>
  <si>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</si>
  <si>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</si>
  <si>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</si>
  <si>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</si>
  <si>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</si>
  <si>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</si>
  <si>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</si>
  <si>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</si>
  <si>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</si>
  <si>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</si>
  <si>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</si>
  <si>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</si>
  <si>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</si>
  <si>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</si>
  <si>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</si>
  <si>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</si>
  <si>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</si>
  <si>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</si>
  <si>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</si>
  <si>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</si>
  <si>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</si>
  <si>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</si>
  <si>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</si>
  <si>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</si>
  <si>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</si>
  <si>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</si>
  <si>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</si>
  <si>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</si>
  <si>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</si>
  <si>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</si>
  <si>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</si>
  <si>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</si>
  <si>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</si>
  <si>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</si>
  <si>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</si>
  <si>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</si>
  <si>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</si>
  <si>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</si>
  <si>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</si>
  <si>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</si>
  <si>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</si>
  <si>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</si>
  <si>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</si>
  <si>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</si>
  <si>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</si>
  <si>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</si>
  <si>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</si>
  <si>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</si>
  <si>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</si>
  <si>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</si>
  <si>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</si>
  <si>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</si>
  <si>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</si>
  <si>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</si>
  <si>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</si>
  <si>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</si>
  <si>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</si>
  <si>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</si>
  <si>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</si>
  <si>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</si>
  <si>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</si>
  <si>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</si>
  <si>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</si>
  <si>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</si>
  <si>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</si>
  <si>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</si>
  <si>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</si>
  <si>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</si>
  <si>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</si>
  <si>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</si>
  <si>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</si>
  <si>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</si>
  <si>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</si>
  <si>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</si>
  <si>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</si>
  <si>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</si>
  <si>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</si>
  <si>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</si>
  <si>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</si>
  <si>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</si>
  <si>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</si>
  <si>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</si>
  <si>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</si>
  <si>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</si>
  <si>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</si>
  <si>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</si>
  <si>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</si>
  <si>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</si>
  <si>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</si>
  <si>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</si>
  <si>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</si>
  <si>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</si>
  <si>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</si>
  <si>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</si>
  <si>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</si>
  <si>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</si>
  <si>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</si>
  <si>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</si>
  <si>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</si>
  <si>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</si>
  <si>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</si>
  <si>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</si>
  <si>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</si>
  <si>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</si>
  <si>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</si>
  <si>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</si>
  <si>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</si>
  <si>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</si>
  <si>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</si>
  <si>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</si>
  <si>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</si>
  <si>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</si>
  <si>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</si>
  <si>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</si>
  <si>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</si>
  <si>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</si>
  <si>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</si>
  <si>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</si>
  <si>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</si>
  <si>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</si>
  <si>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</si>
  <si>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</si>
  <si>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</si>
  <si>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</si>
  <si>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</si>
  <si>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</si>
  <si>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</si>
  <si>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</si>
  <si>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</si>
  <si>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</si>
  <si>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</si>
  <si>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</si>
  <si>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</si>
  <si>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</si>
  <si>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</si>
  <si>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</si>
  <si>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</si>
  <si>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</si>
  <si>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</si>
  <si>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</si>
  <si>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</si>
  <si>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</si>
  <si>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</si>
  <si>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</si>
  <si>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</si>
  <si>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</si>
  <si>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</si>
  <si>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</si>
  <si>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</si>
  <si>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</si>
  <si>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</si>
  <si>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</si>
  <si>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</si>
  <si>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</si>
  <si>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</si>
  <si>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</si>
  <si>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</si>
  <si>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</si>
  <si>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</si>
  <si>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</si>
  <si>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</si>
  <si>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</si>
  <si>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</si>
  <si>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</si>
  <si>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</si>
  <si>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</si>
  <si>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</si>
  <si>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</si>
  <si>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</si>
  <si>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</si>
  <si>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</si>
  <si>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</si>
  <si>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</si>
  <si>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</si>
  <si>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</si>
  <si>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</si>
  <si>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</si>
  <si>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</si>
  <si>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</si>
  <si>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</si>
  <si>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</si>
  <si>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</si>
  <si>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</si>
  <si>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</si>
  <si>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</si>
  <si>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</si>
  <si>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</si>
  <si>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</si>
  <si>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</si>
  <si>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</si>
  <si>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</si>
  <si>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</si>
  <si>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</si>
  <si>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</si>
  <si>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</si>
  <si>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</si>
  <si>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</si>
  <si>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</si>
  <si>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</si>
  <si>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</si>
  <si>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</si>
  <si>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</si>
  <si>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</si>
  <si>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</si>
  <si>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</si>
  <si>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</si>
  <si>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</si>
  <si>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</si>
  <si>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</si>
  <si>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</si>
  <si>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</si>
  <si>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</si>
  <si>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</si>
  <si>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</si>
  <si>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</si>
  <si>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</si>
  <si>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</si>
  <si>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</si>
  <si>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</si>
  <si>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</si>
  <si>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</si>
  <si>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</si>
  <si>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</si>
  <si>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</si>
  <si>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</si>
  <si>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</si>
  <si>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</si>
  <si>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</si>
  <si>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</si>
  <si>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</si>
  <si>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</si>
  <si>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</si>
  <si>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</si>
  <si>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</si>
  <si>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</si>
  <si>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</si>
  <si>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</si>
  <si>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</si>
  <si>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</si>
  <si>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</si>
  <si>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</si>
  <si>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</si>
  <si>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</si>
  <si>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</si>
  <si>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</si>
  <si>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</si>
  <si>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</si>
  <si>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</si>
  <si>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</si>
  <si>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</si>
  <si>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</si>
  <si>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</si>
  <si>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</si>
  <si>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</si>
  <si>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</si>
  <si>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</si>
  <si>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</si>
  <si>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</si>
  <si>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</si>
  <si>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</si>
  <si>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</si>
  <si>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</si>
  <si>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</si>
  <si>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</si>
  <si>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</si>
  <si>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</si>
  <si>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</si>
  <si>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</si>
  <si>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</si>
  <si>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</si>
  <si>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</si>
  <si>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</si>
  <si>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</si>
  <si>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</si>
  <si>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</si>
  <si>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</si>
  <si>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</si>
  <si>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</si>
  <si>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</si>
  <si>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</si>
  <si>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</si>
  <si>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</si>
  <si>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</si>
  <si>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</si>
  <si>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</si>
  <si>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</si>
  <si>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</si>
  <si>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</si>
  <si>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</si>
  <si>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</si>
  <si>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</si>
  <si>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</si>
  <si>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</si>
  <si>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</si>
  <si>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</si>
  <si>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</si>
  <si>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</si>
  <si>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</si>
  <si>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</si>
  <si>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</si>
  <si>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</si>
  <si>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</si>
  <si>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</si>
  <si>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</si>
  <si>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</si>
  <si>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</si>
  <si>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</si>
  <si>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</si>
  <si>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</si>
  <si>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</si>
  <si>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</si>
  <si>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</si>
  <si>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</si>
  <si>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</si>
  <si>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</si>
  <si>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</si>
  <si>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</si>
  <si>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</si>
  <si>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</si>
  <si>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</si>
  <si>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</si>
  <si>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</si>
  <si>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</si>
  <si>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</si>
  <si>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</si>
  <si>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</si>
  <si>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</si>
  <si>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</si>
  <si>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</si>
  <si>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</si>
  <si>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</si>
  <si>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</si>
  <si>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</si>
  <si>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</si>
  <si>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</si>
  <si>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</si>
  <si>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</si>
  <si>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</si>
  <si>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</si>
  <si>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</si>
  <si>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</si>
  <si>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</si>
  <si>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</si>
  <si>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</si>
  <si>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</si>
  <si>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</si>
  <si>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</si>
  <si>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</si>
  <si>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</si>
  <si>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</si>
  <si>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</si>
  <si>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</si>
  <si>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</si>
  <si>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</si>
  <si>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</si>
  <si>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</si>
  <si>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</si>
  <si>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</si>
  <si>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</si>
  <si>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</si>
  <si>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</si>
  <si>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</si>
  <si>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</si>
  <si>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</si>
  <si>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</si>
  <si>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</si>
  <si>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</si>
  <si>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</si>
  <si>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</si>
  <si>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</si>
  <si>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</si>
  <si>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</si>
  <si>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</si>
  <si>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</si>
  <si>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</si>
  <si>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</si>
  <si>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</si>
  <si>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</si>
  <si>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</si>
  <si>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</si>
  <si>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</si>
  <si>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</si>
  <si>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</si>
  <si>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</si>
  <si>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</si>
  <si>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</si>
  <si>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</si>
  <si>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</si>
  <si>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</si>
  <si>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</si>
  <si>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</si>
  <si>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</si>
  <si>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</si>
  <si>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</si>
  <si>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</si>
  <si>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</si>
  <si>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</si>
  <si>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</si>
  <si>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</si>
  <si>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</si>
  <si>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</si>
  <si>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</si>
  <si>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</si>
  <si>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</si>
  <si>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</si>
  <si>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</si>
  <si>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</si>
  <si>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</si>
  <si>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</si>
  <si>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</si>
  <si>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</si>
  <si>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</si>
  <si>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</si>
  <si>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</si>
  <si>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</si>
  <si>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</si>
  <si>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</si>
  <si>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</si>
  <si>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</si>
  <si>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</si>
  <si>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</si>
  <si>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</si>
  <si>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</si>
  <si>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</si>
  <si>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</si>
  <si>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</si>
  <si>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</si>
  <si>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</si>
  <si>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</si>
  <si>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</si>
  <si>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</si>
  <si>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</si>
  <si>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</si>
  <si>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</si>
  <si>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</si>
  <si>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</si>
  <si>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</si>
  <si>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</si>
  <si>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</si>
  <si>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</si>
  <si>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</si>
  <si>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</si>
  <si>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</si>
  <si>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</si>
  <si>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</si>
  <si>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</si>
  <si>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</si>
  <si>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</si>
  <si>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</si>
  <si>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</si>
  <si>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</si>
  <si>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</si>
  <si>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</si>
  <si>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</si>
  <si>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</si>
  <si>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</si>
  <si>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</si>
  <si>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</si>
  <si>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</si>
  <si>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</si>
  <si>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</si>
  <si>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</si>
  <si>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</si>
  <si>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</si>
  <si>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</si>
  <si>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</si>
  <si>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</si>
  <si>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</si>
  <si>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</si>
  <si>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</si>
  <si>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</si>
  <si>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</si>
  <si>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</si>
  <si>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</si>
  <si>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</si>
  <si>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</si>
  <si>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</si>
  <si>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</si>
  <si>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</si>
  <si>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</si>
  <si>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</si>
  <si>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</si>
  <si>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</si>
  <si>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</si>
  <si>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</si>
  <si>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</si>
  <si>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</si>
  <si>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</si>
  <si>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</si>
  <si>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</si>
  <si>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</si>
  <si>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</si>
  <si>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</si>
  <si>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</si>
  <si>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</si>
  <si>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</si>
  <si>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</si>
  <si>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</si>
  <si>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</si>
  <si>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</si>
  <si>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</si>
  <si>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</si>
  <si>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</si>
  <si>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</si>
  <si>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</si>
  <si>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</si>
  <si>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</si>
  <si>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</si>
  <si>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</si>
  <si>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</si>
  <si>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</si>
  <si>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</si>
  <si>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</si>
  <si>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</si>
  <si>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</si>
  <si>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</si>
  <si>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</si>
  <si>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</si>
  <si>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</si>
  <si>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</si>
  <si>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</si>
  <si>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</si>
  <si>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</si>
  <si>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</si>
  <si>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</si>
  <si>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</si>
  <si>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</si>
  <si>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</si>
  <si>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</si>
  <si>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</si>
  <si>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</si>
  <si>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</si>
  <si>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</si>
  <si>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</si>
  <si>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</si>
  <si>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</si>
  <si>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</si>
  <si>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</si>
  <si>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</si>
  <si>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</si>
  <si>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</si>
  <si>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</si>
  <si>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</si>
  <si>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</si>
  <si>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</si>
  <si>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</si>
  <si>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</si>
  <si>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</si>
  <si>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</si>
  <si>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</si>
  <si>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</si>
  <si>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</si>
  <si>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</si>
  <si>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</si>
  <si>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</si>
  <si>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</si>
  <si>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</si>
  <si>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</si>
  <si>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</si>
  <si>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</si>
  <si>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</si>
  <si>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</si>
  <si>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</si>
  <si>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</si>
  <si>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</si>
  <si>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</si>
  <si>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</si>
  <si>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</si>
  <si>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</si>
  <si>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</si>
  <si>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</si>
  <si>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</si>
  <si>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</si>
  <si>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</si>
  <si>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</si>
  <si>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</si>
  <si>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</si>
  <si>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</si>
  <si>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</si>
  <si>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</si>
  <si>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</si>
  <si>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</si>
  <si>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</si>
  <si>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</si>
  <si>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</si>
  <si>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</si>
  <si>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</si>
  <si>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</si>
  <si>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</si>
  <si>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</si>
  <si>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</si>
  <si>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</si>
  <si>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</si>
  <si>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</si>
  <si>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</si>
  <si>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</si>
  <si>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</si>
  <si>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</si>
  <si>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</si>
  <si>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</si>
  <si>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</si>
  <si>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</si>
  <si>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</si>
  <si>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</si>
  <si>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</si>
  <si>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</si>
  <si>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</si>
  <si>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</si>
  <si>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</si>
  <si>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</si>
  <si>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</si>
  <si>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</si>
  <si>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</si>
  <si>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</si>
  <si>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</si>
  <si>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</si>
  <si>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</si>
  <si>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</si>
  <si>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</si>
  <si>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</si>
  <si>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</si>
  <si>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</si>
  <si>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</si>
  <si>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</si>
  <si>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</si>
  <si>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</si>
  <si>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</si>
  <si>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</si>
  <si>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</si>
  <si>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</si>
  <si>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</si>
  <si>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</si>
  <si>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</si>
  <si>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</si>
  <si>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</si>
  <si>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</si>
  <si>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</si>
  <si>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</si>
  <si>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</si>
  <si>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</si>
  <si>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</si>
  <si>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</si>
  <si>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</si>
  <si>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</si>
  <si>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</si>
  <si>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</si>
  <si>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</si>
  <si>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</si>
  <si>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</si>
  <si>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</si>
  <si>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</si>
  <si>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</si>
  <si>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</si>
  <si>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</si>
  <si>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</si>
  <si>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</si>
  <si>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</si>
  <si>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</si>
  <si>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</si>
  <si>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</si>
  <si>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</si>
  <si>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</si>
  <si>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</si>
  <si>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</si>
  <si>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</si>
  <si>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</si>
  <si>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</si>
  <si>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</si>
  <si>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</si>
  <si>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</si>
  <si>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</si>
  <si>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</si>
  <si>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</si>
  <si>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</si>
  <si>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</si>
  <si>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</si>
  <si>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</si>
  <si>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</si>
  <si>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</si>
  <si>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</si>
  <si>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</si>
  <si>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</si>
  <si>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</si>
  <si>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</si>
  <si>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</si>
  <si>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</si>
  <si>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</si>
  <si>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</si>
  <si>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</si>
  <si>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</si>
  <si>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</si>
  <si>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</si>
  <si>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</si>
  <si>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</si>
  <si>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</si>
  <si>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</si>
  <si>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</si>
  <si>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</si>
  <si>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</si>
  <si>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</si>
  <si>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</si>
  <si>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</si>
  <si>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</si>
  <si>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</si>
  <si>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</si>
  <si>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</si>
  <si>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</si>
  <si>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</si>
  <si>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</si>
  <si>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</si>
  <si>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</si>
  <si>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</si>
  <si>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</si>
  <si>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</si>
  <si>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</si>
  <si>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</si>
  <si>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</si>
  <si>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</si>
  <si>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</si>
  <si>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</si>
  <si>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</si>
  <si>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</si>
  <si>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</si>
  <si>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</si>
  <si>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</si>
  <si>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</si>
  <si>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</si>
  <si>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</si>
  <si>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</si>
  <si>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</si>
  <si>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</si>
  <si>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</si>
  <si>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</si>
  <si>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</si>
  <si>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</si>
  <si>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</si>
  <si>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</si>
  <si>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</si>
  <si>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</si>
  <si>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</si>
  <si>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</si>
  <si>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</si>
  <si>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</si>
  <si>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</si>
  <si>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</si>
  <si>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</si>
  <si>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</si>
  <si>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</si>
  <si>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</si>
  <si>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</si>
  <si>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</si>
  <si>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</si>
  <si>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</si>
  <si>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</si>
  <si>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</si>
  <si>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</si>
  <si>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</si>
  <si>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</si>
  <si>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</si>
  <si>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</si>
  <si>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</si>
  <si>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</si>
  <si>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</si>
  <si>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</si>
  <si>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</si>
  <si>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</si>
  <si>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</si>
  <si>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</si>
  <si>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</si>
  <si>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</si>
  <si>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</si>
  <si>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</si>
  <si>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</si>
  <si>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</si>
  <si>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</si>
  <si>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</si>
  <si>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</si>
  <si>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</si>
  <si>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</si>
  <si>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</si>
  <si>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</si>
  <si>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</si>
  <si>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</si>
  <si>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</si>
  <si>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</si>
  <si>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</si>
  <si>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</si>
  <si>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</si>
  <si>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</si>
  <si>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</si>
  <si>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</si>
  <si>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</si>
  <si>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</si>
  <si>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</si>
  <si>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</si>
  <si>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</si>
  <si>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</si>
  <si>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</si>
  <si>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</si>
  <si>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</si>
  <si>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</si>
  <si>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</si>
  <si>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</si>
  <si>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</si>
  <si>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</si>
  <si>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</si>
  <si>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</si>
  <si>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</si>
  <si>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</si>
  <si>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</si>
  <si>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</si>
  <si>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</si>
  <si>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</si>
  <si>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</si>
  <si>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</si>
  <si>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</si>
  <si>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</si>
  <si>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</si>
  <si>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</si>
  <si>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</si>
  <si>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</si>
  <si>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</si>
  <si>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</si>
  <si>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</si>
  <si>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</si>
  <si>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</si>
  <si>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</si>
  <si>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</si>
  <si>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</si>
  <si>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</si>
  <si>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</si>
  <si>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</si>
  <si>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</si>
  <si>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</si>
  <si>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</si>
  <si>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</si>
  <si>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</si>
  <si>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</si>
  <si>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</si>
  <si>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</si>
  <si>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</si>
  <si>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</si>
  <si>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</si>
  <si>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</si>
  <si>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</si>
  <si>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</si>
  <si>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</si>
  <si>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</si>
  <si>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</si>
  <si>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</si>
  <si>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</si>
  <si>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</si>
  <si>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</si>
  <si>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</si>
  <si>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</si>
  <si>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</si>
  <si>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</si>
  <si>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</si>
  <si>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</si>
  <si>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</si>
  <si>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</si>
  <si>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</si>
  <si>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</si>
  <si>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15,2*6</t>
  </si>
  <si>
    <t>vrátane odpálenia na úroveň 200 mm nad terénom s odvozom do zberného dvora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</si>
  <si>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</si>
  <si>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</si>
  <si>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</si>
  <si>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</si>
  <si>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</si>
  <si>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</si>
  <si>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</si>
  <si>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</si>
  <si>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</si>
  <si>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</si>
  <si>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</si>
  <si>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</si>
  <si>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</si>
  <si>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</si>
  <si>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</si>
  <si>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</si>
  <si>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</si>
  <si>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</si>
  <si>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</si>
  <si>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</si>
  <si>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</si>
  <si>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</si>
  <si>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</si>
  <si>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</si>
  <si>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</si>
  <si>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</si>
  <si>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</si>
  <si>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</si>
  <si>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</si>
  <si>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</si>
  <si>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</si>
  <si>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</si>
  <si>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</si>
  <si>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</si>
  <si>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</si>
  <si>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</si>
  <si>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</si>
  <si>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</si>
  <si>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</si>
  <si>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</si>
  <si>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</si>
  <si>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</si>
  <si>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</si>
  <si>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</si>
  <si>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</si>
  <si>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</si>
  <si>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</si>
  <si>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</si>
  <si>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</si>
  <si>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</si>
  <si>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</si>
  <si>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</si>
  <si>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</si>
  <si>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</si>
  <si>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</si>
  <si>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</si>
  <si>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</si>
  <si>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</si>
  <si>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</si>
  <si>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</si>
  <si>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</si>
  <si>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</si>
  <si>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</si>
  <si>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</si>
  <si>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</si>
  <si>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</si>
  <si>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</si>
  <si>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</si>
  <si>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</si>
  <si>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</si>
  <si>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</si>
  <si>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</si>
  <si>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</si>
  <si>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</si>
  <si>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</si>
  <si>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</si>
  <si>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</si>
  <si>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</si>
  <si>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</si>
  <si>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</si>
  <si>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</si>
  <si>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</si>
  <si>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</si>
  <si>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</si>
  <si>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</si>
  <si>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</si>
  <si>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</si>
  <si>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</si>
  <si>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</si>
  <si>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</si>
  <si>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</si>
  <si>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</si>
  <si>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</si>
  <si>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</si>
  <si>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</si>
  <si>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</si>
  <si>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</si>
  <si>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</si>
  <si>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</si>
  <si>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</si>
  <si>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</si>
  <si>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</si>
  <si>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</si>
  <si>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</si>
  <si>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</si>
  <si>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</si>
  <si>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</si>
  <si>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</si>
  <si>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</si>
  <si>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</si>
  <si>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</si>
  <si>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</si>
  <si>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</si>
  <si>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</si>
  <si>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</si>
  <si>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</si>
  <si>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</si>
  <si>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</si>
  <si>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</si>
  <si>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</si>
  <si>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</si>
  <si>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</si>
  <si>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</si>
  <si>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</si>
  <si>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</si>
  <si>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</si>
  <si>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</si>
  <si>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</si>
  <si>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</si>
  <si>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</si>
  <si>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</si>
  <si>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</si>
  <si>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</si>
  <si>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</si>
  <si>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</si>
  <si>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</si>
  <si>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</si>
  <si>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</si>
  <si>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</si>
  <si>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</si>
  <si>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</si>
  <si>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</si>
  <si>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</si>
  <si>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</si>
  <si>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</si>
  <si>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</si>
  <si>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</si>
  <si>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</si>
  <si>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</si>
  <si>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</si>
  <si>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</si>
  <si>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</si>
  <si>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</si>
  <si>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</si>
  <si>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</si>
  <si>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</si>
  <si>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</si>
  <si>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</si>
  <si>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</si>
  <si>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</si>
  <si>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</si>
  <si>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</si>
  <si>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</si>
  <si>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</si>
  <si>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</si>
  <si>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</si>
  <si>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</si>
  <si>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</si>
  <si>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</si>
  <si>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</si>
  <si>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</si>
  <si>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</si>
  <si>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</si>
  <si>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</si>
  <si>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</si>
  <si>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</si>
  <si>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</si>
  <si>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</si>
  <si>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</si>
  <si>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</si>
  <si>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</si>
  <si>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</si>
  <si>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</si>
  <si>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</si>
  <si>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</si>
  <si>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</si>
  <si>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</si>
  <si>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</si>
  <si>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</si>
  <si>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</si>
  <si>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</si>
  <si>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</si>
  <si>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</si>
  <si>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</si>
  <si>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</si>
  <si>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</si>
  <si>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</si>
  <si>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</si>
  <si>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</si>
  <si>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</si>
  <si>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</si>
  <si>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</si>
  <si>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</si>
  <si>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</si>
  <si>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</si>
  <si>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</si>
  <si>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</si>
  <si>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</si>
  <si>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</si>
  <si>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</si>
  <si>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</si>
  <si>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</si>
  <si>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</si>
  <si>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</si>
  <si>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</si>
  <si>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</si>
  <si>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</si>
  <si>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</si>
  <si>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</si>
  <si>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</si>
  <si>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</si>
  <si>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</si>
  <si>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</si>
  <si>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</si>
  <si>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</si>
  <si>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</si>
  <si>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</si>
  <si>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</si>
  <si>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</si>
  <si>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</si>
  <si>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</si>
  <si>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</si>
  <si>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</si>
  <si>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</si>
  <si>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</si>
  <si>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</si>
  <si>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</si>
  <si>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</si>
  <si>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</si>
  <si>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</si>
  <si>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</si>
  <si>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</si>
  <si>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</si>
  <si>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</si>
  <si>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</si>
  <si>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</si>
  <si>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</si>
  <si>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</si>
  <si>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</si>
  <si>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</si>
  <si>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</si>
  <si>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</si>
  <si>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</si>
  <si>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</si>
  <si>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</si>
  <si>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</si>
  <si>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</si>
  <si>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</si>
  <si>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</si>
  <si>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</si>
  <si>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</si>
  <si>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</si>
  <si>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</si>
  <si>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</si>
  <si>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</si>
  <si>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</si>
  <si>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</si>
  <si>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</si>
  <si>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</si>
  <si>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</si>
  <si>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</si>
  <si>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</si>
  <si>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</si>
  <si>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</si>
  <si>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</si>
  <si>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</si>
  <si>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</si>
  <si>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</si>
  <si>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</si>
  <si>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</si>
  <si>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</si>
  <si>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</si>
  <si>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</si>
  <si>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</si>
  <si>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</si>
  <si>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</si>
  <si>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</si>
  <si>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</si>
  <si>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</si>
  <si>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</si>
  <si>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</si>
  <si>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</si>
  <si>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</si>
  <si>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</si>
  <si>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</si>
  <si>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</si>
  <si>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</si>
  <si>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</si>
  <si>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</si>
  <si>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</si>
  <si>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</si>
  <si>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</si>
  <si>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</si>
  <si>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</si>
  <si>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</si>
  <si>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</si>
  <si>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</si>
  <si>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</si>
  <si>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</si>
  <si>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</si>
  <si>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</si>
  <si>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</si>
  <si>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</si>
  <si>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</si>
  <si>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</si>
  <si>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</si>
  <si>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</si>
  <si>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</si>
  <si>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</si>
  <si>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</si>
  <si>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</si>
  <si>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</si>
  <si>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</si>
  <si>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</si>
  <si>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</si>
  <si>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</si>
  <si>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</si>
  <si>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</si>
  <si>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</si>
  <si>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</si>
  <si>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</si>
  <si>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</si>
  <si>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</si>
  <si>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</si>
  <si>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</si>
  <si>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</si>
  <si>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</si>
  <si>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</si>
  <si>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</si>
  <si>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</si>
  <si>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</si>
  <si>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</si>
  <si>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</si>
  <si>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</si>
  <si>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</si>
  <si>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</si>
  <si>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</si>
  <si>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</si>
  <si>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</si>
  <si>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</si>
  <si>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</si>
  <si>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</si>
  <si>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</si>
  <si>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</si>
  <si>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</si>
  <si>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</si>
  <si>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</si>
  <si>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</si>
  <si>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</si>
  <si>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</si>
  <si>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</si>
  <si>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</si>
  <si>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</si>
  <si>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</si>
  <si>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</si>
  <si>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</si>
  <si>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</si>
  <si>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</si>
  <si>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</si>
  <si>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</si>
  <si>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</si>
  <si>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</si>
  <si>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</si>
  <si>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</si>
  <si>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</si>
  <si>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</si>
  <si>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</si>
  <si>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</si>
  <si>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</si>
  <si>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</si>
  <si>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</si>
  <si>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</si>
  <si>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</si>
  <si>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</si>
  <si>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</si>
  <si>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</si>
  <si>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</si>
  <si>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</si>
  <si>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</si>
  <si>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</si>
  <si>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</si>
  <si>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</si>
  <si>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</si>
  <si>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</si>
  <si>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</si>
  <si>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</si>
  <si>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</si>
  <si>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</si>
  <si>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</si>
  <si>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</si>
  <si>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</si>
  <si>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</si>
  <si>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</si>
  <si>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</si>
  <si>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</si>
  <si>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</si>
  <si>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</si>
  <si>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</si>
  <si>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</si>
  <si>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</si>
  <si>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</si>
  <si>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</si>
  <si>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</si>
  <si>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</si>
  <si>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</si>
  <si>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</si>
  <si>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</si>
  <si>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</si>
  <si>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</si>
  <si>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</si>
  <si>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</si>
  <si>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</si>
  <si>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</si>
  <si>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</si>
  <si>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</si>
  <si>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</si>
  <si>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</si>
  <si>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</si>
  <si>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</si>
  <si>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</si>
  <si>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</si>
  <si>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</si>
  <si>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</si>
  <si>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</si>
  <si>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</si>
  <si>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</si>
  <si>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</si>
  <si>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</si>
  <si>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</si>
  <si>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</si>
  <si>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</si>
  <si>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</si>
  <si>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</si>
  <si>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</si>
  <si>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</si>
  <si>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</si>
  <si>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</si>
  <si>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</si>
  <si>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</si>
  <si>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</si>
  <si>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</si>
  <si>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</si>
  <si>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</si>
  <si>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</si>
  <si>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</si>
  <si>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</si>
  <si>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</si>
  <si>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</si>
  <si>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</si>
  <si>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</si>
  <si>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</si>
  <si>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</si>
  <si>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</si>
  <si>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</si>
  <si>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</si>
  <si>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</si>
  <si>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</si>
  <si>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</si>
  <si>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</si>
  <si>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</si>
  <si>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</si>
  <si>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</si>
  <si>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</si>
  <si>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</si>
  <si>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</si>
  <si>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</si>
  <si>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</si>
  <si>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</si>
  <si>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</si>
  <si>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</si>
  <si>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</si>
  <si>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</si>
  <si>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</si>
  <si>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</si>
  <si>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</si>
  <si>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</si>
  <si>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</si>
  <si>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</si>
  <si>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</si>
  <si>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</si>
  <si>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</si>
  <si>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</si>
  <si>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</si>
  <si>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</si>
  <si>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</si>
  <si>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</si>
  <si>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</si>
  <si>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</si>
  <si>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</si>
  <si>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</si>
  <si>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</si>
  <si>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</si>
  <si>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</si>
  <si>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</si>
  <si>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</si>
  <si>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</si>
  <si>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</si>
  <si>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</si>
  <si>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</si>
  <si>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</si>
  <si>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</si>
  <si>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</si>
  <si>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</si>
  <si>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</si>
  <si>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</si>
  <si>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</si>
  <si>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</si>
  <si>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</si>
  <si>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</si>
  <si>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</si>
  <si>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</si>
  <si>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</si>
  <si>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</si>
  <si>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</si>
  <si>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</si>
  <si>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</si>
  <si>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</si>
  <si>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</si>
  <si>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</si>
  <si>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</si>
  <si>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</si>
  <si>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</si>
  <si>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</si>
  <si>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</si>
  <si>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</si>
  <si>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</si>
  <si>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</si>
  <si>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</si>
  <si>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</si>
  <si>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</si>
  <si>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</si>
  <si>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</si>
  <si>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</si>
  <si>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</si>
  <si>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</si>
  <si>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</si>
  <si>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</si>
  <si>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</si>
  <si>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</si>
  <si>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</si>
  <si>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</si>
  <si>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</si>
  <si>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</si>
  <si>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</si>
  <si>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</si>
  <si>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</si>
  <si>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</si>
  <si>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</si>
  <si>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</si>
  <si>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</si>
  <si>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</si>
  <si>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</si>
  <si>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</si>
  <si>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</si>
  <si>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</si>
  <si>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</si>
  <si>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</si>
  <si>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</si>
  <si>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</si>
  <si>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</si>
  <si>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</si>
  <si>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</si>
  <si>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</si>
  <si>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</si>
  <si>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</si>
  <si>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</si>
  <si>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</si>
  <si>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</si>
  <si>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</si>
  <si>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</si>
  <si>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</si>
  <si>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</si>
  <si>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</si>
  <si>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</si>
  <si>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</si>
  <si>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</si>
  <si>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</si>
  <si>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</si>
  <si>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</si>
  <si>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</si>
  <si>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</si>
  <si>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</si>
  <si>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</si>
  <si>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</si>
  <si>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</si>
  <si>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</si>
  <si>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</si>
  <si>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</si>
  <si>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</si>
  <si>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</si>
  <si>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</si>
  <si>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</si>
  <si>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</si>
  <si>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</si>
  <si>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</si>
  <si>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</si>
  <si>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</si>
  <si>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</si>
  <si>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</si>
  <si>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</si>
  <si>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</si>
  <si>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</si>
  <si>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</si>
  <si>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</si>
  <si>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</si>
  <si>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</si>
  <si>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</si>
  <si>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</si>
  <si>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</si>
  <si>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</si>
  <si>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</si>
  <si>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</si>
  <si>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</si>
  <si>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</si>
  <si>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</si>
  <si>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</si>
  <si>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</si>
  <si>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</si>
  <si>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</si>
  <si>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</si>
  <si>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</si>
  <si>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</si>
  <si>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3120010102</t>
  </si>
  <si>
    <t>Podkladné konštrukcie pod dlažbu, štrkopiesok hr. nad 200 mm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</si>
  <si>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</si>
  <si>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</si>
  <si>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</si>
  <si>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</si>
  <si>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</si>
  <si>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</si>
  <si>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</si>
  <si>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</si>
  <si>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</si>
  <si>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</si>
  <si>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</si>
  <si>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</si>
  <si>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</si>
  <si>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</si>
  <si>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</si>
  <si>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</si>
  <si>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</si>
  <si>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</si>
  <si>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</si>
  <si>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</si>
  <si>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</si>
  <si>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</si>
  <si>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</si>
  <si>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</si>
  <si>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</si>
  <si>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</si>
  <si>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</si>
  <si>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</si>
  <si>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</si>
  <si>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</si>
  <si>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</si>
  <si>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</si>
  <si>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</si>
  <si>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</si>
  <si>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</si>
  <si>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</si>
  <si>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</si>
  <si>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</si>
  <si>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oplotenie z uzlového pletiva nad terénom z drôtu Ø2 mm s okami 100x100mm....  2,00m*15292m</t>
  </si>
  <si>
    <t>oplotenie z uzlového pletiva pod terénom z drôtu Ø2 mm s okami 100x100mm....  0,30m*15292m</t>
  </si>
  <si>
    <t>oplotenie z uzlového pletiva nad terénom z drôtu Ø2 mm s okami 25x25mm.......  0,70m*15292m</t>
  </si>
  <si>
    <t>oplotenie z uzlového pletiva pod terénom z drôtu Ø2 mm s okami 25x25mm.......  0,30m*15292m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</si>
  <si>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</si>
  <si>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</si>
  <si>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</si>
  <si>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</si>
  <si>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</si>
  <si>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</si>
  <si>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</si>
  <si>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</si>
  <si>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</si>
  <si>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</si>
  <si>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</si>
  <si>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</si>
  <si>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</si>
  <si>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</si>
  <si>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</si>
  <si>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</si>
  <si>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</si>
  <si>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</si>
  <si>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</si>
  <si>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</si>
  <si>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</si>
  <si>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</si>
  <si>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</si>
  <si>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</si>
  <si>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</si>
  <si>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</si>
  <si>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</si>
  <si>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</si>
  <si>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</si>
  <si>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</si>
  <si>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</si>
  <si>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</si>
  <si>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</si>
  <si>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</si>
  <si>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</si>
  <si>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</si>
  <si>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</si>
  <si>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</si>
  <si>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</si>
  <si>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</si>
  <si>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</si>
  <si>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</si>
  <si>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</si>
  <si>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</si>
  <si>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</si>
  <si>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</si>
  <si>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</si>
  <si>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</si>
  <si>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</si>
  <si>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</si>
  <si>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</si>
  <si>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</si>
  <si>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</si>
  <si>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</si>
  <si>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</si>
  <si>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</si>
  <si>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</si>
  <si>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</si>
  <si>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</si>
  <si>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</si>
  <si>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</si>
  <si>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</si>
  <si>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</si>
  <si>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</si>
  <si>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</si>
  <si>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</si>
  <si>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</si>
  <si>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</si>
  <si>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</si>
  <si>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</si>
  <si>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</si>
  <si>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</si>
  <si>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</si>
  <si>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</si>
  <si>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</si>
  <si>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</si>
  <si>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</si>
  <si>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</si>
  <si>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</si>
  <si>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</si>
  <si>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</si>
  <si>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</si>
  <si>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</si>
  <si>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</si>
  <si>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</si>
  <si>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</si>
  <si>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</si>
  <si>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</si>
  <si>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</si>
  <si>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</si>
  <si>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</si>
  <si>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</si>
  <si>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</si>
  <si>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</si>
  <si>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</si>
  <si>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</si>
  <si>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</si>
  <si>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</si>
  <si>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</si>
  <si>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</si>
  <si>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</si>
  <si>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</si>
  <si>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</si>
  <si>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</si>
  <si>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</si>
  <si>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</si>
  <si>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</si>
  <si>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</si>
  <si>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</si>
  <si>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</si>
  <si>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</si>
  <si>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</si>
  <si>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</si>
  <si>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</si>
  <si>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</si>
  <si>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</si>
  <si>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</si>
  <si>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</si>
  <si>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</si>
  <si>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</si>
  <si>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</si>
  <si>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</si>
  <si>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</si>
  <si>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</si>
  <si>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</si>
  <si>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</si>
  <si>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</si>
  <si>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</si>
  <si>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</si>
  <si>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</si>
  <si>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</si>
  <si>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</si>
  <si>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</si>
  <si>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</si>
  <si>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</si>
  <si>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</si>
  <si>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</si>
  <si>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</si>
  <si>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</si>
  <si>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</si>
  <si>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</si>
  <si>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</si>
  <si>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</si>
  <si>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</si>
  <si>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</si>
  <si>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</si>
  <si>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</si>
  <si>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</si>
  <si>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</si>
  <si>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</si>
  <si>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</si>
  <si>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</si>
  <si>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</si>
  <si>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</si>
  <si>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45.12.00</t>
  </si>
  <si>
    <t>Prieskumné vrty a vrtné práce</t>
  </si>
  <si>
    <t>02020172</t>
  </si>
  <si>
    <t>Vrty pre kotvenie, injektáž, mikropilóty a monitoring na povrchu, tr.horniny II</t>
  </si>
  <si>
    <t>0202017207</t>
  </si>
  <si>
    <t>Vrty pre kotvenie, injektáž, mikropilóty a monitoring na povrchu, tr.horniny II, D do 160 mm</t>
  </si>
  <si>
    <t>geologické vrty v mieste opôr 2 ks á 20,00m: 20,00*2=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</si>
  <si>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</si>
  <si>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</si>
  <si>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</si>
  <si>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</si>
  <si>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</si>
  <si>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</si>
  <si>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</si>
  <si>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</si>
  <si>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</si>
  <si>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</si>
  <si>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</si>
  <si>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</si>
  <si>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</si>
  <si>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</si>
  <si>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</si>
  <si>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</si>
  <si>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</si>
  <si>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</si>
  <si>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</si>
  <si>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</si>
  <si>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</si>
  <si>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</si>
  <si>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</si>
  <si>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</si>
  <si>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</si>
  <si>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</si>
  <si>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</si>
  <si>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</si>
  <si>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</si>
  <si>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</si>
  <si>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</si>
  <si>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</si>
  <si>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</si>
  <si>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</si>
  <si>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</si>
  <si>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</si>
  <si>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</si>
  <si>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</si>
  <si>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</si>
  <si>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</si>
  <si>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</si>
  <si>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</si>
  <si>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</si>
  <si>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</si>
  <si>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</si>
  <si>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</si>
  <si>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</si>
  <si>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</si>
  <si>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</si>
  <si>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</si>
  <si>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</si>
  <si>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</si>
  <si>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</si>
  <si>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</si>
  <si>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</si>
  <si>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</si>
  <si>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</si>
  <si>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</si>
  <si>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</si>
  <si>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</si>
  <si>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</si>
  <si>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</si>
  <si>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</si>
  <si>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</si>
  <si>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</si>
  <si>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</si>
  <si>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</si>
  <si>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</si>
  <si>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</si>
  <si>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</si>
  <si>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</si>
  <si>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</si>
  <si>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</si>
  <si>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</si>
  <si>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</si>
  <si>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</si>
  <si>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</si>
  <si>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</si>
  <si>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</si>
  <si>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</si>
  <si>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</si>
  <si>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</si>
  <si>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</si>
  <si>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</si>
  <si>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</si>
  <si>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</si>
  <si>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</si>
  <si>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</si>
  <si>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</si>
  <si>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</si>
  <si>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</si>
  <si>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</si>
  <si>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</si>
  <si>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</si>
  <si>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</si>
  <si>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</si>
  <si>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</si>
  <si>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</si>
  <si>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</si>
  <si>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</si>
  <si>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</si>
  <si>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</si>
  <si>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</si>
  <si>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</si>
  <si>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</si>
  <si>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</si>
  <si>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</si>
  <si>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</si>
  <si>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</si>
  <si>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</si>
  <si>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</si>
  <si>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</si>
  <si>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</si>
  <si>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</si>
  <si>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</si>
  <si>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</si>
  <si>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</si>
  <si>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</si>
  <si>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</si>
  <si>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</si>
  <si>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</si>
  <si>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</si>
  <si>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</si>
  <si>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</si>
  <si>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</si>
  <si>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</si>
  <si>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</si>
  <si>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</si>
  <si>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</si>
  <si>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</si>
  <si>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</si>
  <si>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</si>
  <si>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</si>
  <si>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</si>
  <si>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</si>
  <si>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</si>
  <si>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</si>
  <si>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</si>
  <si>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</si>
  <si>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</si>
  <si>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</si>
  <si>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</si>
  <si>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</si>
  <si>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</si>
  <si>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</si>
  <si>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</si>
  <si>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</si>
  <si>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</si>
  <si>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</si>
  <si>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</si>
  <si>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</si>
  <si>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</si>
  <si>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</si>
  <si>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</si>
  <si>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</si>
  <si>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</si>
  <si>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</si>
  <si>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</si>
  <si>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</si>
  <si>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</si>
  <si>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</si>
  <si>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</si>
  <si>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</si>
  <si>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</si>
  <si>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</si>
  <si>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</si>
  <si>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</si>
  <si>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</si>
  <si>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</si>
  <si>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</si>
  <si>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</si>
  <si>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</si>
  <si>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</si>
  <si>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</si>
  <si>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schodiskové stupne z bet. C25/30 na schodisku pri opore 1 a 2: (13+8)+(5+11)=37 ks*3,55 m3/ks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</si>
  <si>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</si>
  <si>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</si>
  <si>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</si>
  <si>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</si>
  <si>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</si>
  <si>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</si>
  <si>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</si>
  <si>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</si>
  <si>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</si>
  <si>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</si>
  <si>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</si>
  <si>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</si>
  <si>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</si>
  <si>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</si>
  <si>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</si>
  <si>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</si>
  <si>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</si>
  <si>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</si>
  <si>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</si>
  <si>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</si>
  <si>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</si>
  <si>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</si>
  <si>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</si>
  <si>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</si>
  <si>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</si>
  <si>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</si>
  <si>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</si>
  <si>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</si>
  <si>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</si>
  <si>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</si>
  <si>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</si>
  <si>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</si>
  <si>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</si>
  <si>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</si>
  <si>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</si>
  <si>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</si>
  <si>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</si>
  <si>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</si>
  <si>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</si>
  <si>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</si>
  <si>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</si>
  <si>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</si>
  <si>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</si>
  <si>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</si>
  <si>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</si>
  <si>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</si>
  <si>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</si>
  <si>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</si>
  <si>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</si>
  <si>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</si>
  <si>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</si>
  <si>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</si>
  <si>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</si>
  <si>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</si>
  <si>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</si>
  <si>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</si>
  <si>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</si>
  <si>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</si>
  <si>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</si>
  <si>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</si>
  <si>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</si>
  <si>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</si>
  <si>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</si>
  <si>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</si>
  <si>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</si>
  <si>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</si>
  <si>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</si>
  <si>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</si>
  <si>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</si>
  <si>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</si>
  <si>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</si>
  <si>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</si>
  <si>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</si>
  <si>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</si>
  <si>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</si>
  <si>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</si>
  <si>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</si>
  <si>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</si>
  <si>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</si>
  <si>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</si>
  <si>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</si>
  <si>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</si>
  <si>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</si>
  <si>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</si>
  <si>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</si>
  <si>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</si>
  <si>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</si>
  <si>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</si>
  <si>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</si>
  <si>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</si>
  <si>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</si>
  <si>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</si>
  <si>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</si>
  <si>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</si>
  <si>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</si>
  <si>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</si>
  <si>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</si>
  <si>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</si>
  <si>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</si>
  <si>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</si>
  <si>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</si>
  <si>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</si>
  <si>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</si>
  <si>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</si>
  <si>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</si>
  <si>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</si>
  <si>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</si>
  <si>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</si>
  <si>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</si>
  <si>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</si>
  <si>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</si>
  <si>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</si>
  <si>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</si>
  <si>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</si>
  <si>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</si>
  <si>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</si>
  <si>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</si>
  <si>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</si>
  <si>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</si>
  <si>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</si>
  <si>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</si>
  <si>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</si>
  <si>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</si>
  <si>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</si>
  <si>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</si>
  <si>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</si>
  <si>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</si>
  <si>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</si>
  <si>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</si>
  <si>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</si>
  <si>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</si>
  <si>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</si>
  <si>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</si>
  <si>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</si>
  <si>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</si>
  <si>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</si>
  <si>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</si>
  <si>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</si>
  <si>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</si>
  <si>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</si>
  <si>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</si>
  <si>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</si>
  <si>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</si>
  <si>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</si>
  <si>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</si>
  <si>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</si>
  <si>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</si>
  <si>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</si>
  <si>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</si>
  <si>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</si>
  <si>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</si>
  <si>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</si>
  <si>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</si>
  <si>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</si>
  <si>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</si>
  <si>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</si>
  <si>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</si>
  <si>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</si>
  <si>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</si>
  <si>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</si>
  <si>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</si>
  <si>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</si>
  <si>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</si>
  <si>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</si>
  <si>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</si>
  <si>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</si>
  <si>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</si>
  <si>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</si>
  <si>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</si>
  <si>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</si>
  <si>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</si>
  <si>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</si>
  <si>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</si>
  <si>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</si>
  <si>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</si>
  <si>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</si>
  <si>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</si>
  <si>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</si>
  <si>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</si>
  <si>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</si>
  <si>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</si>
  <si>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</si>
  <si>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</si>
  <si>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</si>
  <si>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</si>
  <si>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</si>
  <si>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</si>
  <si>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</si>
  <si>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</si>
  <si>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</si>
  <si>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</si>
  <si>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</si>
  <si>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</si>
  <si>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</si>
  <si>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</si>
  <si>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</si>
  <si>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</si>
  <si>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</si>
  <si>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</si>
  <si>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</si>
  <si>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</si>
  <si>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</si>
  <si>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</si>
  <si>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</si>
  <si>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</si>
  <si>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</si>
  <si>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</si>
  <si>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</si>
  <si>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</si>
  <si>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</si>
  <si>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</si>
  <si>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</si>
  <si>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</si>
  <si>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</si>
  <si>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</si>
  <si>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</si>
  <si>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</si>
  <si>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</si>
  <si>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</si>
  <si>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</si>
  <si>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</si>
  <si>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</si>
  <si>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</si>
  <si>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</si>
  <si>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</si>
  <si>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</si>
  <si>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</si>
  <si>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</si>
  <si>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</si>
  <si>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</si>
  <si>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</si>
  <si>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</si>
  <si>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</si>
  <si>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</si>
  <si>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</si>
  <si>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</si>
  <si>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</si>
  <si>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</si>
  <si>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</si>
  <si>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</si>
  <si>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</si>
  <si>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</si>
  <si>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</si>
  <si>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</si>
  <si>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</si>
  <si>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</si>
  <si>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</si>
  <si>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</si>
  <si>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</si>
  <si>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</si>
  <si>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</si>
  <si>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</si>
  <si>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</si>
  <si>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</si>
  <si>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</si>
  <si>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</si>
  <si>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</si>
  <si>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</si>
  <si>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</si>
  <si>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</si>
  <si>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</si>
  <si>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</si>
  <si>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</si>
  <si>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</si>
  <si>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</si>
  <si>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</si>
  <si>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</si>
  <si>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</si>
  <si>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</si>
  <si>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</si>
  <si>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</si>
  <si>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</si>
  <si>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</si>
  <si>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</si>
  <si>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</si>
  <si>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</si>
  <si>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</si>
  <si>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</si>
  <si>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</si>
  <si>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</si>
  <si>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</si>
  <si>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</si>
  <si>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</si>
  <si>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</si>
  <si>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</si>
  <si>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</si>
  <si>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</si>
  <si>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</si>
  <si>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</si>
  <si>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</si>
  <si>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</si>
  <si>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</si>
  <si>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</si>
  <si>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</si>
  <si>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</si>
  <si>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</si>
  <si>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</si>
  <si>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</si>
  <si>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</si>
  <si>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</si>
  <si>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</si>
  <si>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</si>
  <si>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</si>
  <si>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</si>
  <si>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</si>
  <si>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</si>
  <si>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</si>
  <si>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</si>
  <si>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</si>
  <si>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</si>
  <si>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</si>
  <si>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</si>
  <si>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</si>
  <si>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</si>
  <si>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</si>
  <si>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</si>
  <si>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</si>
  <si>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</si>
  <si>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</si>
  <si>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</si>
  <si>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</si>
  <si>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</si>
  <si>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</si>
  <si>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</si>
  <si>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</si>
  <si>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</si>
  <si>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</si>
  <si>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</si>
  <si>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</si>
  <si>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</si>
  <si>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</si>
  <si>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</si>
  <si>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</si>
  <si>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</si>
  <si>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</si>
  <si>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</si>
  <si>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</si>
  <si>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</si>
  <si>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</si>
  <si>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</si>
  <si>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</si>
  <si>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</si>
  <si>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</si>
  <si>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</si>
  <si>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</si>
  <si>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</si>
  <si>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</si>
  <si>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</si>
  <si>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</si>
  <si>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</si>
  <si>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</si>
  <si>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</si>
  <si>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</si>
  <si>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</si>
  <si>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</si>
  <si>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</si>
  <si>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</si>
  <si>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</si>
  <si>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</si>
  <si>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</si>
  <si>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</si>
  <si>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</si>
  <si>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</si>
  <si>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</si>
  <si>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</si>
  <si>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</si>
  <si>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</si>
  <si>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</si>
  <si>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</si>
  <si>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</si>
  <si>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</si>
  <si>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</si>
  <si>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</si>
  <si>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</si>
  <si>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</si>
  <si>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</si>
  <si>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</si>
  <si>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</si>
  <si>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</si>
  <si>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</si>
  <si>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</si>
  <si>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</si>
  <si>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</si>
  <si>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</si>
  <si>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</si>
  <si>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</si>
  <si>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</si>
  <si>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</si>
  <si>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</si>
  <si>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</si>
  <si>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</si>
  <si>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</si>
  <si>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</si>
  <si>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</si>
  <si>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</si>
  <si>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</si>
  <si>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</si>
  <si>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</si>
  <si>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</si>
  <si>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</si>
  <si>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</si>
  <si>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</si>
  <si>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</si>
  <si>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</si>
  <si>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</si>
  <si>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</si>
  <si>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</si>
  <si>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</si>
  <si>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</si>
  <si>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</si>
  <si>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</si>
  <si>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</si>
  <si>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</si>
  <si>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</si>
  <si>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</si>
  <si>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</si>
  <si>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</si>
  <si>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</si>
  <si>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</si>
  <si>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</si>
  <si>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</si>
  <si>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</si>
  <si>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</si>
  <si>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</si>
  <si>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</si>
  <si>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</si>
  <si>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</si>
  <si>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</si>
  <si>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</si>
  <si>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</si>
  <si>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</si>
  <si>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</si>
  <si>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</si>
  <si>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</si>
  <si>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</si>
  <si>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</si>
  <si>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</si>
  <si>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</si>
  <si>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</si>
  <si>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</si>
  <si>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</si>
  <si>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</si>
  <si>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</si>
  <si>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</si>
  <si>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</si>
  <si>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</si>
  <si>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</si>
  <si>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</si>
  <si>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</si>
  <si>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</si>
  <si>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</si>
  <si>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</si>
  <si>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</si>
  <si>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</si>
  <si>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</si>
  <si>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</si>
  <si>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</si>
  <si>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</si>
  <si>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</si>
  <si>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</si>
  <si>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</si>
  <si>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</si>
  <si>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</si>
  <si>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</si>
  <si>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</si>
  <si>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</si>
  <si>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</si>
  <si>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</si>
  <si>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</si>
  <si>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</si>
  <si>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</si>
  <si>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</si>
  <si>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</si>
  <si>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</si>
  <si>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</si>
  <si>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</si>
  <si>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</si>
  <si>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</si>
  <si>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</si>
  <si>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</si>
  <si>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</si>
  <si>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</si>
  <si>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</si>
  <si>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</si>
  <si>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</si>
  <si>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</si>
  <si>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</si>
  <si>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</si>
  <si>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</si>
  <si>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</si>
  <si>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</si>
  <si>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</si>
  <si>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</si>
  <si>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</si>
  <si>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</si>
  <si>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</si>
  <si>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</si>
  <si>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</si>
  <si>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</si>
  <si>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</si>
  <si>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</si>
  <si>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</si>
  <si>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</si>
  <si>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</si>
  <si>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</si>
  <si>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</si>
  <si>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</si>
  <si>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</si>
  <si>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</si>
  <si>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</si>
  <si>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</si>
  <si>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</si>
  <si>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</si>
  <si>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</si>
  <si>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</si>
  <si>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</si>
  <si>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</si>
  <si>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</si>
  <si>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</si>
  <si>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</si>
  <si>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</si>
  <si>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</si>
  <si>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</si>
  <si>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</si>
  <si>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</si>
  <si>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</si>
  <si>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</si>
  <si>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</si>
  <si>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</si>
  <si>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</si>
  <si>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</si>
  <si>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</si>
  <si>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</si>
  <si>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</si>
  <si>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</si>
  <si>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</si>
  <si>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</si>
  <si>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</si>
  <si>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</si>
  <si>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</si>
  <si>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</si>
  <si>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</si>
  <si>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</si>
  <si>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</si>
  <si>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</si>
  <si>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</si>
  <si>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</si>
  <si>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</si>
  <si>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</si>
  <si>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</si>
  <si>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</si>
  <si>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</si>
  <si>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</si>
  <si>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</si>
  <si>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</si>
  <si>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</si>
  <si>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</si>
  <si>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</si>
  <si>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</si>
  <si>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</si>
  <si>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</si>
  <si>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</si>
  <si>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</si>
  <si>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</si>
  <si>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</si>
  <si>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</si>
  <si>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</si>
  <si>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</si>
  <si>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</si>
  <si>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</si>
  <si>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</si>
  <si>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</si>
  <si>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</si>
  <si>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</si>
  <si>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</si>
  <si>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</si>
  <si>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</si>
  <si>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</si>
  <si>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</si>
  <si>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</si>
  <si>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</si>
  <si>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</si>
  <si>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</si>
  <si>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</si>
  <si>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</si>
  <si>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</si>
  <si>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</si>
  <si>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</si>
  <si>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</si>
  <si>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</si>
  <si>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</si>
  <si>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</si>
  <si>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</si>
  <si>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</si>
  <si>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</si>
  <si>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</si>
  <si>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</si>
  <si>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</si>
  <si>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</si>
  <si>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</si>
  <si>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</si>
  <si>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</si>
  <si>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</si>
  <si>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</si>
  <si>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</si>
  <si>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</si>
  <si>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</si>
  <si>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</si>
  <si>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</si>
  <si>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</si>
  <si>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</si>
  <si>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</si>
  <si>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</si>
  <si>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</si>
  <si>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</si>
  <si>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</si>
  <si>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</si>
  <si>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</si>
  <si>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</si>
  <si>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</si>
  <si>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</si>
  <si>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</si>
  <si>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</si>
  <si>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</si>
  <si>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</si>
  <si>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</si>
  <si>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</si>
  <si>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</si>
  <si>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</si>
  <si>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</si>
  <si>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</si>
  <si>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</si>
  <si>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</si>
  <si>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</si>
  <si>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</si>
  <si>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</si>
  <si>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</si>
  <si>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</si>
  <si>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</si>
  <si>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</si>
  <si>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</si>
  <si>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</si>
  <si>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</si>
  <si>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</si>
  <si>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</si>
  <si>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</si>
  <si>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</si>
  <si>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</si>
  <si>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</si>
  <si>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</si>
  <si>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</si>
  <si>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</si>
  <si>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</si>
  <si>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</si>
  <si>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</si>
  <si>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</si>
  <si>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</si>
  <si>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</si>
  <si>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</si>
  <si>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</si>
  <si>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</si>
  <si>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</si>
  <si>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</si>
  <si>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</si>
  <si>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</si>
  <si>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</si>
  <si>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</si>
  <si>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</si>
  <si>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</si>
  <si>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</si>
  <si>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</si>
  <si>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</si>
  <si>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</si>
  <si>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</si>
  <si>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</si>
  <si>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</si>
  <si>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</si>
  <si>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</si>
  <si>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</si>
  <si>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</si>
  <si>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</si>
  <si>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</si>
  <si>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</si>
  <si>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</si>
  <si>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</si>
  <si>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</si>
  <si>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</si>
  <si>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</si>
  <si>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</si>
  <si>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</si>
  <si>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</si>
  <si>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</si>
  <si>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</si>
  <si>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</si>
  <si>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</si>
  <si>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</si>
  <si>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</si>
  <si>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</si>
  <si>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</si>
  <si>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</si>
  <si>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</si>
  <si>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</si>
  <si>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</si>
  <si>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</si>
  <si>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</si>
  <si>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</si>
  <si>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</si>
  <si>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</si>
  <si>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</si>
  <si>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</si>
  <si>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</si>
  <si>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</si>
  <si>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</si>
  <si>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</si>
  <si>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</si>
  <si>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</si>
  <si>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</si>
  <si>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</si>
  <si>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</si>
  <si>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</si>
  <si>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</si>
  <si>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</si>
  <si>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</si>
  <si>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</si>
  <si>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</si>
  <si>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</si>
  <si>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</si>
  <si>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</si>
  <si>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</si>
  <si>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</si>
  <si>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</si>
  <si>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</si>
  <si>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</si>
  <si>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</si>
  <si>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</si>
  <si>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</si>
  <si>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</si>
  <si>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</si>
  <si>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</si>
  <si>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</si>
  <si>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</si>
  <si>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</si>
  <si>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</si>
  <si>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</si>
  <si>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</si>
  <si>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</si>
  <si>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</si>
  <si>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</si>
  <si>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</si>
  <si>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</si>
  <si>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</si>
  <si>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</si>
  <si>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</si>
  <si>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</si>
  <si>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</si>
  <si>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</si>
  <si>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</si>
  <si>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</si>
  <si>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</si>
  <si>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</si>
  <si>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</si>
  <si>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</si>
  <si>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</si>
  <si>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</si>
  <si>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</si>
  <si>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</si>
  <si>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</si>
  <si>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</si>
  <si>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</si>
  <si>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</si>
  <si>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</si>
  <si>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</si>
  <si>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</si>
  <si>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</si>
  <si>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</si>
  <si>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</si>
  <si>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</si>
  <si>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</si>
  <si>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</si>
  <si>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</si>
  <si>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</si>
  <si>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</si>
  <si>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</si>
  <si>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</si>
  <si>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</si>
  <si>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</si>
  <si>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</si>
  <si>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</si>
  <si>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</si>
  <si>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</si>
  <si>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</si>
  <si>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</si>
  <si>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</si>
  <si>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</si>
  <si>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</si>
  <si>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</si>
  <si>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</si>
  <si>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</si>
  <si>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</si>
  <si>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</si>
  <si>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</si>
  <si>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</si>
  <si>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</si>
  <si>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</si>
  <si>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</si>
  <si>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</si>
  <si>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</si>
  <si>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</si>
  <si>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</si>
  <si>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</si>
  <si>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</si>
  <si>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</si>
  <si>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</si>
  <si>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</si>
  <si>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</si>
  <si>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</si>
  <si>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</si>
  <si>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</si>
  <si>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</si>
  <si>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</si>
  <si>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</si>
  <si>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</si>
  <si>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</si>
  <si>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</si>
  <si>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</si>
  <si>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</si>
  <si>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</si>
  <si>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</si>
  <si>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</si>
  <si>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</si>
  <si>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</si>
  <si>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</si>
  <si>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</si>
  <si>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</si>
  <si>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</si>
  <si>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</si>
  <si>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</si>
  <si>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</si>
  <si>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</si>
  <si>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</si>
  <si>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</si>
  <si>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</si>
  <si>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</si>
  <si>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</si>
  <si>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</si>
  <si>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</si>
  <si>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</si>
  <si>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</si>
  <si>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</si>
  <si>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</si>
  <si>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</si>
  <si>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</si>
  <si>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</si>
  <si>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</si>
  <si>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</si>
  <si>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</si>
  <si>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</si>
  <si>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</si>
  <si>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</si>
  <si>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</si>
  <si>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</si>
  <si>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</si>
  <si>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</si>
  <si>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</si>
  <si>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</si>
  <si>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</si>
  <si>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</si>
  <si>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</si>
  <si>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</si>
  <si>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</si>
  <si>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</si>
  <si>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</si>
  <si>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</si>
  <si>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</si>
  <si>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</si>
  <si>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</si>
  <si>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</si>
  <si>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</si>
  <si>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</si>
  <si>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</si>
  <si>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</si>
  <si>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</si>
  <si>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</si>
  <si>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</si>
  <si>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</si>
  <si>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</si>
  <si>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</si>
  <si>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</si>
  <si>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</si>
  <si>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</si>
  <si>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</si>
  <si>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</si>
  <si>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</si>
  <si>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</si>
  <si>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</si>
  <si>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</si>
  <si>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</si>
  <si>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</si>
  <si>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</si>
  <si>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</si>
  <si>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</si>
  <si>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</si>
  <si>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</si>
  <si>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</si>
  <si>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</si>
  <si>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</si>
  <si>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</si>
  <si>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</si>
  <si>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</si>
  <si>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</si>
  <si>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</si>
  <si>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</si>
  <si>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</si>
  <si>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</si>
  <si>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</si>
  <si>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</si>
  <si>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</si>
  <si>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</si>
  <si>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</si>
  <si>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</si>
  <si>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</si>
  <si>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</si>
  <si>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</si>
  <si>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</si>
  <si>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</si>
  <si>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</si>
  <si>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</si>
  <si>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</si>
  <si>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</si>
  <si>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</si>
  <si>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</si>
  <si>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</si>
  <si>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</si>
  <si>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</si>
  <si>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</si>
  <si>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</si>
  <si>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</si>
  <si>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</si>
  <si>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</si>
  <si>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</si>
  <si>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</si>
  <si>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</si>
  <si>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</si>
  <si>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</si>
  <si>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</si>
  <si>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</si>
  <si>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</si>
  <si>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</si>
  <si>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</si>
  <si>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</si>
  <si>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</si>
  <si>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</si>
  <si>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</si>
  <si>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</si>
  <si>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</si>
  <si>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</si>
  <si>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</si>
  <si>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</si>
  <si>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</si>
  <si>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</si>
  <si>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</si>
  <si>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</si>
  <si>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</si>
  <si>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</si>
  <si>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</si>
  <si>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</si>
  <si>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</si>
  <si>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</si>
  <si>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</si>
  <si>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</si>
  <si>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</si>
  <si>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</si>
  <si>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</si>
  <si>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</si>
  <si>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</si>
  <si>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</si>
  <si>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</si>
  <si>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</si>
  <si>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</si>
  <si>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</si>
  <si>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</si>
  <si>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</si>
  <si>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</si>
  <si>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</si>
  <si>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</si>
  <si>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</si>
  <si>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</si>
  <si>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</si>
  <si>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</si>
  <si>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</si>
  <si>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</si>
  <si>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</si>
  <si>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</si>
  <si>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</si>
  <si>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</si>
  <si>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</si>
  <si>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</si>
  <si>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</si>
  <si>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</si>
  <si>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</si>
  <si>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</si>
  <si>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</si>
  <si>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</si>
  <si>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</si>
  <si>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</si>
  <si>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</si>
  <si>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</si>
  <si>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</si>
  <si>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</si>
  <si>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Doplňujúce konštrukcie, podperné konštrukcie mostov, vozíky pre letmú betonáž</t>
  </si>
  <si>
    <t>2125103701</t>
  </si>
  <si>
    <t>Doplňujúce konštrukcie, podperné konštrukcie mostov, vozíky pre letmú betonáž priamopásové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</si>
  <si>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</si>
  <si>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</si>
  <si>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</si>
  <si>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</si>
  <si>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</si>
  <si>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</si>
  <si>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</si>
  <si>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</si>
  <si>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</si>
  <si>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</si>
  <si>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</si>
  <si>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</si>
  <si>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</si>
  <si>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</si>
  <si>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</si>
  <si>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</si>
  <si>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</si>
  <si>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</si>
  <si>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</si>
  <si>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</si>
  <si>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</si>
  <si>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</si>
  <si>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</si>
  <si>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</si>
  <si>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</si>
  <si>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</si>
  <si>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</si>
  <si>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</si>
  <si>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</si>
  <si>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</si>
  <si>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</si>
  <si>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</si>
  <si>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</si>
  <si>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</si>
  <si>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</si>
  <si>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</si>
  <si>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</si>
  <si>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</si>
  <si>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</si>
  <si>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</si>
  <si>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</si>
  <si>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</si>
  <si>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</si>
  <si>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</si>
  <si>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</si>
  <si>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</si>
  <si>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</si>
  <si>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</si>
  <si>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</si>
  <si>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</si>
  <si>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</si>
  <si>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</si>
  <si>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</si>
  <si>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</si>
  <si>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</si>
  <si>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</si>
  <si>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</si>
  <si>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</si>
  <si>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</si>
  <si>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</si>
  <si>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</si>
  <si>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</si>
  <si>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</si>
  <si>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</si>
  <si>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</si>
  <si>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</si>
  <si>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</si>
  <si>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</si>
  <si>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</si>
  <si>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</si>
  <si>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</si>
  <si>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</si>
  <si>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</si>
  <si>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</si>
  <si>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</si>
  <si>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</si>
  <si>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</si>
  <si>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</si>
  <si>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</si>
  <si>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</si>
  <si>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</si>
  <si>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</si>
  <si>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</si>
  <si>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</si>
  <si>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</si>
  <si>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</si>
  <si>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</si>
  <si>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</si>
  <si>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</si>
  <si>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</si>
  <si>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</si>
  <si>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</si>
  <si>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</si>
  <si>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</si>
  <si>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</si>
  <si>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</si>
  <si>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</si>
  <si>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</si>
  <si>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</si>
  <si>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</si>
  <si>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</si>
  <si>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</si>
  <si>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</si>
  <si>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</si>
  <si>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</si>
  <si>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</si>
  <si>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</si>
  <si>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</si>
  <si>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</si>
  <si>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</si>
  <si>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</si>
  <si>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</si>
  <si>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</si>
  <si>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</si>
  <si>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</si>
  <si>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</si>
  <si>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</si>
  <si>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</si>
  <si>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</si>
  <si>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</si>
  <si>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</si>
  <si>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</si>
  <si>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</si>
  <si>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</si>
  <si>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</si>
  <si>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</si>
  <si>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</si>
  <si>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</si>
  <si>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</si>
  <si>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</si>
  <si>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</si>
  <si>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</si>
  <si>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</si>
  <si>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</si>
  <si>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</si>
  <si>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</si>
  <si>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</si>
  <si>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</si>
  <si>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</si>
  <si>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</si>
  <si>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</si>
  <si>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</si>
  <si>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</si>
  <si>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</si>
  <si>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</si>
  <si>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</si>
  <si>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</si>
  <si>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</si>
  <si>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</si>
  <si>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</si>
  <si>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</si>
  <si>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</si>
  <si>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</si>
  <si>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Opora 1,2 (piloty ø900)- 12*(16+18)</t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</si>
  <si>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900)- 6*(16+18)</t>
    </r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</si>
  <si>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</si>
  <si>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</si>
  <si>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</si>
  <si>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</si>
  <si>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</si>
  <si>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</si>
  <si>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Opora 1,2 (piloty ø900)- 3*(16+18)</t>
  </si>
  <si>
    <t>OPORA č.1,2 - (16+18)*15,0*3,14*0,45*0,45</t>
  </si>
  <si>
    <t>OPORA č.9,10 - (16+18)*12,0*3,14*0,45*0,45</t>
  </si>
  <si>
    <t>OPORA č.1,2 - 11,52+10,88</t>
  </si>
  <si>
    <t>OPORA č.9,10 - 8,33+8,82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</si>
  <si>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</si>
  <si>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</si>
  <si>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</si>
  <si>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</si>
  <si>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</si>
  <si>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</si>
  <si>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</si>
  <si>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</si>
  <si>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</si>
  <si>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</si>
  <si>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</si>
  <si>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</si>
  <si>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</si>
  <si>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</si>
  <si>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</si>
  <si>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</si>
  <si>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 xml:space="preserve">injektovanie mikropilót:  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</si>
  <si>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</si>
  <si>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</si>
  <si>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injektovanie koreňa mikropilót: 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</si>
  <si>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</si>
  <si>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</si>
  <si>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</si>
  <si>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</si>
  <si>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</si>
  <si>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</si>
  <si>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</si>
  <si>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</si>
  <si>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</si>
  <si>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</si>
  <si>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</si>
  <si>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</si>
  <si>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</si>
  <si>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</si>
  <si>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</si>
  <si>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</si>
  <si>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</si>
  <si>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</si>
  <si>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</si>
  <si>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</si>
  <si>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</si>
  <si>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</si>
  <si>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</si>
  <si>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</si>
  <si>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</si>
  <si>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</si>
  <si>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</si>
  <si>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</si>
  <si>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</si>
  <si>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</si>
  <si>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</si>
  <si>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</si>
  <si>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</si>
  <si>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</si>
  <si>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</si>
  <si>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</si>
  <si>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</si>
  <si>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</si>
  <si>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</si>
  <si>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</si>
  <si>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</si>
  <si>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</si>
  <si>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</si>
  <si>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</si>
  <si>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</si>
  <si>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</si>
  <si>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</si>
  <si>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</si>
  <si>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</si>
  <si>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</si>
  <si>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</si>
  <si>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</si>
  <si>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</si>
  <si>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</si>
  <si>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</si>
  <si>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</si>
  <si>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</si>
  <si>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</si>
  <si>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</si>
  <si>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</si>
  <si>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</si>
  <si>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</si>
  <si>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</si>
  <si>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</si>
  <si>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</si>
  <si>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</si>
  <si>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</si>
  <si>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</si>
  <si>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</si>
  <si>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</si>
  <si>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</si>
  <si>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</si>
  <si>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</si>
  <si>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</si>
  <si>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</si>
  <si>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</si>
  <si>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</si>
  <si>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</si>
  <si>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</si>
  <si>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</si>
  <si>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</si>
  <si>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</si>
  <si>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</si>
  <si>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</si>
  <si>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</si>
  <si>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</si>
  <si>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</si>
  <si>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</si>
  <si>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</si>
  <si>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</si>
  <si>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</si>
  <si>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</si>
  <si>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</si>
  <si>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</si>
  <si>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</si>
  <si>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</si>
  <si>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</si>
  <si>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</si>
  <si>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</si>
  <si>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</si>
  <si>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</si>
  <si>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</si>
  <si>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</si>
  <si>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</si>
  <si>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</si>
  <si>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</si>
  <si>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</si>
  <si>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</si>
  <si>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</si>
  <si>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</si>
  <si>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</si>
  <si>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</si>
  <si>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</si>
  <si>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</si>
  <si>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</si>
  <si>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</si>
  <si>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</si>
  <si>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</si>
  <si>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</si>
  <si>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</si>
  <si>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</si>
  <si>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</si>
  <si>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</si>
  <si>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</si>
  <si>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</si>
  <si>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</si>
  <si>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</si>
  <si>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</si>
  <si>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</si>
  <si>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</si>
  <si>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</si>
  <si>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</si>
  <si>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</si>
  <si>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</si>
  <si>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</si>
  <si>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</si>
  <si>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</si>
  <si>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</si>
  <si>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</si>
  <si>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</si>
  <si>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</si>
  <si>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</si>
  <si>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</si>
  <si>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</si>
  <si>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</si>
  <si>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</si>
  <si>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</si>
  <si>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</si>
  <si>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</si>
  <si>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</si>
  <si>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</si>
  <si>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</si>
  <si>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</si>
  <si>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</si>
  <si>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</si>
  <si>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</si>
  <si>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</si>
  <si>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</si>
  <si>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</si>
  <si>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</si>
  <si>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</si>
  <si>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</si>
  <si>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</si>
  <si>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</si>
  <si>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</si>
  <si>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</si>
  <si>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</si>
  <si>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</si>
  <si>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</si>
  <si>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</si>
  <si>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</si>
  <si>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</si>
  <si>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</si>
  <si>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</si>
  <si>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</si>
  <si>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</si>
  <si>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</si>
  <si>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</si>
  <si>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</si>
  <si>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</si>
  <si>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</si>
  <si>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</si>
  <si>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</si>
  <si>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</si>
  <si>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</si>
  <si>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</si>
  <si>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</si>
  <si>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</si>
  <si>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</si>
  <si>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</si>
  <si>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</si>
  <si>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</si>
  <si>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</si>
  <si>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</si>
  <si>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</si>
  <si>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</si>
  <si>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</si>
  <si>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</si>
  <si>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</si>
  <si>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</si>
  <si>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</si>
  <si>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</si>
  <si>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</si>
  <si>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</si>
  <si>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</si>
  <si>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</si>
  <si>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</si>
  <si>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</si>
  <si>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</si>
  <si>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</si>
  <si>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</si>
  <si>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</si>
  <si>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</si>
  <si>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</si>
  <si>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</si>
  <si>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</si>
  <si>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</si>
  <si>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</si>
  <si>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</si>
  <si>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</si>
  <si>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</si>
  <si>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</si>
  <si>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</si>
  <si>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</si>
  <si>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</si>
  <si>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</si>
  <si>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</si>
  <si>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</si>
  <si>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</si>
  <si>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</si>
  <si>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</si>
  <si>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</si>
  <si>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</si>
  <si>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</si>
  <si>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</si>
  <si>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</si>
  <si>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</si>
  <si>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</si>
  <si>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</si>
  <si>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</si>
  <si>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</si>
  <si>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</si>
  <si>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</si>
  <si>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</si>
  <si>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</si>
  <si>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</si>
  <si>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</si>
  <si>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</si>
  <si>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</si>
  <si>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</si>
  <si>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</si>
  <si>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</si>
  <si>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</si>
  <si>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</si>
  <si>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</si>
  <si>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</si>
  <si>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</si>
  <si>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</si>
  <si>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</si>
  <si>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</si>
  <si>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</si>
  <si>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</si>
  <si>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</si>
  <si>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obrusná vrstva vozovky SMA 11 PMB:   4019,462*0,045=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</si>
  <si>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</si>
  <si>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</si>
  <si>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</si>
  <si>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</si>
  <si>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</si>
  <si>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</si>
  <si>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</si>
  <si>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</si>
  <si>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</si>
  <si>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</si>
  <si>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</si>
  <si>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</si>
  <si>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</si>
  <si>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</si>
  <si>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</si>
  <si>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</si>
  <si>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</si>
  <si>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</si>
  <si>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</si>
  <si>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</si>
  <si>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</si>
  <si>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</si>
  <si>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</si>
  <si>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</si>
  <si>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</si>
  <si>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</si>
  <si>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</si>
  <si>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</si>
  <si>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</si>
  <si>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</si>
  <si>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</si>
  <si>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</si>
  <si>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</si>
  <si>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</si>
  <si>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</si>
  <si>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</si>
  <si>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</si>
  <si>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</si>
  <si>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</si>
  <si>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</si>
  <si>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</si>
  <si>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</si>
  <si>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</si>
  <si>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</si>
  <si>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</si>
  <si>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</si>
  <si>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</si>
  <si>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</si>
  <si>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</si>
  <si>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</si>
  <si>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</si>
  <si>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</si>
  <si>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</si>
  <si>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</si>
  <si>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</si>
  <si>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</si>
  <si>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</si>
  <si>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</si>
  <si>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</si>
  <si>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</si>
  <si>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</si>
  <si>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</si>
  <si>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</si>
  <si>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</si>
  <si>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</si>
  <si>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</si>
  <si>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</si>
  <si>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</si>
  <si>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</si>
  <si>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</si>
  <si>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</si>
  <si>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</si>
  <si>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</si>
  <si>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</si>
  <si>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</si>
  <si>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</si>
  <si>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</si>
  <si>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</si>
  <si>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</si>
  <si>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</si>
  <si>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</si>
  <si>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</si>
  <si>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</si>
  <si>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</si>
  <si>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</si>
  <si>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</si>
  <si>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</si>
  <si>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</si>
  <si>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</si>
  <si>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</si>
  <si>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</si>
  <si>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</si>
  <si>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</si>
  <si>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</si>
  <si>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</si>
  <si>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</si>
  <si>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</si>
  <si>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</si>
  <si>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</si>
  <si>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</si>
  <si>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</si>
  <si>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</si>
  <si>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</si>
  <si>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</si>
  <si>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</si>
  <si>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</si>
  <si>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</si>
  <si>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</si>
  <si>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</si>
  <si>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</si>
  <si>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</si>
  <si>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</si>
  <si>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</si>
  <si>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</si>
  <si>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</si>
  <si>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</si>
  <si>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</si>
  <si>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</si>
  <si>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</si>
  <si>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</si>
  <si>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</si>
  <si>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</si>
  <si>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</si>
  <si>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</si>
  <si>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</si>
  <si>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</si>
  <si>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</si>
  <si>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</si>
  <si>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</si>
  <si>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</si>
  <si>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</si>
  <si>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</si>
  <si>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</si>
  <si>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</si>
  <si>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</si>
  <si>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</si>
  <si>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</si>
  <si>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</si>
  <si>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</si>
  <si>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</si>
  <si>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</si>
  <si>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</si>
  <si>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</si>
  <si>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</si>
  <si>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</si>
  <si>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</si>
  <si>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</si>
  <si>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</si>
  <si>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</si>
  <si>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</si>
  <si>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</si>
  <si>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</si>
  <si>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</si>
  <si>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</si>
  <si>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</si>
  <si>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</si>
  <si>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</si>
  <si>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</si>
  <si>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</si>
  <si>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</si>
  <si>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</si>
  <si>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</si>
  <si>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</si>
  <si>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</si>
  <si>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</si>
  <si>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</si>
  <si>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</si>
  <si>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</si>
  <si>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</si>
  <si>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</si>
  <si>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</si>
  <si>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</si>
  <si>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</si>
  <si>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</si>
  <si>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</si>
  <si>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</si>
  <si>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</si>
  <si>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</si>
  <si>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</si>
  <si>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</si>
  <si>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</si>
  <si>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</si>
  <si>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</si>
  <si>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</si>
  <si>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</si>
  <si>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</si>
  <si>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</si>
  <si>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</si>
  <si>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</si>
  <si>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</si>
  <si>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</si>
  <si>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</si>
  <si>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</si>
  <si>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</si>
  <si>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</si>
  <si>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</si>
  <si>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</si>
  <si>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</si>
  <si>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</si>
  <si>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</si>
  <si>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</si>
  <si>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</si>
  <si>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</si>
  <si>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</si>
  <si>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</si>
  <si>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</si>
  <si>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</si>
  <si>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</si>
  <si>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</si>
  <si>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</si>
  <si>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</si>
  <si>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</si>
  <si>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</si>
  <si>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</si>
  <si>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</si>
  <si>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</si>
  <si>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</si>
  <si>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</si>
  <si>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</si>
  <si>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</si>
  <si>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</si>
  <si>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</si>
  <si>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</si>
  <si>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</si>
  <si>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</si>
  <si>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</si>
  <si>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</si>
  <si>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</si>
  <si>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</si>
  <si>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</si>
  <si>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</si>
  <si>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</si>
  <si>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</si>
  <si>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</si>
  <si>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</si>
  <si>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</si>
  <si>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</si>
  <si>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</si>
  <si>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</si>
  <si>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</si>
  <si>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</si>
  <si>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</si>
  <si>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</si>
  <si>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</si>
  <si>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</si>
  <si>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</si>
  <si>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</si>
  <si>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</si>
  <si>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</si>
  <si>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</si>
  <si>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</si>
  <si>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</si>
  <si>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</si>
  <si>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</si>
  <si>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</si>
  <si>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</si>
  <si>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</si>
  <si>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</si>
  <si>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</si>
  <si>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</si>
  <si>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</si>
  <si>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</si>
  <si>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podperz 23 a 25:  712,97kg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</si>
  <si>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</si>
  <si>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</si>
  <si>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</si>
  <si>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</si>
  <si>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</si>
  <si>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</si>
  <si>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</si>
  <si>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</si>
  <si>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</si>
  <si>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</si>
  <si>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</si>
  <si>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</si>
  <si>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</si>
  <si>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</si>
  <si>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</si>
  <si>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</si>
  <si>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</si>
  <si>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</si>
  <si>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</si>
  <si>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</si>
  <si>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</si>
  <si>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</si>
  <si>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</si>
  <si>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</si>
  <si>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</si>
  <si>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</si>
  <si>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</si>
  <si>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</si>
  <si>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</si>
  <si>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</si>
  <si>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</si>
  <si>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</si>
  <si>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</si>
  <si>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</si>
  <si>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</si>
  <si>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</si>
  <si>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</si>
  <si>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</si>
  <si>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</si>
  <si>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</si>
  <si>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</si>
  <si>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</si>
  <si>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</si>
  <si>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</si>
  <si>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</si>
  <si>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</si>
  <si>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</si>
  <si>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</si>
  <si>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</si>
  <si>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</si>
  <si>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</si>
  <si>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</si>
  <si>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</si>
  <si>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</si>
  <si>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</si>
  <si>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</si>
  <si>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</si>
  <si>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</si>
  <si>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</si>
  <si>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</si>
  <si>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</si>
  <si>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</si>
  <si>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</si>
  <si>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</si>
  <si>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</si>
  <si>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</si>
  <si>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</si>
  <si>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</si>
  <si>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</si>
  <si>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</si>
  <si>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</si>
  <si>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</si>
  <si>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</si>
  <si>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</si>
  <si>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</si>
  <si>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</si>
  <si>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</si>
  <si>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</si>
  <si>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</si>
  <si>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</si>
  <si>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</si>
  <si>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</si>
  <si>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</si>
  <si>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</si>
  <si>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</si>
  <si>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</si>
  <si>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</si>
  <si>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</si>
  <si>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</si>
  <si>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</si>
  <si>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</si>
  <si>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</si>
  <si>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</si>
  <si>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</si>
  <si>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</si>
  <si>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</si>
  <si>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</si>
  <si>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</si>
  <si>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</si>
  <si>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</si>
  <si>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</si>
  <si>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</si>
  <si>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</si>
  <si>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</si>
  <si>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</si>
  <si>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</si>
  <si>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</si>
  <si>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</si>
  <si>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</si>
  <si>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</si>
  <si>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</si>
  <si>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</si>
  <si>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</si>
  <si>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</si>
  <si>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</si>
  <si>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</si>
  <si>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</si>
  <si>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</si>
  <si>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</si>
  <si>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</si>
  <si>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</si>
  <si>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</si>
  <si>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</si>
  <si>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</si>
  <si>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</si>
  <si>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</si>
  <si>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</si>
  <si>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</si>
  <si>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</si>
  <si>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</si>
  <si>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</si>
  <si>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</si>
  <si>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</si>
  <si>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</si>
  <si>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</si>
  <si>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</si>
  <si>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</si>
  <si>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</si>
  <si>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</si>
  <si>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</si>
  <si>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</si>
  <si>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</si>
  <si>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</si>
  <si>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</si>
  <si>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</si>
  <si>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</si>
  <si>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</si>
  <si>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</si>
  <si>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</si>
  <si>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</si>
  <si>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</si>
  <si>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</si>
  <si>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</si>
  <si>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</si>
  <si>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</si>
  <si>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</si>
  <si>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</si>
  <si>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</si>
  <si>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</si>
  <si>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</si>
  <si>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</si>
  <si>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</si>
  <si>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</si>
  <si>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</si>
  <si>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</si>
  <si>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</si>
  <si>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</si>
  <si>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</si>
  <si>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</si>
  <si>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</si>
  <si>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</si>
  <si>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</si>
  <si>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</si>
  <si>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</si>
  <si>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</si>
  <si>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</si>
  <si>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</si>
  <si>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</si>
  <si>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</si>
  <si>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</si>
  <si>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</si>
  <si>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</si>
  <si>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</si>
  <si>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</si>
  <si>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</si>
  <si>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</si>
  <si>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</si>
  <si>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</si>
  <si>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</si>
  <si>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</si>
  <si>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</si>
  <si>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</si>
  <si>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</si>
  <si>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</si>
  <si>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</si>
  <si>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</si>
  <si>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</si>
  <si>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</si>
  <si>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</si>
  <si>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</si>
  <si>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</si>
  <si>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</si>
  <si>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</si>
  <si>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</si>
  <si>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</si>
  <si>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</si>
  <si>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</si>
  <si>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</si>
  <si>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</si>
  <si>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</si>
  <si>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</si>
  <si>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</si>
  <si>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</si>
  <si>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</si>
  <si>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</si>
  <si>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</si>
  <si>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</si>
  <si>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</si>
  <si>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</si>
  <si>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</si>
  <si>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</si>
  <si>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</si>
  <si>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</si>
  <si>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</si>
  <si>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</si>
  <si>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</si>
  <si>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</si>
  <si>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</si>
  <si>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</si>
  <si>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</si>
  <si>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</si>
  <si>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</si>
  <si>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</si>
  <si>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</si>
  <si>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</si>
  <si>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</si>
  <si>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</si>
  <si>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</si>
  <si>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</si>
  <si>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</si>
  <si>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</si>
  <si>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</si>
  <si>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</si>
  <si>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</si>
  <si>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</si>
  <si>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</si>
  <si>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</si>
  <si>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</si>
  <si>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</si>
  <si>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</si>
  <si>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</si>
  <si>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</si>
  <si>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</si>
  <si>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</si>
  <si>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</si>
  <si>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</si>
  <si>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</si>
  <si>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</si>
  <si>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</si>
  <si>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</si>
  <si>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</si>
  <si>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</si>
  <si>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</si>
  <si>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</si>
  <si>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</si>
  <si>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</si>
  <si>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</si>
  <si>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</si>
  <si>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</si>
  <si>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</si>
  <si>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</si>
  <si>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</si>
  <si>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</si>
  <si>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</si>
  <si>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</si>
  <si>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</si>
  <si>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</si>
  <si>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</si>
  <si>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</si>
  <si>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</si>
  <si>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</si>
  <si>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</si>
  <si>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</si>
  <si>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</si>
  <si>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</si>
  <si>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</si>
  <si>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</si>
  <si>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</si>
  <si>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</si>
  <si>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</si>
  <si>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</si>
  <si>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</si>
  <si>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</si>
  <si>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</si>
  <si>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</si>
  <si>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</si>
  <si>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</si>
  <si>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</si>
  <si>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</si>
  <si>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</si>
  <si>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</si>
  <si>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</si>
  <si>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</si>
  <si>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</si>
  <si>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</si>
  <si>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</si>
  <si>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</si>
  <si>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</si>
  <si>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</si>
  <si>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</si>
  <si>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</si>
  <si>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</si>
  <si>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</si>
  <si>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</si>
  <si>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</si>
  <si>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</si>
  <si>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</si>
  <si>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</si>
  <si>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</si>
  <si>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</si>
  <si>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</si>
  <si>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</si>
  <si>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</si>
  <si>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</si>
  <si>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</si>
  <si>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</si>
  <si>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</si>
  <si>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</si>
  <si>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</si>
  <si>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</si>
  <si>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</si>
  <si>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</si>
  <si>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</si>
  <si>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</si>
  <si>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</si>
  <si>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</si>
  <si>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</si>
  <si>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</si>
  <si>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</si>
  <si>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</si>
  <si>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</si>
  <si>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</si>
  <si>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</si>
  <si>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</si>
  <si>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</si>
  <si>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</si>
  <si>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</si>
  <si>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</si>
  <si>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</si>
  <si>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</si>
  <si>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</si>
  <si>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</si>
  <si>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</si>
  <si>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</si>
  <si>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</si>
  <si>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</si>
  <si>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</si>
  <si>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</si>
  <si>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</si>
  <si>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</si>
  <si>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</si>
  <si>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</si>
  <si>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</si>
  <si>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</si>
  <si>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</si>
  <si>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</si>
  <si>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</si>
  <si>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</si>
  <si>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</si>
  <si>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</si>
  <si>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</si>
  <si>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</si>
  <si>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</si>
  <si>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</si>
  <si>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</si>
  <si>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</si>
  <si>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</si>
  <si>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</si>
  <si>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</si>
  <si>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</si>
  <si>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</si>
  <si>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</si>
  <si>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</si>
  <si>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</si>
  <si>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</si>
  <si>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</si>
  <si>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</si>
  <si>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</si>
  <si>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</si>
  <si>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</si>
  <si>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</si>
  <si>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</si>
  <si>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</si>
  <si>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</si>
  <si>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</si>
  <si>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</si>
  <si>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</si>
  <si>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</si>
  <si>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</si>
  <si>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</si>
  <si>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</si>
  <si>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</si>
  <si>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</si>
  <si>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</si>
  <si>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</si>
  <si>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</si>
  <si>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</si>
  <si>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</si>
  <si>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</si>
  <si>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</si>
  <si>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</si>
  <si>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</si>
  <si>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</si>
  <si>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</si>
  <si>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</si>
  <si>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</si>
  <si>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</si>
  <si>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</si>
  <si>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</si>
  <si>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</si>
  <si>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</si>
  <si>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</si>
  <si>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</si>
  <si>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</si>
  <si>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</si>
  <si>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</si>
  <si>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</si>
  <si>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</si>
  <si>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</si>
  <si>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</si>
  <si>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</si>
  <si>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</si>
  <si>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</si>
  <si>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</si>
  <si>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</si>
  <si>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</si>
  <si>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</si>
  <si>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</si>
  <si>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</si>
  <si>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</si>
  <si>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</si>
  <si>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</si>
  <si>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</si>
  <si>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</si>
  <si>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</si>
  <si>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</si>
  <si>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</si>
  <si>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</si>
  <si>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</si>
  <si>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</si>
  <si>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</si>
  <si>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</si>
  <si>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</si>
  <si>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</si>
  <si>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</si>
  <si>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</si>
  <si>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</si>
  <si>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</si>
  <si>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</si>
  <si>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</si>
  <si>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</si>
  <si>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</si>
  <si>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</si>
  <si>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</si>
  <si>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</si>
  <si>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</si>
  <si>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</si>
  <si>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</si>
  <si>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</si>
  <si>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</si>
  <si>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</si>
  <si>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</si>
  <si>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</si>
  <si>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</si>
  <si>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</si>
  <si>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</si>
  <si>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</si>
  <si>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</si>
  <si>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</si>
  <si>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</si>
  <si>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</si>
  <si>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</si>
  <si>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</si>
  <si>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</si>
  <si>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</si>
  <si>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</si>
  <si>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</si>
  <si>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</si>
  <si>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</si>
  <si>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</si>
  <si>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</si>
  <si>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</si>
  <si>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</si>
  <si>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</si>
  <si>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</si>
  <si>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</si>
  <si>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</si>
  <si>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</si>
  <si>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</si>
  <si>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</si>
  <si>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</si>
  <si>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</si>
  <si>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</si>
  <si>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</si>
  <si>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</si>
  <si>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</si>
  <si>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</si>
  <si>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</si>
  <si>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</si>
  <si>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</si>
  <si>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</si>
  <si>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</si>
  <si>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</si>
  <si>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</si>
  <si>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</si>
  <si>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</si>
  <si>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</si>
  <si>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</si>
  <si>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</si>
  <si>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</si>
  <si>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</si>
  <si>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</si>
  <si>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</si>
  <si>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</si>
  <si>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</si>
  <si>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</si>
  <si>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</si>
  <si>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</si>
  <si>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</si>
  <si>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</si>
  <si>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</si>
  <si>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</si>
  <si>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</si>
  <si>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</si>
  <si>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</si>
  <si>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</si>
  <si>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</si>
  <si>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</si>
  <si>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</si>
  <si>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</si>
  <si>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</si>
  <si>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</si>
  <si>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</si>
  <si>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</si>
  <si>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</si>
  <si>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</si>
  <si>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</si>
  <si>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</si>
  <si>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</si>
  <si>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</si>
  <si>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</si>
  <si>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</si>
  <si>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</si>
  <si>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</si>
  <si>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</si>
  <si>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</si>
  <si>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</si>
  <si>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</si>
  <si>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</si>
  <si>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</si>
  <si>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</si>
  <si>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</si>
  <si>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</si>
  <si>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</si>
  <si>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</si>
  <si>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</si>
  <si>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</si>
  <si>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</si>
  <si>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</si>
  <si>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</si>
  <si>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</si>
  <si>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</si>
  <si>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</si>
  <si>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</si>
  <si>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</si>
  <si>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</si>
  <si>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</si>
  <si>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</si>
  <si>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</si>
  <si>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</si>
  <si>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</si>
  <si>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</si>
  <si>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</si>
  <si>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</si>
  <si>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</si>
  <si>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</si>
  <si>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</si>
  <si>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</si>
  <si>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</si>
  <si>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</si>
  <si>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</si>
  <si>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</si>
  <si>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</si>
  <si>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</si>
  <si>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</si>
  <si>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</si>
  <si>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</si>
  <si>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</si>
  <si>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</si>
  <si>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</si>
  <si>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</si>
  <si>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</si>
  <si>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</si>
  <si>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</si>
  <si>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</si>
  <si>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</si>
  <si>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</si>
  <si>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</si>
  <si>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</si>
  <si>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</si>
  <si>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</si>
  <si>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</si>
  <si>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</si>
  <si>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</si>
  <si>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</si>
  <si>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</si>
  <si>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</si>
  <si>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</si>
  <si>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</si>
  <si>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</si>
  <si>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</si>
  <si>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</si>
  <si>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</si>
  <si>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</si>
  <si>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</si>
  <si>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</si>
  <si>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</si>
  <si>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</si>
  <si>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</si>
  <si>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</si>
  <si>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</si>
  <si>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</si>
  <si>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</si>
  <si>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</si>
  <si>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</si>
  <si>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</si>
  <si>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</si>
  <si>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</si>
  <si>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</si>
  <si>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</si>
  <si>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</si>
  <si>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</si>
  <si>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</si>
  <si>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</si>
  <si>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</si>
  <si>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</si>
  <si>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</si>
  <si>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</si>
  <si>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</si>
  <si>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</si>
  <si>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</si>
  <si>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</si>
  <si>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</si>
  <si>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</si>
  <si>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</si>
  <si>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</si>
  <si>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</si>
  <si>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</si>
  <si>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</si>
  <si>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</si>
  <si>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</si>
  <si>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</si>
  <si>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</si>
  <si>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</si>
  <si>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</si>
  <si>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</si>
  <si>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</si>
  <si>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</si>
  <si>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</si>
  <si>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</si>
  <si>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</si>
  <si>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</si>
  <si>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</si>
  <si>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</si>
  <si>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</si>
  <si>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</si>
  <si>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</si>
  <si>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</si>
  <si>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</si>
  <si>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</si>
  <si>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</si>
  <si>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</si>
  <si>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</si>
  <si>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</si>
  <si>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</si>
  <si>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</si>
  <si>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</si>
  <si>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</si>
  <si>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</si>
  <si>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</si>
  <si>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</si>
  <si>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</si>
  <si>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</si>
  <si>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</si>
  <si>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</si>
  <si>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</si>
  <si>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</si>
  <si>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</si>
  <si>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</si>
  <si>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</si>
  <si>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</si>
  <si>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</si>
  <si>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</si>
  <si>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</si>
  <si>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</si>
  <si>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</si>
  <si>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</si>
  <si>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</si>
  <si>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</si>
  <si>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</si>
  <si>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</si>
  <si>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</si>
  <si>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</si>
  <si>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</si>
  <si>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</si>
  <si>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</si>
  <si>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</si>
  <si>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</si>
  <si>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</si>
  <si>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</si>
  <si>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</si>
  <si>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</si>
  <si>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</si>
  <si>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</si>
  <si>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</si>
  <si>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</si>
  <si>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</si>
  <si>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</si>
  <si>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</si>
  <si>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</si>
  <si>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</si>
  <si>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</si>
  <si>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</si>
  <si>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</si>
  <si>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</si>
  <si>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</si>
  <si>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</si>
  <si>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</si>
  <si>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</si>
  <si>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</si>
  <si>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</si>
  <si>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</si>
  <si>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</si>
  <si>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</si>
  <si>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</si>
  <si>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</si>
  <si>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</si>
  <si>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</si>
  <si>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</si>
  <si>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</si>
  <si>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</si>
  <si>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</si>
  <si>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</si>
  <si>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</si>
  <si>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</si>
  <si>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</si>
  <si>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</si>
  <si>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</si>
  <si>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</si>
  <si>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</si>
  <si>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</si>
  <si>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</si>
  <si>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</si>
  <si>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</si>
  <si>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</si>
  <si>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</si>
  <si>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</si>
  <si>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</si>
  <si>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</si>
  <si>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</si>
  <si>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</si>
  <si>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</si>
  <si>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</si>
  <si>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</si>
  <si>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</si>
  <si>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</si>
  <si>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</si>
  <si>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</si>
  <si>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</si>
  <si>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</si>
  <si>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</si>
  <si>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</si>
  <si>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</si>
  <si>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</si>
  <si>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</si>
  <si>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</si>
  <si>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</si>
  <si>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</si>
  <si>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</si>
  <si>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</si>
  <si>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</si>
  <si>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</si>
  <si>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</si>
  <si>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</si>
  <si>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</si>
  <si>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</si>
  <si>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</si>
  <si>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</si>
  <si>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</si>
  <si>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</si>
  <si>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</si>
  <si>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</si>
  <si>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</si>
  <si>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</si>
  <si>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</si>
  <si>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</si>
  <si>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</si>
  <si>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</si>
  <si>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</si>
  <si>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</si>
  <si>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</si>
  <si>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</si>
  <si>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</si>
  <si>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</si>
  <si>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</si>
  <si>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</si>
  <si>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</si>
  <si>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</si>
  <si>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</si>
  <si>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</si>
  <si>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</si>
  <si>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</si>
  <si>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</si>
  <si>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</si>
  <si>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</si>
  <si>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</si>
  <si>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</si>
  <si>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</si>
  <si>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</si>
  <si>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</si>
  <si>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</si>
  <si>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</si>
  <si>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</si>
  <si>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</si>
  <si>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</si>
  <si>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</si>
  <si>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</si>
  <si>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</si>
  <si>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</si>
  <si>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</si>
  <si>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</si>
  <si>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</si>
  <si>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</si>
  <si>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</si>
  <si>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</si>
  <si>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</si>
  <si>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</si>
  <si>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</si>
  <si>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</si>
  <si>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</si>
  <si>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</si>
  <si>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</si>
  <si>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</si>
  <si>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</si>
  <si>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</si>
  <si>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</si>
  <si>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</si>
  <si>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</si>
  <si>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</si>
  <si>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</si>
  <si>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</si>
  <si>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</si>
  <si>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</si>
  <si>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</si>
  <si>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</si>
  <si>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</si>
  <si>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</si>
  <si>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</si>
  <si>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</si>
  <si>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</si>
  <si>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</si>
  <si>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</si>
  <si>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</si>
  <si>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</si>
  <si>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</si>
  <si>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</si>
  <si>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</si>
  <si>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</si>
  <si>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</si>
  <si>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</si>
  <si>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</si>
  <si>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</si>
  <si>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</si>
  <si>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</si>
  <si>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</si>
  <si>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</si>
  <si>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</si>
  <si>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</si>
  <si>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</si>
  <si>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</si>
  <si>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</si>
  <si>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</si>
  <si>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</si>
  <si>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</si>
  <si>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</si>
  <si>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</si>
  <si>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</si>
  <si>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</si>
  <si>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</si>
  <si>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</si>
  <si>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</si>
  <si>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</si>
  <si>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</si>
  <si>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</si>
  <si>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</si>
  <si>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</si>
  <si>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</si>
  <si>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</si>
  <si>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</si>
  <si>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</si>
  <si>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</si>
  <si>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</si>
  <si>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</si>
  <si>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</si>
  <si>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</si>
  <si>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</si>
  <si>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</si>
  <si>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</si>
  <si>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</si>
  <si>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</si>
  <si>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</si>
  <si>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</si>
  <si>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</si>
  <si>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</si>
  <si>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</si>
  <si>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</si>
  <si>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</si>
  <si>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</si>
  <si>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</si>
  <si>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</si>
  <si>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</si>
  <si>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</si>
  <si>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</si>
  <si>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</si>
  <si>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</si>
  <si>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</si>
  <si>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</si>
  <si>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</si>
  <si>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</si>
  <si>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</si>
  <si>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</si>
  <si>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</si>
  <si>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</si>
  <si>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</si>
  <si>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</si>
  <si>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</si>
  <si>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</si>
  <si>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</si>
  <si>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</si>
  <si>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</si>
  <si>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</si>
  <si>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</si>
  <si>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</si>
  <si>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</si>
  <si>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</si>
  <si>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</si>
  <si>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</si>
  <si>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</si>
  <si>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</si>
  <si>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</si>
  <si>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</si>
  <si>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</si>
  <si>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</si>
  <si>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</si>
  <si>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</si>
  <si>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</si>
  <si>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</si>
  <si>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</si>
  <si>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</si>
  <si>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</si>
  <si>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</si>
  <si>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</si>
  <si>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</si>
  <si>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</si>
  <si>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</si>
  <si>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</si>
  <si>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</si>
  <si>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</si>
  <si>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</si>
  <si>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</si>
  <si>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</si>
  <si>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</si>
  <si>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</si>
  <si>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</si>
  <si>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</si>
  <si>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</si>
  <si>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</si>
  <si>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</si>
  <si>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</si>
  <si>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</si>
  <si>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</si>
  <si>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</si>
  <si>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</si>
  <si>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</si>
  <si>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</si>
  <si>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</si>
  <si>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</si>
  <si>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</si>
  <si>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</si>
  <si>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</si>
  <si>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</si>
  <si>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</si>
  <si>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</si>
  <si>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</si>
  <si>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</si>
  <si>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r>
      <t>debnenie podkladného betónu  pod oporami 1P, 8P a 8L:   0,15*(</t>
    </r>
    <r>
      <rPr>
        <i/>
        <sz val="10"/>
        <rFont val="Arial CE"/>
        <family val="2"/>
        <charset val="238"/>
      </rPr>
      <t>64,23+64,76+113,01</t>
    </r>
    <r>
      <rPr>
        <i/>
        <sz val="10"/>
        <rFont val="Arial CE"/>
        <family val="2"/>
        <charset val="238"/>
      </rPr>
      <t>)=</t>
    </r>
  </si>
  <si>
    <t>základová doska opory 1P:   13,30*(1,10+1,20)+2*4,75=</t>
  </si>
  <si>
    <t>základová doska opory 8P:   13,30*(1,10+1,20)+2*4,75=</t>
  </si>
  <si>
    <t>základová doska opory 8L:   13,30*(1,10+1,20)+2*4,75=</t>
  </si>
  <si>
    <t>podkladný betón C12/15 pod základové dosky pre opory 1P, 8L a 8P:   0,15*(40,80+113,50+41,59)=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</si>
  <si>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</si>
  <si>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</si>
  <si>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</si>
  <si>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</si>
  <si>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</si>
  <si>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</si>
  <si>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</si>
  <si>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</si>
  <si>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</si>
  <si>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</si>
  <si>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</si>
  <si>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</si>
  <si>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</si>
  <si>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</si>
  <si>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</si>
  <si>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</si>
  <si>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</si>
  <si>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</si>
  <si>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</si>
  <si>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</si>
  <si>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</si>
  <si>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</si>
  <si>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</si>
  <si>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</si>
  <si>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</si>
  <si>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</si>
  <si>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</si>
  <si>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</si>
  <si>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</si>
  <si>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</si>
  <si>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</si>
  <si>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</si>
  <si>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</si>
  <si>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</si>
  <si>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</si>
  <si>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</si>
  <si>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</si>
  <si>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</si>
  <si>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</si>
  <si>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</si>
  <si>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</si>
  <si>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</si>
  <si>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</si>
  <si>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</si>
  <si>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</si>
  <si>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</si>
  <si>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</si>
  <si>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</si>
  <si>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</si>
  <si>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</si>
  <si>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</si>
  <si>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</si>
  <si>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</si>
  <si>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</si>
  <si>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</si>
  <si>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</si>
  <si>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</si>
  <si>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</si>
  <si>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</si>
  <si>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</si>
  <si>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</si>
  <si>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</si>
  <si>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</si>
  <si>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</si>
  <si>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</si>
  <si>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</si>
  <si>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</si>
  <si>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</si>
  <si>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</si>
  <si>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</si>
  <si>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</si>
  <si>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</si>
  <si>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</si>
  <si>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</si>
  <si>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</si>
  <si>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</si>
  <si>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</si>
  <si>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</si>
  <si>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</si>
  <si>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</si>
  <si>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</si>
  <si>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</si>
  <si>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</si>
  <si>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</si>
  <si>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</si>
  <si>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</si>
  <si>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</si>
  <si>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</si>
  <si>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</si>
  <si>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</si>
  <si>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</si>
  <si>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</si>
  <si>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</si>
  <si>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</si>
  <si>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</si>
  <si>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</si>
  <si>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</si>
  <si>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</si>
  <si>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</si>
  <si>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</si>
  <si>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</si>
  <si>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</si>
  <si>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</si>
  <si>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</si>
  <si>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</si>
  <si>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</si>
  <si>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</si>
  <si>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</si>
  <si>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</si>
  <si>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</si>
  <si>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</si>
  <si>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</si>
  <si>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</si>
  <si>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</si>
  <si>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</si>
  <si>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</si>
  <si>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</si>
  <si>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</si>
  <si>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</si>
  <si>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</si>
  <si>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</si>
  <si>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</si>
  <si>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</si>
  <si>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</si>
  <si>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</si>
  <si>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</si>
  <si>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</si>
  <si>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</si>
  <si>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</si>
  <si>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</si>
  <si>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</si>
  <si>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</si>
  <si>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</si>
  <si>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</si>
  <si>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</si>
  <si>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</si>
  <si>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</si>
  <si>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</si>
  <si>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kvádre z granitu 200x200x400mm:
3,14*3,10*(6,00+5,00+6,50+6,00)*17*(0,20*0,20*0,40)=</t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</si>
  <si>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</si>
  <si>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</si>
  <si>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</si>
  <si>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</si>
  <si>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</si>
  <si>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</si>
  <si>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</si>
  <si>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</si>
  <si>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</si>
  <si>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</si>
  <si>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</si>
  <si>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</si>
  <si>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</si>
  <si>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vrátane odvodňovacích tvaroviek (atyp pri mostných záveroch 4ks)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</si>
  <si>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</si>
  <si>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</si>
  <si>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</si>
  <si>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</si>
  <si>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</si>
  <si>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</si>
  <si>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</si>
  <si>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</si>
  <si>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</si>
  <si>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</si>
  <si>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</si>
  <si>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</si>
  <si>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</si>
  <si>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</si>
  <si>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</si>
  <si>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</si>
  <si>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</si>
  <si>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</si>
  <si>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</si>
  <si>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</si>
  <si>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</si>
  <si>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</si>
  <si>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</si>
  <si>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</si>
  <si>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</si>
  <si>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</si>
  <si>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</si>
  <si>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</si>
  <si>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</si>
  <si>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</si>
  <si>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</si>
  <si>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</si>
  <si>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</si>
  <si>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</si>
  <si>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</si>
  <si>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</si>
  <si>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stúpadlá na koncoch nk:   6*1,50kg/1000=</t>
  </si>
  <si>
    <t>vstupné dvere do mosta:   3*65,90kg/1000=</t>
  </si>
  <si>
    <t>oceľové dvere vstupu do komory mosta:   4*28,60kg/1000=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</si>
  <si>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</si>
  <si>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</si>
  <si>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</si>
  <si>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</si>
  <si>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</si>
  <si>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</si>
  <si>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</si>
  <si>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</si>
  <si>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</si>
  <si>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</si>
  <si>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</si>
  <si>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</si>
  <si>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</si>
  <si>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</si>
  <si>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</si>
  <si>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</si>
  <si>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</si>
  <si>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</si>
  <si>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</si>
  <si>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</si>
  <si>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</si>
  <si>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</si>
  <si>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</si>
  <si>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</si>
  <si>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</si>
  <si>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</si>
  <si>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</si>
  <si>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</si>
  <si>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</si>
  <si>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</si>
  <si>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</si>
  <si>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</si>
  <si>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</si>
  <si>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</si>
  <si>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</si>
  <si>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</si>
  <si>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</si>
  <si>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</si>
  <si>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</si>
  <si>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</si>
  <si>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</si>
  <si>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</si>
  <si>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</si>
  <si>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</si>
  <si>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</si>
  <si>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</si>
  <si>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</si>
  <si>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</si>
  <si>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</si>
  <si>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</si>
  <si>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</si>
  <si>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</si>
  <si>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</si>
  <si>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</si>
  <si>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</si>
  <si>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</si>
  <si>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</si>
  <si>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</si>
  <si>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</si>
  <si>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</si>
  <si>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</si>
  <si>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</si>
  <si>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</si>
  <si>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</si>
  <si>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</si>
  <si>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opôr:
0,15*(64,23+113,50+64,28)=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</si>
  <si>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</si>
  <si>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</si>
  <si>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</si>
  <si>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</si>
  <si>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</si>
  <si>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</si>
  <si>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</si>
  <si>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</si>
  <si>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</si>
  <si>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</si>
  <si>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</si>
  <si>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</si>
  <si>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</si>
  <si>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</si>
  <si>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</si>
  <si>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</si>
  <si>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</si>
  <si>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</si>
  <si>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</si>
  <si>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</si>
  <si>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</si>
  <si>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</si>
  <si>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</si>
  <si>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</si>
  <si>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</si>
  <si>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</si>
  <si>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</si>
  <si>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</si>
  <si>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</si>
  <si>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</si>
  <si>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</si>
  <si>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</si>
  <si>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</si>
  <si>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</si>
  <si>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</si>
  <si>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</si>
  <si>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</si>
  <si>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</si>
  <si>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</si>
  <si>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</si>
  <si>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</si>
  <si>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</si>
  <si>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</si>
  <si>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</si>
  <si>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</si>
  <si>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</si>
  <si>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</si>
  <si>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</si>
  <si>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</si>
  <si>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</si>
  <si>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</si>
  <si>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</si>
  <si>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</si>
  <si>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</si>
  <si>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</si>
  <si>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</si>
  <si>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</si>
  <si>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</si>
  <si>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</si>
  <si>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</si>
  <si>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</si>
  <si>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</si>
  <si>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</si>
  <si>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</si>
  <si>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</si>
  <si>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</si>
  <si>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</si>
  <si>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</si>
  <si>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</si>
  <si>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</si>
  <si>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</si>
  <si>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</si>
  <si>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</si>
  <si>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</si>
  <si>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</si>
  <si>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</si>
  <si>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</si>
  <si>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</si>
  <si>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</si>
  <si>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</si>
  <si>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</si>
  <si>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</si>
  <si>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</si>
  <si>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</si>
  <si>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</si>
  <si>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</si>
  <si>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</si>
  <si>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</si>
  <si>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</si>
  <si>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</si>
  <si>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</si>
  <si>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</si>
  <si>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</si>
  <si>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</si>
  <si>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</si>
  <si>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</si>
  <si>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</si>
  <si>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</si>
  <si>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</si>
  <si>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</si>
  <si>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</si>
  <si>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</si>
  <si>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</si>
  <si>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</si>
  <si>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</si>
  <si>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</si>
  <si>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</si>
  <si>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</si>
  <si>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</si>
  <si>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</si>
  <si>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</si>
  <si>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</si>
  <si>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</si>
  <si>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</si>
  <si>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</si>
  <si>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</si>
  <si>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</si>
  <si>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</si>
  <si>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</si>
  <si>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</si>
  <si>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</si>
  <si>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</si>
  <si>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</si>
  <si>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</si>
  <si>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</si>
  <si>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injektovanie mikropilót:
10800,00*3,14*0,038*0,038=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</si>
  <si>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</si>
  <si>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</si>
  <si>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</si>
  <si>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</si>
  <si>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</si>
  <si>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</si>
  <si>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</si>
  <si>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</si>
  <si>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</si>
  <si>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</si>
  <si>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</si>
  <si>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</si>
  <si>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</si>
  <si>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</si>
  <si>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</si>
  <si>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</si>
  <si>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</si>
  <si>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</si>
  <si>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</si>
  <si>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</si>
  <si>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</si>
  <si>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</si>
  <si>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</si>
  <si>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</si>
  <si>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</si>
  <si>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</si>
  <si>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</si>
  <si>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</si>
  <si>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</si>
  <si>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</si>
  <si>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</si>
  <si>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</si>
  <si>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</si>
  <si>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</si>
  <si>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</si>
  <si>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</si>
  <si>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</si>
  <si>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</si>
  <si>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</si>
  <si>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</si>
  <si>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</si>
  <si>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</si>
  <si>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</si>
  <si>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</si>
  <si>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</si>
  <si>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</si>
  <si>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</si>
  <si>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</si>
  <si>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</si>
  <si>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</si>
  <si>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</si>
  <si>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</si>
  <si>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</si>
  <si>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</si>
  <si>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</si>
  <si>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</si>
  <si>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</si>
  <si>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</si>
  <si>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</si>
  <si>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</si>
  <si>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</si>
  <si>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</si>
  <si>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</si>
  <si>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</si>
  <si>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</si>
  <si>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</si>
  <si>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</si>
  <si>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</si>
  <si>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</si>
  <si>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</si>
  <si>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</si>
  <si>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</si>
  <si>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</si>
  <si>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</si>
  <si>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</si>
  <si>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</si>
  <si>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</si>
  <si>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</si>
  <si>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</si>
  <si>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</si>
  <si>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</si>
  <si>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</si>
  <si>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</si>
  <si>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</si>
  <si>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</si>
  <si>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</si>
  <si>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</si>
  <si>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</si>
  <si>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</si>
  <si>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</si>
  <si>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</si>
  <si>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</si>
  <si>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</si>
  <si>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</si>
  <si>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</si>
  <si>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</si>
  <si>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</si>
  <si>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</si>
  <si>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</si>
  <si>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</si>
  <si>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</si>
  <si>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</si>
  <si>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</si>
  <si>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</si>
  <si>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</si>
  <si>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</si>
  <si>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</si>
  <si>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</si>
  <si>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</si>
  <si>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</si>
  <si>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</si>
  <si>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</si>
  <si>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</si>
  <si>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</si>
  <si>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</si>
  <si>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</si>
  <si>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</si>
  <si>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</si>
  <si>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</si>
  <si>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</si>
  <si>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</si>
  <si>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</si>
  <si>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</si>
  <si>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</si>
  <si>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</si>
  <si>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</si>
  <si>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</si>
  <si>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</si>
  <si>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</si>
  <si>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</si>
  <si>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</si>
  <si>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</si>
  <si>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</si>
  <si>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</si>
  <si>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</si>
  <si>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</si>
  <si>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</si>
  <si>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</si>
  <si>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</si>
  <si>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</si>
  <si>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</si>
  <si>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</si>
  <si>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</si>
  <si>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</si>
  <si>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</si>
  <si>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</si>
  <si>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</si>
  <si>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</si>
  <si>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</si>
  <si>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</si>
  <si>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</si>
  <si>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</si>
  <si>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</si>
  <si>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</si>
  <si>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</si>
  <si>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</si>
  <si>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</si>
  <si>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</si>
  <si>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</si>
  <si>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</si>
  <si>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</si>
  <si>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</si>
  <si>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</si>
  <si>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</si>
  <si>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</si>
  <si>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</si>
  <si>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</si>
  <si>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</si>
  <si>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</si>
  <si>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</si>
  <si>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</si>
  <si>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</si>
  <si>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</si>
  <si>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</si>
  <si>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</si>
  <si>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</si>
  <si>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</si>
  <si>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</si>
  <si>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</si>
  <si>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zárodok MV  ((26,1*2+27,52*1,1+30,53*13,5)+28)*5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</si>
  <si>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</si>
  <si>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</si>
  <si>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</si>
  <si>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</si>
  <si>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</si>
  <si>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</si>
  <si>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</si>
  <si>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</si>
  <si>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</si>
  <si>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</si>
  <si>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</si>
  <si>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</si>
  <si>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</si>
  <si>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</si>
  <si>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</si>
  <si>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</si>
  <si>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</si>
  <si>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</si>
  <si>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</si>
  <si>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</si>
  <si>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</si>
  <si>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</si>
  <si>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</si>
  <si>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</si>
  <si>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</si>
  <si>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</si>
  <si>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</si>
  <si>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</si>
  <si>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</si>
  <si>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</si>
  <si>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</si>
  <si>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</si>
  <si>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</si>
  <si>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</si>
  <si>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</si>
  <si>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</si>
  <si>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</si>
  <si>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</si>
  <si>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</si>
  <si>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</si>
  <si>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</si>
  <si>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</si>
  <si>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</si>
  <si>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</si>
  <si>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</si>
  <si>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</si>
  <si>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</si>
  <si>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</si>
  <si>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</si>
  <si>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</si>
  <si>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</si>
  <si>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</si>
  <si>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</si>
  <si>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</si>
  <si>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</si>
  <si>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</si>
  <si>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</si>
  <si>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</si>
  <si>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</si>
  <si>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</si>
  <si>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</si>
  <si>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</si>
  <si>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</si>
  <si>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</si>
  <si>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</si>
  <si>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</si>
  <si>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</si>
  <si>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</si>
  <si>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</si>
  <si>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2125103702</t>
  </si>
  <si>
    <t>Doplňujúce konštrukcie, podperné konštrukcie mostov, vozíky pre letmú betonáž klenbové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</si>
  <si>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</si>
  <si>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</si>
  <si>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</si>
  <si>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</si>
  <si>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</si>
  <si>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</si>
  <si>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</si>
  <si>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</si>
  <si>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</si>
  <si>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</si>
  <si>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</si>
  <si>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</si>
  <si>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</si>
  <si>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</si>
  <si>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</si>
  <si>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</si>
  <si>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</si>
  <si>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</si>
  <si>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</si>
  <si>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</si>
  <si>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</si>
  <si>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</si>
  <si>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</si>
  <si>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</si>
  <si>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</si>
  <si>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</si>
  <si>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</si>
  <si>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</si>
  <si>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</si>
  <si>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</si>
  <si>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</si>
  <si>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</si>
  <si>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</si>
  <si>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</si>
  <si>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</si>
  <si>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</si>
  <si>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</si>
  <si>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</si>
  <si>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</si>
  <si>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</si>
  <si>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</si>
  <si>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</si>
  <si>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</si>
  <si>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</si>
  <si>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</si>
  <si>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</si>
  <si>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</si>
  <si>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</si>
  <si>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</si>
  <si>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</si>
  <si>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</si>
  <si>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</si>
  <si>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</si>
  <si>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</si>
  <si>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</si>
  <si>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</si>
  <si>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</si>
  <si>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</si>
  <si>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</si>
  <si>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</si>
  <si>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</si>
  <si>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</si>
  <si>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</si>
  <si>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</si>
  <si>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</si>
  <si>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</si>
  <si>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</si>
  <si>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</si>
  <si>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</si>
  <si>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</si>
  <si>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</si>
  <si>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</si>
  <si>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</si>
  <si>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</si>
  <si>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</si>
  <si>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</si>
  <si>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</si>
  <si>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</si>
  <si>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</si>
  <si>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</si>
  <si>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</si>
  <si>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</si>
  <si>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</si>
  <si>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</si>
  <si>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</si>
  <si>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</si>
  <si>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</si>
  <si>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</si>
  <si>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</si>
  <si>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</si>
  <si>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</si>
  <si>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</si>
  <si>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</si>
  <si>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</si>
  <si>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</si>
  <si>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</si>
  <si>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</si>
  <si>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</si>
  <si>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</si>
  <si>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</si>
  <si>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</si>
  <si>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</si>
  <si>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</si>
  <si>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</si>
  <si>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</si>
  <si>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</si>
  <si>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</si>
  <si>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</si>
  <si>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</si>
  <si>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</si>
  <si>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</si>
  <si>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</si>
  <si>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</si>
  <si>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</si>
  <si>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</si>
  <si>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</si>
  <si>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</si>
  <si>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</si>
  <si>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</si>
  <si>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</si>
  <si>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</si>
  <si>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</si>
  <si>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</si>
  <si>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</si>
  <si>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</si>
  <si>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</si>
  <si>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</si>
  <si>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</si>
  <si>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</si>
  <si>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</si>
  <si>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</si>
  <si>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</si>
  <si>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</si>
  <si>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</si>
  <si>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</si>
  <si>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</si>
  <si>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</si>
  <si>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</si>
  <si>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</si>
  <si>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</si>
  <si>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</si>
  <si>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</si>
  <si>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</si>
  <si>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</si>
  <si>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</si>
  <si>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</si>
  <si>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</si>
  <si>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</si>
  <si>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</si>
  <si>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</si>
  <si>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</si>
  <si>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</si>
  <si>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</si>
  <si>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</si>
  <si>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</si>
  <si>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</si>
  <si>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</si>
  <si>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</si>
  <si>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</si>
  <si>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</si>
  <si>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</si>
  <si>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</si>
  <si>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</si>
  <si>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</si>
  <si>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</si>
  <si>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</si>
  <si>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</si>
  <si>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</si>
  <si>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</si>
  <si>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</si>
  <si>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</si>
  <si>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</si>
  <si>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</si>
  <si>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</si>
  <si>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</si>
  <si>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</si>
  <si>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</si>
  <si>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</si>
  <si>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</si>
  <si>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</si>
  <si>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</si>
  <si>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</si>
  <si>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</si>
  <si>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</si>
  <si>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</si>
  <si>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</si>
  <si>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</si>
  <si>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</si>
  <si>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</si>
  <si>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</si>
  <si>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</si>
  <si>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</si>
  <si>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</si>
  <si>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</si>
  <si>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</si>
  <si>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</si>
  <si>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</si>
  <si>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</si>
  <si>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</si>
  <si>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</si>
  <si>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</si>
  <si>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</si>
  <si>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</si>
  <si>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</si>
  <si>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</si>
  <si>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</si>
  <si>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</si>
  <si>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</si>
  <si>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</si>
  <si>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</si>
  <si>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</si>
  <si>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</si>
  <si>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</si>
  <si>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</si>
  <si>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</si>
  <si>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</si>
  <si>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</si>
  <si>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</si>
  <si>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</si>
  <si>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</si>
  <si>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</si>
  <si>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</si>
  <si>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</si>
  <si>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</si>
  <si>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</si>
  <si>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</si>
  <si>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</si>
  <si>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</si>
  <si>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</si>
  <si>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</si>
  <si>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</si>
  <si>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</si>
  <si>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</si>
  <si>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</si>
  <si>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</si>
  <si>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</si>
  <si>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</si>
  <si>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</si>
  <si>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</si>
  <si>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</si>
  <si>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</si>
  <si>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</si>
  <si>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</si>
  <si>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</si>
  <si>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</si>
  <si>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</si>
  <si>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</si>
  <si>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</si>
  <si>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</si>
  <si>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</si>
  <si>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</si>
  <si>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</si>
  <si>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</si>
  <si>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</si>
  <si>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</si>
  <si>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</si>
  <si>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</si>
  <si>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</si>
  <si>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</si>
  <si>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</si>
  <si>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</si>
  <si>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</si>
  <si>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</si>
  <si>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</si>
  <si>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</si>
  <si>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</si>
  <si>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</si>
  <si>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</si>
  <si>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</si>
  <si>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</si>
  <si>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</si>
  <si>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</si>
  <si>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</si>
  <si>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</si>
  <si>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</si>
  <si>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</si>
  <si>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</si>
  <si>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</si>
  <si>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</si>
  <si>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</si>
  <si>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</si>
  <si>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</si>
  <si>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</si>
  <si>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</si>
  <si>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</si>
  <si>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</si>
  <si>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</si>
  <si>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</si>
  <si>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</si>
  <si>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opôr:   0,20*(36,19+36,22)=</t>
  </si>
  <si>
    <t>podkladný betón prechodových dosiek:
0,10*(36,51+36,55)=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</si>
  <si>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</si>
  <si>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</si>
  <si>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</si>
  <si>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</si>
  <si>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</si>
  <si>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</si>
  <si>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</si>
  <si>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</si>
  <si>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</si>
  <si>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</si>
  <si>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</si>
  <si>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</si>
  <si>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</si>
  <si>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</si>
  <si>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</si>
  <si>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</si>
  <si>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</si>
  <si>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</si>
  <si>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</si>
  <si>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</si>
  <si>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</si>
  <si>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</si>
  <si>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</si>
  <si>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</si>
  <si>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</si>
  <si>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</si>
  <si>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</si>
  <si>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</si>
  <si>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</si>
  <si>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</si>
  <si>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</si>
  <si>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</si>
  <si>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</si>
  <si>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</si>
  <si>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</si>
  <si>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</si>
  <si>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</si>
  <si>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</si>
  <si>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</si>
  <si>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</si>
  <si>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</si>
  <si>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</si>
  <si>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</si>
  <si>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</si>
  <si>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</si>
  <si>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</si>
  <si>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</si>
  <si>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</si>
  <si>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</si>
  <si>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</si>
  <si>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</si>
  <si>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</si>
  <si>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</si>
  <si>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</si>
  <si>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</si>
  <si>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</si>
  <si>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</si>
  <si>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</si>
  <si>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</si>
  <si>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</si>
  <si>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</si>
  <si>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</si>
  <si>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</si>
  <si>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</si>
  <si>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</si>
  <si>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</si>
  <si>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</si>
  <si>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</si>
  <si>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</si>
  <si>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</si>
  <si>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</si>
  <si>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</si>
  <si>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</si>
  <si>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</si>
  <si>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</si>
  <si>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</si>
  <si>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</si>
  <si>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</si>
  <si>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</si>
  <si>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</si>
  <si>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</si>
  <si>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</si>
  <si>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</si>
  <si>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</si>
  <si>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</si>
  <si>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</si>
  <si>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</si>
  <si>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</si>
  <si>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</si>
  <si>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</si>
  <si>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</si>
  <si>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</si>
  <si>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</si>
  <si>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</si>
  <si>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</si>
  <si>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</si>
  <si>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</si>
  <si>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</si>
  <si>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</si>
  <si>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</si>
  <si>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</si>
  <si>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</si>
  <si>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</si>
  <si>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</si>
  <si>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</si>
  <si>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</si>
  <si>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</si>
  <si>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</si>
  <si>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</si>
  <si>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</si>
  <si>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</si>
  <si>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</si>
  <si>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</si>
  <si>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</si>
  <si>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</si>
  <si>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</si>
  <si>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</si>
  <si>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</si>
  <si>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</si>
  <si>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</si>
  <si>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</si>
  <si>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</si>
  <si>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</si>
  <si>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</si>
  <si>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</si>
  <si>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</si>
  <si>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</si>
  <si>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</si>
  <si>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</si>
  <si>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</si>
  <si>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</si>
  <si>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</si>
  <si>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</si>
  <si>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</si>
  <si>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</si>
  <si>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</si>
  <si>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</si>
  <si>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</si>
  <si>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</si>
  <si>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</si>
  <si>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</si>
  <si>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</si>
  <si>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</si>
  <si>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</si>
  <si>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</si>
  <si>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</si>
  <si>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</si>
  <si>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</si>
  <si>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</si>
  <si>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</si>
  <si>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</si>
  <si>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</si>
  <si>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</si>
  <si>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</si>
  <si>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</si>
  <si>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</si>
  <si>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</si>
  <si>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</si>
  <si>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</si>
  <si>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</si>
  <si>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</si>
  <si>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</si>
  <si>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</si>
  <si>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</si>
  <si>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</si>
  <si>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</si>
  <si>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</si>
  <si>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</si>
  <si>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</si>
  <si>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</si>
  <si>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</si>
  <si>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</si>
  <si>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</si>
  <si>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</si>
  <si>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</si>
  <si>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</si>
  <si>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</si>
  <si>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</si>
  <si>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vrátane odvodňovacích tvaroviek - 87+61+2=150ks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</si>
  <si>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</si>
  <si>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</si>
  <si>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</si>
  <si>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</si>
  <si>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</si>
  <si>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</si>
  <si>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</si>
  <si>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</si>
  <si>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</si>
  <si>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</si>
  <si>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</si>
  <si>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</si>
  <si>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</si>
  <si>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</si>
  <si>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</si>
  <si>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</si>
  <si>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</si>
  <si>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</si>
  <si>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</si>
  <si>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</si>
  <si>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</si>
  <si>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</si>
  <si>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</si>
  <si>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</si>
  <si>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</si>
  <si>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</si>
  <si>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</si>
  <si>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</si>
  <si>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</si>
  <si>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</si>
  <si>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</si>
  <si>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</si>
  <si>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</si>
  <si>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</si>
  <si>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</si>
  <si>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</si>
  <si>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</si>
  <si>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</si>
  <si>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</si>
  <si>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</si>
  <si>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</si>
  <si>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</si>
  <si>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</si>
  <si>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</si>
  <si>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</si>
  <si>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</si>
  <si>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</si>
  <si>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</si>
  <si>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</si>
  <si>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</si>
  <si>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</si>
  <si>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</si>
  <si>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</si>
  <si>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</si>
  <si>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</si>
  <si>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</si>
  <si>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</si>
  <si>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</si>
  <si>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</si>
  <si>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</si>
  <si>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</si>
  <si>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</si>
  <si>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</si>
  <si>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</si>
  <si>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</si>
  <si>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</si>
  <si>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</si>
  <si>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</si>
  <si>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</si>
  <si>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</si>
  <si>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</si>
  <si>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</si>
  <si>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</si>
  <si>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</si>
  <si>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</si>
  <si>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</si>
  <si>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</si>
  <si>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</si>
  <si>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</si>
  <si>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</si>
  <si>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</si>
  <si>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</si>
  <si>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</si>
  <si>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</si>
  <si>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</si>
  <si>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</si>
  <si>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</si>
  <si>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</si>
  <si>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</si>
  <si>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</si>
  <si>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</si>
  <si>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</si>
  <si>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</si>
  <si>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</si>
  <si>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</si>
  <si>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</si>
  <si>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</si>
  <si>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</si>
  <si>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</si>
  <si>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</si>
  <si>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</si>
  <si>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</si>
  <si>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</si>
  <si>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</si>
  <si>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</si>
  <si>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</si>
  <si>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</si>
  <si>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</si>
  <si>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</si>
  <si>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</si>
  <si>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</si>
  <si>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</si>
  <si>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</si>
  <si>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</si>
  <si>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</si>
  <si>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</si>
  <si>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</si>
  <si>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</si>
  <si>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</si>
  <si>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</si>
  <si>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       (73735*3,14*0,11m*0,11m)-(73735*3,14*0,054m*0,054m)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</si>
  <si>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</si>
  <si>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</si>
  <si>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</si>
  <si>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</si>
  <si>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</si>
  <si>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</si>
  <si>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</si>
  <si>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</si>
  <si>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</si>
  <si>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</si>
  <si>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</si>
  <si>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</si>
  <si>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</si>
  <si>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</si>
  <si>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</si>
  <si>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</si>
  <si>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</si>
  <si>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</si>
  <si>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</si>
  <si>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</si>
  <si>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</si>
  <si>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</si>
  <si>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</si>
  <si>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</si>
  <si>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</si>
  <si>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</si>
  <si>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</si>
  <si>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</si>
  <si>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</si>
  <si>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</si>
  <si>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</si>
  <si>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</si>
  <si>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</si>
  <si>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</si>
  <si>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</si>
  <si>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</si>
  <si>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</si>
  <si>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</si>
  <si>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</si>
  <si>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</si>
  <si>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</si>
  <si>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</si>
  <si>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</si>
  <si>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</si>
  <si>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</si>
  <si>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pref. konštrukcia (pref stenové prvky-94ks) 82*2,786+12*(2,0)</t>
  </si>
  <si>
    <t>pref. konštrukcia (pref.klenba-41ks) 41*1,676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</si>
  <si>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</si>
  <si>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</si>
  <si>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</si>
  <si>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</si>
  <si>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</si>
  <si>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</si>
  <si>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</si>
  <si>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</si>
  <si>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</si>
  <si>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</si>
  <si>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</si>
  <si>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</si>
  <si>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</si>
  <si>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</si>
  <si>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</si>
  <si>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</si>
  <si>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</si>
  <si>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</si>
  <si>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</si>
  <si>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</si>
  <si>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</si>
  <si>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</si>
  <si>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</si>
  <si>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</si>
  <si>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</si>
  <si>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</si>
  <si>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</si>
  <si>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</si>
  <si>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</si>
  <si>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</si>
  <si>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</si>
  <si>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</si>
  <si>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</si>
  <si>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</si>
  <si>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</si>
  <si>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</si>
  <si>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</si>
  <si>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</si>
  <si>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</si>
  <si>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</si>
  <si>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</si>
  <si>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</si>
  <si>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</si>
  <si>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</si>
  <si>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</si>
  <si>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</si>
  <si>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</si>
  <si>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</si>
  <si>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</si>
  <si>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</si>
  <si>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</si>
  <si>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</si>
  <si>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</si>
  <si>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</si>
  <si>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</si>
  <si>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</si>
  <si>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</si>
  <si>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</si>
  <si>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</si>
  <si>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</si>
  <si>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</si>
  <si>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</si>
  <si>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</si>
  <si>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</si>
  <si>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</si>
  <si>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</si>
  <si>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</si>
  <si>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</si>
  <si>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</si>
  <si>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</si>
  <si>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</si>
  <si>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</si>
  <si>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</si>
  <si>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</si>
  <si>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</si>
  <si>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</si>
  <si>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</si>
  <si>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</si>
  <si>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</si>
  <si>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</si>
  <si>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</si>
  <si>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</si>
  <si>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</si>
  <si>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</si>
  <si>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</si>
  <si>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</si>
  <si>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</si>
  <si>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</si>
  <si>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</si>
  <si>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</si>
  <si>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</si>
  <si>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</si>
  <si>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</si>
  <si>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</si>
  <si>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</si>
  <si>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</si>
  <si>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</si>
  <si>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</si>
  <si>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</si>
  <si>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</si>
  <si>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</si>
  <si>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</si>
  <si>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</si>
  <si>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</si>
  <si>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</si>
  <si>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</si>
  <si>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</si>
  <si>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</si>
  <si>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</si>
  <si>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</si>
  <si>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</si>
  <si>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</si>
  <si>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</si>
  <si>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</si>
  <si>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</si>
  <si>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</si>
  <si>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</si>
  <si>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</si>
  <si>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</si>
  <si>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</si>
  <si>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</si>
  <si>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</si>
  <si>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</si>
  <si>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</si>
  <si>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</si>
  <si>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</si>
  <si>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</si>
  <si>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</si>
  <si>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</si>
  <si>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</si>
  <si>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</si>
  <si>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</si>
  <si>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</si>
  <si>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</si>
  <si>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</si>
  <si>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</si>
  <si>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</si>
  <si>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</si>
  <si>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</si>
  <si>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</si>
  <si>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</si>
  <si>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</si>
  <si>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</si>
  <si>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</si>
  <si>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</si>
  <si>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</si>
  <si>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</si>
  <si>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</si>
  <si>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</si>
  <si>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</si>
  <si>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</si>
  <si>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</si>
  <si>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</si>
  <si>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</si>
  <si>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</si>
  <si>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</si>
  <si>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</si>
  <si>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</si>
  <si>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</si>
  <si>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</si>
  <si>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</si>
  <si>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</si>
  <si>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</si>
  <si>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</si>
  <si>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</si>
  <si>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</si>
  <si>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</si>
  <si>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</si>
  <si>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</si>
  <si>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</si>
  <si>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</si>
  <si>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</si>
  <si>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</si>
  <si>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</si>
  <si>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</si>
  <si>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</si>
  <si>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</si>
  <si>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</si>
  <si>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</si>
  <si>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</si>
  <si>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</si>
  <si>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</si>
  <si>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</si>
  <si>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</si>
  <si>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</si>
  <si>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</si>
  <si>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</si>
  <si>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</si>
  <si>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</si>
  <si>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</si>
  <si>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</si>
  <si>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</si>
  <si>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</si>
  <si>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</si>
  <si>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</si>
  <si>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</si>
  <si>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</si>
  <si>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</si>
  <si>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</si>
  <si>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</si>
  <si>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</si>
  <si>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</si>
  <si>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</si>
  <si>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</si>
  <si>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</si>
  <si>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</si>
  <si>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</si>
  <si>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</si>
  <si>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</si>
  <si>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</si>
  <si>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</si>
  <si>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</si>
  <si>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</si>
  <si>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</si>
  <si>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</si>
  <si>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</si>
  <si>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</si>
  <si>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opora č.1 89,5</t>
  </si>
  <si>
    <t>podpera č.2 45</t>
  </si>
  <si>
    <t>injektovanie mikropilót:  3,14*0,159*0,159/4*8*340</t>
  </si>
  <si>
    <t>tuhá jednoosová HDPE geomreža:</t>
  </si>
  <si>
    <t>mur č.1: 	3*86+3*56+3*37,5</t>
  </si>
  <si>
    <t>mur č.2: 6*86+3*76+3*56+3*37,5+3*20,5</t>
  </si>
  <si>
    <t>mur č.3:	 6*86+3*46+3*29</t>
  </si>
  <si>
    <t>mur č.4:	 3*86+3*66+4,5*46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</si>
  <si>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</si>
  <si>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</si>
  <si>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</si>
  <si>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</si>
  <si>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</si>
  <si>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</si>
  <si>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</si>
  <si>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geosyntetickej výstuže, montážnych a definitívnych spojov, podložiek, napínacích a fixovacích prípravkov, ochrán škár (geotextília) a ostatného materiálu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</si>
  <si>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</si>
  <si>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</si>
  <si>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</si>
  <si>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</si>
  <si>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</si>
  <si>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</si>
  <si>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</si>
  <si>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</si>
  <si>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</si>
  <si>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</si>
  <si>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</si>
  <si>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</si>
  <si>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</si>
  <si>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</si>
  <si>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</si>
  <si>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</si>
  <si>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</si>
  <si>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</si>
  <si>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</si>
  <si>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</si>
  <si>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</si>
  <si>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</si>
  <si>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</si>
  <si>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</si>
  <si>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</si>
  <si>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</si>
  <si>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</si>
  <si>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</si>
  <si>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</si>
  <si>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</si>
  <si>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</si>
  <si>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</si>
  <si>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</si>
  <si>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</si>
  <si>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</si>
  <si>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</si>
  <si>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</si>
  <si>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</si>
  <si>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</si>
  <si>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</si>
  <si>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</si>
  <si>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</si>
  <si>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</si>
  <si>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</si>
  <si>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</si>
  <si>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</si>
  <si>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</si>
  <si>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</si>
  <si>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</si>
  <si>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</si>
  <si>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</si>
  <si>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</si>
  <si>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</si>
  <si>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</si>
  <si>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</si>
  <si>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</si>
  <si>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</si>
  <si>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</si>
  <si>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</si>
  <si>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</si>
  <si>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</si>
  <si>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</si>
  <si>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</si>
  <si>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</si>
  <si>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</si>
  <si>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</si>
  <si>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</si>
  <si>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</si>
  <si>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</si>
  <si>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</si>
  <si>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</si>
  <si>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</si>
  <si>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</si>
  <si>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</si>
  <si>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</si>
  <si>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</si>
  <si>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</si>
  <si>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</si>
  <si>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</si>
  <si>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</si>
  <si>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</si>
  <si>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</si>
  <si>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</si>
  <si>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</si>
  <si>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</si>
  <si>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</si>
  <si>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</si>
  <si>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</si>
  <si>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</si>
  <si>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</si>
  <si>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</si>
  <si>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</si>
  <si>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</si>
  <si>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</si>
  <si>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</si>
  <si>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</si>
  <si>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</si>
  <si>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</si>
  <si>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</si>
  <si>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</si>
  <si>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</si>
  <si>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</si>
  <si>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</si>
  <si>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</si>
  <si>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</si>
  <si>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</si>
  <si>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</si>
  <si>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</si>
  <si>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</si>
  <si>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</si>
  <si>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</si>
  <si>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</si>
  <si>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</si>
  <si>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</si>
  <si>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</si>
  <si>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</si>
  <si>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</si>
  <si>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</si>
  <si>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</si>
  <si>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</si>
  <si>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</si>
  <si>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</si>
  <si>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</si>
  <si>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</si>
  <si>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</si>
  <si>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</si>
  <si>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</si>
  <si>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</si>
  <si>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</si>
  <si>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</si>
  <si>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</si>
  <si>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</si>
  <si>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</si>
  <si>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</si>
  <si>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</si>
  <si>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</si>
  <si>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</si>
  <si>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</si>
  <si>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</si>
  <si>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</si>
  <si>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</si>
  <si>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</si>
  <si>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</si>
  <si>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</si>
  <si>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</si>
  <si>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</si>
  <si>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</si>
  <si>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</si>
  <si>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</si>
  <si>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</si>
  <si>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</si>
  <si>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</si>
  <si>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</si>
  <si>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</si>
  <si>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</si>
  <si>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</si>
  <si>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</si>
  <si>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</si>
  <si>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</si>
  <si>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</si>
  <si>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</si>
  <si>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</si>
  <si>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</si>
  <si>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</si>
  <si>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</si>
  <si>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</si>
  <si>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</si>
  <si>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</si>
  <si>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</si>
  <si>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</si>
  <si>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</si>
  <si>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</si>
  <si>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</si>
  <si>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</si>
  <si>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</si>
  <si>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</si>
  <si>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</si>
  <si>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</si>
  <si>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</si>
  <si>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</si>
  <si>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</si>
  <si>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</si>
  <si>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</si>
  <si>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</si>
  <si>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</si>
  <si>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</si>
  <si>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</si>
  <si>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</si>
  <si>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</si>
  <si>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</si>
  <si>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</si>
  <si>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</si>
  <si>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</si>
  <si>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</si>
  <si>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</si>
  <si>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</si>
  <si>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</si>
  <si>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</si>
  <si>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</si>
  <si>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</si>
  <si>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</si>
  <si>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</si>
  <si>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</si>
  <si>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</si>
  <si>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</si>
  <si>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</si>
  <si>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</si>
  <si>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</si>
  <si>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</si>
  <si>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</si>
  <si>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</si>
  <si>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</si>
  <si>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</si>
  <si>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</si>
  <si>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</si>
  <si>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</si>
  <si>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</si>
  <si>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</si>
  <si>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</si>
  <si>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</si>
  <si>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</si>
  <si>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</si>
  <si>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</si>
  <si>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</si>
  <si>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</si>
  <si>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</si>
  <si>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</si>
  <si>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</si>
  <si>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</si>
  <si>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</si>
  <si>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</si>
  <si>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</si>
  <si>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</si>
  <si>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</si>
  <si>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</si>
  <si>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</si>
  <si>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</si>
  <si>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</si>
  <si>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</si>
  <si>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</si>
  <si>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</si>
  <si>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</si>
  <si>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</si>
  <si>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</si>
  <si>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</si>
  <si>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</si>
  <si>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</si>
  <si>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</si>
  <si>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</si>
  <si>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</si>
  <si>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</si>
  <si>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</si>
  <si>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</si>
  <si>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</si>
  <si>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</si>
  <si>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</si>
  <si>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</si>
  <si>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</si>
  <si>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</si>
  <si>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</si>
  <si>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</si>
  <si>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</si>
  <si>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</si>
  <si>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</si>
  <si>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</si>
  <si>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</si>
  <si>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</si>
  <si>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</si>
  <si>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</si>
  <si>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</si>
  <si>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</si>
  <si>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</si>
  <si>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</si>
  <si>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</si>
  <si>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</si>
  <si>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</si>
  <si>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</si>
  <si>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</si>
  <si>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</si>
  <si>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</si>
  <si>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</si>
  <si>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</si>
  <si>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</si>
  <si>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</si>
  <si>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</si>
  <si>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</si>
  <si>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</si>
  <si>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</si>
  <si>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</si>
  <si>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</si>
  <si>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</si>
  <si>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</si>
  <si>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</si>
  <si>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</si>
  <si>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</si>
  <si>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</si>
  <si>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</si>
  <si>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</si>
  <si>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</si>
  <si>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</si>
  <si>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</si>
  <si>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</si>
  <si>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</si>
  <si>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</si>
  <si>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</si>
  <si>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</si>
  <si>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</si>
  <si>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</si>
  <si>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</si>
  <si>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</si>
  <si>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</si>
  <si>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</si>
  <si>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</si>
  <si>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</si>
  <si>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</si>
  <si>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</si>
  <si>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</si>
  <si>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</si>
  <si>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</si>
  <si>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</si>
  <si>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</si>
  <si>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</si>
  <si>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</si>
  <si>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</si>
  <si>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</si>
  <si>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</si>
  <si>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</si>
  <si>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</si>
  <si>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</si>
  <si>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</si>
  <si>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</si>
  <si>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</si>
  <si>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</si>
  <si>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</si>
  <si>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</si>
  <si>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</si>
  <si>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</si>
  <si>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</si>
  <si>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</si>
  <si>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</si>
  <si>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</si>
  <si>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</si>
  <si>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</si>
  <si>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</si>
  <si>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</si>
  <si>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</si>
  <si>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</si>
  <si>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</si>
  <si>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</si>
  <si>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</si>
  <si>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</si>
  <si>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</si>
  <si>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</si>
  <si>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</si>
  <si>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</si>
  <si>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</si>
  <si>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</si>
  <si>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</si>
  <si>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</si>
  <si>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</si>
  <si>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</si>
  <si>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</si>
  <si>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</si>
  <si>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</si>
  <si>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</si>
  <si>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</si>
  <si>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</si>
  <si>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</si>
  <si>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</si>
  <si>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</si>
  <si>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</si>
  <si>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</si>
  <si>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</si>
  <si>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</si>
  <si>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</si>
  <si>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</si>
  <si>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</si>
  <si>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</si>
  <si>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</si>
  <si>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</si>
  <si>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</si>
  <si>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</si>
  <si>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</si>
  <si>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</si>
  <si>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</si>
  <si>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</si>
  <si>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</si>
  <si>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</si>
  <si>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</si>
  <si>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</si>
  <si>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</si>
  <si>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</si>
  <si>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</si>
  <si>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</si>
  <si>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</si>
  <si>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</si>
  <si>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</si>
  <si>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</si>
  <si>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</si>
  <si>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</si>
  <si>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</si>
  <si>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</si>
  <si>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</si>
  <si>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</si>
  <si>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</si>
  <si>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</si>
  <si>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</si>
  <si>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</si>
  <si>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</si>
  <si>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</si>
  <si>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</si>
  <si>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</si>
  <si>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</si>
  <si>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</si>
  <si>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</si>
  <si>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</si>
  <si>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</si>
  <si>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</si>
  <si>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</si>
  <si>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</si>
  <si>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</si>
  <si>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</si>
  <si>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</si>
  <si>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</si>
  <si>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</si>
  <si>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</si>
  <si>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</si>
  <si>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</si>
  <si>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</si>
  <si>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</si>
  <si>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</si>
  <si>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injektovanie mikropilót:  =(21355*3.14*0.11*0.11)-(21355*3.14*0.054*0.054)</t>
  </si>
  <si>
    <t>injektovanie koreňa kotviev:   =21355*0.1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</si>
  <si>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</si>
  <si>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</si>
  <si>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</si>
  <si>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</si>
  <si>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</si>
  <si>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</si>
  <si>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</si>
  <si>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</si>
  <si>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</si>
  <si>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</si>
  <si>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</si>
  <si>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</si>
  <si>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</si>
  <si>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</si>
  <si>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</si>
  <si>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</si>
  <si>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</si>
  <si>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</si>
  <si>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</si>
  <si>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</si>
  <si>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</si>
  <si>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</si>
  <si>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</si>
  <si>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</si>
  <si>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</si>
  <si>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</si>
  <si>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</si>
  <si>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</si>
  <si>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</si>
  <si>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</si>
  <si>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</si>
  <si>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</si>
  <si>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</si>
  <si>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</si>
  <si>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</si>
  <si>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</si>
  <si>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</si>
  <si>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</si>
  <si>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</si>
  <si>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</si>
  <si>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</si>
  <si>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</si>
  <si>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</si>
  <si>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</si>
  <si>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</si>
  <si>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</si>
  <si>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</si>
  <si>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</si>
  <si>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</si>
  <si>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</si>
  <si>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</si>
  <si>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</si>
  <si>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</si>
  <si>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</si>
  <si>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</si>
  <si>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</si>
  <si>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</si>
  <si>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</si>
  <si>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</si>
  <si>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</si>
  <si>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</si>
  <si>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</si>
  <si>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</si>
  <si>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</si>
  <si>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</si>
  <si>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</si>
  <si>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</si>
  <si>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</si>
  <si>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</si>
  <si>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</si>
  <si>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</si>
  <si>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</si>
  <si>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</si>
  <si>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</si>
  <si>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</si>
  <si>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</si>
  <si>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</si>
  <si>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</si>
  <si>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</si>
  <si>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</si>
  <si>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</si>
  <si>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</si>
  <si>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</si>
  <si>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</si>
  <si>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</si>
  <si>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</si>
  <si>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</si>
  <si>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</si>
  <si>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</si>
  <si>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</si>
  <si>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</si>
  <si>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</si>
  <si>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</si>
  <si>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</si>
  <si>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</si>
  <si>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</si>
  <si>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</si>
  <si>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</si>
  <si>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</si>
  <si>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</si>
  <si>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</si>
  <si>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</si>
  <si>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</si>
  <si>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</si>
  <si>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</si>
  <si>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</si>
  <si>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</si>
  <si>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</si>
  <si>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</si>
  <si>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</si>
  <si>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</si>
  <si>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</si>
  <si>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</si>
  <si>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</si>
  <si>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</si>
  <si>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</si>
  <si>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</si>
  <si>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</si>
  <si>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</si>
  <si>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</si>
  <si>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</si>
  <si>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</si>
  <si>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</si>
  <si>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</si>
  <si>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</si>
  <si>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</si>
  <si>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</si>
  <si>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</si>
  <si>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</si>
  <si>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</si>
  <si>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</si>
  <si>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</si>
  <si>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</si>
  <si>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</si>
  <si>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</si>
  <si>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</si>
  <si>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</si>
  <si>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</si>
  <si>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</si>
  <si>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</si>
  <si>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</si>
  <si>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</si>
  <si>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</si>
  <si>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</si>
  <si>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</si>
  <si>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</si>
  <si>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</si>
  <si>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</si>
  <si>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</si>
  <si>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</si>
  <si>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</si>
  <si>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</si>
  <si>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</si>
  <si>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</si>
  <si>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</si>
  <si>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</si>
  <si>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</si>
  <si>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</si>
  <si>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</si>
  <si>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</si>
  <si>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</si>
  <si>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</si>
  <si>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</si>
  <si>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</si>
  <si>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</si>
  <si>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</si>
  <si>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</si>
  <si>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</si>
  <si>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</si>
  <si>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</si>
  <si>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</si>
  <si>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</si>
  <si>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</si>
  <si>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</si>
  <si>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</si>
  <si>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</si>
  <si>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</si>
  <si>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</si>
  <si>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</si>
  <si>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</si>
  <si>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</si>
  <si>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</si>
  <si>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</si>
  <si>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</si>
  <si>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</si>
  <si>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</si>
  <si>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</si>
  <si>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</si>
  <si>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</si>
  <si>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</si>
  <si>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</si>
  <si>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</si>
  <si>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</si>
  <si>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</si>
  <si>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</si>
  <si>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</si>
  <si>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</si>
  <si>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</si>
  <si>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</si>
  <si>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</si>
  <si>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</si>
  <si>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</si>
  <si>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</si>
  <si>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</si>
  <si>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</si>
  <si>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</si>
  <si>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</si>
  <si>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</si>
  <si>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</si>
  <si>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</si>
  <si>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</si>
  <si>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</si>
  <si>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</si>
  <si>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</si>
  <si>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</si>
  <si>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</si>
  <si>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</si>
  <si>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</si>
  <si>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</si>
  <si>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</si>
  <si>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</si>
  <si>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</si>
  <si>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</si>
  <si>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</si>
  <si>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</si>
  <si>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</si>
  <si>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</si>
  <si>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</si>
  <si>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</si>
  <si>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</si>
  <si>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</si>
  <si>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</si>
  <si>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</si>
  <si>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</si>
  <si>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</si>
  <si>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</si>
  <si>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</si>
  <si>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</si>
  <si>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</si>
  <si>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</si>
  <si>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</si>
  <si>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</si>
  <si>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</si>
  <si>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</si>
  <si>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</si>
  <si>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</si>
  <si>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</si>
  <si>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</si>
  <si>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</si>
  <si>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</si>
  <si>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</si>
  <si>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</si>
  <si>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</si>
  <si>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</si>
  <si>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</si>
  <si>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</si>
  <si>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</si>
  <si>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</si>
  <si>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</si>
  <si>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</si>
  <si>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</si>
  <si>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</si>
  <si>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</si>
  <si>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</si>
  <si>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</si>
  <si>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</si>
  <si>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</si>
  <si>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</si>
  <si>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</si>
  <si>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</si>
  <si>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</si>
  <si>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</si>
  <si>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</si>
  <si>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</si>
  <si>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</si>
  <si>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</si>
  <si>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</si>
  <si>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</si>
  <si>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</si>
  <si>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</si>
  <si>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</si>
  <si>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</si>
  <si>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</si>
  <si>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</si>
  <si>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</si>
  <si>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</si>
  <si>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</si>
  <si>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</si>
  <si>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</si>
  <si>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</si>
  <si>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</si>
  <si>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</si>
  <si>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</si>
  <si>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</si>
  <si>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</si>
  <si>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</si>
  <si>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</si>
  <si>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</si>
  <si>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</si>
  <si>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</si>
  <si>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</si>
  <si>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</si>
  <si>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</si>
  <si>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</si>
  <si>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</si>
  <si>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</si>
  <si>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</si>
  <si>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</si>
  <si>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</si>
  <si>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</si>
  <si>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</si>
  <si>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</si>
  <si>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</si>
  <si>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</si>
  <si>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</si>
  <si>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</si>
  <si>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</si>
  <si>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</si>
  <si>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</si>
  <si>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</si>
  <si>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</si>
  <si>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</si>
  <si>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</si>
  <si>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</si>
  <si>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</si>
  <si>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</si>
  <si>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</si>
  <si>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</si>
  <si>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</si>
  <si>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</si>
  <si>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</si>
  <si>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</si>
  <si>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</si>
  <si>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</si>
  <si>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</si>
  <si>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</si>
  <si>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</si>
  <si>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</si>
  <si>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</si>
  <si>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</si>
  <si>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</si>
  <si>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</si>
  <si>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</si>
  <si>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</si>
  <si>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</si>
  <si>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</si>
  <si>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</si>
  <si>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</si>
  <si>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</si>
  <si>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</si>
  <si>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</si>
  <si>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</si>
  <si>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</si>
  <si>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</si>
  <si>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</si>
  <si>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</si>
  <si>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</si>
  <si>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</si>
  <si>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</si>
  <si>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</si>
  <si>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</si>
  <si>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</si>
  <si>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</si>
  <si>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</si>
  <si>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</si>
  <si>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</si>
  <si>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</si>
  <si>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</si>
  <si>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</si>
  <si>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</si>
  <si>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</si>
  <si>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</si>
  <si>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</si>
  <si>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</si>
  <si>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</si>
  <si>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</si>
  <si>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</si>
  <si>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</si>
  <si>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</si>
  <si>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</si>
  <si>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</si>
  <si>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</si>
  <si>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</si>
  <si>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</si>
  <si>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</si>
  <si>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</si>
  <si>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</si>
  <si>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</si>
  <si>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</si>
  <si>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</si>
  <si>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</si>
  <si>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</si>
  <si>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</si>
  <si>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</si>
  <si>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</si>
  <si>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</si>
  <si>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</si>
  <si>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</si>
  <si>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</si>
  <si>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</si>
  <si>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</si>
  <si>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</si>
  <si>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</si>
  <si>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</si>
  <si>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</si>
  <si>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</si>
  <si>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</si>
  <si>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</si>
  <si>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</si>
  <si>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</si>
  <si>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</si>
  <si>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</si>
  <si>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</si>
  <si>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</si>
  <si>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</si>
  <si>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</si>
  <si>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</si>
  <si>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</si>
  <si>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</si>
  <si>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</si>
  <si>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</si>
  <si>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</si>
  <si>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</si>
  <si>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</si>
  <si>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</si>
  <si>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</si>
  <si>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</si>
  <si>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</si>
  <si>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</si>
  <si>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</si>
  <si>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</si>
  <si>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</si>
  <si>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</si>
  <si>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</si>
  <si>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</si>
  <si>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</si>
  <si>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</si>
  <si>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</si>
  <si>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</si>
  <si>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</si>
  <si>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</si>
  <si>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</si>
  <si>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</si>
  <si>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</si>
  <si>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</si>
  <si>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</si>
  <si>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</si>
  <si>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</si>
  <si>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</si>
  <si>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</si>
  <si>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</si>
  <si>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</si>
  <si>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</si>
  <si>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</si>
  <si>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</si>
  <si>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</si>
  <si>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</si>
  <si>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</si>
  <si>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</si>
  <si>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</si>
  <si>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</si>
  <si>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</si>
  <si>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</si>
  <si>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</si>
  <si>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</si>
  <si>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</si>
  <si>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</si>
  <si>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</si>
  <si>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</si>
  <si>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</si>
  <si>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</si>
  <si>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</si>
  <si>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</si>
  <si>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</si>
  <si>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</si>
  <si>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</si>
  <si>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</si>
  <si>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</si>
  <si>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</si>
  <si>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</si>
  <si>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</si>
  <si>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</si>
  <si>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</si>
  <si>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</si>
  <si>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</si>
  <si>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</si>
  <si>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</si>
  <si>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</si>
  <si>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</si>
  <si>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</si>
  <si>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</si>
  <si>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</si>
  <si>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</si>
  <si>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</si>
  <si>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</si>
  <si>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</si>
  <si>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</si>
  <si>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</si>
  <si>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</si>
  <si>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</si>
  <si>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</si>
  <si>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</si>
  <si>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</si>
  <si>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</si>
  <si>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</si>
  <si>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</si>
  <si>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</si>
  <si>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</si>
  <si>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</si>
  <si>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</si>
  <si>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</si>
  <si>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</si>
  <si>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</si>
  <si>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</si>
  <si>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</si>
  <si>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</si>
  <si>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</si>
  <si>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</si>
  <si>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</si>
  <si>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</si>
  <si>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</si>
  <si>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</si>
  <si>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</si>
  <si>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</si>
  <si>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</si>
  <si>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</si>
  <si>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</si>
  <si>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</si>
  <si>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</si>
  <si>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</si>
  <si>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</si>
  <si>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</si>
  <si>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</si>
  <si>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</si>
  <si>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</si>
  <si>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</si>
  <si>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</si>
  <si>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</si>
  <si>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</si>
  <si>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</si>
  <si>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</si>
  <si>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</si>
  <si>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</si>
  <si>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</si>
  <si>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</si>
  <si>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</si>
  <si>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</si>
  <si>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</si>
  <si>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</si>
  <si>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</si>
  <si>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</si>
  <si>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</si>
  <si>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</si>
  <si>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</si>
  <si>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</si>
  <si>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</si>
  <si>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</si>
  <si>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</si>
  <si>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</si>
  <si>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</si>
  <si>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</si>
  <si>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</si>
  <si>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</si>
  <si>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</si>
  <si>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</si>
  <si>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</si>
  <si>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</si>
  <si>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</si>
  <si>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</si>
  <si>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</si>
  <si>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</si>
  <si>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</si>
  <si>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</si>
  <si>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</si>
  <si>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</si>
  <si>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</si>
  <si>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</si>
  <si>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</si>
  <si>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</si>
  <si>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</si>
  <si>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</si>
  <si>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</si>
  <si>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</si>
  <si>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</si>
  <si>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</si>
  <si>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</si>
  <si>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</si>
  <si>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</si>
  <si>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</si>
  <si>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</si>
  <si>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</si>
  <si>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</si>
  <si>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</si>
  <si>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</si>
  <si>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</si>
  <si>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</si>
  <si>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</si>
  <si>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</si>
  <si>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</si>
  <si>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</si>
  <si>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</si>
  <si>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</si>
  <si>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</si>
  <si>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</si>
  <si>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</si>
  <si>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</si>
  <si>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</si>
  <si>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</si>
  <si>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</si>
  <si>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</si>
  <si>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</si>
  <si>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</si>
  <si>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</si>
  <si>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</si>
  <si>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</si>
  <si>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</si>
  <si>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</si>
  <si>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</si>
  <si>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</si>
  <si>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</si>
  <si>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</si>
  <si>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</si>
  <si>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</si>
  <si>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</si>
  <si>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</si>
  <si>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</si>
  <si>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</si>
  <si>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</si>
  <si>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</si>
  <si>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</si>
  <si>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</si>
  <si>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</si>
  <si>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</si>
  <si>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</si>
  <si>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pretlak PE100RC Superpipe 200/11,9 (2x47m)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</si>
  <si>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</si>
  <si>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</si>
  <si>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</si>
  <si>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</si>
  <si>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</si>
  <si>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</si>
  <si>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</si>
  <si>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</si>
  <si>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</si>
  <si>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</si>
  <si>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</si>
  <si>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</si>
  <si>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</si>
  <si>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</si>
  <si>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</si>
  <si>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</si>
  <si>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</si>
  <si>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</si>
  <si>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</si>
  <si>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</si>
  <si>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</si>
  <si>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</si>
  <si>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</si>
  <si>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</si>
  <si>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</si>
  <si>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</si>
  <si>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</si>
  <si>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</si>
  <si>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</si>
  <si>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</si>
  <si>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</si>
  <si>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</si>
  <si>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</si>
  <si>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</si>
  <si>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</si>
  <si>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</si>
  <si>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</si>
  <si>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</si>
  <si>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</si>
  <si>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</si>
  <si>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</si>
  <si>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</si>
  <si>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</si>
  <si>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</si>
  <si>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</si>
  <si>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</si>
  <si>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</si>
  <si>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</si>
  <si>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</si>
  <si>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</si>
  <si>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</si>
  <si>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</si>
  <si>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</si>
  <si>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</si>
  <si>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</si>
  <si>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</si>
  <si>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</si>
  <si>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</si>
  <si>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</si>
  <si>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</si>
  <si>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</si>
  <si>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</si>
  <si>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</si>
  <si>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</si>
  <si>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</si>
  <si>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</si>
  <si>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</si>
  <si>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</si>
  <si>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</si>
  <si>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</si>
  <si>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</si>
  <si>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</si>
  <si>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</si>
  <si>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</si>
  <si>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</si>
  <si>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</si>
  <si>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</si>
  <si>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</si>
  <si>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</si>
  <si>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</si>
  <si>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</si>
  <si>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</si>
  <si>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</si>
  <si>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</si>
  <si>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</si>
  <si>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</si>
  <si>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</si>
  <si>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</si>
  <si>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</si>
  <si>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</si>
  <si>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</si>
  <si>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</si>
  <si>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</si>
  <si>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</si>
  <si>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</si>
  <si>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</si>
  <si>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</si>
  <si>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</si>
  <si>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</si>
  <si>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</si>
  <si>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</si>
  <si>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</si>
  <si>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</si>
  <si>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</si>
  <si>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</si>
  <si>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</si>
  <si>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</si>
  <si>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</si>
  <si>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</si>
  <si>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</si>
  <si>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</si>
  <si>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</si>
  <si>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</si>
  <si>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</si>
  <si>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</si>
  <si>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</si>
  <si>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</si>
  <si>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</si>
  <si>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</si>
  <si>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</si>
  <si>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</si>
  <si>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</si>
  <si>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</si>
  <si>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</si>
  <si>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</si>
  <si>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</si>
  <si>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</si>
  <si>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</si>
  <si>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</si>
  <si>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</si>
  <si>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</si>
  <si>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</si>
  <si>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</si>
  <si>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</si>
  <si>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</si>
  <si>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</si>
  <si>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</si>
  <si>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</si>
  <si>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</si>
  <si>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</si>
  <si>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</si>
  <si>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</si>
  <si>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</si>
  <si>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</si>
  <si>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</si>
  <si>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</si>
  <si>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</si>
  <si>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</si>
  <si>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</si>
  <si>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</si>
  <si>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</si>
  <si>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</si>
  <si>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</si>
  <si>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</si>
  <si>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</si>
  <si>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</si>
  <si>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</si>
  <si>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</si>
  <si>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</si>
  <si>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</si>
  <si>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</si>
  <si>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</si>
  <si>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</si>
  <si>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</si>
  <si>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</si>
  <si>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</si>
  <si>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</si>
  <si>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</si>
  <si>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</si>
  <si>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</si>
  <si>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</si>
  <si>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</si>
  <si>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</si>
  <si>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</si>
  <si>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</si>
  <si>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</si>
  <si>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</si>
  <si>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</si>
  <si>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</si>
  <si>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</si>
  <si>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</si>
  <si>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</si>
  <si>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</si>
  <si>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</si>
  <si>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</si>
  <si>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</si>
  <si>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</si>
  <si>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</si>
  <si>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</si>
  <si>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</si>
  <si>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</si>
  <si>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</si>
  <si>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</si>
  <si>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</si>
  <si>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</si>
  <si>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</si>
  <si>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</si>
  <si>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</si>
  <si>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</si>
  <si>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</si>
  <si>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</si>
  <si>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</si>
  <si>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</si>
  <si>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</si>
  <si>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</si>
  <si>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</si>
  <si>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</si>
  <si>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</si>
  <si>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</si>
  <si>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</si>
  <si>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</si>
  <si>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</si>
  <si>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</si>
  <si>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</si>
  <si>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</si>
  <si>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</si>
  <si>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</si>
  <si>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</si>
  <si>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</si>
  <si>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</si>
  <si>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</si>
  <si>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</si>
  <si>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</si>
  <si>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</si>
  <si>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</si>
  <si>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</si>
  <si>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</si>
  <si>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</si>
  <si>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</si>
  <si>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</si>
  <si>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</si>
  <si>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</si>
  <si>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</si>
  <si>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</si>
  <si>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</si>
  <si>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</si>
  <si>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</si>
  <si>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</si>
  <si>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</si>
  <si>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</si>
  <si>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</si>
  <si>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</si>
  <si>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</si>
  <si>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</si>
  <si>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</si>
  <si>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</si>
  <si>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</si>
  <si>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</si>
  <si>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</si>
  <si>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</si>
  <si>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</si>
  <si>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</si>
  <si>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</si>
  <si>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</si>
  <si>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</si>
  <si>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</si>
  <si>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</si>
  <si>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</si>
  <si>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</si>
  <si>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</si>
  <si>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</si>
  <si>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</si>
  <si>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</si>
  <si>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</si>
  <si>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</si>
  <si>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</si>
  <si>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</si>
  <si>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</si>
  <si>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</si>
  <si>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</si>
  <si>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</si>
  <si>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</si>
  <si>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</si>
  <si>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</si>
  <si>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</si>
  <si>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</si>
  <si>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</si>
  <si>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</si>
  <si>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</si>
  <si>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</si>
  <si>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</si>
  <si>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</si>
  <si>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</si>
  <si>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</si>
  <si>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</si>
  <si>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</si>
  <si>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</si>
  <si>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</si>
  <si>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</si>
  <si>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</si>
  <si>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</si>
  <si>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</si>
  <si>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</si>
  <si>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</si>
  <si>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</si>
  <si>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</si>
  <si>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</si>
  <si>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</si>
  <si>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</si>
  <si>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</si>
  <si>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</si>
  <si>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</si>
  <si>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</si>
  <si>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</si>
  <si>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</si>
  <si>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</si>
  <si>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</si>
  <si>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</si>
  <si>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</si>
  <si>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</si>
  <si>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</si>
  <si>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</si>
  <si>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</si>
  <si>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</si>
  <si>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</si>
  <si>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</si>
  <si>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</si>
  <si>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</si>
  <si>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</si>
  <si>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</si>
  <si>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</si>
  <si>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</si>
  <si>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</si>
  <si>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</si>
  <si>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</si>
  <si>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</si>
  <si>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</si>
  <si>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</si>
  <si>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</si>
  <si>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</si>
  <si>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</si>
  <si>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</si>
  <si>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</si>
  <si>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</si>
  <si>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</si>
  <si>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</si>
  <si>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</si>
  <si>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</si>
  <si>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</si>
  <si>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</si>
  <si>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</si>
  <si>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</si>
  <si>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</si>
  <si>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</si>
  <si>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</si>
  <si>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</si>
  <si>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</si>
  <si>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</si>
  <si>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</si>
  <si>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</si>
  <si>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</si>
  <si>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</si>
  <si>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</si>
  <si>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</si>
  <si>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</si>
  <si>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</si>
  <si>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</si>
  <si>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</si>
  <si>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</si>
  <si>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</si>
  <si>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</si>
  <si>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</si>
  <si>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</si>
  <si>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</si>
  <si>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</si>
  <si>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</si>
  <si>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</si>
  <si>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</si>
  <si>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</si>
  <si>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</si>
  <si>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</si>
  <si>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</si>
  <si>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</si>
  <si>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</si>
  <si>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</si>
  <si>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</si>
  <si>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</si>
  <si>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</si>
  <si>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</si>
  <si>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</si>
  <si>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</si>
  <si>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</si>
  <si>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</si>
  <si>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</si>
  <si>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</si>
  <si>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</si>
  <si>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</si>
  <si>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</si>
  <si>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</si>
  <si>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</si>
  <si>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</si>
  <si>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</si>
  <si>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</si>
  <si>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</si>
  <si>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</si>
  <si>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</si>
  <si>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</si>
  <si>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</si>
  <si>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</si>
  <si>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</si>
  <si>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</si>
  <si>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</si>
  <si>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</si>
  <si>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</si>
  <si>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</si>
  <si>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</si>
  <si>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</si>
  <si>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</si>
  <si>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</si>
  <si>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</si>
  <si>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</si>
  <si>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</si>
  <si>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</si>
  <si>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</si>
  <si>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</si>
  <si>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</si>
  <si>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</si>
  <si>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</si>
  <si>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</si>
  <si>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</si>
  <si>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</si>
  <si>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</si>
  <si>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</si>
  <si>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</si>
  <si>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</si>
  <si>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</si>
  <si>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</si>
  <si>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</si>
  <si>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</si>
  <si>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</si>
  <si>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</si>
  <si>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</si>
  <si>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</si>
  <si>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</si>
  <si>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</si>
  <si>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</si>
  <si>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</si>
  <si>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</si>
  <si>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</si>
  <si>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</si>
  <si>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</si>
  <si>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</si>
  <si>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</si>
  <si>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</si>
  <si>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</si>
  <si>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</si>
  <si>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</si>
  <si>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</si>
  <si>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</si>
  <si>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</si>
  <si>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</si>
  <si>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</si>
  <si>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</si>
  <si>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</si>
  <si>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</si>
  <si>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</si>
  <si>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</si>
  <si>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</si>
  <si>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</si>
  <si>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</si>
  <si>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</si>
  <si>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</si>
  <si>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</si>
  <si>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</si>
  <si>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</si>
  <si>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</si>
  <si>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</si>
  <si>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</si>
  <si>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</si>
  <si>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</si>
  <si>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</si>
  <si>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</si>
  <si>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</si>
  <si>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</si>
  <si>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</si>
  <si>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</si>
  <si>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</si>
  <si>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</si>
  <si>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</si>
  <si>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</si>
  <si>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</si>
  <si>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</si>
  <si>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</si>
  <si>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</si>
  <si>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</si>
  <si>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</si>
  <si>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</si>
  <si>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</si>
  <si>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</si>
  <si>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</si>
  <si>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</si>
  <si>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</si>
  <si>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</si>
  <si>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</si>
  <si>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</si>
  <si>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</si>
  <si>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</si>
  <si>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</si>
  <si>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</si>
  <si>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</si>
  <si>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</si>
  <si>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</si>
  <si>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</si>
  <si>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</si>
  <si>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</si>
  <si>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</si>
  <si>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</si>
  <si>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</si>
  <si>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</si>
  <si>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</si>
  <si>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</si>
  <si>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</si>
  <si>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</si>
  <si>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</si>
  <si>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</si>
  <si>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</si>
  <si>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</si>
  <si>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</si>
  <si>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</si>
  <si>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</si>
  <si>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</si>
  <si>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</si>
  <si>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</si>
  <si>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</si>
  <si>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</si>
  <si>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</si>
  <si>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</si>
  <si>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</si>
  <si>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</si>
  <si>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</si>
  <si>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</si>
  <si>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</si>
  <si>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</si>
  <si>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</si>
  <si>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</si>
  <si>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</si>
  <si>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</si>
  <si>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</si>
  <si>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</si>
  <si>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</si>
  <si>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</si>
  <si>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</si>
  <si>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</si>
  <si>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</si>
  <si>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</si>
  <si>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</si>
  <si>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</si>
  <si>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</si>
  <si>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</si>
  <si>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</si>
  <si>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</si>
  <si>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</si>
  <si>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</si>
  <si>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</si>
  <si>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</si>
  <si>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</si>
  <si>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</si>
  <si>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</si>
  <si>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</si>
  <si>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</si>
  <si>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</si>
  <si>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</si>
  <si>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</si>
  <si>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</si>
  <si>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</si>
  <si>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</si>
  <si>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</si>
  <si>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</si>
  <si>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</si>
  <si>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</si>
  <si>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</si>
  <si>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</si>
  <si>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</si>
  <si>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</si>
  <si>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</si>
  <si>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</si>
  <si>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</si>
  <si>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</si>
  <si>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</si>
  <si>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</si>
  <si>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</si>
  <si>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</si>
  <si>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</si>
  <si>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</si>
  <si>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</si>
  <si>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</si>
  <si>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</si>
  <si>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</si>
  <si>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</si>
  <si>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</si>
  <si>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</si>
  <si>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</si>
  <si>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</si>
  <si>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</si>
  <si>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</si>
  <si>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</si>
  <si>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</si>
  <si>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</si>
  <si>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</si>
  <si>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</si>
  <si>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</si>
  <si>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</si>
  <si>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</si>
  <si>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</si>
  <si>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</si>
  <si>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</si>
  <si>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</si>
  <si>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</si>
  <si>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</si>
  <si>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</si>
  <si>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</si>
  <si>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</si>
  <si>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</si>
  <si>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</si>
  <si>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</si>
  <si>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</si>
  <si>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</si>
  <si>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</si>
  <si>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</si>
  <si>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</si>
  <si>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</si>
  <si>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</si>
  <si>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</si>
  <si>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</si>
  <si>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</si>
  <si>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</si>
  <si>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</si>
  <si>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</si>
  <si>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</si>
  <si>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</si>
  <si>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</si>
  <si>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</si>
  <si>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</si>
  <si>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</si>
  <si>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</si>
  <si>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</si>
  <si>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</si>
  <si>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</si>
  <si>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</si>
  <si>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</si>
  <si>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</si>
  <si>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</si>
  <si>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</si>
  <si>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</si>
  <si>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</si>
  <si>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</si>
  <si>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</si>
  <si>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</si>
  <si>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</si>
  <si>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</si>
  <si>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</si>
  <si>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</si>
  <si>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</si>
  <si>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</si>
  <si>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</si>
  <si>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</si>
  <si>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</si>
  <si>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</si>
  <si>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</si>
  <si>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</si>
  <si>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</si>
  <si>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</si>
  <si>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</si>
  <si>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</si>
  <si>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</si>
  <si>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</si>
  <si>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</si>
  <si>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</si>
  <si>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</si>
  <si>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</si>
  <si>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</si>
  <si>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</si>
  <si>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</si>
  <si>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</si>
  <si>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</si>
  <si>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</si>
  <si>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</si>
  <si>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</si>
  <si>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</si>
  <si>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</si>
  <si>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</si>
  <si>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</si>
  <si>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</si>
  <si>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</si>
  <si>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</si>
  <si>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</si>
  <si>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</si>
  <si>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</si>
  <si>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</si>
  <si>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</si>
  <si>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</si>
  <si>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</si>
  <si>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</si>
  <si>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</si>
  <si>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</si>
  <si>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</si>
  <si>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</si>
  <si>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</si>
  <si>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</si>
  <si>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</si>
  <si>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</si>
  <si>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</si>
  <si>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</si>
  <si>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</si>
  <si>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</si>
  <si>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</si>
  <si>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</si>
  <si>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</si>
  <si>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</si>
  <si>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</si>
  <si>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</si>
  <si>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</si>
  <si>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</si>
  <si>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</si>
  <si>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</si>
  <si>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</si>
  <si>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</si>
  <si>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</si>
  <si>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</si>
  <si>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</si>
  <si>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</si>
  <si>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</si>
  <si>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</si>
  <si>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</si>
  <si>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</si>
  <si>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</si>
  <si>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</si>
  <si>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</si>
  <si>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</si>
  <si>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</si>
  <si>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</si>
  <si>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</si>
  <si>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</si>
  <si>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</si>
  <si>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</si>
  <si>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</si>
  <si>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</si>
  <si>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</si>
  <si>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</si>
  <si>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</si>
  <si>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</si>
  <si>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</si>
  <si>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</si>
  <si>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</si>
  <si>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</si>
  <si>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</si>
  <si>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</si>
  <si>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</si>
  <si>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</si>
  <si>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</si>
  <si>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</si>
  <si>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</si>
  <si>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</si>
  <si>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</si>
  <si>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</si>
  <si>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</si>
  <si>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</si>
  <si>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</si>
  <si>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</si>
  <si>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</si>
  <si>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</si>
  <si>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</si>
  <si>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</si>
  <si>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</si>
  <si>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</si>
  <si>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</si>
  <si>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</si>
  <si>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</si>
  <si>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</si>
  <si>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</si>
  <si>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</si>
  <si>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</si>
  <si>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</si>
  <si>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</si>
  <si>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</si>
  <si>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</si>
  <si>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</si>
  <si>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</si>
  <si>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</si>
  <si>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</si>
  <si>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</si>
  <si>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</si>
  <si>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</si>
  <si>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</si>
  <si>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</si>
  <si>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</si>
  <si>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</si>
  <si>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</si>
  <si>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</si>
  <si>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</si>
  <si>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</si>
  <si>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</si>
  <si>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</si>
  <si>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</si>
  <si>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</si>
  <si>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</si>
  <si>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</si>
  <si>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</si>
  <si>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</si>
  <si>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</si>
  <si>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</si>
  <si>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</si>
  <si>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</si>
  <si>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</si>
  <si>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</si>
  <si>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</si>
  <si>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</si>
  <si>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</si>
  <si>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</si>
  <si>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</si>
  <si>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</si>
  <si>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</si>
  <si>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</si>
  <si>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</si>
  <si>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</si>
  <si>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</si>
  <si>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</si>
  <si>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</si>
  <si>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</si>
  <si>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</si>
  <si>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</si>
  <si>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</si>
  <si>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</si>
  <si>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</si>
  <si>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</si>
  <si>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</si>
  <si>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</si>
  <si>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</si>
  <si>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</si>
  <si>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</si>
  <si>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</si>
  <si>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</si>
  <si>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</si>
  <si>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</si>
  <si>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</si>
  <si>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</si>
  <si>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</si>
  <si>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</si>
  <si>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</si>
  <si>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</si>
  <si>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</si>
  <si>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</si>
  <si>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</si>
  <si>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</si>
  <si>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</si>
  <si>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</si>
  <si>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</si>
  <si>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</si>
  <si>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</si>
  <si>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</si>
  <si>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</si>
  <si>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</si>
  <si>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</si>
  <si>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</si>
  <si>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</si>
  <si>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</si>
  <si>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</si>
  <si>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</si>
  <si>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</si>
  <si>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</si>
  <si>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</si>
  <si>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</si>
  <si>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</si>
  <si>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</si>
  <si>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</si>
  <si>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</si>
  <si>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</si>
  <si>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</si>
  <si>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</si>
  <si>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</si>
  <si>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</si>
  <si>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</si>
  <si>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</si>
  <si>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</si>
  <si>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</si>
  <si>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</si>
  <si>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</si>
  <si>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</si>
  <si>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</si>
  <si>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</si>
  <si>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</si>
  <si>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</si>
  <si>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</si>
  <si>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</si>
  <si>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</si>
  <si>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</si>
  <si>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</si>
  <si>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</si>
  <si>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</si>
  <si>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</si>
  <si>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</si>
  <si>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</si>
  <si>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</si>
  <si>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</si>
  <si>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</si>
  <si>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</si>
  <si>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</si>
  <si>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</si>
  <si>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</si>
  <si>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</si>
  <si>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</si>
  <si>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</si>
  <si>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</si>
  <si>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</si>
  <si>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</si>
  <si>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</si>
  <si>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</si>
  <si>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</si>
  <si>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</si>
  <si>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</si>
  <si>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</si>
  <si>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</si>
  <si>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</si>
  <si>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</si>
  <si>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</si>
  <si>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</si>
  <si>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</si>
  <si>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</si>
  <si>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</si>
  <si>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</si>
  <si>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</si>
  <si>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</si>
  <si>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</si>
  <si>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</si>
  <si>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</si>
  <si>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</si>
  <si>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</si>
  <si>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</si>
  <si>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</si>
  <si>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</si>
  <si>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</si>
  <si>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</si>
  <si>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</si>
  <si>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</si>
  <si>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</si>
  <si>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</si>
  <si>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</si>
  <si>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</si>
  <si>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</si>
  <si>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</si>
  <si>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</si>
  <si>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</si>
  <si>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</si>
  <si>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</si>
  <si>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</si>
  <si>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</si>
  <si>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</si>
  <si>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</si>
  <si>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</si>
  <si>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</si>
  <si>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</si>
  <si>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</si>
  <si>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</si>
  <si>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</si>
  <si>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</si>
  <si>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</si>
  <si>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</si>
  <si>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</si>
  <si>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</si>
  <si>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</si>
  <si>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</si>
  <si>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</si>
  <si>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</si>
  <si>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</si>
  <si>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</si>
  <si>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</si>
  <si>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</si>
  <si>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</si>
  <si>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</si>
  <si>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</si>
  <si>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</si>
  <si>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</si>
  <si>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</si>
  <si>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</si>
  <si>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</si>
  <si>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</si>
  <si>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</si>
  <si>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</si>
  <si>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</si>
  <si>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</si>
  <si>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</si>
  <si>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</si>
  <si>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</si>
  <si>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</si>
  <si>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</si>
  <si>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</si>
  <si>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</si>
  <si>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</si>
  <si>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</si>
  <si>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</si>
  <si>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</si>
  <si>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</si>
  <si>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</si>
  <si>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</si>
  <si>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</si>
  <si>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</si>
  <si>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</si>
  <si>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</si>
  <si>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</si>
  <si>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</si>
  <si>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</si>
  <si>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</si>
  <si>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</si>
  <si>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</si>
  <si>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</si>
  <si>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</si>
  <si>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</si>
  <si>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</si>
  <si>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</si>
  <si>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</si>
  <si>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</si>
  <si>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</si>
  <si>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</si>
  <si>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</si>
  <si>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</si>
  <si>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</si>
  <si>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</si>
  <si>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</si>
  <si>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</si>
  <si>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</si>
  <si>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</si>
  <si>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</si>
  <si>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</si>
  <si>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</si>
  <si>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</si>
  <si>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</si>
  <si>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</si>
  <si>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</si>
  <si>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</si>
  <si>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</si>
  <si>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</si>
  <si>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</si>
  <si>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</si>
  <si>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</si>
  <si>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</si>
  <si>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</si>
  <si>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</si>
  <si>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</si>
  <si>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</si>
  <si>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</si>
  <si>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</si>
  <si>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</si>
  <si>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</si>
  <si>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</si>
  <si>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</si>
  <si>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</si>
  <si>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</si>
  <si>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</si>
  <si>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</si>
  <si>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</si>
  <si>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</si>
  <si>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</si>
  <si>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</si>
  <si>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</si>
  <si>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</si>
  <si>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</si>
  <si>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</si>
  <si>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</si>
  <si>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</si>
  <si>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</si>
  <si>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</si>
  <si>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</si>
  <si>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</si>
  <si>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</si>
  <si>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</si>
  <si>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</si>
  <si>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</si>
  <si>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</si>
  <si>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</si>
  <si>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</si>
  <si>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</si>
  <si>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</si>
  <si>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</si>
  <si>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</si>
  <si>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</si>
  <si>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</si>
  <si>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</si>
  <si>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</si>
  <si>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</si>
  <si>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</si>
  <si>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</si>
  <si>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</si>
  <si>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</si>
  <si>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</si>
  <si>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</si>
  <si>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</si>
  <si>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</si>
  <si>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</si>
  <si>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</si>
  <si>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</si>
  <si>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</si>
  <si>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</si>
  <si>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</si>
  <si>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</si>
  <si>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</si>
  <si>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</si>
  <si>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</si>
  <si>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</si>
  <si>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</si>
  <si>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</si>
  <si>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</si>
  <si>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</si>
  <si>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</si>
  <si>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</si>
  <si>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</si>
  <si>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</si>
  <si>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</si>
  <si>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</si>
  <si>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</si>
  <si>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</si>
  <si>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</si>
  <si>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</si>
  <si>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</si>
  <si>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</si>
  <si>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</si>
  <si>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</si>
  <si>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</si>
  <si>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</si>
  <si>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</si>
  <si>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</si>
  <si>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</si>
  <si>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</si>
  <si>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</si>
  <si>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</si>
  <si>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</si>
  <si>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</si>
  <si>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</si>
  <si>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</si>
  <si>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</si>
  <si>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</si>
  <si>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</si>
  <si>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</si>
  <si>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</si>
  <si>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</si>
  <si>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</si>
  <si>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</si>
  <si>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</si>
  <si>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</si>
  <si>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</si>
  <si>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</si>
  <si>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</si>
  <si>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</si>
  <si>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</si>
  <si>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</si>
  <si>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</si>
  <si>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</si>
  <si>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</si>
  <si>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</si>
  <si>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</si>
  <si>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</si>
  <si>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</si>
  <si>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</si>
  <si>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</si>
  <si>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</si>
  <si>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</si>
  <si>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</si>
  <si>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</si>
  <si>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</si>
  <si>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</si>
  <si>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</si>
  <si>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</si>
  <si>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</si>
  <si>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</si>
  <si>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</si>
  <si>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</si>
  <si>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</si>
  <si>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</si>
  <si>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</si>
  <si>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</si>
  <si>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</si>
  <si>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</si>
  <si>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</si>
  <si>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</si>
  <si>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</si>
  <si>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</si>
  <si>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</si>
  <si>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</si>
  <si>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</si>
  <si>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</si>
  <si>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</si>
  <si>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</si>
  <si>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</si>
  <si>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</si>
  <si>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</si>
  <si>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</si>
  <si>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</si>
  <si>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</si>
  <si>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</si>
  <si>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</si>
  <si>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</si>
  <si>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</si>
  <si>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</si>
  <si>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</si>
  <si>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</si>
  <si>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</si>
  <si>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</si>
  <si>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</si>
  <si>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</si>
  <si>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</si>
  <si>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</si>
  <si>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</si>
  <si>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</si>
  <si>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</si>
  <si>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</si>
  <si>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</si>
  <si>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</si>
  <si>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</si>
  <si>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</si>
  <si>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</si>
  <si>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</si>
  <si>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</si>
  <si>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</si>
  <si>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</si>
  <si>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</si>
  <si>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</si>
  <si>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</si>
  <si>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</si>
  <si>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</si>
  <si>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</si>
  <si>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</si>
  <si>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</si>
  <si>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</si>
  <si>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</si>
  <si>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</si>
  <si>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</si>
  <si>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</si>
  <si>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</si>
  <si>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</si>
  <si>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</si>
  <si>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</si>
  <si>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</si>
  <si>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</si>
  <si>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</si>
  <si>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</si>
  <si>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</si>
  <si>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</si>
  <si>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</si>
  <si>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</si>
  <si>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</si>
  <si>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</si>
  <si>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</si>
  <si>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</si>
  <si>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</si>
  <si>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</si>
  <si>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</si>
  <si>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</si>
  <si>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</si>
  <si>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</si>
  <si>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</si>
  <si>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</si>
  <si>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</si>
  <si>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</si>
  <si>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</si>
  <si>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</si>
  <si>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</si>
  <si>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</si>
  <si>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</si>
  <si>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</si>
  <si>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</si>
  <si>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</si>
  <si>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</si>
  <si>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</si>
  <si>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</si>
  <si>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</si>
  <si>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</si>
  <si>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</si>
  <si>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</si>
  <si>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</si>
  <si>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</si>
  <si>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</si>
  <si>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</si>
  <si>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</si>
  <si>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</si>
  <si>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</si>
  <si>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</si>
  <si>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</si>
  <si>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</si>
  <si>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</si>
  <si>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</si>
  <si>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</si>
  <si>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</si>
  <si>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</si>
  <si>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</si>
  <si>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</si>
  <si>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</si>
  <si>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</si>
  <si>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</si>
  <si>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</si>
  <si>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</si>
  <si>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</si>
  <si>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</si>
  <si>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</si>
  <si>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</si>
  <si>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</si>
  <si>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</si>
  <si>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</si>
  <si>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</si>
  <si>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</si>
  <si>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</si>
  <si>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</si>
  <si>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</si>
  <si>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</si>
  <si>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</si>
  <si>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</si>
  <si>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</si>
  <si>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</si>
  <si>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</si>
  <si>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</si>
  <si>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</si>
  <si>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</si>
  <si>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</si>
  <si>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</si>
  <si>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</si>
  <si>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</si>
  <si>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</si>
  <si>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</si>
  <si>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</si>
  <si>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</si>
  <si>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</si>
  <si>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</si>
  <si>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</si>
  <si>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</si>
  <si>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</si>
  <si>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</si>
  <si>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</si>
  <si>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</si>
  <si>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</si>
  <si>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</si>
  <si>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</si>
  <si>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</si>
  <si>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</si>
  <si>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</si>
  <si>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</si>
  <si>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</si>
  <si>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</si>
  <si>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</si>
  <si>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</si>
  <si>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</si>
  <si>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</si>
  <si>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</si>
  <si>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</si>
  <si>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</si>
  <si>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</si>
  <si>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</si>
  <si>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</si>
  <si>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</si>
  <si>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</si>
  <si>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</si>
  <si>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</si>
  <si>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</si>
  <si>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</si>
  <si>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</si>
  <si>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</si>
  <si>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</si>
  <si>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</si>
  <si>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</si>
  <si>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</si>
  <si>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</si>
  <si>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</si>
  <si>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</si>
  <si>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</si>
  <si>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</si>
  <si>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</si>
  <si>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</si>
  <si>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</si>
  <si>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</si>
  <si>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</si>
  <si>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</si>
  <si>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</si>
  <si>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</si>
  <si>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</si>
  <si>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</si>
  <si>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</si>
  <si>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</si>
  <si>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</si>
  <si>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</si>
  <si>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</si>
  <si>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</si>
  <si>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</si>
  <si>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</si>
  <si>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</si>
  <si>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</si>
  <si>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</si>
  <si>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</si>
  <si>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</si>
  <si>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</si>
  <si>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</si>
  <si>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</si>
  <si>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</si>
  <si>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</si>
  <si>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</si>
  <si>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</si>
  <si>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</si>
  <si>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</si>
  <si>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</si>
  <si>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</si>
  <si>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</si>
  <si>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</si>
  <si>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</si>
  <si>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</si>
  <si>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</si>
  <si>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</si>
  <si>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</si>
  <si>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</si>
  <si>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</si>
  <si>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</si>
  <si>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</si>
  <si>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</si>
  <si>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</si>
  <si>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</si>
  <si>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</si>
  <si>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</si>
  <si>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</si>
  <si>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</si>
  <si>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</si>
  <si>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</si>
  <si>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</si>
  <si>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</si>
  <si>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</si>
  <si>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</si>
  <si>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</si>
  <si>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</si>
  <si>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</si>
  <si>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</si>
  <si>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</si>
  <si>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</si>
  <si>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</si>
  <si>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</si>
  <si>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</si>
  <si>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</si>
  <si>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</si>
  <si>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</si>
  <si>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</si>
  <si>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</si>
  <si>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</si>
  <si>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</si>
  <si>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</si>
  <si>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</si>
  <si>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</si>
  <si>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</si>
  <si>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</si>
  <si>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</si>
  <si>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</si>
  <si>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</si>
  <si>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</si>
  <si>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</si>
  <si>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</si>
  <si>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</si>
  <si>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</si>
  <si>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</si>
  <si>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</si>
  <si>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</si>
  <si>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</si>
  <si>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</si>
  <si>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</si>
  <si>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</si>
  <si>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</si>
  <si>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</si>
  <si>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</si>
  <si>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</si>
  <si>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</si>
  <si>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</si>
  <si>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</si>
  <si>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</si>
  <si>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</si>
  <si>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</si>
  <si>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</si>
  <si>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</si>
  <si>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</si>
  <si>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</si>
  <si>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</si>
  <si>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</si>
  <si>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</si>
  <si>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</si>
  <si>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</si>
  <si>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</si>
  <si>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</si>
  <si>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</si>
  <si>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</si>
  <si>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</si>
  <si>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</si>
  <si>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</si>
  <si>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</si>
  <si>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</si>
  <si>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</si>
  <si>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</si>
  <si>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</si>
  <si>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</si>
  <si>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</si>
  <si>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</si>
  <si>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</si>
  <si>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</si>
  <si>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</si>
  <si>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</si>
  <si>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</si>
  <si>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</si>
  <si>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</si>
  <si>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</si>
  <si>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</si>
  <si>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</si>
  <si>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</si>
  <si>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</si>
  <si>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</si>
  <si>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</si>
  <si>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</si>
  <si>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</si>
  <si>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</si>
  <si>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</si>
  <si>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</si>
  <si>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</si>
  <si>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</si>
  <si>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</si>
  <si>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</si>
  <si>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</si>
  <si>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</si>
  <si>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</si>
  <si>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</si>
  <si>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</si>
  <si>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</si>
  <si>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</si>
  <si>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</si>
  <si>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</si>
  <si>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</si>
  <si>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</si>
  <si>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</si>
  <si>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</si>
  <si>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</si>
  <si>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</si>
  <si>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</si>
  <si>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</si>
  <si>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</si>
  <si>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</si>
  <si>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</si>
  <si>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</si>
  <si>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</si>
  <si>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</si>
  <si>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</si>
  <si>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</si>
  <si>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</si>
  <si>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</si>
  <si>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</si>
  <si>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</si>
  <si>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</si>
  <si>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</si>
  <si>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</si>
  <si>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</si>
  <si>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</si>
  <si>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</si>
  <si>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</si>
  <si>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</si>
  <si>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</si>
  <si>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</si>
  <si>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</si>
  <si>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</si>
  <si>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</si>
  <si>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</si>
  <si>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</si>
  <si>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</si>
  <si>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</si>
  <si>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</si>
  <si>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</si>
  <si>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</si>
  <si>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</si>
  <si>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</si>
  <si>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</si>
  <si>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</si>
  <si>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</si>
  <si>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</si>
  <si>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</si>
  <si>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</si>
  <si>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</si>
  <si>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</si>
  <si>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</si>
  <si>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</si>
  <si>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</si>
  <si>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</si>
  <si>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</si>
  <si>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</si>
  <si>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</si>
  <si>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</si>
  <si>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</si>
  <si>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</si>
  <si>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</si>
  <si>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</si>
  <si>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</si>
  <si>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</si>
  <si>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</si>
  <si>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</si>
  <si>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</si>
  <si>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</si>
  <si>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</si>
  <si>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</si>
  <si>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</si>
  <si>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</si>
  <si>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</si>
  <si>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</si>
  <si>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</si>
  <si>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</si>
  <si>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</si>
  <si>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</si>
  <si>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</si>
  <si>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</si>
  <si>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</si>
  <si>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</si>
  <si>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</si>
  <si>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</si>
  <si>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</si>
  <si>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</si>
  <si>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</si>
  <si>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</si>
  <si>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</si>
  <si>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</si>
  <si>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</si>
  <si>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</si>
  <si>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</si>
  <si>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</si>
  <si>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</si>
  <si>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</si>
  <si>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</si>
  <si>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</si>
  <si>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</si>
  <si>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</si>
  <si>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</si>
  <si>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</si>
  <si>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</si>
  <si>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</si>
  <si>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</si>
  <si>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</si>
  <si>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</si>
  <si>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</si>
  <si>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</si>
  <si>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</si>
  <si>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</si>
  <si>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</si>
  <si>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</si>
  <si>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</si>
  <si>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</si>
  <si>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</si>
  <si>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</si>
  <si>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</si>
  <si>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</si>
  <si>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</si>
  <si>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</si>
  <si>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</si>
  <si>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</si>
  <si>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</si>
  <si>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</si>
  <si>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</si>
  <si>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</si>
  <si>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</si>
  <si>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</si>
  <si>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</si>
  <si>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</si>
  <si>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</si>
  <si>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</si>
  <si>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</si>
  <si>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</si>
  <si>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</si>
  <si>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</si>
  <si>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</si>
  <si>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</si>
  <si>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</si>
  <si>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</si>
  <si>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</si>
  <si>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</si>
  <si>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</si>
  <si>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</si>
  <si>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</si>
  <si>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</si>
  <si>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</si>
  <si>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</si>
  <si>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</si>
  <si>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</si>
  <si>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</si>
  <si>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</si>
  <si>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</si>
  <si>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</si>
  <si>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</si>
  <si>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</si>
  <si>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</si>
  <si>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</si>
  <si>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</si>
  <si>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</si>
  <si>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</si>
  <si>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</si>
  <si>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</si>
  <si>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</si>
  <si>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</si>
  <si>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</si>
  <si>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</si>
  <si>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</si>
  <si>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</si>
  <si>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</si>
  <si>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</si>
  <si>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</si>
  <si>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</si>
  <si>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</si>
  <si>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</si>
  <si>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</si>
  <si>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</si>
  <si>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</si>
  <si>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</si>
  <si>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</si>
  <si>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</si>
  <si>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</si>
  <si>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</si>
  <si>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</si>
  <si>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</si>
  <si>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</si>
  <si>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</si>
  <si>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</si>
  <si>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</si>
  <si>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</si>
  <si>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</si>
  <si>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</si>
  <si>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</si>
  <si>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</si>
  <si>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</si>
  <si>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</si>
  <si>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</si>
  <si>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</si>
  <si>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</si>
  <si>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</si>
  <si>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</si>
  <si>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</si>
  <si>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</si>
  <si>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</si>
  <si>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</si>
  <si>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</si>
  <si>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</si>
  <si>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</si>
  <si>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</si>
  <si>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</si>
  <si>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</si>
  <si>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</si>
  <si>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</si>
  <si>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</si>
  <si>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</si>
  <si>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</si>
  <si>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</si>
  <si>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</si>
  <si>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</si>
  <si>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</si>
  <si>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</si>
  <si>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</si>
  <si>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</si>
  <si>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</si>
  <si>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</si>
  <si>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</si>
  <si>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</si>
  <si>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</si>
  <si>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</si>
  <si>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</si>
  <si>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</si>
  <si>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</si>
  <si>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</si>
  <si>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</si>
  <si>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</si>
  <si>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</si>
  <si>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</si>
  <si>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</si>
  <si>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</si>
  <si>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</si>
  <si>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</si>
  <si>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</si>
  <si>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</si>
  <si>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</si>
  <si>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</si>
  <si>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</si>
  <si>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</si>
  <si>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</si>
  <si>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</si>
  <si>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</si>
  <si>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</si>
  <si>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</si>
  <si>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</si>
  <si>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</si>
  <si>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</si>
  <si>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</si>
  <si>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</si>
  <si>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</si>
  <si>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</si>
  <si>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</si>
  <si>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</si>
  <si>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</si>
  <si>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</si>
  <si>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</si>
  <si>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</si>
  <si>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</si>
  <si>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</si>
  <si>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</si>
  <si>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</si>
  <si>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</si>
  <si>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</si>
  <si>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</si>
  <si>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</si>
  <si>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</si>
  <si>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</si>
  <si>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</si>
  <si>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</si>
  <si>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</si>
  <si>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</si>
  <si>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</si>
  <si>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</si>
  <si>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</si>
  <si>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</si>
  <si>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</si>
  <si>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</si>
  <si>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</si>
  <si>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</si>
  <si>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</si>
  <si>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</si>
  <si>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</si>
  <si>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</si>
  <si>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</si>
  <si>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</si>
  <si>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</si>
  <si>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</si>
  <si>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</si>
  <si>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</si>
  <si>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</si>
  <si>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</si>
  <si>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</si>
  <si>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</si>
  <si>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</si>
  <si>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</si>
  <si>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</si>
  <si>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</si>
  <si>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</si>
  <si>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</si>
  <si>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</si>
  <si>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</si>
  <si>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</si>
  <si>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</si>
  <si>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</si>
  <si>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</si>
  <si>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</si>
  <si>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</si>
  <si>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</si>
  <si>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</si>
  <si>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</si>
  <si>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</si>
  <si>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</si>
  <si>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</si>
  <si>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</si>
  <si>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</si>
  <si>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</si>
  <si>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</si>
  <si>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</si>
  <si>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</si>
  <si>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</si>
  <si>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</si>
  <si>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</si>
  <si>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</si>
  <si>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</si>
  <si>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</si>
  <si>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</si>
  <si>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</si>
  <si>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</si>
  <si>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</si>
  <si>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</si>
  <si>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</si>
  <si>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</si>
  <si>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</si>
  <si>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</si>
  <si>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</si>
  <si>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</si>
  <si>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</si>
  <si>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</si>
  <si>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</si>
  <si>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</si>
  <si>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</si>
  <si>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</si>
  <si>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</si>
  <si>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</si>
  <si>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</si>
  <si>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</si>
  <si>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</si>
  <si>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</si>
  <si>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</si>
  <si>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</si>
  <si>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</si>
  <si>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</si>
  <si>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</si>
  <si>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</si>
  <si>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</si>
  <si>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</si>
  <si>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</si>
  <si>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</si>
  <si>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</si>
  <si>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</si>
  <si>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</si>
  <si>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</si>
  <si>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</si>
  <si>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</si>
  <si>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</si>
  <si>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</si>
  <si>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</si>
  <si>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</si>
  <si>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</si>
  <si>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</si>
  <si>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</si>
  <si>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</si>
  <si>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</si>
  <si>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</si>
  <si>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</si>
  <si>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</si>
  <si>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</si>
  <si>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</si>
  <si>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</si>
  <si>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</si>
  <si>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</si>
  <si>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</si>
  <si>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</si>
  <si>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</si>
  <si>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</si>
  <si>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</si>
  <si>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</si>
  <si>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</si>
  <si>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</si>
  <si>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</si>
  <si>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</si>
  <si>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</si>
  <si>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</si>
  <si>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</si>
  <si>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</si>
  <si>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</si>
  <si>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</si>
  <si>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</si>
  <si>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</si>
  <si>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</si>
  <si>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</si>
  <si>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</si>
  <si>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</si>
  <si>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</si>
  <si>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</si>
  <si>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</si>
  <si>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</si>
  <si>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</si>
  <si>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</si>
  <si>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</si>
  <si>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</si>
  <si>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</si>
  <si>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</si>
  <si>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</si>
  <si>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</si>
  <si>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</si>
  <si>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</si>
  <si>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</si>
  <si>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</si>
  <si>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</si>
  <si>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</si>
  <si>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</si>
  <si>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</si>
  <si>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</si>
  <si>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</si>
  <si>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</si>
  <si>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</si>
  <si>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</si>
  <si>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</si>
  <si>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</si>
  <si>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</si>
  <si>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</si>
  <si>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</si>
  <si>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</si>
  <si>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</si>
  <si>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</si>
  <si>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</si>
  <si>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</si>
  <si>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</si>
  <si>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</si>
  <si>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</si>
  <si>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</si>
  <si>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</si>
  <si>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</si>
  <si>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</si>
  <si>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</si>
  <si>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</si>
  <si>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</si>
  <si>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</si>
  <si>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</si>
  <si>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</si>
  <si>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</si>
  <si>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</si>
  <si>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</si>
  <si>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</si>
  <si>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</si>
  <si>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</si>
  <si>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</si>
  <si>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</si>
  <si>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</si>
  <si>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</si>
  <si>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</si>
  <si>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</si>
  <si>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</si>
  <si>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</si>
  <si>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</si>
  <si>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</si>
  <si>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</si>
  <si>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</si>
  <si>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</si>
  <si>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</si>
  <si>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</si>
  <si>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</si>
  <si>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</si>
  <si>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</si>
  <si>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</si>
  <si>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</si>
  <si>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</si>
  <si>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</si>
  <si>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</si>
  <si>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</si>
  <si>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</si>
  <si>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</si>
  <si>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</si>
  <si>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</si>
  <si>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</si>
  <si>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</si>
  <si>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</si>
  <si>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</si>
  <si>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</si>
  <si>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</si>
  <si>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</si>
  <si>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</si>
  <si>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</si>
  <si>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</si>
  <si>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</si>
  <si>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</si>
  <si>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</si>
  <si>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</si>
  <si>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</si>
  <si>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</si>
  <si>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</si>
  <si>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</si>
  <si>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</si>
  <si>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</si>
  <si>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</si>
  <si>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</si>
  <si>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</si>
  <si>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</si>
  <si>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</si>
  <si>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</si>
  <si>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</si>
  <si>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</si>
  <si>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</si>
  <si>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</si>
  <si>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</si>
  <si>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</si>
  <si>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</si>
  <si>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</si>
  <si>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</si>
  <si>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</si>
  <si>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</si>
  <si>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</si>
  <si>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</si>
  <si>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</si>
  <si>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</si>
  <si>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</si>
  <si>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</si>
  <si>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</si>
  <si>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</si>
  <si>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</si>
  <si>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</si>
  <si>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</si>
  <si>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</si>
  <si>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</si>
  <si>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</si>
  <si>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</si>
  <si>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</si>
  <si>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</si>
  <si>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</si>
  <si>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</si>
  <si>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</si>
  <si>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</si>
  <si>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</si>
  <si>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</si>
  <si>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</si>
  <si>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</si>
  <si>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</si>
  <si>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</si>
  <si>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</si>
  <si>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</si>
  <si>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</si>
  <si>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</si>
  <si>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</si>
  <si>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</si>
  <si>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</si>
  <si>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</si>
  <si>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</si>
  <si>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</si>
  <si>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</si>
  <si>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</si>
  <si>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</si>
  <si>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</si>
  <si>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</si>
  <si>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</si>
  <si>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</si>
  <si>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</si>
  <si>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</si>
  <si>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</si>
  <si>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</si>
  <si>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</si>
  <si>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</si>
  <si>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</si>
  <si>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</si>
  <si>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</si>
  <si>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</si>
  <si>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</si>
  <si>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</si>
  <si>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</si>
  <si>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</si>
  <si>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</si>
  <si>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</si>
  <si>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</si>
  <si>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</si>
  <si>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</si>
  <si>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</si>
  <si>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</si>
  <si>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</si>
  <si>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</si>
  <si>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</si>
  <si>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</si>
  <si>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</si>
  <si>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</si>
  <si>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</si>
  <si>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</si>
  <si>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</si>
  <si>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</si>
  <si>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</si>
  <si>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</si>
  <si>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</si>
  <si>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</si>
  <si>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</si>
  <si>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</si>
  <si>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</si>
  <si>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</si>
  <si>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</si>
  <si>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</si>
  <si>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</si>
  <si>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</si>
  <si>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</si>
  <si>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</si>
  <si>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</si>
  <si>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</si>
  <si>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</si>
  <si>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</si>
  <si>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</si>
  <si>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</si>
  <si>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</si>
  <si>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</si>
  <si>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</si>
  <si>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</si>
  <si>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</si>
  <si>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</si>
  <si>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</si>
  <si>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</si>
  <si>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</si>
  <si>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</si>
  <si>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</si>
  <si>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</si>
  <si>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</si>
  <si>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</si>
  <si>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</si>
  <si>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</si>
  <si>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</si>
  <si>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</si>
  <si>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</si>
  <si>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</si>
  <si>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</si>
  <si>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</si>
  <si>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</si>
  <si>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</si>
  <si>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</si>
  <si>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</si>
  <si>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</si>
  <si>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</si>
  <si>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</si>
  <si>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</si>
  <si>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</si>
  <si>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</si>
  <si>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</si>
  <si>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</si>
  <si>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</si>
  <si>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</si>
  <si>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</si>
  <si>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</si>
  <si>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</si>
  <si>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</si>
  <si>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</si>
  <si>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</si>
  <si>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</si>
  <si>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</si>
  <si>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</si>
  <si>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</si>
  <si>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</si>
  <si>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</si>
  <si>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</si>
  <si>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</si>
  <si>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</si>
  <si>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</si>
  <si>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</si>
  <si>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</si>
  <si>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</si>
  <si>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</si>
  <si>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</si>
  <si>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</si>
  <si>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</si>
  <si>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</si>
  <si>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</si>
  <si>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</si>
  <si>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</si>
  <si>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</si>
  <si>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</si>
  <si>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</si>
  <si>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</si>
  <si>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</si>
  <si>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</si>
  <si>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</si>
  <si>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</si>
  <si>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</si>
  <si>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</si>
  <si>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</si>
  <si>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</si>
  <si>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</si>
  <si>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</si>
  <si>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</si>
  <si>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</si>
  <si>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</si>
  <si>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</si>
  <si>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</si>
  <si>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</si>
  <si>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</si>
  <si>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</si>
  <si>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</si>
  <si>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</si>
  <si>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</si>
  <si>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</si>
  <si>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</si>
  <si>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</si>
  <si>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</si>
  <si>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</si>
  <si>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</si>
  <si>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</si>
  <si>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</si>
  <si>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</si>
  <si>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</si>
  <si>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</si>
  <si>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</si>
  <si>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</si>
  <si>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</si>
  <si>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</si>
  <si>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</si>
  <si>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</si>
  <si>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</si>
  <si>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</si>
  <si>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</si>
  <si>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</si>
  <si>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</si>
  <si>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</si>
  <si>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</si>
  <si>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</si>
  <si>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</si>
  <si>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</si>
  <si>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</si>
  <si>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</si>
  <si>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</si>
  <si>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</si>
  <si>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</si>
  <si>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</si>
  <si>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</si>
  <si>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</si>
  <si>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</si>
  <si>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</si>
  <si>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</si>
  <si>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</si>
  <si>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</si>
  <si>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</si>
  <si>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</si>
  <si>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</si>
  <si>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</si>
  <si>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</si>
  <si>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</si>
  <si>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</si>
  <si>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</si>
  <si>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</si>
  <si>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</si>
  <si>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</si>
  <si>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</si>
  <si>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</si>
  <si>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</si>
  <si>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</si>
  <si>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</si>
  <si>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</si>
  <si>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</si>
  <si>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</si>
  <si>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</si>
  <si>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</si>
  <si>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</si>
  <si>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</si>
  <si>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</si>
  <si>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</si>
  <si>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</si>
  <si>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</si>
  <si>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</si>
  <si>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</si>
  <si>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</si>
  <si>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</si>
  <si>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</si>
  <si>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</si>
  <si>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</si>
  <si>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</si>
  <si>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</si>
  <si>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</si>
  <si>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</si>
  <si>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</si>
  <si>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</si>
  <si>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</si>
  <si>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</si>
  <si>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</si>
  <si>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</si>
  <si>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</si>
  <si>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</si>
  <si>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</si>
  <si>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</si>
  <si>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</si>
  <si>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</si>
  <si>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</si>
  <si>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</si>
  <si>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</si>
  <si>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</si>
  <si>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</si>
  <si>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</si>
  <si>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</si>
  <si>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</si>
  <si>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</si>
  <si>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</si>
  <si>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</si>
  <si>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</si>
  <si>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</si>
  <si>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</si>
  <si>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</si>
  <si>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</si>
  <si>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</si>
  <si>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</si>
  <si>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</si>
  <si>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</si>
  <si>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</si>
  <si>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</si>
  <si>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</si>
  <si>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</si>
  <si>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</si>
  <si>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</si>
  <si>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</si>
  <si>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</si>
  <si>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</si>
  <si>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</si>
  <si>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</si>
  <si>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</si>
  <si>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</si>
  <si>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</si>
  <si>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</si>
  <si>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</si>
  <si>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</si>
  <si>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</si>
  <si>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</si>
  <si>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</si>
  <si>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</si>
  <si>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</si>
  <si>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</si>
  <si>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</si>
  <si>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</si>
  <si>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</si>
  <si>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</si>
  <si>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</si>
  <si>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</si>
  <si>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</si>
  <si>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</si>
  <si>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</si>
  <si>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</si>
  <si>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</si>
  <si>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</si>
  <si>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</si>
  <si>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</si>
  <si>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</si>
  <si>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</si>
  <si>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</si>
  <si>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</si>
  <si>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</si>
  <si>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</si>
  <si>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</si>
  <si>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</si>
  <si>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</si>
  <si>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</si>
  <si>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</si>
  <si>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</si>
  <si>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</si>
  <si>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</si>
  <si>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</si>
  <si>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</si>
  <si>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</si>
  <si>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</si>
  <si>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</si>
  <si>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</si>
  <si>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</si>
  <si>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</si>
  <si>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</si>
  <si>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</si>
  <si>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</si>
  <si>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</si>
  <si>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</si>
  <si>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</si>
  <si>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</si>
  <si>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</si>
  <si>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</si>
  <si>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</si>
  <si>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</si>
  <si>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</si>
  <si>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</si>
  <si>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</si>
  <si>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</si>
  <si>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</si>
  <si>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</si>
  <si>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</si>
  <si>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</si>
  <si>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</si>
  <si>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</si>
  <si>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</si>
  <si>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</si>
  <si>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</si>
  <si>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</si>
  <si>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</si>
  <si>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</si>
  <si>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</si>
  <si>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</si>
  <si>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</si>
  <si>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</si>
  <si>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</si>
  <si>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</si>
  <si>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</si>
  <si>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</si>
  <si>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</si>
  <si>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</si>
  <si>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</si>
  <si>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</si>
  <si>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</si>
  <si>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</si>
  <si>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</si>
  <si>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</si>
  <si>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</si>
  <si>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</si>
  <si>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</si>
  <si>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</si>
  <si>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</si>
  <si>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</si>
  <si>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</si>
  <si>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</si>
  <si>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</si>
  <si>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</si>
  <si>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</si>
  <si>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</si>
  <si>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</si>
  <si>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</si>
  <si>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</si>
  <si>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</si>
  <si>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</si>
  <si>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</si>
  <si>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</si>
  <si>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</si>
  <si>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</si>
  <si>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</si>
  <si>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</si>
  <si>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</si>
  <si>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</si>
  <si>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</si>
  <si>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</si>
  <si>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</si>
  <si>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</si>
  <si>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</si>
  <si>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</si>
  <si>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</si>
  <si>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</si>
  <si>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</si>
  <si>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</si>
  <si>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</si>
  <si>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</si>
  <si>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</si>
  <si>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</si>
  <si>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</si>
  <si>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</si>
  <si>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</si>
  <si>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</si>
  <si>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</si>
  <si>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</si>
  <si>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</si>
  <si>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</si>
  <si>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</si>
  <si>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</si>
  <si>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</si>
  <si>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</si>
  <si>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</si>
  <si>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</si>
  <si>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</si>
  <si>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</si>
  <si>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</si>
  <si>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</si>
  <si>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</si>
  <si>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</si>
  <si>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</si>
  <si>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</si>
  <si>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</si>
  <si>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</si>
  <si>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</si>
  <si>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</si>
  <si>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</si>
  <si>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</si>
  <si>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</si>
  <si>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</si>
  <si>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</si>
  <si>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</si>
  <si>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</si>
  <si>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</si>
  <si>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</si>
  <si>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</si>
  <si>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</si>
  <si>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</si>
  <si>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</si>
  <si>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</si>
  <si>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</si>
  <si>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</si>
  <si>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</si>
  <si>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</si>
  <si>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</si>
  <si>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</si>
  <si>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</si>
  <si>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</si>
  <si>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</si>
  <si>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</si>
  <si>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</si>
  <si>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</si>
  <si>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</si>
  <si>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</si>
  <si>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</si>
  <si>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</si>
  <si>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</si>
  <si>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</si>
  <si>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</si>
  <si>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</si>
  <si>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</si>
  <si>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</si>
  <si>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</si>
  <si>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</si>
  <si>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</si>
  <si>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</si>
  <si>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</si>
  <si>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</si>
  <si>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</si>
  <si>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</si>
  <si>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</si>
  <si>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</si>
  <si>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</si>
  <si>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</si>
  <si>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</si>
  <si>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</si>
  <si>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</si>
  <si>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</si>
  <si>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</si>
  <si>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</si>
  <si>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</si>
  <si>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</si>
  <si>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</si>
  <si>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</si>
  <si>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</si>
  <si>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</si>
  <si>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</si>
  <si>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</si>
  <si>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</si>
  <si>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</si>
  <si>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</si>
  <si>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</si>
  <si>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</si>
  <si>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</si>
  <si>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</si>
  <si>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</si>
  <si>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</si>
  <si>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</si>
  <si>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</si>
  <si>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</si>
  <si>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</si>
  <si>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</si>
  <si>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</si>
  <si>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</si>
  <si>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</si>
  <si>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</si>
  <si>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</si>
  <si>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</si>
  <si>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</si>
  <si>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</si>
  <si>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</si>
  <si>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</si>
  <si>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</si>
  <si>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</si>
  <si>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</si>
  <si>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</si>
  <si>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</si>
  <si>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</si>
  <si>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</si>
  <si>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</si>
  <si>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</si>
  <si>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</si>
  <si>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</si>
  <si>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</si>
  <si>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</si>
  <si>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</si>
  <si>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</si>
  <si>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</si>
  <si>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</si>
  <si>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</si>
  <si>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</si>
  <si>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</si>
  <si>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</si>
  <si>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</si>
  <si>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</si>
  <si>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</si>
  <si>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</si>
  <si>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</si>
  <si>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</si>
  <si>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</si>
  <si>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</si>
  <si>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</si>
  <si>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</si>
  <si>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</si>
  <si>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</si>
  <si>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</si>
  <si>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</si>
  <si>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</si>
  <si>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</si>
  <si>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</si>
  <si>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</si>
  <si>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</si>
  <si>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</si>
  <si>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</si>
  <si>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</si>
  <si>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</si>
  <si>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</si>
  <si>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</si>
  <si>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</si>
  <si>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</si>
  <si>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</si>
  <si>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</si>
  <si>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</si>
  <si>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</si>
  <si>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</si>
  <si>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</si>
  <si>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</si>
  <si>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</si>
  <si>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</si>
  <si>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</si>
  <si>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</si>
  <si>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</si>
  <si>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</si>
  <si>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</si>
  <si>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</si>
  <si>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</si>
  <si>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</si>
  <si>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</si>
  <si>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</si>
  <si>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</si>
  <si>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</si>
  <si>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</si>
  <si>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</si>
  <si>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</si>
  <si>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</si>
  <si>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</si>
  <si>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</si>
  <si>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</si>
  <si>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</si>
  <si>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</si>
  <si>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</si>
  <si>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</si>
  <si>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</si>
  <si>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</si>
  <si>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</si>
  <si>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</si>
  <si>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</si>
  <si>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</si>
  <si>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</si>
  <si>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</si>
  <si>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</si>
  <si>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</si>
  <si>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</si>
  <si>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</si>
  <si>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</si>
  <si>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</si>
  <si>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</si>
  <si>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</si>
  <si>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</si>
  <si>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</si>
  <si>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</si>
  <si>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</si>
  <si>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</si>
  <si>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</si>
  <si>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</si>
  <si>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</si>
  <si>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</si>
  <si>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</si>
  <si>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</si>
  <si>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</si>
  <si>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</si>
  <si>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</si>
  <si>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</si>
  <si>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</si>
  <si>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</si>
  <si>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</si>
  <si>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</si>
  <si>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</si>
  <si>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</si>
  <si>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</si>
  <si>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</si>
  <si>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</si>
  <si>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</si>
  <si>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</si>
  <si>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</si>
  <si>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</si>
  <si>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</si>
  <si>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</si>
  <si>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</si>
  <si>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</si>
  <si>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</si>
  <si>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</si>
  <si>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</si>
  <si>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</si>
  <si>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</si>
  <si>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</si>
  <si>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</si>
  <si>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</si>
  <si>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</si>
  <si>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</si>
  <si>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</si>
  <si>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</si>
  <si>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</si>
  <si>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</si>
  <si>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</si>
  <si>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</si>
  <si>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</si>
  <si>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</si>
  <si>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</si>
  <si>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</si>
  <si>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</si>
  <si>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</si>
  <si>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</si>
  <si>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</si>
  <si>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</si>
  <si>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</si>
  <si>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</si>
  <si>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</si>
  <si>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</si>
  <si>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</si>
  <si>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</si>
  <si>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</si>
  <si>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</si>
  <si>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</si>
  <si>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</si>
  <si>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</si>
  <si>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</si>
  <si>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</si>
  <si>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</si>
  <si>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</si>
  <si>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</si>
  <si>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</si>
  <si>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</si>
  <si>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</si>
  <si>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</si>
  <si>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</si>
  <si>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</si>
  <si>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</si>
  <si>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</si>
  <si>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</si>
  <si>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</si>
  <si>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</si>
  <si>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</si>
  <si>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</si>
  <si>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</si>
  <si>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</si>
  <si>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</si>
  <si>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</si>
  <si>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</si>
  <si>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</si>
  <si>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</si>
  <si>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</si>
  <si>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</si>
  <si>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</si>
  <si>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</si>
  <si>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</si>
  <si>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</si>
  <si>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</si>
  <si>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</si>
  <si>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</si>
  <si>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</si>
  <si>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</si>
  <si>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</si>
  <si>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</si>
  <si>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</si>
  <si>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</si>
  <si>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</si>
  <si>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</si>
  <si>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</si>
  <si>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</si>
  <si>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</si>
  <si>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</si>
  <si>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</si>
  <si>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</si>
  <si>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</si>
  <si>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</si>
  <si>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</si>
  <si>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</si>
  <si>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</si>
  <si>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</si>
  <si>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</si>
  <si>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</si>
  <si>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</si>
  <si>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</si>
  <si>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</si>
  <si>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</si>
  <si>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</si>
  <si>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</si>
  <si>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</si>
  <si>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</si>
  <si>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</si>
  <si>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</si>
  <si>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</si>
  <si>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</si>
  <si>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</si>
  <si>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</si>
  <si>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</si>
  <si>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</si>
  <si>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</si>
  <si>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</si>
  <si>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</si>
  <si>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</si>
  <si>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</si>
  <si>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</si>
  <si>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</si>
  <si>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</si>
  <si>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</si>
  <si>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</si>
  <si>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</si>
  <si>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</si>
  <si>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</si>
  <si>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</si>
  <si>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</si>
  <si>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</si>
  <si>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</si>
  <si>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</si>
  <si>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</si>
  <si>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</si>
  <si>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</si>
  <si>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</si>
  <si>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</si>
  <si>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</si>
  <si>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</si>
  <si>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</si>
  <si>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</si>
  <si>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</si>
  <si>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</si>
  <si>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</si>
  <si>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</si>
  <si>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</si>
  <si>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</si>
  <si>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</si>
  <si>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</si>
  <si>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</si>
  <si>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</si>
  <si>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</si>
  <si>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</si>
  <si>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</si>
  <si>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</si>
  <si>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</si>
  <si>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</si>
  <si>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</si>
  <si>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</si>
  <si>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</si>
  <si>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</si>
  <si>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</si>
  <si>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</si>
  <si>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</si>
  <si>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</si>
  <si>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</si>
  <si>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</si>
  <si>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</si>
  <si>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</si>
  <si>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</si>
  <si>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</si>
  <si>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</si>
  <si>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</si>
  <si>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</si>
  <si>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</si>
  <si>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</si>
  <si>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</si>
  <si>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</si>
  <si>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</si>
  <si>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</si>
  <si>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</si>
  <si>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</si>
  <si>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</si>
  <si>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</si>
  <si>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</si>
  <si>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</si>
  <si>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</si>
  <si>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</si>
  <si>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</si>
  <si>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</si>
  <si>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</si>
  <si>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</si>
  <si>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</si>
  <si>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</si>
  <si>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</si>
  <si>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</si>
  <si>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</si>
  <si>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</si>
  <si>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</si>
  <si>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</si>
  <si>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</si>
  <si>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</si>
  <si>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</si>
  <si>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</si>
  <si>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</si>
  <si>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</si>
  <si>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</si>
  <si>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</si>
  <si>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</si>
  <si>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</si>
  <si>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</si>
  <si>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</si>
  <si>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</si>
  <si>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</si>
  <si>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</si>
  <si>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</si>
  <si>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</si>
  <si>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</si>
  <si>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</si>
  <si>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</si>
  <si>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</si>
  <si>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</si>
  <si>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</si>
  <si>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</si>
  <si>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</si>
  <si>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</si>
  <si>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</si>
  <si>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</si>
  <si>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</si>
  <si>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</si>
  <si>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</si>
  <si>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</si>
  <si>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</si>
  <si>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</si>
  <si>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</si>
  <si>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</si>
  <si>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</si>
  <si>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</si>
  <si>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</si>
  <si>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</si>
  <si>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</si>
  <si>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</si>
  <si>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</si>
  <si>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</si>
  <si>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</si>
  <si>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</si>
  <si>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</si>
  <si>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</si>
  <si>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</si>
  <si>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</si>
  <si>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</si>
  <si>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</si>
  <si>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</si>
  <si>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</si>
  <si>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</si>
  <si>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</si>
  <si>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</si>
  <si>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</si>
  <si>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</si>
  <si>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</si>
  <si>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</si>
  <si>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</si>
  <si>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</si>
  <si>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</si>
  <si>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</si>
  <si>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</si>
  <si>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</si>
  <si>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</si>
  <si>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</si>
  <si>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</si>
  <si>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</si>
  <si>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</si>
  <si>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</si>
  <si>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</si>
  <si>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</si>
  <si>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</si>
  <si>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</si>
  <si>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</si>
  <si>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</si>
  <si>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</si>
  <si>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</si>
  <si>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</si>
  <si>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</si>
  <si>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</si>
  <si>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</si>
  <si>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</si>
  <si>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</si>
  <si>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</si>
  <si>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</si>
  <si>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</si>
  <si>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</si>
  <si>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</si>
  <si>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</si>
  <si>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</si>
  <si>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</si>
  <si>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</si>
  <si>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</si>
  <si>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</si>
  <si>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</si>
  <si>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</si>
  <si>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</si>
  <si>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</si>
  <si>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</si>
  <si>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</si>
  <si>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</si>
  <si>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</si>
  <si>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</si>
  <si>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</si>
  <si>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</si>
  <si>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</si>
  <si>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</si>
  <si>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</si>
  <si>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</si>
  <si>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</si>
  <si>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</si>
  <si>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</si>
  <si>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</si>
  <si>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</si>
  <si>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</si>
  <si>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</si>
  <si>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</si>
  <si>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</si>
  <si>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</si>
  <si>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</si>
  <si>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</si>
  <si>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</si>
  <si>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</si>
  <si>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</si>
  <si>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</si>
  <si>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</si>
  <si>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</si>
  <si>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</si>
  <si>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</si>
  <si>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</si>
  <si>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</si>
  <si>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</si>
  <si>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</si>
  <si>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</si>
  <si>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</si>
  <si>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</si>
  <si>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</si>
  <si>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</si>
  <si>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</si>
  <si>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</si>
  <si>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</si>
  <si>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</si>
  <si>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</si>
  <si>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</si>
  <si>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</si>
  <si>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</si>
  <si>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</si>
  <si>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</si>
  <si>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</si>
  <si>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</si>
  <si>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</si>
  <si>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</si>
  <si>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</si>
  <si>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</si>
  <si>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</si>
  <si>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</si>
  <si>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</si>
  <si>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</si>
  <si>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</si>
  <si>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</si>
  <si>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</si>
  <si>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</si>
  <si>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</si>
  <si>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</si>
  <si>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</si>
  <si>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</si>
  <si>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</si>
  <si>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</si>
  <si>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</si>
  <si>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</si>
  <si>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</si>
  <si>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</si>
  <si>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</si>
  <si>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</si>
  <si>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</si>
  <si>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</si>
  <si>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</si>
  <si>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</si>
  <si>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</si>
  <si>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</si>
  <si>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</si>
  <si>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</si>
  <si>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</si>
  <si>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</si>
  <si>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</si>
  <si>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</si>
  <si>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</si>
  <si>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</si>
  <si>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</si>
  <si>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</si>
  <si>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</si>
  <si>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</si>
  <si>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</si>
  <si>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</si>
  <si>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</si>
  <si>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</si>
  <si>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</si>
  <si>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</si>
  <si>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</si>
  <si>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</si>
  <si>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</si>
  <si>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</si>
  <si>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</si>
  <si>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</si>
  <si>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</si>
  <si>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</si>
  <si>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</si>
  <si>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</si>
  <si>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</si>
  <si>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</si>
  <si>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</si>
  <si>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</si>
  <si>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</si>
  <si>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</si>
  <si>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</si>
  <si>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</si>
  <si>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</si>
  <si>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</si>
  <si>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</si>
  <si>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</si>
  <si>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</si>
  <si>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</si>
  <si>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</si>
  <si>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</si>
  <si>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</si>
  <si>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</si>
  <si>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</si>
  <si>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</si>
  <si>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</si>
  <si>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</si>
  <si>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</si>
  <si>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</si>
  <si>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</si>
  <si>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</si>
  <si>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</si>
  <si>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</si>
  <si>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</si>
  <si>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</si>
  <si>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</si>
  <si>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</si>
  <si>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</si>
  <si>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</si>
  <si>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</si>
  <si>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</si>
  <si>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</si>
  <si>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</si>
  <si>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</si>
  <si>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</si>
  <si>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</si>
  <si>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</si>
  <si>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</si>
  <si>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</si>
  <si>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</si>
  <si>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</si>
  <si>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</si>
  <si>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</si>
  <si>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</si>
  <si>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</si>
  <si>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</si>
  <si>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</si>
  <si>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</si>
  <si>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</si>
  <si>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</si>
  <si>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</si>
  <si>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</si>
  <si>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</si>
  <si>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</si>
  <si>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</si>
  <si>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</si>
  <si>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</si>
  <si>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</si>
  <si>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</si>
  <si>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</si>
  <si>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</si>
  <si>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</si>
  <si>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</si>
  <si>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</si>
  <si>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</si>
  <si>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</si>
  <si>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</si>
  <si>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</si>
  <si>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</si>
  <si>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</si>
  <si>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</si>
  <si>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</si>
  <si>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</si>
  <si>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</si>
  <si>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</si>
  <si>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</si>
  <si>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</si>
  <si>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</si>
  <si>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</si>
  <si>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</si>
  <si>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</si>
  <si>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</si>
  <si>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</si>
  <si>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</si>
  <si>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</si>
  <si>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</si>
  <si>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</si>
  <si>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</si>
  <si>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</si>
  <si>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</si>
  <si>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</si>
  <si>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</si>
  <si>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</si>
  <si>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</si>
  <si>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</si>
  <si>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</si>
  <si>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</si>
  <si>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</si>
  <si>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</si>
  <si>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</si>
  <si>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</si>
  <si>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</si>
  <si>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</si>
  <si>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</si>
  <si>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</si>
  <si>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</si>
  <si>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</si>
  <si>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</si>
  <si>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</si>
  <si>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</si>
  <si>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</si>
  <si>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</si>
  <si>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</si>
  <si>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</si>
  <si>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</si>
  <si>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</si>
  <si>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</si>
  <si>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</si>
  <si>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</si>
  <si>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</si>
  <si>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</si>
  <si>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</si>
  <si>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</si>
  <si>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</si>
  <si>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</si>
  <si>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</si>
  <si>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</si>
  <si>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</si>
  <si>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</si>
  <si>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</si>
  <si>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</si>
  <si>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</si>
  <si>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</si>
  <si>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</si>
  <si>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</si>
  <si>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</si>
  <si>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</si>
  <si>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</si>
  <si>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</si>
  <si>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</si>
  <si>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</si>
  <si>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</si>
  <si>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</si>
  <si>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</si>
  <si>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</si>
  <si>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</si>
  <si>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</si>
  <si>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</si>
  <si>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</si>
  <si>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</si>
  <si>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</si>
  <si>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</si>
  <si>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</si>
  <si>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</si>
  <si>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</si>
  <si>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</si>
  <si>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</si>
  <si>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</si>
  <si>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</si>
  <si>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</si>
  <si>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</si>
  <si>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</si>
  <si>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</si>
  <si>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</si>
  <si>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</si>
  <si>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</si>
  <si>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</si>
  <si>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</si>
  <si>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</si>
  <si>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</si>
  <si>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</si>
  <si>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</si>
  <si>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</si>
  <si>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</si>
  <si>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</si>
  <si>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</si>
  <si>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</si>
  <si>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</si>
  <si>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</si>
  <si>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</si>
  <si>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</si>
  <si>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</si>
  <si>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</si>
  <si>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</si>
  <si>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</si>
  <si>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</si>
  <si>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</si>
  <si>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</si>
  <si>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</si>
  <si>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</si>
  <si>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</si>
  <si>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</si>
  <si>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</si>
  <si>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</si>
  <si>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</si>
  <si>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</si>
  <si>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</si>
  <si>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</si>
  <si>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</si>
  <si>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</si>
  <si>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</si>
  <si>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</si>
  <si>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</si>
  <si>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</si>
  <si>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</si>
  <si>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</si>
  <si>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</si>
  <si>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</si>
  <si>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</si>
  <si>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</si>
  <si>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</si>
  <si>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</si>
  <si>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</si>
  <si>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</si>
  <si>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</si>
  <si>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</si>
  <si>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</si>
  <si>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</si>
  <si>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</si>
  <si>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</si>
  <si>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</si>
  <si>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</si>
  <si>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</si>
  <si>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</si>
  <si>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</si>
  <si>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</si>
  <si>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</si>
  <si>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</si>
  <si>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</si>
  <si>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</si>
  <si>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</si>
  <si>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</si>
  <si>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</si>
  <si>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</si>
  <si>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</si>
  <si>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</si>
  <si>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</si>
  <si>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</si>
  <si>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</si>
  <si>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</si>
  <si>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</si>
  <si>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</si>
  <si>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</si>
  <si>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</si>
  <si>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</si>
  <si>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</si>
  <si>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</si>
  <si>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</si>
  <si>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</si>
  <si>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</si>
  <si>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</si>
  <si>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</si>
  <si>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</si>
  <si>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</si>
  <si>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</si>
  <si>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</si>
  <si>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</si>
  <si>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</si>
  <si>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</si>
  <si>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</si>
  <si>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</si>
  <si>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</si>
  <si>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</si>
  <si>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</si>
  <si>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</si>
  <si>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</si>
  <si>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</si>
  <si>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</si>
  <si>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</si>
  <si>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</si>
  <si>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</si>
  <si>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</si>
  <si>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</si>
  <si>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</si>
  <si>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</si>
  <si>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</si>
  <si>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</si>
  <si>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</si>
  <si>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</si>
  <si>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</si>
  <si>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</si>
  <si>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</si>
  <si>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</si>
  <si>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</si>
  <si>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</si>
  <si>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</si>
  <si>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</si>
  <si>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</si>
  <si>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</si>
  <si>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</si>
  <si>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</si>
  <si>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</si>
  <si>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</si>
  <si>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</si>
  <si>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</si>
  <si>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</si>
  <si>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</si>
  <si>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</si>
  <si>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</si>
  <si>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</si>
  <si>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</si>
  <si>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</si>
  <si>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</si>
  <si>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</si>
  <si>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</si>
  <si>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</si>
  <si>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</si>
  <si>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</si>
  <si>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</si>
  <si>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</si>
  <si>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</si>
  <si>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</si>
  <si>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</si>
  <si>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</si>
  <si>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</si>
  <si>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</si>
  <si>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</si>
  <si>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</si>
  <si>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</si>
  <si>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</si>
  <si>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</si>
  <si>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</si>
  <si>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</si>
  <si>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</si>
  <si>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</si>
  <si>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</si>
  <si>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</si>
  <si>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</si>
  <si>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</si>
  <si>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</si>
  <si>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</si>
  <si>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</si>
  <si>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</si>
  <si>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</si>
  <si>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</si>
  <si>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</si>
  <si>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</si>
  <si>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</si>
  <si>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</si>
  <si>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</si>
  <si>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</si>
  <si>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</si>
  <si>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</si>
  <si>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</si>
  <si>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</si>
  <si>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</si>
  <si>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</si>
  <si>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</si>
  <si>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</si>
  <si>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</si>
  <si>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</si>
  <si>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</si>
  <si>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</si>
  <si>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</si>
  <si>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</si>
  <si>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</si>
  <si>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</si>
  <si>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</si>
  <si>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</si>
  <si>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</si>
  <si>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</si>
  <si>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</si>
  <si>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</si>
  <si>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</si>
  <si>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</si>
  <si>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</si>
  <si>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</si>
  <si>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</si>
  <si>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</si>
  <si>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</si>
  <si>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</si>
  <si>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</si>
  <si>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</si>
  <si>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</si>
  <si>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</si>
  <si>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</si>
  <si>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</si>
  <si>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</si>
  <si>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</si>
  <si>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</si>
  <si>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</si>
  <si>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</si>
  <si>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</si>
  <si>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</si>
  <si>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</si>
  <si>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</si>
  <si>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</si>
  <si>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</si>
  <si>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</si>
  <si>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</si>
  <si>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</si>
  <si>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</si>
  <si>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</si>
  <si>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</si>
  <si>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</si>
  <si>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</si>
  <si>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</si>
  <si>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</si>
  <si>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</si>
  <si>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</si>
  <si>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</si>
  <si>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</si>
  <si>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</si>
  <si>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</si>
  <si>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</si>
  <si>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</si>
  <si>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</si>
  <si>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</si>
  <si>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</si>
  <si>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</si>
  <si>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</si>
  <si>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</si>
  <si>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</si>
  <si>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</si>
  <si>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</si>
  <si>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</si>
  <si>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</si>
  <si>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</si>
  <si>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</si>
  <si>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</si>
  <si>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</si>
  <si>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</si>
  <si>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</si>
  <si>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</si>
  <si>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</si>
  <si>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</si>
  <si>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</si>
  <si>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</si>
  <si>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</si>
  <si>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</si>
  <si>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</si>
  <si>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</si>
  <si>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</si>
  <si>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</si>
  <si>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</si>
  <si>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</si>
  <si>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</si>
  <si>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</si>
  <si>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</si>
  <si>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</si>
  <si>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</si>
  <si>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</si>
  <si>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</si>
  <si>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</si>
  <si>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</si>
  <si>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</si>
  <si>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</si>
  <si>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</si>
  <si>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</si>
  <si>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</si>
  <si>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</si>
  <si>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</si>
  <si>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</si>
  <si>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</si>
  <si>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</si>
  <si>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</si>
  <si>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</si>
  <si>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</si>
  <si>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</si>
  <si>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</si>
  <si>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</si>
  <si>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</si>
  <si>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</si>
  <si>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</si>
  <si>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</si>
  <si>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</si>
  <si>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</si>
  <si>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</si>
  <si>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</si>
  <si>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</si>
  <si>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</si>
  <si>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</si>
  <si>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</si>
  <si>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</si>
  <si>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</si>
  <si>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</si>
  <si>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</si>
  <si>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</si>
  <si>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</si>
  <si>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</si>
  <si>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</si>
  <si>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</si>
  <si>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</si>
  <si>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</si>
  <si>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</si>
  <si>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</si>
  <si>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</si>
  <si>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</si>
  <si>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</si>
  <si>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</si>
  <si>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</si>
  <si>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</si>
  <si>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</si>
  <si>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</si>
  <si>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</si>
  <si>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</si>
  <si>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</si>
  <si>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</si>
  <si>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</si>
  <si>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</si>
  <si>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</si>
  <si>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</si>
  <si>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</si>
  <si>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</si>
  <si>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</si>
  <si>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</si>
  <si>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</si>
  <si>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</si>
  <si>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</si>
  <si>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</si>
  <si>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</si>
  <si>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</si>
  <si>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</si>
  <si>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</si>
  <si>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</si>
  <si>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</si>
  <si>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</si>
  <si>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</si>
  <si>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</si>
  <si>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</si>
  <si>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</si>
  <si>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</si>
  <si>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</si>
  <si>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</si>
  <si>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</si>
  <si>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</si>
  <si>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</si>
  <si>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</si>
  <si>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</si>
  <si>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</si>
  <si>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</si>
  <si>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</si>
  <si>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</si>
  <si>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</si>
  <si>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</si>
  <si>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</si>
  <si>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</si>
  <si>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</si>
  <si>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</si>
  <si>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</si>
  <si>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</si>
  <si>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</si>
  <si>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</si>
  <si>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</si>
  <si>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</si>
  <si>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</si>
  <si>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</si>
  <si>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</si>
  <si>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</si>
  <si>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</si>
  <si>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</si>
  <si>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</si>
  <si>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</si>
  <si>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</si>
  <si>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</si>
  <si>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</si>
  <si>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</si>
  <si>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</si>
  <si>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</si>
  <si>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</si>
  <si>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</si>
  <si>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</si>
  <si>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</si>
  <si>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</si>
  <si>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</si>
  <si>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</si>
  <si>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</si>
  <si>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</si>
  <si>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</si>
  <si>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</si>
  <si>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</si>
  <si>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</si>
  <si>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</si>
  <si>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</si>
  <si>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</si>
  <si>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</si>
  <si>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</si>
  <si>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</si>
  <si>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</si>
  <si>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</si>
  <si>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</si>
  <si>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</si>
  <si>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</si>
  <si>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</si>
  <si>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</si>
  <si>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</si>
  <si>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</si>
  <si>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</si>
  <si>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</si>
  <si>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</si>
  <si>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</si>
  <si>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</si>
  <si>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</si>
  <si>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</si>
  <si>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</si>
  <si>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</si>
  <si>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</si>
  <si>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</si>
  <si>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</si>
  <si>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</si>
  <si>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</si>
  <si>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</si>
  <si>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</si>
  <si>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</si>
  <si>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</si>
  <si>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</si>
  <si>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</si>
  <si>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</si>
  <si>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</si>
  <si>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</si>
  <si>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</si>
  <si>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</si>
  <si>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</si>
  <si>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</si>
  <si>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</si>
  <si>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</si>
  <si>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</si>
  <si>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</si>
  <si>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</si>
  <si>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</si>
  <si>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</si>
  <si>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</si>
  <si>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</si>
  <si>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</si>
  <si>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</si>
  <si>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</si>
  <si>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</si>
  <si>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</si>
  <si>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</si>
  <si>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</si>
  <si>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</si>
  <si>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</si>
  <si>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</si>
  <si>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</si>
  <si>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</si>
  <si>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</si>
  <si>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</si>
  <si>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</si>
  <si>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</si>
  <si>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</si>
  <si>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</si>
  <si>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</si>
  <si>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</si>
  <si>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</si>
  <si>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</si>
  <si>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</si>
  <si>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</si>
  <si>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</si>
  <si>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</si>
  <si>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</si>
  <si>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</si>
  <si>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</si>
  <si>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</si>
  <si>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</si>
  <si>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</si>
  <si>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</si>
  <si>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</si>
  <si>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</si>
  <si>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</si>
  <si>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</si>
  <si>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</si>
  <si>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</si>
  <si>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</si>
  <si>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</si>
  <si>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</si>
  <si>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</si>
  <si>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</si>
  <si>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</si>
  <si>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</si>
  <si>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</si>
  <si>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</si>
  <si>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</si>
  <si>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</si>
  <si>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</si>
  <si>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</si>
  <si>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</si>
  <si>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</si>
  <si>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</si>
  <si>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</si>
  <si>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</si>
  <si>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</si>
  <si>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</si>
  <si>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</si>
  <si>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</si>
  <si>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</si>
  <si>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</si>
  <si>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</si>
  <si>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</si>
  <si>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</si>
  <si>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</si>
  <si>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</si>
  <si>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</si>
  <si>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</si>
  <si>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</si>
  <si>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</si>
  <si>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</si>
  <si>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</si>
  <si>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</si>
  <si>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</si>
  <si>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</si>
  <si>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</si>
  <si>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</si>
  <si>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</si>
  <si>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</si>
  <si>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</si>
  <si>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</si>
  <si>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</si>
  <si>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</si>
  <si>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</si>
  <si>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</si>
  <si>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</si>
  <si>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</si>
  <si>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</si>
  <si>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</si>
  <si>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</si>
  <si>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</si>
  <si>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</si>
  <si>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</si>
  <si>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</si>
  <si>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</si>
  <si>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</si>
  <si>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</si>
  <si>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</si>
  <si>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</si>
  <si>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</si>
  <si>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</si>
  <si>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</si>
  <si>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</si>
  <si>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</si>
  <si>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</si>
  <si>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</si>
  <si>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</si>
  <si>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</si>
  <si>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</si>
  <si>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</si>
  <si>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</si>
  <si>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</si>
  <si>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</si>
  <si>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</si>
  <si>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</si>
  <si>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</si>
  <si>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</si>
  <si>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</si>
  <si>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</si>
  <si>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</si>
  <si>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</si>
  <si>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</si>
  <si>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</si>
  <si>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</si>
  <si>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</si>
  <si>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</si>
  <si>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</si>
  <si>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</si>
  <si>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</si>
  <si>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</si>
  <si>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</si>
  <si>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</si>
  <si>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</si>
  <si>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</si>
  <si>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</si>
  <si>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</si>
  <si>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</si>
  <si>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</si>
  <si>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</si>
  <si>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</si>
  <si>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</si>
  <si>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</si>
  <si>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</si>
  <si>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</si>
  <si>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</si>
  <si>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</si>
  <si>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</si>
  <si>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</si>
  <si>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</si>
  <si>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</si>
  <si>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</si>
  <si>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</si>
  <si>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</si>
  <si>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</si>
  <si>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</si>
  <si>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</si>
  <si>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</si>
  <si>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</si>
  <si>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</si>
  <si>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</si>
  <si>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</si>
  <si>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</si>
  <si>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</si>
  <si>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</si>
  <si>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</si>
  <si>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</si>
  <si>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</si>
  <si>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</si>
  <si>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</si>
  <si>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</si>
  <si>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</si>
  <si>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</si>
  <si>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</si>
  <si>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</si>
  <si>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</si>
  <si>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</si>
  <si>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</si>
  <si>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</si>
  <si>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</si>
  <si>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</si>
  <si>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</si>
  <si>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</si>
  <si>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</si>
  <si>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</si>
  <si>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</si>
  <si>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</si>
  <si>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</si>
  <si>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</si>
  <si>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</si>
  <si>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</si>
  <si>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</si>
  <si>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</si>
  <si>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</si>
  <si>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</si>
  <si>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</si>
  <si>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</si>
  <si>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</si>
  <si>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</si>
  <si>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</si>
  <si>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</si>
  <si>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</si>
  <si>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</si>
  <si>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</si>
  <si>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</si>
  <si>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</si>
  <si>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</si>
  <si>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</si>
  <si>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</si>
  <si>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</si>
  <si>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</si>
  <si>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</si>
  <si>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</si>
  <si>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</si>
  <si>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</si>
  <si>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</si>
  <si>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</si>
  <si>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</si>
  <si>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</si>
  <si>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</si>
  <si>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</si>
  <si>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</si>
  <si>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</si>
  <si>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</si>
  <si>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</si>
  <si>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</si>
  <si>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</si>
  <si>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</si>
  <si>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</si>
  <si>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</si>
  <si>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</si>
  <si>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</si>
  <si>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</si>
  <si>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</si>
  <si>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</si>
  <si>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</si>
  <si>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</si>
  <si>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</si>
  <si>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</si>
  <si>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</si>
  <si>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</si>
  <si>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</si>
  <si>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</si>
  <si>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</si>
  <si>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</si>
  <si>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</si>
  <si>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</si>
  <si>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</si>
  <si>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</si>
  <si>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</si>
  <si>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</si>
  <si>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</si>
  <si>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</si>
  <si>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</si>
  <si>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</si>
  <si>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</si>
  <si>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</si>
  <si>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</si>
  <si>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</si>
  <si>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</si>
  <si>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</si>
  <si>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</si>
  <si>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</si>
  <si>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</si>
  <si>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</si>
  <si>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</si>
  <si>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</si>
  <si>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</si>
  <si>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</si>
  <si>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</si>
  <si>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</si>
  <si>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</si>
  <si>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</si>
  <si>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</si>
  <si>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</si>
  <si>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</si>
  <si>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</si>
  <si>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</si>
  <si>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</si>
  <si>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</si>
  <si>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</si>
  <si>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</si>
  <si>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</si>
  <si>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</si>
  <si>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</si>
  <si>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</si>
  <si>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</si>
  <si>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</si>
  <si>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</si>
  <si>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</si>
  <si>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</si>
  <si>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</si>
  <si>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</si>
  <si>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</si>
  <si>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</si>
  <si>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</si>
  <si>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</si>
  <si>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</si>
  <si>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</si>
  <si>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</si>
  <si>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</si>
  <si>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</si>
  <si>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</si>
  <si>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</si>
  <si>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</si>
  <si>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</si>
  <si>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</si>
  <si>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</si>
  <si>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</si>
  <si>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</si>
  <si>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</si>
  <si>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</si>
  <si>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</si>
  <si>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</si>
  <si>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</si>
  <si>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</si>
  <si>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</si>
  <si>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</si>
  <si>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</si>
  <si>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</si>
  <si>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</si>
  <si>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</si>
  <si>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</si>
  <si>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</si>
  <si>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</si>
  <si>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</si>
  <si>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</si>
  <si>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</si>
  <si>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</si>
  <si>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</si>
  <si>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</si>
  <si>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</si>
  <si>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</si>
  <si>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</si>
  <si>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</si>
  <si>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</si>
  <si>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</si>
  <si>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</si>
  <si>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</si>
  <si>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</si>
  <si>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</si>
  <si>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</si>
  <si>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</si>
  <si>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</si>
  <si>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</si>
  <si>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</si>
  <si>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</si>
  <si>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</si>
  <si>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</si>
  <si>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</si>
  <si>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</si>
  <si>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</si>
  <si>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</si>
  <si>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</si>
  <si>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</si>
  <si>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</si>
  <si>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</si>
  <si>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</si>
  <si>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</si>
  <si>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</si>
  <si>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</si>
  <si>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</si>
  <si>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</si>
  <si>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</si>
  <si>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</si>
  <si>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</si>
  <si>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</si>
  <si>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</si>
  <si>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</si>
  <si>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</si>
  <si>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</si>
  <si>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</si>
  <si>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</si>
  <si>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</si>
  <si>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</si>
  <si>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</si>
  <si>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</si>
  <si>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</si>
  <si>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</si>
  <si>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</si>
  <si>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</si>
  <si>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</si>
  <si>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</si>
  <si>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</si>
  <si>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</si>
  <si>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</si>
  <si>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</si>
  <si>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</si>
  <si>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</si>
  <si>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</si>
  <si>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</si>
  <si>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</si>
  <si>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</si>
  <si>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</si>
  <si>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</si>
  <si>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</si>
  <si>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</si>
  <si>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</si>
  <si>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</si>
  <si>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</si>
  <si>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</si>
  <si>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</si>
  <si>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</si>
  <si>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</si>
  <si>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</si>
  <si>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</si>
  <si>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</si>
  <si>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</si>
  <si>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</si>
  <si>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</si>
  <si>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</si>
  <si>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</si>
  <si>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</si>
  <si>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</si>
  <si>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</si>
  <si>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</si>
  <si>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</si>
  <si>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</si>
  <si>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</si>
  <si>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</si>
  <si>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</si>
  <si>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</si>
  <si>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</si>
  <si>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</si>
  <si>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</si>
  <si>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</si>
  <si>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</si>
  <si>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</si>
  <si>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</si>
  <si>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</si>
  <si>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</si>
  <si>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</si>
  <si>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</si>
  <si>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</si>
  <si>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</si>
  <si>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</si>
  <si>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</si>
  <si>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</si>
  <si>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</si>
  <si>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</si>
  <si>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</si>
  <si>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</si>
  <si>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</si>
  <si>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</si>
  <si>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</si>
  <si>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</si>
  <si>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</si>
  <si>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</si>
  <si>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</si>
  <si>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</si>
  <si>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</si>
  <si>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</si>
  <si>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</si>
  <si>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</si>
  <si>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</si>
  <si>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</si>
  <si>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</si>
  <si>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</si>
  <si>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</si>
  <si>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</si>
  <si>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</si>
  <si>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</si>
  <si>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</si>
  <si>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</si>
  <si>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</si>
  <si>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</si>
  <si>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</si>
  <si>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</si>
  <si>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</si>
  <si>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</si>
  <si>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</si>
  <si>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</si>
  <si>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</si>
  <si>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</si>
  <si>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</si>
  <si>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</si>
  <si>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</si>
  <si>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</si>
  <si>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</si>
  <si>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</si>
  <si>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</si>
  <si>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</si>
  <si>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</si>
  <si>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</si>
  <si>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</si>
  <si>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</si>
  <si>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</si>
  <si>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</si>
  <si>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</si>
  <si>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</si>
  <si>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</si>
  <si>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</si>
  <si>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</si>
  <si>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</si>
  <si>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</si>
  <si>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</si>
  <si>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</si>
  <si>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</si>
  <si>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</si>
  <si>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</si>
  <si>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</si>
  <si>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</si>
  <si>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</si>
  <si>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</si>
  <si>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</si>
  <si>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</si>
  <si>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</si>
  <si>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</si>
  <si>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</si>
  <si>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</si>
  <si>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</si>
  <si>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</si>
  <si>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</si>
  <si>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</si>
  <si>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</si>
  <si>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</si>
  <si>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</si>
  <si>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</si>
  <si>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</si>
  <si>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</si>
  <si>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</si>
  <si>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</si>
  <si>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</si>
  <si>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</si>
  <si>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</si>
  <si>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</si>
  <si>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</si>
  <si>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</si>
  <si>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</si>
  <si>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</si>
  <si>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</si>
  <si>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</si>
  <si>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</si>
  <si>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</si>
  <si>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</si>
  <si>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</si>
  <si>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</si>
  <si>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</si>
  <si>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</si>
  <si>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</si>
  <si>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</si>
  <si>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</si>
  <si>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</si>
  <si>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</si>
  <si>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</si>
  <si>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</si>
  <si>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</si>
  <si>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</si>
  <si>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</si>
  <si>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</si>
  <si>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</si>
  <si>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</si>
  <si>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</si>
  <si>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</si>
  <si>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</si>
  <si>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</si>
  <si>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</si>
  <si>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</si>
  <si>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</si>
  <si>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</si>
  <si>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</si>
  <si>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</si>
  <si>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</si>
  <si>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</si>
  <si>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</si>
  <si>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</si>
  <si>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</si>
  <si>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</si>
  <si>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</si>
  <si>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</si>
  <si>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</si>
  <si>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</si>
  <si>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</si>
  <si>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</si>
  <si>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</si>
  <si>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</si>
  <si>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</si>
  <si>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</si>
  <si>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</si>
  <si>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</si>
  <si>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</si>
  <si>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</si>
  <si>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</si>
  <si>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</si>
  <si>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</si>
  <si>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</si>
  <si>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</si>
  <si>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</si>
  <si>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</si>
  <si>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</si>
  <si>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</si>
  <si>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</si>
  <si>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</si>
  <si>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</si>
  <si>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</si>
  <si>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</si>
  <si>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</si>
  <si>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</si>
  <si>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</si>
  <si>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</si>
  <si>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</si>
  <si>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</si>
  <si>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</si>
  <si>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</si>
  <si>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</si>
  <si>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</si>
  <si>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</si>
  <si>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</si>
  <si>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</si>
  <si>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</si>
  <si>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</si>
  <si>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</si>
  <si>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</si>
  <si>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</si>
  <si>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</si>
  <si>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</si>
  <si>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</si>
  <si>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</si>
  <si>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</si>
  <si>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</si>
  <si>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</si>
  <si>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</si>
  <si>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</si>
  <si>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</si>
  <si>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</si>
  <si>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</si>
  <si>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</si>
  <si>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</si>
  <si>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</si>
  <si>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</si>
  <si>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</si>
  <si>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</si>
  <si>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</si>
  <si>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</si>
  <si>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</si>
  <si>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</si>
  <si>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</si>
  <si>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</si>
  <si>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</si>
  <si>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</si>
  <si>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</si>
  <si>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</si>
  <si>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</si>
  <si>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</si>
  <si>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</si>
  <si>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</si>
  <si>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</si>
  <si>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</si>
  <si>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</si>
  <si>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</si>
  <si>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</si>
  <si>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</si>
  <si>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</si>
  <si>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</si>
  <si>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</si>
  <si>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</si>
  <si>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</si>
  <si>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</si>
  <si>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</si>
  <si>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</si>
  <si>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</si>
  <si>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</si>
  <si>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</si>
  <si>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</si>
  <si>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</si>
  <si>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</si>
  <si>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</si>
  <si>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</si>
  <si>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</si>
  <si>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</si>
  <si>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</si>
  <si>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</si>
  <si>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</si>
  <si>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</si>
  <si>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</si>
  <si>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</si>
  <si>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</si>
  <si>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</si>
  <si>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</si>
  <si>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</si>
  <si>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</si>
  <si>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</si>
  <si>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</si>
  <si>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</si>
  <si>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</si>
  <si>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</si>
  <si>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</si>
  <si>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</si>
  <si>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</si>
  <si>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</si>
  <si>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</si>
  <si>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</si>
  <si>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</si>
  <si>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</si>
  <si>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</si>
  <si>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</si>
  <si>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</si>
  <si>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</si>
  <si>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</si>
  <si>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</si>
  <si>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</si>
  <si>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</si>
  <si>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</si>
  <si>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</si>
  <si>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</si>
  <si>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</si>
  <si>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</si>
  <si>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</si>
  <si>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</si>
  <si>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</si>
  <si>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</si>
  <si>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</si>
  <si>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</si>
  <si>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</si>
  <si>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</si>
  <si>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</si>
  <si>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</si>
  <si>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</si>
  <si>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</si>
  <si>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</si>
  <si>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</si>
  <si>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</si>
  <si>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</si>
  <si>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</si>
  <si>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</si>
  <si>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</si>
  <si>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</si>
  <si>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</si>
  <si>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</si>
  <si>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</si>
  <si>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</si>
  <si>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</si>
  <si>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</si>
  <si>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</si>
  <si>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</si>
  <si>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</si>
  <si>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</si>
  <si>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</si>
  <si>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</si>
  <si>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</si>
  <si>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</si>
  <si>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</si>
  <si>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</si>
  <si>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</si>
  <si>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</si>
  <si>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</si>
  <si>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</si>
  <si>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</si>
  <si>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</si>
  <si>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</si>
  <si>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</si>
  <si>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</si>
  <si>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</si>
  <si>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</si>
  <si>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</si>
  <si>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</si>
  <si>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</si>
  <si>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</si>
  <si>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</si>
  <si>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</si>
  <si>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</si>
  <si>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</si>
  <si>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</si>
  <si>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</si>
  <si>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</si>
  <si>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</si>
  <si>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</si>
  <si>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</si>
  <si>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</si>
  <si>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</si>
  <si>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</si>
  <si>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</si>
  <si>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</si>
  <si>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</si>
  <si>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</si>
  <si>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</si>
  <si>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</si>
  <si>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</si>
  <si>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</si>
  <si>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</si>
  <si>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</si>
  <si>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</si>
  <si>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</si>
  <si>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</si>
  <si>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</si>
  <si>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</si>
  <si>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</si>
  <si>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</si>
  <si>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</si>
  <si>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</si>
  <si>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</si>
  <si>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</si>
  <si>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</si>
  <si>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</si>
  <si>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</si>
  <si>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</si>
  <si>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</si>
  <si>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</si>
  <si>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</si>
  <si>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</si>
  <si>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</si>
  <si>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</si>
  <si>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</si>
  <si>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</si>
  <si>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</si>
  <si>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</si>
  <si>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</si>
  <si>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</si>
  <si>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</si>
  <si>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</si>
  <si>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</si>
  <si>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</si>
  <si>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</si>
  <si>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</si>
  <si>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</si>
  <si>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</si>
  <si>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</si>
  <si>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</si>
  <si>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</si>
  <si>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</si>
  <si>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</si>
  <si>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</si>
  <si>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</si>
  <si>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</si>
  <si>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</si>
  <si>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</si>
  <si>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</si>
  <si>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</si>
  <si>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</si>
  <si>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</si>
  <si>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</si>
  <si>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</si>
  <si>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</si>
  <si>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</si>
  <si>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</si>
  <si>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</si>
  <si>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</si>
  <si>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</si>
  <si>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</si>
  <si>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</si>
  <si>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</si>
  <si>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</si>
  <si>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</si>
  <si>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</si>
  <si>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</si>
  <si>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</si>
  <si>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</si>
  <si>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</si>
  <si>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</si>
  <si>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</si>
  <si>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</si>
  <si>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</si>
  <si>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</si>
  <si>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</si>
  <si>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</si>
  <si>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</si>
  <si>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</si>
  <si>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</si>
  <si>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</si>
  <si>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</si>
  <si>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</si>
  <si>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</si>
  <si>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</si>
  <si>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</si>
  <si>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</si>
  <si>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</si>
  <si>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</si>
  <si>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</si>
  <si>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</si>
  <si>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</si>
  <si>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</si>
  <si>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</si>
  <si>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</si>
  <si>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</si>
  <si>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</si>
  <si>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</si>
  <si>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</si>
  <si>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SO103: 49711,60+29575,26+98,00+13963,06+84-20018,00</t>
  </si>
  <si>
    <t>násyp z prebytočných výkopov ostatných stavebných objektov</t>
  </si>
  <si>
    <t>násyp z vybúraných materiálov SO103</t>
  </si>
  <si>
    <t>násyp z vybúraných materiálov ostatných stavebných objektov</t>
  </si>
  <si>
    <t>násyp z materiálu zo zemníka - nedostatok materiálu: 697229,70-421310,56-8074,61-15788,33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</si>
  <si>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</si>
  <si>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</si>
  <si>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</si>
  <si>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</si>
  <si>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</si>
  <si>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</si>
  <si>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</si>
  <si>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</si>
  <si>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</si>
  <si>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</si>
  <si>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</si>
  <si>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</si>
  <si>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</si>
  <si>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</si>
  <si>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</si>
  <si>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</si>
  <si>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</si>
  <si>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</si>
  <si>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</si>
  <si>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</si>
  <si>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</si>
  <si>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</si>
  <si>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</si>
  <si>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</si>
  <si>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</si>
  <si>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</si>
  <si>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</si>
  <si>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</si>
  <si>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</si>
  <si>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</si>
  <si>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</si>
  <si>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</si>
  <si>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</si>
  <si>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zemina upravená hydraulickým pojivom hr. 0.4 m: 0,4*50045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</si>
  <si>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</si>
  <si>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</si>
  <si>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</si>
  <si>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</si>
  <si>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</si>
  <si>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</si>
  <si>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</si>
  <si>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</si>
  <si>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zásyp z medziskládky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</si>
  <si>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</si>
  <si>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</si>
  <si>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</si>
  <si>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</si>
  <si>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</si>
  <si>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</si>
  <si>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</si>
  <si>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</si>
  <si>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</si>
  <si>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</si>
  <si>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</si>
  <si>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</si>
  <si>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</si>
  <si>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</si>
  <si>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</si>
  <si>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</si>
  <si>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</si>
  <si>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</si>
  <si>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</si>
  <si>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</si>
  <si>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</si>
  <si>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</si>
  <si>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</si>
  <si>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</si>
  <si>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</si>
  <si>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</si>
  <si>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</si>
  <si>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</si>
  <si>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</si>
  <si>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</si>
  <si>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</si>
  <si>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</si>
  <si>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</si>
  <si>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</si>
  <si>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</si>
  <si>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</si>
  <si>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</si>
  <si>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</si>
  <si>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</si>
  <si>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</si>
  <si>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</si>
  <si>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</si>
  <si>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</si>
  <si>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</si>
  <si>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</si>
  <si>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</si>
  <si>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</si>
  <si>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</si>
  <si>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</si>
  <si>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</si>
  <si>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</si>
  <si>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</si>
  <si>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</si>
  <si>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</si>
  <si>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</si>
  <si>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</si>
  <si>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</si>
  <si>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</si>
  <si>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</si>
  <si>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</si>
  <si>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</si>
  <si>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</si>
  <si>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</si>
  <si>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</si>
  <si>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</si>
  <si>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</si>
  <si>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</si>
  <si>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</si>
  <si>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</si>
  <si>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</si>
  <si>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</si>
  <si>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</si>
  <si>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</si>
  <si>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</si>
  <si>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</si>
  <si>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</si>
  <si>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</si>
  <si>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</si>
  <si>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</si>
  <si>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</si>
  <si>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</si>
  <si>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</si>
  <si>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</si>
  <si>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</si>
  <si>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</si>
  <si>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</si>
  <si>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</si>
  <si>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</si>
  <si>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</si>
  <si>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</si>
  <si>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</si>
  <si>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</si>
  <si>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</si>
  <si>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</si>
  <si>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</si>
  <si>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</si>
  <si>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</si>
  <si>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</si>
  <si>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</si>
  <si>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</si>
  <si>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</si>
  <si>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</si>
  <si>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</si>
  <si>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</si>
  <si>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</si>
  <si>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</si>
  <si>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</si>
  <si>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</si>
  <si>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</si>
  <si>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</si>
  <si>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</si>
  <si>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</si>
  <si>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</si>
  <si>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</si>
  <si>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</si>
  <si>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</si>
  <si>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</si>
  <si>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</si>
  <si>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</si>
  <si>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</si>
  <si>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</si>
  <si>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</si>
  <si>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</si>
  <si>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</si>
  <si>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</si>
  <si>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</si>
  <si>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</si>
  <si>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</si>
  <si>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</si>
  <si>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</si>
  <si>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</si>
  <si>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</si>
  <si>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</si>
  <si>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</si>
  <si>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</si>
  <si>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</si>
  <si>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</si>
  <si>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</si>
  <si>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</si>
  <si>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</si>
  <si>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</si>
  <si>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</si>
  <si>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</si>
  <si>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</si>
  <si>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</si>
  <si>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</si>
  <si>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</si>
  <si>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</si>
  <si>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</si>
  <si>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</si>
  <si>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</si>
  <si>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</si>
  <si>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</si>
  <si>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</si>
  <si>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</si>
  <si>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</si>
  <si>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</si>
  <si>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</si>
  <si>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</si>
  <si>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</si>
  <si>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</si>
  <si>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</si>
  <si>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</si>
  <si>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</si>
  <si>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</si>
  <si>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</si>
  <si>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</si>
  <si>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</si>
  <si>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</si>
  <si>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</si>
  <si>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</si>
  <si>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</si>
  <si>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</si>
  <si>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</si>
  <si>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</si>
  <si>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</si>
  <si>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</si>
  <si>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</si>
  <si>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</si>
  <si>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</si>
  <si>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</si>
  <si>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</si>
  <si>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</si>
  <si>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</si>
  <si>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</si>
  <si>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</si>
  <si>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</si>
  <si>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</si>
  <si>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</si>
  <si>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</si>
  <si>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</si>
  <si>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</si>
  <si>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</si>
  <si>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</si>
  <si>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</si>
  <si>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</si>
  <si>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</si>
  <si>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</si>
  <si>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</si>
  <si>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</si>
  <si>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</si>
  <si>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</si>
  <si>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</si>
  <si>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</si>
  <si>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</si>
  <si>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</si>
  <si>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</si>
  <si>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</si>
  <si>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</si>
  <si>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</si>
  <si>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</si>
  <si>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</si>
  <si>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</si>
  <si>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</si>
  <si>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</si>
  <si>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</si>
  <si>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</si>
  <si>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</si>
  <si>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</si>
  <si>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</si>
  <si>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</si>
  <si>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</si>
  <si>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</si>
  <si>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</si>
  <si>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</si>
  <si>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</si>
  <si>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</si>
  <si>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</si>
  <si>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</si>
  <si>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</si>
  <si>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</si>
  <si>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</si>
  <si>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</si>
  <si>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</si>
  <si>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</si>
  <si>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</si>
  <si>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</si>
  <si>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</si>
  <si>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</si>
  <si>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</si>
  <si>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</si>
  <si>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</si>
  <si>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</si>
  <si>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</si>
  <si>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</si>
  <si>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</si>
  <si>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</si>
  <si>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</si>
  <si>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</si>
  <si>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</si>
  <si>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</si>
  <si>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</si>
  <si>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</si>
  <si>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</si>
  <si>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</si>
  <si>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</si>
  <si>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</si>
  <si>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</si>
  <si>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</si>
  <si>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</si>
  <si>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</si>
  <si>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</si>
  <si>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</si>
  <si>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</si>
  <si>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</si>
  <si>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</si>
  <si>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</si>
  <si>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</si>
  <si>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</si>
  <si>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</si>
  <si>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</si>
  <si>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</si>
  <si>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</si>
  <si>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</si>
  <si>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</si>
  <si>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</si>
  <si>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</si>
  <si>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</si>
  <si>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</si>
  <si>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</si>
  <si>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</si>
  <si>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</si>
  <si>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</si>
  <si>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</si>
  <si>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</si>
  <si>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</si>
  <si>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</si>
  <si>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</si>
  <si>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</si>
  <si>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</si>
  <si>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</si>
  <si>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</si>
  <si>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</si>
  <si>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</si>
  <si>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</si>
  <si>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</si>
  <si>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</si>
  <si>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</si>
  <si>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</si>
  <si>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</si>
  <si>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</si>
  <si>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</si>
  <si>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</si>
  <si>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</si>
  <si>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</si>
  <si>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</si>
  <si>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</si>
  <si>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</si>
  <si>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</si>
  <si>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</si>
  <si>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</si>
  <si>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</si>
  <si>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</si>
  <si>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</si>
  <si>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</si>
  <si>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</si>
  <si>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</si>
  <si>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</si>
  <si>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</si>
  <si>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</si>
  <si>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</si>
  <si>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</si>
  <si>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</si>
  <si>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</si>
  <si>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</si>
  <si>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</si>
  <si>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</si>
  <si>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</si>
  <si>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</si>
  <si>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</si>
  <si>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</si>
  <si>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</si>
  <si>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</si>
  <si>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</si>
  <si>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</si>
  <si>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</si>
  <si>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</si>
  <si>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</si>
  <si>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</si>
  <si>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</si>
  <si>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</si>
  <si>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</si>
  <si>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</si>
  <si>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</si>
  <si>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</si>
  <si>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</si>
  <si>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</si>
  <si>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</si>
  <si>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</si>
  <si>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</si>
  <si>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</si>
  <si>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</si>
  <si>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</si>
  <si>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</si>
  <si>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</si>
  <si>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</si>
  <si>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</si>
  <si>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</si>
  <si>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</si>
  <si>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</si>
  <si>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</si>
  <si>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</si>
  <si>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</si>
  <si>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</si>
  <si>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</si>
  <si>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</si>
  <si>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</si>
  <si>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</si>
  <si>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</si>
  <si>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</si>
  <si>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</si>
  <si>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</si>
  <si>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</si>
  <si>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</si>
  <si>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</si>
  <si>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</si>
  <si>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</si>
  <si>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</si>
  <si>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</si>
  <si>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</si>
  <si>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</si>
  <si>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</si>
  <si>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</si>
  <si>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</si>
  <si>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</si>
  <si>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</si>
  <si>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</si>
  <si>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</si>
  <si>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</si>
  <si>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</si>
  <si>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</si>
  <si>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</si>
  <si>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</si>
  <si>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</si>
  <si>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</si>
  <si>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</si>
  <si>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</si>
  <si>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</si>
  <si>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</si>
  <si>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</si>
  <si>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</si>
  <si>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</si>
  <si>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</si>
  <si>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</si>
  <si>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</si>
  <si>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</si>
  <si>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</si>
  <si>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</si>
  <si>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</si>
  <si>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</si>
  <si>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</si>
  <si>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</si>
  <si>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</si>
  <si>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</si>
  <si>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</si>
  <si>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</si>
  <si>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</si>
  <si>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</si>
  <si>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</si>
  <si>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</si>
  <si>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</si>
  <si>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</si>
  <si>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</si>
  <si>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</si>
  <si>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</si>
  <si>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</si>
  <si>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</si>
  <si>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</si>
  <si>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</si>
  <si>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</si>
  <si>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</si>
  <si>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</si>
  <si>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</si>
  <si>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</si>
  <si>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</si>
  <si>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</si>
  <si>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</si>
  <si>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</si>
  <si>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</si>
  <si>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</si>
  <si>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</si>
  <si>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</si>
  <si>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</si>
  <si>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</si>
  <si>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</si>
  <si>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</si>
  <si>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</si>
  <si>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</si>
  <si>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</si>
  <si>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</si>
  <si>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</si>
  <si>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</si>
  <si>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</si>
  <si>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</si>
  <si>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</si>
  <si>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</si>
  <si>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</si>
  <si>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</si>
  <si>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</si>
  <si>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</si>
  <si>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</si>
  <si>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</si>
  <si>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</si>
  <si>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</si>
  <si>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</si>
  <si>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</si>
  <si>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</si>
  <si>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</si>
  <si>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</si>
  <si>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</si>
  <si>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</si>
  <si>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</si>
  <si>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</si>
  <si>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</si>
  <si>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</si>
  <si>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</si>
  <si>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</si>
  <si>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</si>
  <si>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</si>
  <si>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</si>
  <si>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</si>
  <si>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</si>
  <si>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</si>
  <si>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</si>
  <si>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</si>
  <si>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</si>
  <si>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</si>
  <si>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</si>
  <si>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</si>
  <si>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</si>
  <si>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</si>
  <si>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</si>
  <si>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</si>
  <si>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</si>
  <si>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</si>
  <si>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</si>
  <si>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</si>
  <si>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</si>
  <si>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</si>
  <si>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</si>
  <si>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</si>
  <si>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</si>
  <si>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</si>
  <si>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</si>
  <si>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</si>
  <si>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</si>
  <si>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</si>
  <si>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</si>
  <si>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</si>
  <si>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</si>
  <si>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</si>
  <si>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</si>
  <si>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</si>
  <si>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</si>
  <si>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</si>
  <si>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</si>
  <si>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</si>
  <si>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</si>
  <si>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</si>
  <si>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</si>
  <si>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</si>
  <si>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</si>
  <si>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</si>
  <si>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</si>
  <si>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</si>
  <si>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</si>
  <si>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</si>
  <si>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</si>
  <si>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</si>
  <si>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</si>
  <si>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</si>
  <si>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</si>
  <si>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</si>
  <si>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</si>
  <si>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</si>
  <si>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</si>
  <si>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</si>
  <si>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</si>
  <si>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</si>
  <si>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</si>
  <si>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</si>
  <si>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</si>
  <si>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</si>
  <si>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</si>
  <si>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</si>
  <si>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</si>
  <si>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</si>
  <si>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</si>
  <si>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</si>
  <si>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</si>
  <si>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</si>
  <si>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</si>
  <si>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</si>
  <si>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</si>
  <si>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</si>
  <si>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</si>
  <si>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</si>
  <si>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</si>
  <si>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</si>
  <si>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</si>
  <si>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</si>
  <si>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</si>
  <si>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</si>
  <si>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</si>
  <si>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</si>
  <si>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</si>
  <si>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</si>
  <si>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</si>
  <si>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</si>
  <si>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</si>
  <si>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</si>
  <si>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</si>
  <si>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</si>
  <si>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</si>
  <si>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</si>
  <si>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</si>
  <si>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</si>
  <si>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</si>
  <si>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</si>
  <si>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</si>
  <si>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</si>
  <si>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</si>
  <si>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</si>
  <si>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</si>
  <si>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</si>
  <si>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</si>
  <si>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</si>
  <si>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</si>
  <si>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</si>
  <si>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</si>
  <si>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</si>
  <si>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</si>
  <si>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</si>
  <si>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</si>
  <si>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</si>
  <si>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</si>
  <si>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</si>
  <si>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</si>
  <si>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</si>
  <si>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</si>
  <si>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</si>
  <si>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</si>
  <si>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</si>
  <si>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</si>
  <si>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</si>
  <si>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</si>
  <si>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</si>
  <si>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</si>
  <si>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</si>
  <si>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</si>
  <si>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</si>
  <si>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</si>
  <si>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</si>
  <si>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</si>
  <si>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</si>
  <si>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</si>
  <si>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</si>
  <si>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</si>
  <si>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</si>
  <si>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</si>
  <si>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</si>
  <si>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</si>
  <si>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</si>
  <si>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</si>
  <si>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</si>
  <si>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</si>
  <si>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</si>
  <si>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</si>
  <si>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</si>
  <si>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</si>
  <si>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</si>
  <si>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</si>
  <si>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</si>
  <si>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</si>
  <si>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</si>
  <si>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</si>
  <si>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</si>
  <si>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</si>
  <si>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</si>
  <si>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</si>
  <si>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</si>
  <si>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</si>
  <si>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</si>
  <si>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</si>
  <si>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</si>
  <si>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</si>
  <si>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</si>
  <si>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</si>
  <si>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</si>
  <si>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</si>
  <si>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</si>
  <si>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</si>
  <si>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</si>
  <si>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</si>
  <si>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</si>
  <si>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</si>
  <si>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</si>
  <si>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</si>
  <si>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</si>
  <si>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</si>
  <si>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</si>
  <si>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</si>
  <si>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</si>
  <si>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</si>
  <si>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</si>
  <si>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</si>
  <si>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</si>
  <si>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</si>
  <si>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</si>
  <si>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</si>
  <si>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</si>
  <si>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</si>
  <si>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</si>
  <si>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</si>
  <si>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</si>
  <si>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</si>
  <si>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</si>
  <si>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</si>
  <si>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</si>
  <si>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</si>
  <si>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</si>
  <si>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</si>
  <si>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</si>
  <si>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</si>
  <si>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</si>
  <si>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</si>
  <si>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</si>
  <si>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</si>
  <si>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</si>
  <si>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</si>
  <si>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</si>
  <si>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</si>
  <si>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</si>
  <si>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</si>
  <si>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</si>
  <si>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</si>
  <si>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</si>
  <si>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</si>
  <si>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</si>
  <si>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</si>
  <si>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</si>
  <si>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</si>
  <si>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</si>
  <si>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</si>
  <si>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</si>
  <si>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</si>
  <si>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</si>
  <si>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</si>
  <si>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</si>
  <si>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</si>
  <si>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</si>
  <si>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</si>
  <si>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</si>
  <si>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</si>
  <si>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</si>
  <si>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</si>
  <si>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</si>
  <si>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</si>
  <si>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</si>
  <si>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</si>
  <si>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</si>
  <si>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</si>
  <si>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</si>
  <si>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</si>
  <si>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</si>
  <si>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</si>
  <si>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</si>
  <si>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</si>
  <si>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</si>
  <si>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</si>
  <si>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</si>
  <si>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</si>
  <si>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</si>
  <si>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</si>
  <si>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</si>
  <si>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</si>
  <si>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</si>
  <si>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</si>
  <si>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</si>
  <si>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</si>
  <si>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</si>
  <si>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</si>
  <si>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</si>
  <si>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</si>
  <si>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</si>
  <si>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</si>
  <si>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</si>
  <si>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</si>
  <si>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</si>
  <si>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</si>
  <si>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</si>
  <si>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</si>
  <si>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</si>
  <si>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</si>
  <si>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</si>
  <si>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</si>
  <si>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</si>
  <si>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</si>
  <si>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</si>
  <si>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</si>
  <si>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</si>
  <si>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</si>
  <si>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</si>
  <si>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</si>
  <si>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</si>
  <si>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</si>
  <si>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</si>
  <si>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</si>
  <si>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</si>
  <si>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</si>
  <si>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</si>
  <si>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</si>
  <si>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</si>
  <si>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</si>
  <si>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</si>
  <si>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</si>
  <si>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</si>
  <si>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</si>
  <si>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</si>
  <si>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</si>
  <si>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</si>
  <si>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</si>
  <si>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t>Revízia 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</si>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</sst>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2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818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165" fontId="4" fillId="0" borderId="18" xfId="0" applyNumberFormat="1" applyFont="1" applyBorder="1" applyAlignment="1">
      <alignment horizontal="left" vertical="top" wrapText="1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3" fontId="16" fillId="0" borderId="0" xfId="3" applyNumberFormat="1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5" fillId="0" borderId="0" xfId="0" applyNumberFormat="1" applyFont="1" applyAlignment="1" applyProtection="1">
      <alignment horizontal="right"/>
      <protection locked="0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4" fontId="155" fillId="0" borderId="0" xfId="25" applyNumberFormat="1" applyFont="1" applyAlignment="1" applyProtection="1">
      <alignment horizontal="center" vertical="center" wrapText="1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 xr:uid="{00000000-0005-0000-0000-000001000000}"/>
    <cellStyle name="Hypertextové prepojenie" xfId="28" builtinId="8"/>
    <cellStyle name="Normal_F-1214" xfId="23" xr:uid="{00000000-0005-0000-0000-000003000000}"/>
    <cellStyle name="Normálna" xfId="0" builtinId="0"/>
    <cellStyle name="Normálna 11 2" xfId="10" xr:uid="{00000000-0005-0000-0000-000005000000}"/>
    <cellStyle name="Normálna 2" xfId="3" xr:uid="{00000000-0005-0000-0000-000006000000}"/>
    <cellStyle name="Normálna 2 2 2" xfId="11" xr:uid="{00000000-0005-0000-0000-000007000000}"/>
    <cellStyle name="Normálna 2 3" xfId="26" xr:uid="{00000000-0005-0000-0000-000008000000}"/>
    <cellStyle name="Normálna 21 2" xfId="17" xr:uid="{00000000-0005-0000-0000-000009000000}"/>
    <cellStyle name="Normálna 27 2" xfId="12" xr:uid="{00000000-0005-0000-0000-00000A000000}"/>
    <cellStyle name="Normálna 28 2" xfId="24" xr:uid="{00000000-0005-0000-0000-00000B000000}"/>
    <cellStyle name="Normálna 3" xfId="13" xr:uid="{00000000-0005-0000-0000-00000C000000}"/>
    <cellStyle name="Normálna 3 2" xfId="16" xr:uid="{00000000-0005-0000-0000-00000D000000}"/>
    <cellStyle name="Normálna 4" xfId="15" xr:uid="{00000000-0005-0000-0000-00000E000000}"/>
    <cellStyle name="Normálna 6" xfId="8" xr:uid="{00000000-0005-0000-0000-00000F000000}"/>
    <cellStyle name="Normálna 7" xfId="9" xr:uid="{00000000-0005-0000-0000-000010000000}"/>
    <cellStyle name="Normálna 9" xfId="7" xr:uid="{00000000-0005-0000-0000-000011000000}"/>
    <cellStyle name="Normálne 2" xfId="18" xr:uid="{00000000-0005-0000-0000-000012000000}"/>
    <cellStyle name="normálne 3" xfId="20" xr:uid="{00000000-0005-0000-0000-000013000000}"/>
    <cellStyle name="normálne_KNM_652_pripomienky" xfId="19" xr:uid="{00000000-0005-0000-0000-000014000000}"/>
    <cellStyle name="normálne_popisovnik_ HUBOVA_13.09.07" xfId="6" xr:uid="{00000000-0005-0000-0000-000015000000}"/>
    <cellStyle name="normálne_výmery" xfId="21" xr:uid="{00000000-0005-0000-0000-000016000000}"/>
    <cellStyle name="normální 2" xfId="5" xr:uid="{00000000-0005-0000-0000-000017000000}"/>
    <cellStyle name="normální 2 2" xfId="14" xr:uid="{00000000-0005-0000-0000-000018000000}"/>
    <cellStyle name="normální_7361-00 Rozpis dokumentacie_Zbojska" xfId="25" xr:uid="{00000000-0005-0000-0000-000019000000}"/>
    <cellStyle name="normální_R_NBserver" xfId="22" xr:uid="{00000000-0005-0000-0000-00001A000000}"/>
    <cellStyle name="Percentá" xfId="2" builtinId="5"/>
    <cellStyle name="Štýl 1" xfId="4" xr:uid="{00000000-0005-0000-0000-00001C000000}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/>
  <dimension ref="B1:I28"/>
  <sheetViews>
    <sheetView showGridLines="0" tabSelected="1" workbookViewId="0">
      <selection activeCell="I1" sqref="I1"/>
    </sheetView>
  </sheetViews>
  <sheetFormatPr defaultRowHeight="14.4"/>
  <cols>
    <col min="4" max="4" width="9.109375" customWidth="1"/>
  </cols>
  <sheetData>
    <row r="1" spans="9:9">
      <c r="I1" s="2703" t="s">
        <v>16526</v>
      </c>
    </row>
    <row r="3" spans="9:9">
      <c r="I3" s="2703"/>
    </row>
    <row r="10" spans="9:9">
      <c r="I10" s="2703"/>
    </row>
    <row r="28" spans="2:8" ht="15.6">
      <c r="B28" s="1" t="s">
        <v>16496</v>
      </c>
      <c r="C28" s="2763" t="s">
        <v>0</v>
      </c>
      <c r="D28" s="2763"/>
      <c r="E28" s="2763"/>
      <c r="F28" s="2763"/>
      <c r="G28" s="2763"/>
      <c r="H28" s="2763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202"/>
  <sheetViews>
    <sheetView workbookViewId="0">
      <selection activeCell="B1" sqref="B1:C1"/>
    </sheetView>
  </sheetViews>
  <sheetFormatPr defaultRowHeight="14.4"/>
  <cols>
    <col min="3" max="3" width="69.6640625" customWidth="1"/>
  </cols>
  <sheetData>
    <row r="1" spans="2:5" ht="15.6">
      <c r="B1" s="2764" t="s">
        <v>16486</v>
      </c>
      <c r="C1" s="2764"/>
    </row>
    <row r="2" spans="2:5" ht="15" thickBot="1"/>
    <row r="3" spans="2:5" s="2664" customFormat="1" ht="10.8" thickBot="1">
      <c r="B3" s="2669" t="s">
        <v>16483</v>
      </c>
      <c r="C3" s="2666" t="s">
        <v>16484</v>
      </c>
      <c r="D3" s="2665"/>
      <c r="E3" s="2665"/>
    </row>
    <row r="4" spans="2:5">
      <c r="B4" s="2670" t="s">
        <v>16094</v>
      </c>
      <c r="C4" s="2676" t="s">
        <v>16095</v>
      </c>
    </row>
    <row r="5" spans="2:5">
      <c r="B5" s="2671" t="s">
        <v>16096</v>
      </c>
      <c r="C5" s="2677" t="s">
        <v>16097</v>
      </c>
    </row>
    <row r="6" spans="2:5">
      <c r="B6" s="2671" t="s">
        <v>16098</v>
      </c>
      <c r="C6" s="2677" t="s">
        <v>16099</v>
      </c>
    </row>
    <row r="7" spans="2:5">
      <c r="B7" s="2671" t="s">
        <v>16100</v>
      </c>
      <c r="C7" s="2677" t="s">
        <v>16101</v>
      </c>
    </row>
    <row r="8" spans="2:5">
      <c r="B8" s="2671" t="s">
        <v>16102</v>
      </c>
      <c r="C8" s="2677" t="s">
        <v>16103</v>
      </c>
    </row>
    <row r="9" spans="2:5">
      <c r="B9" s="2671" t="s">
        <v>16104</v>
      </c>
      <c r="C9" s="2677" t="s">
        <v>16105</v>
      </c>
    </row>
    <row r="10" spans="2:5">
      <c r="B10" s="2671" t="s">
        <v>16106</v>
      </c>
      <c r="C10" s="2677" t="s">
        <v>16107</v>
      </c>
    </row>
    <row r="11" spans="2:5">
      <c r="B11" s="2671" t="s">
        <v>16108</v>
      </c>
      <c r="C11" s="2677" t="s">
        <v>16109</v>
      </c>
    </row>
    <row r="12" spans="2:5">
      <c r="B12" s="2671" t="s">
        <v>16110</v>
      </c>
      <c r="C12" s="2677" t="s">
        <v>16111</v>
      </c>
    </row>
    <row r="13" spans="2:5">
      <c r="B13" s="2671" t="s">
        <v>16112</v>
      </c>
      <c r="C13" s="2677" t="s">
        <v>16113</v>
      </c>
    </row>
    <row r="14" spans="2:5">
      <c r="B14" s="2671" t="s">
        <v>16114</v>
      </c>
      <c r="C14" s="2677" t="s">
        <v>16115</v>
      </c>
    </row>
    <row r="15" spans="2:5">
      <c r="B15" s="2671" t="s">
        <v>16116</v>
      </c>
      <c r="C15" s="2677" t="s">
        <v>16117</v>
      </c>
    </row>
    <row r="16" spans="2:5">
      <c r="B16" s="2671" t="s">
        <v>16118</v>
      </c>
      <c r="C16" s="2677" t="s">
        <v>16119</v>
      </c>
    </row>
    <row r="17" spans="2:3">
      <c r="B17" s="2671" t="s">
        <v>16120</v>
      </c>
      <c r="C17" s="2677" t="s">
        <v>16121</v>
      </c>
    </row>
    <row r="18" spans="2:3">
      <c r="B18" s="2671" t="s">
        <v>16122</v>
      </c>
      <c r="C18" s="2677" t="s">
        <v>16123</v>
      </c>
    </row>
    <row r="19" spans="2:3">
      <c r="B19" s="2671" t="s">
        <v>16124</v>
      </c>
      <c r="C19" s="2677" t="s">
        <v>16125</v>
      </c>
    </row>
    <row r="20" spans="2:3">
      <c r="B20" s="2671" t="s">
        <v>16126</v>
      </c>
      <c r="C20" s="2677" t="s">
        <v>16127</v>
      </c>
    </row>
    <row r="21" spans="2:3">
      <c r="B21" s="2671" t="s">
        <v>16128</v>
      </c>
      <c r="C21" s="2677" t="s">
        <v>16129</v>
      </c>
    </row>
    <row r="22" spans="2:3">
      <c r="B22" s="2671" t="s">
        <v>16130</v>
      </c>
      <c r="C22" s="2677" t="s">
        <v>16131</v>
      </c>
    </row>
    <row r="23" spans="2:3">
      <c r="B23" s="2671" t="s">
        <v>16132</v>
      </c>
      <c r="C23" s="2677" t="s">
        <v>16133</v>
      </c>
    </row>
    <row r="24" spans="2:3">
      <c r="B24" s="2671" t="s">
        <v>16134</v>
      </c>
      <c r="C24" s="2677" t="s">
        <v>16135</v>
      </c>
    </row>
    <row r="25" spans="2:3">
      <c r="B25" s="2671" t="s">
        <v>16136</v>
      </c>
      <c r="C25" s="2677" t="s">
        <v>16137</v>
      </c>
    </row>
    <row r="26" spans="2:3">
      <c r="B26" s="2671" t="s">
        <v>16138</v>
      </c>
      <c r="C26" s="2677" t="s">
        <v>16139</v>
      </c>
    </row>
    <row r="27" spans="2:3">
      <c r="B27" s="2671" t="s">
        <v>16140</v>
      </c>
      <c r="C27" s="2677" t="s">
        <v>16141</v>
      </c>
    </row>
    <row r="28" spans="2:3">
      <c r="B28" s="2671" t="s">
        <v>16142</v>
      </c>
      <c r="C28" s="2677" t="s">
        <v>16143</v>
      </c>
    </row>
    <row r="29" spans="2:3">
      <c r="B29" s="2671" t="s">
        <v>16144</v>
      </c>
      <c r="C29" s="2677" t="s">
        <v>16145</v>
      </c>
    </row>
    <row r="30" spans="2:3">
      <c r="B30" s="2671" t="s">
        <v>16146</v>
      </c>
      <c r="C30" s="2677" t="s">
        <v>16145</v>
      </c>
    </row>
    <row r="31" spans="2:3">
      <c r="B31" s="2671" t="s">
        <v>16147</v>
      </c>
      <c r="C31" s="2677" t="s">
        <v>16148</v>
      </c>
    </row>
    <row r="32" spans="2:3">
      <c r="B32" s="2671" t="s">
        <v>16149</v>
      </c>
      <c r="C32" s="2677" t="s">
        <v>16150</v>
      </c>
    </row>
    <row r="33" spans="2:3">
      <c r="B33" s="2671" t="s">
        <v>16151</v>
      </c>
      <c r="C33" s="2677" t="s">
        <v>16152</v>
      </c>
    </row>
    <row r="34" spans="2:3">
      <c r="B34" s="2671" t="s">
        <v>16153</v>
      </c>
      <c r="C34" s="2677" t="s">
        <v>16154</v>
      </c>
    </row>
    <row r="35" spans="2:3">
      <c r="B35" s="2671" t="s">
        <v>16155</v>
      </c>
      <c r="C35" s="2677" t="s">
        <v>16156</v>
      </c>
    </row>
    <row r="36" spans="2:3">
      <c r="B36" s="2671" t="s">
        <v>16157</v>
      </c>
      <c r="C36" s="2677" t="s">
        <v>16158</v>
      </c>
    </row>
    <row r="37" spans="2:3">
      <c r="B37" s="2671" t="s">
        <v>16159</v>
      </c>
      <c r="C37" s="2677" t="s">
        <v>16160</v>
      </c>
    </row>
    <row r="38" spans="2:3">
      <c r="B38" s="2671" t="s">
        <v>16161</v>
      </c>
      <c r="C38" s="2677" t="s">
        <v>16162</v>
      </c>
    </row>
    <row r="39" spans="2:3">
      <c r="B39" s="2671" t="s">
        <v>16163</v>
      </c>
      <c r="C39" s="2677" t="s">
        <v>16164</v>
      </c>
    </row>
    <row r="40" spans="2:3">
      <c r="B40" s="2671" t="s">
        <v>16165</v>
      </c>
      <c r="C40" s="2677" t="s">
        <v>16166</v>
      </c>
    </row>
    <row r="41" spans="2:3">
      <c r="B41" s="2671" t="s">
        <v>16167</v>
      </c>
      <c r="C41" s="2677" t="s">
        <v>16168</v>
      </c>
    </row>
    <row r="42" spans="2:3">
      <c r="B42" s="2671" t="s">
        <v>16169</v>
      </c>
      <c r="C42" s="2677" t="s">
        <v>16170</v>
      </c>
    </row>
    <row r="43" spans="2:3">
      <c r="B43" s="2671" t="s">
        <v>16171</v>
      </c>
      <c r="C43" s="2677" t="s">
        <v>16172</v>
      </c>
    </row>
    <row r="44" spans="2:3">
      <c r="B44" s="2671" t="s">
        <v>16173</v>
      </c>
      <c r="C44" s="2677" t="s">
        <v>16174</v>
      </c>
    </row>
    <row r="45" spans="2:3">
      <c r="B45" s="2671" t="s">
        <v>16175</v>
      </c>
      <c r="C45" s="2677" t="s">
        <v>16176</v>
      </c>
    </row>
    <row r="46" spans="2:3">
      <c r="B46" s="2671" t="s">
        <v>16177</v>
      </c>
      <c r="C46" s="2677" t="s">
        <v>16178</v>
      </c>
    </row>
    <row r="47" spans="2:3">
      <c r="B47" s="2671" t="s">
        <v>16179</v>
      </c>
      <c r="C47" s="2677" t="s">
        <v>16180</v>
      </c>
    </row>
    <row r="48" spans="2:3">
      <c r="B48" s="2671" t="s">
        <v>16181</v>
      </c>
      <c r="C48" s="2677" t="s">
        <v>16182</v>
      </c>
    </row>
    <row r="49" spans="2:3">
      <c r="B49" s="2671" t="s">
        <v>16183</v>
      </c>
      <c r="C49" s="2677" t="s">
        <v>16184</v>
      </c>
    </row>
    <row r="50" spans="2:3">
      <c r="B50" s="2671" t="s">
        <v>16185</v>
      </c>
      <c r="C50" s="2677" t="s">
        <v>16186</v>
      </c>
    </row>
    <row r="51" spans="2:3">
      <c r="B51" s="2671" t="s">
        <v>16187</v>
      </c>
      <c r="C51" s="2677" t="s">
        <v>16188</v>
      </c>
    </row>
    <row r="52" spans="2:3">
      <c r="B52" s="2671" t="s">
        <v>16189</v>
      </c>
      <c r="C52" s="2677" t="s">
        <v>16190</v>
      </c>
    </row>
    <row r="53" spans="2:3">
      <c r="B53" s="2671" t="s">
        <v>16191</v>
      </c>
      <c r="C53" s="2677" t="s">
        <v>16192</v>
      </c>
    </row>
    <row r="54" spans="2:3">
      <c r="B54" s="2671" t="s">
        <v>16193</v>
      </c>
      <c r="C54" s="2677" t="s">
        <v>16194</v>
      </c>
    </row>
    <row r="55" spans="2:3">
      <c r="B55" s="2671" t="s">
        <v>16195</v>
      </c>
      <c r="C55" s="2677" t="s">
        <v>16196</v>
      </c>
    </row>
    <row r="56" spans="2:3">
      <c r="B56" s="2671" t="s">
        <v>16197</v>
      </c>
      <c r="C56" s="2677" t="s">
        <v>16198</v>
      </c>
    </row>
    <row r="57" spans="2:3">
      <c r="B57" s="2671" t="s">
        <v>16199</v>
      </c>
      <c r="C57" s="2677" t="s">
        <v>16200</v>
      </c>
    </row>
    <row r="58" spans="2:3">
      <c r="B58" s="2671" t="s">
        <v>16201</v>
      </c>
      <c r="C58" s="2677" t="s">
        <v>16202</v>
      </c>
    </row>
    <row r="59" spans="2:3">
      <c r="B59" s="2671" t="s">
        <v>16203</v>
      </c>
      <c r="C59" s="2677" t="s">
        <v>16204</v>
      </c>
    </row>
    <row r="60" spans="2:3">
      <c r="B60" s="2671" t="s">
        <v>16205</v>
      </c>
      <c r="C60" s="2677" t="s">
        <v>16206</v>
      </c>
    </row>
    <row r="61" spans="2:3">
      <c r="B61" s="2671" t="s">
        <v>16207</v>
      </c>
      <c r="C61" s="2677" t="s">
        <v>16208</v>
      </c>
    </row>
    <row r="62" spans="2:3">
      <c r="B62" s="2671" t="s">
        <v>16209</v>
      </c>
      <c r="C62" s="2677" t="s">
        <v>16210</v>
      </c>
    </row>
    <row r="63" spans="2:3">
      <c r="B63" s="2671" t="s">
        <v>16211</v>
      </c>
      <c r="C63" s="2677" t="s">
        <v>16212</v>
      </c>
    </row>
    <row r="64" spans="2:3">
      <c r="B64" s="2671" t="s">
        <v>16213</v>
      </c>
      <c r="C64" s="2677" t="s">
        <v>16214</v>
      </c>
    </row>
    <row r="65" spans="2:3">
      <c r="B65" s="2671" t="s">
        <v>16215</v>
      </c>
      <c r="C65" s="2677" t="s">
        <v>16216</v>
      </c>
    </row>
    <row r="66" spans="2:3">
      <c r="B66" s="2671" t="s">
        <v>16217</v>
      </c>
      <c r="C66" s="2677" t="s">
        <v>16218</v>
      </c>
    </row>
    <row r="67" spans="2:3">
      <c r="B67" s="2671" t="s">
        <v>16219</v>
      </c>
      <c r="C67" s="2677" t="s">
        <v>16220</v>
      </c>
    </row>
    <row r="68" spans="2:3">
      <c r="B68" s="2671" t="s">
        <v>16221</v>
      </c>
      <c r="C68" s="2677" t="s">
        <v>16222</v>
      </c>
    </row>
    <row r="69" spans="2:3">
      <c r="B69" s="2671" t="s">
        <v>16223</v>
      </c>
      <c r="C69" s="2677" t="s">
        <v>16224</v>
      </c>
    </row>
    <row r="70" spans="2:3">
      <c r="B70" s="2671" t="s">
        <v>16225</v>
      </c>
      <c r="C70" s="2677" t="s">
        <v>16226</v>
      </c>
    </row>
    <row r="71" spans="2:3">
      <c r="B71" s="2671" t="s">
        <v>16227</v>
      </c>
      <c r="C71" s="2677" t="s">
        <v>16228</v>
      </c>
    </row>
    <row r="72" spans="2:3">
      <c r="B72" s="2671" t="s">
        <v>16229</v>
      </c>
      <c r="C72" s="2677" t="s">
        <v>16230</v>
      </c>
    </row>
    <row r="73" spans="2:3">
      <c r="B73" s="2671" t="s">
        <v>16231</v>
      </c>
      <c r="C73" s="2677" t="s">
        <v>16232</v>
      </c>
    </row>
    <row r="74" spans="2:3">
      <c r="B74" s="2671" t="s">
        <v>16233</v>
      </c>
      <c r="C74" s="2677" t="s">
        <v>16234</v>
      </c>
    </row>
    <row r="75" spans="2:3">
      <c r="B75" s="2671" t="s">
        <v>16235</v>
      </c>
      <c r="C75" s="2677" t="s">
        <v>16236</v>
      </c>
    </row>
    <row r="76" spans="2:3">
      <c r="B76" s="2671" t="s">
        <v>16237</v>
      </c>
      <c r="C76" s="2677" t="s">
        <v>16238</v>
      </c>
    </row>
    <row r="77" spans="2:3">
      <c r="B77" s="2671" t="s">
        <v>16239</v>
      </c>
      <c r="C77" s="2677" t="s">
        <v>16240</v>
      </c>
    </row>
    <row r="78" spans="2:3">
      <c r="B78" s="2671" t="s">
        <v>16241</v>
      </c>
      <c r="C78" s="2677" t="s">
        <v>16242</v>
      </c>
    </row>
    <row r="79" spans="2:3">
      <c r="B79" s="2671" t="s">
        <v>16243</v>
      </c>
      <c r="C79" s="2677" t="s">
        <v>16244</v>
      </c>
    </row>
    <row r="80" spans="2:3">
      <c r="B80" s="2671" t="s">
        <v>16245</v>
      </c>
      <c r="C80" s="2677" t="s">
        <v>16246</v>
      </c>
    </row>
    <row r="81" spans="2:3">
      <c r="B81" s="2671" t="s">
        <v>16247</v>
      </c>
      <c r="C81" s="2677" t="s">
        <v>16248</v>
      </c>
    </row>
    <row r="82" spans="2:3">
      <c r="B82" s="2671" t="s">
        <v>16249</v>
      </c>
      <c r="C82" s="2677" t="s">
        <v>16250</v>
      </c>
    </row>
    <row r="83" spans="2:3">
      <c r="B83" s="2671" t="s">
        <v>16251</v>
      </c>
      <c r="C83" s="2677" t="s">
        <v>16252</v>
      </c>
    </row>
    <row r="84" spans="2:3">
      <c r="B84" s="2671" t="s">
        <v>16253</v>
      </c>
      <c r="C84" s="2677" t="s">
        <v>16254</v>
      </c>
    </row>
    <row r="85" spans="2:3">
      <c r="B85" s="2671" t="s">
        <v>16255</v>
      </c>
      <c r="C85" s="2677" t="s">
        <v>16256</v>
      </c>
    </row>
    <row r="86" spans="2:3">
      <c r="B86" s="2671" t="s">
        <v>1694</v>
      </c>
      <c r="C86" s="2677" t="s">
        <v>16257</v>
      </c>
    </row>
    <row r="87" spans="2:3">
      <c r="B87" s="2671" t="s">
        <v>1696</v>
      </c>
      <c r="C87" s="2677" t="s">
        <v>16258</v>
      </c>
    </row>
    <row r="88" spans="2:3">
      <c r="B88" s="2671" t="s">
        <v>16259</v>
      </c>
      <c r="C88" s="2677" t="s">
        <v>16260</v>
      </c>
    </row>
    <row r="89" spans="2:3">
      <c r="B89" s="2671" t="s">
        <v>16261</v>
      </c>
      <c r="C89" s="2677" t="s">
        <v>16262</v>
      </c>
    </row>
    <row r="90" spans="2:3">
      <c r="B90" s="2671" t="s">
        <v>16263</v>
      </c>
      <c r="C90" s="2677" t="s">
        <v>16264</v>
      </c>
    </row>
    <row r="91" spans="2:3">
      <c r="B91" s="2671" t="s">
        <v>16265</v>
      </c>
      <c r="C91" s="2677" t="s">
        <v>16266</v>
      </c>
    </row>
    <row r="92" spans="2:3">
      <c r="B92" s="2671" t="s">
        <v>16267</v>
      </c>
      <c r="C92" s="2677" t="s">
        <v>16268</v>
      </c>
    </row>
    <row r="93" spans="2:3">
      <c r="B93" s="2671" t="s">
        <v>16269</v>
      </c>
      <c r="C93" s="2677" t="s">
        <v>16270</v>
      </c>
    </row>
    <row r="94" spans="2:3">
      <c r="B94" s="2671" t="s">
        <v>16271</v>
      </c>
      <c r="C94" s="2677" t="s">
        <v>16272</v>
      </c>
    </row>
    <row r="95" spans="2:3">
      <c r="B95" s="2671" t="s">
        <v>16273</v>
      </c>
      <c r="C95" s="2677" t="s">
        <v>16274</v>
      </c>
    </row>
    <row r="96" spans="2:3">
      <c r="B96" s="2671" t="s">
        <v>16275</v>
      </c>
      <c r="C96" s="2677" t="s">
        <v>16276</v>
      </c>
    </row>
    <row r="97" spans="2:3">
      <c r="B97" s="2671" t="s">
        <v>16277</v>
      </c>
      <c r="C97" s="2677" t="s">
        <v>16278</v>
      </c>
    </row>
    <row r="98" spans="2:3">
      <c r="B98" s="2671" t="s">
        <v>16279</v>
      </c>
      <c r="C98" s="2677" t="s">
        <v>16280</v>
      </c>
    </row>
    <row r="99" spans="2:3">
      <c r="B99" s="2671" t="s">
        <v>16281</v>
      </c>
      <c r="C99" s="2677" t="s">
        <v>16282</v>
      </c>
    </row>
    <row r="100" spans="2:3">
      <c r="B100" s="2671" t="s">
        <v>16283</v>
      </c>
      <c r="C100" s="2677" t="s">
        <v>16284</v>
      </c>
    </row>
    <row r="101" spans="2:3">
      <c r="B101" s="2671" t="s">
        <v>16285</v>
      </c>
      <c r="C101" s="2677" t="s">
        <v>16286</v>
      </c>
    </row>
    <row r="102" spans="2:3">
      <c r="B102" s="2671" t="s">
        <v>16287</v>
      </c>
      <c r="C102" s="2677" t="s">
        <v>16288</v>
      </c>
    </row>
    <row r="103" spans="2:3">
      <c r="B103" s="2671" t="s">
        <v>16289</v>
      </c>
      <c r="C103" s="2677" t="s">
        <v>16290</v>
      </c>
    </row>
    <row r="104" spans="2:3">
      <c r="B104" s="2671" t="s">
        <v>16291</v>
      </c>
      <c r="C104" s="2677" t="s">
        <v>16292</v>
      </c>
    </row>
    <row r="105" spans="2:3">
      <c r="B105" s="2671" t="s">
        <v>16293</v>
      </c>
      <c r="C105" s="2677" t="s">
        <v>16294</v>
      </c>
    </row>
    <row r="106" spans="2:3">
      <c r="B106" s="2671" t="s">
        <v>16295</v>
      </c>
      <c r="C106" s="2677" t="s">
        <v>16296</v>
      </c>
    </row>
    <row r="107" spans="2:3">
      <c r="B107" s="2671" t="s">
        <v>16297</v>
      </c>
      <c r="C107" s="2677" t="s">
        <v>16298</v>
      </c>
    </row>
    <row r="108" spans="2:3">
      <c r="B108" s="2671" t="s">
        <v>16299</v>
      </c>
      <c r="C108" s="2677" t="s">
        <v>16300</v>
      </c>
    </row>
    <row r="109" spans="2:3">
      <c r="B109" s="2671" t="s">
        <v>16301</v>
      </c>
      <c r="C109" s="2677" t="s">
        <v>16302</v>
      </c>
    </row>
    <row r="110" spans="2:3">
      <c r="B110" s="2671" t="s">
        <v>16303</v>
      </c>
      <c r="C110" s="2677" t="s">
        <v>16304</v>
      </c>
    </row>
    <row r="111" spans="2:3">
      <c r="B111" s="2671" t="s">
        <v>16305</v>
      </c>
      <c r="C111" s="2677" t="s">
        <v>16306</v>
      </c>
    </row>
    <row r="112" spans="2:3">
      <c r="B112" s="2671" t="s">
        <v>16307</v>
      </c>
      <c r="C112" s="2677" t="s">
        <v>16308</v>
      </c>
    </row>
    <row r="113" spans="2:3">
      <c r="B113" s="2671" t="s">
        <v>16309</v>
      </c>
      <c r="C113" s="2677" t="s">
        <v>16310</v>
      </c>
    </row>
    <row r="114" spans="2:3">
      <c r="B114" s="2671" t="s">
        <v>16311</v>
      </c>
      <c r="C114" s="2677" t="s">
        <v>16312</v>
      </c>
    </row>
    <row r="115" spans="2:3">
      <c r="B115" s="2671" t="s">
        <v>16313</v>
      </c>
      <c r="C115" s="2677" t="s">
        <v>16314</v>
      </c>
    </row>
    <row r="116" spans="2:3">
      <c r="B116" s="2671" t="s">
        <v>16315</v>
      </c>
      <c r="C116" s="2677" t="s">
        <v>16316</v>
      </c>
    </row>
    <row r="117" spans="2:3">
      <c r="B117" s="2672" t="s">
        <v>16317</v>
      </c>
      <c r="C117" s="2678" t="s">
        <v>16318</v>
      </c>
    </row>
    <row r="118" spans="2:3">
      <c r="B118" s="2672" t="s">
        <v>16319</v>
      </c>
      <c r="C118" s="2678" t="s">
        <v>16320</v>
      </c>
    </row>
    <row r="119" spans="2:3">
      <c r="B119" s="2671" t="s">
        <v>16321</v>
      </c>
      <c r="C119" s="2677" t="s">
        <v>16322</v>
      </c>
    </row>
    <row r="120" spans="2:3">
      <c r="B120" s="2671" t="s">
        <v>16323</v>
      </c>
      <c r="C120" s="2677" t="s">
        <v>16324</v>
      </c>
    </row>
    <row r="121" spans="2:3">
      <c r="B121" s="2671" t="s">
        <v>16325</v>
      </c>
      <c r="C121" s="2677" t="s">
        <v>16326</v>
      </c>
    </row>
    <row r="122" spans="2:3">
      <c r="B122" s="2671" t="s">
        <v>16327</v>
      </c>
      <c r="C122" s="2677" t="s">
        <v>16328</v>
      </c>
    </row>
    <row r="123" spans="2:3">
      <c r="B123" s="2671" t="s">
        <v>16329</v>
      </c>
      <c r="C123" s="2677" t="s">
        <v>16330</v>
      </c>
    </row>
    <row r="124" spans="2:3">
      <c r="B124" s="2671" t="s">
        <v>16331</v>
      </c>
      <c r="C124" s="2677" t="s">
        <v>16332</v>
      </c>
    </row>
    <row r="125" spans="2:3">
      <c r="B125" s="2671" t="s">
        <v>16333</v>
      </c>
      <c r="C125" s="2677" t="s">
        <v>16334</v>
      </c>
    </row>
    <row r="126" spans="2:3">
      <c r="B126" s="2671" t="s">
        <v>16335</v>
      </c>
      <c r="C126" s="2677" t="s">
        <v>16336</v>
      </c>
    </row>
    <row r="127" spans="2:3">
      <c r="B127" s="2672" t="s">
        <v>16337</v>
      </c>
      <c r="C127" s="2678" t="s">
        <v>16338</v>
      </c>
    </row>
    <row r="128" spans="2:3">
      <c r="B128" s="2672" t="s">
        <v>16339</v>
      </c>
      <c r="C128" s="2678" t="s">
        <v>16340</v>
      </c>
    </row>
    <row r="129" spans="2:3">
      <c r="B129" s="2672" t="s">
        <v>16341</v>
      </c>
      <c r="C129" s="2678" t="s">
        <v>16342</v>
      </c>
    </row>
    <row r="130" spans="2:3">
      <c r="B130" s="2671" t="s">
        <v>16343</v>
      </c>
      <c r="C130" s="2677" t="s">
        <v>16344</v>
      </c>
    </row>
    <row r="131" spans="2:3">
      <c r="B131" s="2671" t="s">
        <v>16345</v>
      </c>
      <c r="C131" s="2677" t="s">
        <v>16346</v>
      </c>
    </row>
    <row r="132" spans="2:3">
      <c r="B132" s="2671" t="s">
        <v>16347</v>
      </c>
      <c r="C132" s="2677" t="s">
        <v>16348</v>
      </c>
    </row>
    <row r="133" spans="2:3">
      <c r="B133" s="2672" t="s">
        <v>16349</v>
      </c>
      <c r="C133" s="2678" t="s">
        <v>16350</v>
      </c>
    </row>
    <row r="134" spans="2:3">
      <c r="B134" s="2672" t="s">
        <v>16351</v>
      </c>
      <c r="C134" s="2678" t="s">
        <v>16352</v>
      </c>
    </row>
    <row r="135" spans="2:3">
      <c r="B135" s="2672" t="s">
        <v>16353</v>
      </c>
      <c r="C135" s="2678" t="s">
        <v>16354</v>
      </c>
    </row>
    <row r="136" spans="2:3">
      <c r="B136" s="2672" t="s">
        <v>16355</v>
      </c>
      <c r="C136" s="2678" t="s">
        <v>16356</v>
      </c>
    </row>
    <row r="137" spans="2:3">
      <c r="B137" s="2672" t="s">
        <v>16357</v>
      </c>
      <c r="C137" s="2678" t="s">
        <v>16358</v>
      </c>
    </row>
    <row r="138" spans="2:3">
      <c r="B138" s="2672" t="s">
        <v>16359</v>
      </c>
      <c r="C138" s="2678" t="s">
        <v>16360</v>
      </c>
    </row>
    <row r="139" spans="2:3">
      <c r="B139" s="2672" t="s">
        <v>16361</v>
      </c>
      <c r="C139" s="2678" t="s">
        <v>16362</v>
      </c>
    </row>
    <row r="140" spans="2:3">
      <c r="B140" s="2672" t="s">
        <v>16363</v>
      </c>
      <c r="C140" s="2678" t="s">
        <v>16364</v>
      </c>
    </row>
    <row r="141" spans="2:3">
      <c r="B141" s="2672" t="s">
        <v>16365</v>
      </c>
      <c r="C141" s="2678" t="s">
        <v>16366</v>
      </c>
    </row>
    <row r="142" spans="2:3">
      <c r="B142" s="2672" t="s">
        <v>16367</v>
      </c>
      <c r="C142" s="2678" t="s">
        <v>16368</v>
      </c>
    </row>
    <row r="143" spans="2:3">
      <c r="B143" s="2673" t="s">
        <v>16369</v>
      </c>
      <c r="C143" s="2679" t="s">
        <v>16370</v>
      </c>
    </row>
    <row r="144" spans="2:3">
      <c r="B144" s="2673" t="s">
        <v>16371</v>
      </c>
      <c r="C144" s="2679" t="s">
        <v>16372</v>
      </c>
    </row>
    <row r="145" spans="2:3">
      <c r="B145" s="2674" t="s">
        <v>16373</v>
      </c>
      <c r="C145" s="2680" t="s">
        <v>16374</v>
      </c>
    </row>
    <row r="146" spans="2:3">
      <c r="B146" s="2673" t="s">
        <v>16375</v>
      </c>
      <c r="C146" s="2679" t="s">
        <v>16376</v>
      </c>
    </row>
    <row r="147" spans="2:3">
      <c r="B147" s="2674" t="s">
        <v>16377</v>
      </c>
      <c r="C147" s="2680" t="s">
        <v>16378</v>
      </c>
    </row>
    <row r="148" spans="2:3">
      <c r="B148" s="2674" t="s">
        <v>16379</v>
      </c>
      <c r="C148" s="2680" t="s">
        <v>16380</v>
      </c>
    </row>
    <row r="149" spans="2:3">
      <c r="B149" s="2673" t="s">
        <v>16381</v>
      </c>
      <c r="C149" s="2679" t="s">
        <v>16382</v>
      </c>
    </row>
    <row r="150" spans="2:3">
      <c r="B150" s="2673" t="s">
        <v>16383</v>
      </c>
      <c r="C150" s="2679" t="s">
        <v>16384</v>
      </c>
    </row>
    <row r="151" spans="2:3">
      <c r="B151" s="2673" t="s">
        <v>16385</v>
      </c>
      <c r="C151" s="2679" t="s">
        <v>16386</v>
      </c>
    </row>
    <row r="152" spans="2:3">
      <c r="B152" s="2673" t="s">
        <v>16387</v>
      </c>
      <c r="C152" s="2679" t="s">
        <v>16388</v>
      </c>
    </row>
    <row r="153" spans="2:3">
      <c r="B153" s="2673" t="s">
        <v>16389</v>
      </c>
      <c r="C153" s="2679" t="s">
        <v>16390</v>
      </c>
    </row>
    <row r="154" spans="2:3">
      <c r="B154" s="2673" t="s">
        <v>16391</v>
      </c>
      <c r="C154" s="2679" t="s">
        <v>16392</v>
      </c>
    </row>
    <row r="155" spans="2:3">
      <c r="B155" s="2673" t="s">
        <v>16393</v>
      </c>
      <c r="C155" s="2679" t="s">
        <v>16394</v>
      </c>
    </row>
    <row r="156" spans="2:3">
      <c r="B156" s="2673" t="s">
        <v>16395</v>
      </c>
      <c r="C156" s="2679" t="s">
        <v>16396</v>
      </c>
    </row>
    <row r="157" spans="2:3">
      <c r="B157" s="2674" t="s">
        <v>16397</v>
      </c>
      <c r="C157" s="2680" t="s">
        <v>16398</v>
      </c>
    </row>
    <row r="158" spans="2:3">
      <c r="B158" s="2674" t="s">
        <v>16399</v>
      </c>
      <c r="C158" s="2680" t="s">
        <v>16400</v>
      </c>
    </row>
    <row r="159" spans="2:3">
      <c r="B159" s="2674" t="s">
        <v>16401</v>
      </c>
      <c r="C159" s="2680" t="s">
        <v>16402</v>
      </c>
    </row>
    <row r="160" spans="2:3">
      <c r="B160" s="2674" t="s">
        <v>16403</v>
      </c>
      <c r="C160" s="2680" t="s">
        <v>16404</v>
      </c>
    </row>
    <row r="161" spans="2:3">
      <c r="B161" s="2673" t="s">
        <v>16405</v>
      </c>
      <c r="C161" s="2679" t="s">
        <v>16406</v>
      </c>
    </row>
    <row r="162" spans="2:3">
      <c r="B162" s="2673" t="s">
        <v>16407</v>
      </c>
      <c r="C162" s="2679" t="s">
        <v>16408</v>
      </c>
    </row>
    <row r="163" spans="2:3">
      <c r="B163" s="2673" t="s">
        <v>16409</v>
      </c>
      <c r="C163" s="2679" t="s">
        <v>16410</v>
      </c>
    </row>
    <row r="164" spans="2:3">
      <c r="B164" s="2673" t="s">
        <v>16411</v>
      </c>
      <c r="C164" s="2679" t="s">
        <v>16412</v>
      </c>
    </row>
    <row r="165" spans="2:3">
      <c r="B165" s="2673" t="s">
        <v>16413</v>
      </c>
      <c r="C165" s="2679" t="s">
        <v>16414</v>
      </c>
    </row>
    <row r="166" spans="2:3">
      <c r="B166" s="2673" t="s">
        <v>16415</v>
      </c>
      <c r="C166" s="2679" t="s">
        <v>16416</v>
      </c>
    </row>
    <row r="167" spans="2:3">
      <c r="B167" s="2673" t="s">
        <v>16417</v>
      </c>
      <c r="C167" s="2679" t="s">
        <v>16418</v>
      </c>
    </row>
    <row r="168" spans="2:3">
      <c r="B168" s="2674" t="s">
        <v>16419</v>
      </c>
      <c r="C168" s="2680" t="s">
        <v>16420</v>
      </c>
    </row>
    <row r="169" spans="2:3">
      <c r="B169" s="2674" t="s">
        <v>16421</v>
      </c>
      <c r="C169" s="2680" t="s">
        <v>16422</v>
      </c>
    </row>
    <row r="170" spans="2:3">
      <c r="B170" s="2673" t="s">
        <v>16423</v>
      </c>
      <c r="C170" s="2679" t="s">
        <v>16424</v>
      </c>
    </row>
    <row r="171" spans="2:3">
      <c r="B171" s="2673" t="s">
        <v>16425</v>
      </c>
      <c r="C171" s="2679" t="s">
        <v>16426</v>
      </c>
    </row>
    <row r="172" spans="2:3">
      <c r="B172" s="2673" t="s">
        <v>16427</v>
      </c>
      <c r="C172" s="2679" t="s">
        <v>16428</v>
      </c>
    </row>
    <row r="173" spans="2:3">
      <c r="B173" s="2673" t="s">
        <v>16429</v>
      </c>
      <c r="C173" s="2679" t="s">
        <v>16430</v>
      </c>
    </row>
    <row r="174" spans="2:3">
      <c r="B174" s="2674" t="s">
        <v>16431</v>
      </c>
      <c r="C174" s="2680" t="s">
        <v>16432</v>
      </c>
    </row>
    <row r="175" spans="2:3">
      <c r="B175" s="2674" t="s">
        <v>16433</v>
      </c>
      <c r="C175" s="2680" t="s">
        <v>16434</v>
      </c>
    </row>
    <row r="176" spans="2:3">
      <c r="B176" s="2674" t="s">
        <v>16435</v>
      </c>
      <c r="C176" s="2680" t="s">
        <v>16436</v>
      </c>
    </row>
    <row r="177" spans="2:3">
      <c r="B177" s="2674" t="s">
        <v>16437</v>
      </c>
      <c r="C177" s="2680" t="s">
        <v>16438</v>
      </c>
    </row>
    <row r="178" spans="2:3">
      <c r="B178" s="2674" t="s">
        <v>16439</v>
      </c>
      <c r="C178" s="2680" t="s">
        <v>16440</v>
      </c>
    </row>
    <row r="179" spans="2:3">
      <c r="B179" s="2674" t="s">
        <v>16441</v>
      </c>
      <c r="C179" s="2680" t="s">
        <v>16442</v>
      </c>
    </row>
    <row r="180" spans="2:3">
      <c r="B180" s="2674" t="s">
        <v>16443</v>
      </c>
      <c r="C180" s="2680" t="s">
        <v>16444</v>
      </c>
    </row>
    <row r="181" spans="2:3">
      <c r="B181" s="2674" t="s">
        <v>16445</v>
      </c>
      <c r="C181" s="2680" t="s">
        <v>16446</v>
      </c>
    </row>
    <row r="182" spans="2:3">
      <c r="B182" s="2674" t="s">
        <v>16447</v>
      </c>
      <c r="C182" s="2680" t="s">
        <v>16448</v>
      </c>
    </row>
    <row r="183" spans="2:3">
      <c r="B183" s="2674" t="s">
        <v>16449</v>
      </c>
      <c r="C183" s="2680" t="s">
        <v>16450</v>
      </c>
    </row>
    <row r="184" spans="2:3">
      <c r="B184" s="2673" t="s">
        <v>16451</v>
      </c>
      <c r="C184" s="2679" t="s">
        <v>16452</v>
      </c>
    </row>
    <row r="185" spans="2:3">
      <c r="B185" s="2673" t="s">
        <v>16453</v>
      </c>
      <c r="C185" s="2679" t="s">
        <v>16454</v>
      </c>
    </row>
    <row r="186" spans="2:3">
      <c r="B186" s="2674" t="s">
        <v>16455</v>
      </c>
      <c r="C186" s="2680" t="s">
        <v>16456</v>
      </c>
    </row>
    <row r="187" spans="2:3">
      <c r="B187" s="2673" t="s">
        <v>16457</v>
      </c>
      <c r="C187" s="2679" t="s">
        <v>16458</v>
      </c>
    </row>
    <row r="188" spans="2:3">
      <c r="B188" s="2673" t="s">
        <v>16459</v>
      </c>
      <c r="C188" s="2679" t="s">
        <v>16460</v>
      </c>
    </row>
    <row r="189" spans="2:3">
      <c r="B189" s="2673" t="s">
        <v>16461</v>
      </c>
      <c r="C189" s="2679" t="s">
        <v>16462</v>
      </c>
    </row>
    <row r="190" spans="2:3">
      <c r="B190" s="2673" t="s">
        <v>16463</v>
      </c>
      <c r="C190" s="2679" t="s">
        <v>16464</v>
      </c>
    </row>
    <row r="191" spans="2:3">
      <c r="B191" s="2673" t="s">
        <v>16465</v>
      </c>
      <c r="C191" s="2679" t="s">
        <v>16466</v>
      </c>
    </row>
    <row r="192" spans="2:3">
      <c r="B192" s="2673" t="s">
        <v>16467</v>
      </c>
      <c r="C192" s="2679" t="s">
        <v>16468</v>
      </c>
    </row>
    <row r="193" spans="2:3">
      <c r="B193" s="2673" t="s">
        <v>16469</v>
      </c>
      <c r="C193" s="2679" t="s">
        <v>16470</v>
      </c>
    </row>
    <row r="194" spans="2:3">
      <c r="B194" s="2673" t="s">
        <v>16471</v>
      </c>
      <c r="C194" s="2679" t="s">
        <v>16472</v>
      </c>
    </row>
    <row r="195" spans="2:3">
      <c r="B195" s="2673" t="s">
        <v>16473</v>
      </c>
      <c r="C195" s="2679" t="s">
        <v>16474</v>
      </c>
    </row>
    <row r="196" spans="2:3">
      <c r="B196" s="2673" t="s">
        <v>16475</v>
      </c>
      <c r="C196" s="2679" t="s">
        <v>16476</v>
      </c>
    </row>
    <row r="197" spans="2:3">
      <c r="B197" s="2673" t="s">
        <v>16477</v>
      </c>
      <c r="C197" s="2679" t="s">
        <v>16478</v>
      </c>
    </row>
    <row r="198" spans="2:3">
      <c r="B198" s="2673" t="s">
        <v>16479</v>
      </c>
      <c r="C198" s="2679" t="s">
        <v>16480</v>
      </c>
    </row>
    <row r="199" spans="2:3" ht="15" thickBot="1">
      <c r="B199" s="2675" t="s">
        <v>16481</v>
      </c>
      <c r="C199" s="2681" t="s">
        <v>16482</v>
      </c>
    </row>
    <row r="202" spans="2:3">
      <c r="B202" s="2668"/>
      <c r="C202" s="2667" t="s">
        <v>16485</v>
      </c>
    </row>
  </sheetData>
  <mergeCells count="1">
    <mergeCell ref="B1:C1"/>
  </mergeCells>
  <hyperlinks>
    <hyperlink ref="C4" location="'013'!A1" display="Demolácia mostného objektu v Brodne" xr:uid="{00000000-0004-0000-0100-000000000000}"/>
    <hyperlink ref="C5" location="'014'!A1" display="Demolácia objektov ZŠ v Brodne" xr:uid="{00000000-0004-0000-0100-000001000000}"/>
    <hyperlink ref="C6" location="'015'!A1" display="Demolácia provizórneho mosta cez Kysucu v Brodne" xr:uid="{00000000-0004-0000-0100-000002000000}"/>
    <hyperlink ref="C7" location="'019'!A1" display="Demolácia objektov bývalého Automotoklubu v Budatínskej Lehote" xr:uid="{00000000-0004-0000-0100-000003000000}"/>
    <hyperlink ref="C8" location="'020'!A1" display="Demolácia objektov SÚ SSC v Budatínskej Lehote" xr:uid="{00000000-0004-0000-0100-000004000000}"/>
    <hyperlink ref="C9" location="'022'!A1" display="Demolácia reklamných objektov pozdĺž cesty I/11" xr:uid="{00000000-0004-0000-0100-000005000000}"/>
    <hyperlink ref="C10" location="'025'!A1" display="Rekultivácia dočasných záberov" xr:uid="{00000000-0004-0000-0100-000006000000}"/>
    <hyperlink ref="C11" location="'032'!A1" display="Vegetačné úpravy diaľnice D3 a križovatiek" xr:uid="{00000000-0004-0000-0100-000007000000}"/>
    <hyperlink ref="C12" location="'035'!A1" display="Vegetačné úpravy cesty I/11" xr:uid="{00000000-0004-0000-0100-000008000000}"/>
    <hyperlink ref="C13" location="'037'!A1" display="Vegetačné úpravy cesty III/2053 Povina - Kysucké Nové Mesto" xr:uid="{00000000-0004-0000-0100-000009000000}"/>
    <hyperlink ref="C14" location="'038'!A1" display="Vegetačné úpravy na ekodukte" xr:uid="{00000000-0004-0000-0100-00000A000000}"/>
    <hyperlink ref="C15" location="'103-00'!A1" display="Diaľnica D3 km 11,100-22,300 - Diaľnica" xr:uid="{00000000-0004-0000-0100-00000B000000}"/>
    <hyperlink ref="C16" location="'103-01'!A1" display="Diaľnica D3 km 11,100-22,300 - Vozovka - celá konštrukcia" xr:uid="{00000000-0004-0000-0100-00000C000000}"/>
    <hyperlink ref="C17" location="'103-02'!A1" display="Diaľnica D3 km 11,100-22,300 - Zvodidlá a tlmiče nárazov" xr:uid="{00000000-0004-0000-0100-00000D000000}"/>
    <hyperlink ref="C18" location="'103-03'!A1" display="Diaľnica D3 km 11,100-22,300 - Zvislé dopravné značenie" xr:uid="{00000000-0004-0000-0100-00000E000000}"/>
    <hyperlink ref="C19" location="'112'!A1" display="Preložka cesty I/11" xr:uid="{00000000-0004-0000-0100-00000F000000}"/>
    <hyperlink ref="C20" location="'112.1'!A1" display="Preložka cesty I/11 – zjazd do časti Žilina - Brodno" xr:uid="{00000000-0004-0000-0100-000010000000}"/>
    <hyperlink ref="C21" location="'112.2'!A1" display="Autobusové zastávky na preložke cesty I/11" xr:uid="{00000000-0004-0000-0100-000011000000}"/>
    <hyperlink ref="C22" location="'112.3'!A1" display="Hospodársky zjazd v km 3,015 preložky cesty I/11 vpravo" xr:uid="{00000000-0004-0000-0100-000012000000}"/>
    <hyperlink ref="C23" location="'115'!A1" display="Úprava cesty lll/2053 Povina - Kysucké Nové Mesto" xr:uid="{00000000-0004-0000-0100-000013000000}"/>
    <hyperlink ref="C24" location="'117'!A1" display="Úprava c. I/11 v km 435,0 v Skalke a v km 434,0 v Radoli" xr:uid="{00000000-0004-0000-0100-000014000000}"/>
    <hyperlink ref="C25" location="'130'!A1" display="Poľná cesta na pravom brehu Kysuce" xr:uid="{00000000-0004-0000-0100-000015000000}"/>
    <hyperlink ref="C26" location="'131'!A1" display="Poľná cesta na ľavom brehu Kysuce" xr:uid="{00000000-0004-0000-0100-000016000000}"/>
    <hyperlink ref="C27" location="'135'!A1" display="Poľná cesta v Brodne žkm 252,600-252,800" xr:uid="{00000000-0004-0000-0100-000017000000}"/>
    <hyperlink ref="C28" location="'137'!A1" display="Úprava cesty k SO v Kysuckom Novom Meste" xr:uid="{00000000-0004-0000-0100-000018000000}"/>
    <hyperlink ref="C29" location="'138.1'!A1" display="Úprava poľnej cesty v km 20,300" xr:uid="{00000000-0004-0000-0100-000019000000}"/>
    <hyperlink ref="C30" location="'138.2'!A1" display="Úprava poľnej cesty v km 20,300" xr:uid="{00000000-0004-0000-0100-00001A000000}"/>
    <hyperlink ref="C31" location="'139'!A1" display="Poľná cesta v Brodne žkm 253,400 - 254,500" xr:uid="{00000000-0004-0000-0100-00001B000000}"/>
    <hyperlink ref="C32" location="'140'!A1" display="Úprava poľnej cesty v Kysuckom Novom Meste" xr:uid="{00000000-0004-0000-0100-00001C000000}"/>
    <hyperlink ref="C33" location="'142'!A1" display="Poľná cesta v km 2,400 - 2,750 preložky cesty I/11 vpravo" xr:uid="{00000000-0004-0000-0100-00001D000000}"/>
    <hyperlink ref="C34" location="'143'!A1" display="Zjazd z preložky cesty I/11 k železničnej zastávke Brodno" xr:uid="{00000000-0004-0000-0100-00001E000000}"/>
    <hyperlink ref="C35" location="'160'!A1" display="Úprava jestvujúcich komunikácií I. triedy " xr:uid="{00000000-0004-0000-0100-00001F000000}"/>
    <hyperlink ref="C36" location="'161'!A1" display="Úprava jestvujúcich komunikácií III. Triedy" xr:uid="{00000000-0004-0000-0100-000020000000}"/>
    <hyperlink ref="C37" location="'161.1'!A1" display="Úprava jestvujúcej komunikácie III/2041" xr:uid="{00000000-0004-0000-0100-000021000000}"/>
    <hyperlink ref="C38" location="'162'!A1" display="Úprava jestvujúcich miestnych komunikácií" xr:uid="{00000000-0004-0000-0100-000022000000}"/>
    <hyperlink ref="C39" location="'172'!A1" display="Chodník v km 1,700 a 3,000 preložky cesty I/11" xr:uid="{00000000-0004-0000-0100-000023000000}"/>
    <hyperlink ref="C40" location="'172'!Názvy_tlače" display="Chodník na ceste I/11 a III/2052 Radoľa – KNM" xr:uid="{00000000-0004-0000-0100-000024000000}"/>
    <hyperlink ref="C41" location="'173'!A1" display="Chodník v km 18,340 D3" xr:uid="{00000000-0004-0000-0100-000025000000}"/>
    <hyperlink ref="C42" location="'174'!A1" display="Chodník na ceste III/2053 Povina – KNM" xr:uid="{00000000-0004-0000-0100-000026000000}"/>
    <hyperlink ref="C43" location="'175'!A1" display="Úprava spevnených plôch ČSPL Radoľa" xr:uid="{00000000-0004-0000-0100-000027000000}"/>
    <hyperlink ref="C44" location="'176'!A1" display="Prístupová cesta a spevnené plochy skladu posypovej soli" xr:uid="{00000000-0004-0000-0100-000028000000}"/>
    <hyperlink ref="C45" location="'177'!A1" display="Úprava chodníka pod mostom na D3 v Brodne" xr:uid="{00000000-0004-0000-0100-000029000000}"/>
    <hyperlink ref="C46" location="'201'!A1" display="Most na D3 nad Podhájskym potokom v km 21,339 - mostná konštrukcia" xr:uid="{00000000-0004-0000-0100-00002A000000}"/>
    <hyperlink ref="C47" location="'201-01'!A1" display="Most na D3 nad Podhájskym potokom v km 21,339 - mostný záver" xr:uid="{00000000-0004-0000-0100-00002B000000}"/>
    <hyperlink ref="C48" location="'202'!A1" display="Most na D3 nad riekou Kysuca v km 22,049 - mostná konštrukcia" xr:uid="{00000000-0004-0000-0100-00002C000000}"/>
    <hyperlink ref="C49" location="'202-01'!A1" display="Most na D3 nad riekou Kysuca v km 22,049 - mostný záver" xr:uid="{00000000-0004-0000-0100-00002D000000}"/>
    <hyperlink ref="C50" location="'226'!A1" display="Most na preložke cesty I/11 v km 1,030 nad ŽSR a D3" xr:uid="{00000000-0004-0000-0100-00002E000000}"/>
    <hyperlink ref="C51" location="'227'!A1" display="Most na D3 nad potokom Brodňanka v km 12,510 D3" xr:uid="{00000000-0004-0000-0100-00002F000000}"/>
    <hyperlink ref="C52" location="'228'!A1" display="Most na D3 v km 13,540 nad ŽSR a pozdĺž Kysuce - mostná konštrukcia" xr:uid="{00000000-0004-0000-0100-000030000000}"/>
    <hyperlink ref="C53" location="'228-01'!A1" display="Most na D3 v km 13,540 nad ŽSR a pozdĺž Kysuce - mostný záver" xr:uid="{00000000-0004-0000-0100-000031000000}"/>
    <hyperlink ref="C54" location="'229'!A1" display="Estakáda na D3 v km 14,650 pozdĺž Kysuce - mostná konštrukcia" xr:uid="{00000000-0004-0000-0100-000032000000}"/>
    <hyperlink ref="C55" location="'229-01'!A1" display="Estakáda na D3 v km 14,650 pozdĺž Kysuce - mostný záver" xr:uid="{00000000-0004-0000-0100-000033000000}"/>
    <hyperlink ref="C56" location="'230'!A1" display="Most na D3 v km 15,000 nad Kysucou - mostná konštrukcia" xr:uid="{00000000-0004-0000-0100-000034000000}"/>
    <hyperlink ref="C57" location="'230-01'!A1" display="Most na D3 v km 15,000 nad Kysucou - mostný záver" xr:uid="{00000000-0004-0000-0100-000035000000}"/>
    <hyperlink ref="C58" location="'233'!A1" display="Most na D3 v km 17,200 nad Kysucou - mostná konštrukcia" xr:uid="{00000000-0004-0000-0100-000036000000}"/>
    <hyperlink ref="C59" location="'233-01'!A1" display="Most na D3 v km 17,200 nad Kysucou - mostný záver" xr:uid="{00000000-0004-0000-0100-000037000000}"/>
    <hyperlink ref="C60" location="'237'!A1" display="Most na D3 v km 18,900 nad Kysucou - mostná konštrukcia" xr:uid="{00000000-0004-0000-0100-000038000000}"/>
    <hyperlink ref="C62" location="'238'!A1" display="Most na ceste lll/01164 v km 0,189 nad Kysucou a D3" xr:uid="{00000000-0004-0000-0100-000039000000}"/>
    <hyperlink ref="C63" location="'240'!A1" display="Most na D3 v km 20,270 nad poľnou cestou - mostná konštrukcia" xr:uid="{00000000-0004-0000-0100-00003A000000}"/>
    <hyperlink ref="C64" location="'240-01'!A1" display="Most na D3 v km 20,270 nad poľnou cestou - mostný záver" xr:uid="{00000000-0004-0000-0100-00003B000000}"/>
    <hyperlink ref="C65" location="'242'!A1" display="Most na preložke cesty I/11 v km 1,810 nad MK v Brodne" xr:uid="{00000000-0004-0000-0100-00003C000000}"/>
    <hyperlink ref="C66" location="'247'!A1" display="Estakáda na D3 v km 18,100 pozdĺž Kysuce - mostná konštrukcia" xr:uid="{00000000-0004-0000-0100-00003D000000}"/>
    <hyperlink ref="C67" location="'247-01'!A1" display="Estakáda na D3 v km 18,100 pozdĺž Kysuce - mostný záver" xr:uid="{00000000-0004-0000-0100-00003E000000}"/>
    <hyperlink ref="C68" location="'248'!A1" display="Ekodukt nad preložkou cesty I/11 a ŽSR v km 13,300 D3" xr:uid="{00000000-0004-0000-0100-00003F000000}"/>
    <hyperlink ref="C69" location="'248.1'!A1" display="Ekodukt nad preložkou poľnej cesty v km 13,300 D3" xr:uid="{00000000-0004-0000-0100-000040000000}"/>
    <hyperlink ref="C70" location="'249'!A1" display="Lávka na chodníku pre peších v Brodne" xr:uid="{00000000-0004-0000-0100-000041000000}"/>
    <hyperlink ref="C71" location="'264'!A1" display="Oporný múr v km 12,620-13,095 vľavo" xr:uid="{00000000-0004-0000-0100-000042000000}"/>
    <hyperlink ref="C72" location="'265'!A1" display="Oporný múr v km 13,095-13,355 vľavo" xr:uid="{00000000-0004-0000-0100-000043000000}"/>
    <hyperlink ref="C73" location="'266'!A1" display="Oporný múr v km 13,685-14,180 v strede" xr:uid="{00000000-0004-0000-0100-000044000000}"/>
    <hyperlink ref="C74" location="'268'!A1" display="Oporný múr v km 14,491-14,814 v strede" xr:uid="{00000000-0004-0000-0100-000045000000}"/>
    <hyperlink ref="C75" location="'272'!A1" display="Oporný múr na c.I/11 km 1,643-1,743 vľavo a 1,667-1,743 vpravo" xr:uid="{00000000-0004-0000-0100-000046000000}"/>
    <hyperlink ref="C76" location="'273'!A1" display="Oporný múr na c.I/11 km1,845-1,957 obojstranne" xr:uid="{00000000-0004-0000-0100-000047000000}"/>
    <hyperlink ref="C77" location="'284'!A1" display="Protihluková stena na D3 v km 11,433 - 14,178 vľavo" xr:uid="{00000000-0004-0000-0100-000048000000}"/>
    <hyperlink ref="C78" location="'285'!A1" display="Protihluková stena na D3 v km 11,608 - 13,100 vpravo" xr:uid="{00000000-0004-0000-0100-000049000000}"/>
    <hyperlink ref="C199" location="'836'!A1" display="Prepojenie cesty I/11 v km cca 439,500 so Zábrežnou ulicou počas výstavby" xr:uid="{00000000-0004-0000-0100-00004A000000}"/>
    <hyperlink ref="C198" location="'835'!A1" display="Dočasné napojenie D3 na I/11" xr:uid="{00000000-0004-0000-0100-00004B000000}"/>
    <hyperlink ref="C79" location="'286'!A1" display="Protihluková stena v km 16,230 D3 - 0,023 vetvy C križovatky KNM vľavo" xr:uid="{00000000-0004-0000-0100-00004C000000}"/>
    <hyperlink ref="C80" location="'287'!A1" display="Protihluková stena na D3 v km 16,375 - 16,775 vľavo" xr:uid="{00000000-0004-0000-0100-00004D000000}"/>
    <hyperlink ref="C81" location="'288'!A1" display="Protihluková stena na D3 v km 14,485 - 15,800 vľavo" xr:uid="{00000000-0004-0000-0100-00004E000000}"/>
    <hyperlink ref="C82" location="'289'!A1" display="Protihluková stena na D3 v km 14,350 - 16,100 vpravo" xr:uid="{00000000-0004-0000-0100-00004F000000}"/>
    <hyperlink ref="C83" location="'295'!A1" display="Protihluková stena na preložke cesty I/11 v km 1,310  - 2,375 vpravo" xr:uid="{00000000-0004-0000-0100-000050000000}"/>
    <hyperlink ref="C84" location="'298'!A1" display="Clona proti oslneniu na preložke cesty I/11 km 2,400-2,780 vľavo" xr:uid="{00000000-0004-0000-0100-000051000000}"/>
    <hyperlink ref="C85" location="'299'!A1" display="Protihluková stena na preložke cesty I/11 v km 0,665 - 2,100 vľavo" xr:uid="{00000000-0004-0000-0100-000052000000}"/>
    <hyperlink ref="C86" location="'302'!A1" display="Protihluková stena na D3 v km 19,400 - 20,250 vpravo" xr:uid="{00000000-0004-0000-0100-000053000000}"/>
    <hyperlink ref="C87" location="'306'!A1" display="Protihluková stena v km 0,300 vetvy D križovatky KNM  - 19,600 D3 vľavo" xr:uid="{00000000-0004-0000-0100-000054000000}"/>
    <hyperlink ref="C88" location="'306.1'!A1" display="Protihluková stena na D3 v km 19,900 - 20,350 vľavo" xr:uid="{00000000-0004-0000-0100-000055000000}"/>
    <hyperlink ref="C89" location="'306.2'!A1" display="Protihluková stena na D3 v km 20,600 - 21,000 vľavo" xr:uid="{00000000-0004-0000-0100-000056000000}"/>
    <hyperlink ref="C90" location="'306.3'!A1" display="Protihluková stena na D3 v km 21,395 - 21,920 vľavo" xr:uid="{00000000-0004-0000-0100-000057000000}"/>
    <hyperlink ref="C91" location="'307'!A1" display="Protihluková stena v km 0,209 vetvy B križovatky KNM  - 19,255 D3 vpravo" xr:uid="{00000000-0004-0000-0100-000058000000}"/>
    <hyperlink ref="C92" location="'308'!A1" display="Protihluková stena na D3 v km 22,140 - 22,300 vpravo" xr:uid="{00000000-0004-0000-0100-000059000000}"/>
    <hyperlink ref="C93" location="'311'!A1" display="Preložka skladu posypovej soli v Brodne" xr:uid="{00000000-0004-0000-0100-00005A000000}"/>
    <hyperlink ref="C94" location="'312'!A1" display="Protihlukové opatrenia na budovách" xr:uid="{00000000-0004-0000-0100-00005B000000}"/>
    <hyperlink ref="C95" location="'313'!A1" display="Prístrešky a mobiliár zastávok SAD a MHD v Brodne" xr:uid="{00000000-0004-0000-0100-00005C000000}"/>
    <hyperlink ref="C96" location="'335'!A1" display="Oplotenie diaľnice" xr:uid="{00000000-0004-0000-0100-00005D000000}"/>
    <hyperlink ref="C97" location="'336'!A1" display="Preložky existujúcich oplotení" xr:uid="{00000000-0004-0000-0100-00005E000000}"/>
    <hyperlink ref="C98" location="'337'!A1" display="Oplotenie migračného priestoru" xr:uid="{00000000-0004-0000-0100-00005F000000}"/>
    <hyperlink ref="C61" location="'237-01'!A1" display="Most na D3 v km 18,900 nad Kysucou - mostný záver" xr:uid="{00000000-0004-0000-0100-000060000000}"/>
    <hyperlink ref="C99" location="'362'!A1" display="Úprava toku  Kysuce č.1 - okres Žilina" xr:uid="{00000000-0004-0000-0100-000061000000}"/>
    <hyperlink ref="C100" location="'363'!A1" display="Úprava Brodnianky" xr:uid="{00000000-0004-0000-0100-000062000000}"/>
    <hyperlink ref="C101" location="'364'!A1" display="Úprava toku  Kysuce č.2 - okres Kysucké Nové Mesto" xr:uid="{00000000-0004-0000-0100-000063000000}"/>
    <hyperlink ref="C102" location="'365'!A1" display="Úprava ľavostranného bezmenného prítoku v rkm 4,805 toku Kysuce" xr:uid="{00000000-0004-0000-0100-000064000000}"/>
    <hyperlink ref="C103" location="'501'!A1" display="Kanalizácia diaľnice D3 km 11,100-22,300 " xr:uid="{00000000-0004-0000-0100-000065000000}"/>
    <hyperlink ref="C104" location="'502'!A1" display="Preložka výtlačnej kanalizácie DN100 v km 19,775 D3" xr:uid="{00000000-0004-0000-0100-000066000000}"/>
    <hyperlink ref="C105" location="'506.1'!A1" display="Úprava prívodných potrubí do ČOV v obci Kysucký Lieskovec - kanalizácia" xr:uid="{00000000-0004-0000-0100-000067000000}"/>
    <hyperlink ref="C106" location="'506.2'!A1" display="Úprava prívodných potrubí do ČOV v obci Kysucký Lieskovec - vodovod" xr:uid="{00000000-0004-0000-0100-000068000000}"/>
    <hyperlink ref="C107" location="'515'!A1" display="Úprava kanalizácie v km 16,710 D3" xr:uid="{00000000-0004-0000-0100-000069000000}"/>
    <hyperlink ref="C108" location="'520'!A1" display="Úprava splaškovej kanalizácie obce Radoľa" xr:uid="{00000000-0004-0000-0100-00006A000000}"/>
    <hyperlink ref="C109" location="'521'!A1" display="Preložka vodovodu DN 800 km 21,338-22,300" xr:uid="{00000000-0004-0000-0100-00006B000000}"/>
    <hyperlink ref="C110" location="'522'!A1" display="Úprava jestvujúcich vyústení kanalizácií pri Kysuckom Novom Meste" xr:uid="{00000000-0004-0000-0100-00006C000000}"/>
    <hyperlink ref="C111" location="'525'!A1" display="Úprava kanalizácie ČSPL v Radoli" xr:uid="{00000000-0004-0000-0100-00006D000000}"/>
    <hyperlink ref="C112" location="'526'!A1" display="Kanalizácia cesty III/2053" xr:uid="{00000000-0004-0000-0100-00006E000000}"/>
    <hyperlink ref="C113" location="'542'!A1" display="Úprava vodovodu DN 800 v km 13,200-13,600 D3" xr:uid="{00000000-0004-0000-0100-00006F000000}"/>
    <hyperlink ref="C114" location="'543'!A1" display="Úprava vodovodu DN 800 v km 15,830-16,700 D3" xr:uid="{00000000-0004-0000-0100-000070000000}"/>
    <hyperlink ref="C115" location="'552'!A1" display="Úprava vodovodu  na časti stavby č.138 v km 20,270 D3" xr:uid="{00000000-0004-0000-0100-000071000000}"/>
    <hyperlink ref="C116" location="'592'!A1" display="Úprava vodovodu ČSPL v Radoli" xr:uid="{00000000-0004-0000-0100-000072000000}"/>
    <hyperlink ref="C117" location="'611'!A1" display="Preložka 22 kV prípojky Biomasa, km 22,276" xr:uid="{00000000-0004-0000-0100-000073000000}"/>
    <hyperlink ref="C118" location="'628'!A1" display="Preložka rozvodov NN v km 1,800 c.I/11" xr:uid="{00000000-0004-0000-0100-000074000000}"/>
    <hyperlink ref="C119" location="'629'!A1" display="Prípojky NN pre ISD" xr:uid="{00000000-0004-0000-0100-000075000000}"/>
    <hyperlink ref="C120" location="'630'!A1" display="Úprava VO na ceste III/2095 v Brodne" xr:uid="{00000000-0004-0000-0100-000076000000}"/>
    <hyperlink ref="C121" location="'631'!A1" display="Preložka 0,4 kV prípojky na ČOV - Kysucký Lieskovec, km 22,179 D3" xr:uid="{00000000-0004-0000-0100-000077000000}"/>
    <hyperlink ref="C122" location="'632'!A1" display="Prípojka NN pre sklad posypovej soli" xr:uid="{00000000-0004-0000-0100-000078000000}"/>
    <hyperlink ref="C123" location="'633'!A1" display="VO v Brodne" xr:uid="{00000000-0004-0000-0100-000079000000}"/>
    <hyperlink ref="C124" location="'634'!A1" display="Osvetlenie komôr mostov a NN prípojky" xr:uid="{00000000-0004-0000-0100-00007A000000}"/>
    <hyperlink ref="C125" location="'635'!A1" display="Prejazdové osvetlenie pre cestnú časť ekoduktu" xr:uid="{00000000-0004-0000-0100-00007B000000}"/>
    <hyperlink ref="C126" location="'636'!A1" display="Preložka prípojky UNICARBACK v Brodne" xr:uid="{00000000-0004-0000-0100-00007C000000}"/>
    <hyperlink ref="C127" location="'639'!A1" display="Preložka NN vedenia v km 16,920 D3" xr:uid="{00000000-0004-0000-0100-00007D000000}"/>
    <hyperlink ref="C128" location="'640'!A1" display="Preložka NN vedenia v km 17,965-18,030 D3" xr:uid="{00000000-0004-0000-0100-00007E000000}"/>
    <hyperlink ref="C129" location="'644'!A1" display="Preložka rozvodov NN k TS v km 1,0 c.l/11" xr:uid="{00000000-0004-0000-0100-00007F000000}"/>
    <hyperlink ref="C130" location="'649'!A1" display="Preložka VO v km 17,600-18,080 D3 na c.l/11" xr:uid="{00000000-0004-0000-0100-000080000000}"/>
    <hyperlink ref="C131" location="'650'!A1" display="Preložka VO na c. III/2053 v k.ú. KNM" xr:uid="{00000000-0004-0000-0100-000081000000}"/>
    <hyperlink ref="C132" location="'650.1'!A1" display="Preložka VO na c. III/2053 v k.ú. Povina" xr:uid="{00000000-0004-0000-0100-000082000000}"/>
    <hyperlink ref="C133" location="'657'!A1" display="Preložka vedenia NN km 12,475 D3" xr:uid="{00000000-0004-0000-0100-000083000000}"/>
    <hyperlink ref="C134" location="'671'!A1" display="Preložka VN 22 kV km 13,715 D3" xr:uid="{00000000-0004-0000-0100-000084000000}"/>
    <hyperlink ref="C135" location="'672'!A1" display="Preložka VN 22 kV km 14,780 D3 " xr:uid="{00000000-0004-0000-0100-000085000000}"/>
    <hyperlink ref="C136" location="'673'!A1" display="Preložka VN 22 kV km 15,465 D3 " xr:uid="{00000000-0004-0000-0100-000086000000}"/>
    <hyperlink ref="C137" location="'674'!A1" display="Preložka VN 22 kV km 16,746 D3" xr:uid="{00000000-0004-0000-0100-000087000000}"/>
    <hyperlink ref="C138" location="'675'!A1" display="Preložka VN 22 kV km 17,653 D3 " xr:uid="{00000000-0004-0000-0100-000088000000}"/>
    <hyperlink ref="C139" location="'676'!A1" display="Preložka VN 22 kV km 17,450-18,000 D3" xr:uid="{00000000-0004-0000-0100-000089000000}"/>
    <hyperlink ref="C140" location="'677'!A1" display="Preložka VN 22 kV km 20,115 D3" xr:uid="{00000000-0004-0000-0100-00008A000000}"/>
    <hyperlink ref="C141" location="'682'!A1" display="Preložka VN 22 kV km 1,040-2,060 c.l/11" xr:uid="{00000000-0004-0000-0100-00008B000000}"/>
    <hyperlink ref="C142" location="'683'!A1" display="Preložka VN 22 kV km 2,260 c.l/11" xr:uid="{00000000-0004-0000-0100-00008C000000}"/>
    <hyperlink ref="C143" location="'685'!A1" display="Preložka NN vedenia pre ČSPL v Radoli" xr:uid="{00000000-0004-0000-0100-00008D000000}"/>
    <hyperlink ref="C144" location="'686'!A1" display="Úprava VO ČSPL v Radoli" xr:uid="{00000000-0004-0000-0100-00008E000000}"/>
    <hyperlink ref="C145" location="'688'!A1" display="Preložka TS km 17,965 D3" xr:uid="{00000000-0004-0000-0100-00008F000000}"/>
    <hyperlink ref="C146" location="'689'!A1" display="Preložka TS km 14,780 D3" xr:uid="{00000000-0004-0000-0100-000090000000}"/>
    <hyperlink ref="C147" location="'690'!A1" display="Preložka TS km 1,0 cesty I/11" xr:uid="{00000000-0004-0000-0100-000091000000}"/>
    <hyperlink ref="C148" location="'691'!A1" display="Preložka prípojky VN k TS v km 1,0 c.I/11" xr:uid="{00000000-0004-0000-0100-000092000000}"/>
    <hyperlink ref="C149" location="'692'!A1" display="Úprava CSS v Radoli" xr:uid="{00000000-0004-0000-0100-000093000000}"/>
    <hyperlink ref="C150" location="'693'!A1" display="Úprava VO na chodníku pre peších v km 18,350 D3" xr:uid="{00000000-0004-0000-0100-000094000000}"/>
    <hyperlink ref="C151" location="'695'!A1" display="Preložka TS pre ČSPL v Radoli" xr:uid="{00000000-0004-0000-0100-000095000000}"/>
    <hyperlink ref="C152" location="'699'!A1" display="Úprava VO zastávky ŽSR v Brodne" xr:uid="{00000000-0004-0000-0100-000096000000}"/>
    <hyperlink ref="C153" location="'702'!A1" display="Dočasná a definitívna úprava TV pre ekodukt (most 248)" xr:uid="{00000000-0004-0000-0100-000097000000}"/>
    <hyperlink ref="C154" location="'703'!A1" display="Úprava železničného spodku pre ekodukt (most 248)" xr:uid="{00000000-0004-0000-0100-000098000000}"/>
    <hyperlink ref="C155" location="'705'!A1" display="Úprava VVN 400 kV č.404  v km 16,0 D3" xr:uid="{00000000-0004-0000-0100-000099000000}"/>
    <hyperlink ref="C156" location="'706'!A1" display="Úprava GSM-R" xr:uid="{00000000-0004-0000-0100-00009A000000}"/>
    <hyperlink ref="C157" location="'710'!A1" display="Preložka miestneho kábla v km 12,515 D3" xr:uid="{00000000-0004-0000-0100-00009B000000}"/>
    <hyperlink ref="C158" location="'712'!A1" display="Preložka vedení Slovak Telekom a.s. v km 11,675 D3" xr:uid="{00000000-0004-0000-0100-00009C000000}"/>
    <hyperlink ref="C159" location="'713'!A1" display="Preložka miestneho kábla v km 14,875 D3" xr:uid="{00000000-0004-0000-0100-00009D000000}"/>
    <hyperlink ref="C160" location="'714'!A1" display="Úprava OOK KNM - Horný Vadičov v km 17,910 D3" xr:uid="{00000000-0004-0000-0100-00009E000000}"/>
    <hyperlink ref="C161" location="'715'!A1" display="Preložka vedení AnTechNet s.r.o. v km  17,855 D3" xr:uid="{00000000-0004-0000-0100-00009F000000}"/>
    <hyperlink ref="C162" location="'717'!A1" display="Dočasná a definitívna úprava TV v žkm 252,655" xr:uid="{00000000-0004-0000-0100-0000A0000000}"/>
    <hyperlink ref="C163" location="'719'!A1" display="Dočasná a definitívna úprava TV v žkm 254,627" xr:uid="{00000000-0004-0000-0100-0000A1000000}"/>
    <hyperlink ref="C164" location="'720'!A1" display="Preložka 6 kV kábla ŽSR v žkm 252,500-252,716" xr:uid="{00000000-0004-0000-0100-0000A2000000}"/>
    <hyperlink ref="C165" location="'722'!A1" display="Preložka 6 kV kábla ŽSR v žkm 254,470 -254,685" xr:uid="{00000000-0004-0000-0100-0000A3000000}"/>
    <hyperlink ref="C166" location="'723'!A1" display="Preložka kábla zab. zariadenia ŽSR v žkm 252,604-254,820" xr:uid="{00000000-0004-0000-0100-0000A4000000}"/>
    <hyperlink ref="C167" location="'724'!A1" display="Izolované styky" xr:uid="{00000000-0004-0000-0100-0000A5000000}"/>
    <hyperlink ref="C168" location="'725'!A1" display="Úprava POOK Snežnica v km 14,870 D3" xr:uid="{00000000-0004-0000-0100-0000A6000000}"/>
    <hyperlink ref="C169" location="'726'!A1" display="Ochrana POOK Brodno a miestnych káblov v km 1,820 cesty I/11" xr:uid="{00000000-0004-0000-0100-0000A7000000}"/>
    <hyperlink ref="C170" location="'731'!A1" display="Zástavka Brodno, úprava rozhlasového zariadenia" xr:uid="{00000000-0004-0000-0100-0000A8000000}"/>
    <hyperlink ref="C171" location="'732'!A1" display="Zastávka Brodno, úprava informačného zariadenia" xr:uid="{00000000-0004-0000-0100-0000A9000000}"/>
    <hyperlink ref="C172" location="'733'!A1" display="Zastávka Brodno, úprava prístrešku pre cestujúcich" xr:uid="{00000000-0004-0000-0100-0000AA000000}"/>
    <hyperlink ref="C173" location="'734'!A1" display="Zástavka Brodno, úprava nástupišťa" xr:uid="{00000000-0004-0000-0100-0000AB000000}"/>
    <hyperlink ref="C174" location="'742'!A1" display="Preložka miestnych káblov v km 12,510 D3 " xr:uid="{00000000-0004-0000-0100-0000AC000000}"/>
    <hyperlink ref="C175" location="'743'!A1" display="Preložka miestneho kábla v km 13,100  až 13,600 D3" xr:uid="{00000000-0004-0000-0100-0000AD000000}"/>
    <hyperlink ref="C176" location="'746'!A1" display="Úprava TF kábla v km 1,755 preložky c.l/11" xr:uid="{00000000-0004-0000-0100-0000AE000000}"/>
    <hyperlink ref="C177" location="'752'!A1" display="Prekládka vzdušného TF vedenia v km 19,770 D3" xr:uid="{00000000-0004-0000-0100-0000AF000000}"/>
    <hyperlink ref="C178" location="'753'!A1" display="Demontáž nadzemných TF káblov v km 18,060 D3" xr:uid="{00000000-0004-0000-0100-0000B0000000}"/>
    <hyperlink ref="C179" location="'755'!A1" display="Preložka TF kábla v km 17,885 D3" xr:uid="{00000000-0004-0000-0100-0000B1000000}"/>
    <hyperlink ref="C180" location="'756'!A1" display="Preložka TF kábla v km 17,895 D3" xr:uid="{00000000-0004-0000-0100-0000B2000000}"/>
    <hyperlink ref="C181" location="'759'!A1" display="Preložka optického a TF kábla pre ČSPL v Radoli" xr:uid="{00000000-0004-0000-0100-0000B3000000}"/>
    <hyperlink ref="C182" location="'781'!A1" display="Úprava DOK v km 19,730 D3" xr:uid="{00000000-0004-0000-0100-0000B4000000}"/>
    <hyperlink ref="C183" location="'782'!A1" display="Preložka DK a DKK v km 11,600-13,600 D3" xr:uid="{00000000-0004-0000-0100-0000B5000000}"/>
    <hyperlink ref="C184" location="'783'!A1" display="Úprava TZZ Žilina – Kysucké Nové Mesto v žkm 254,408" xr:uid="{00000000-0004-0000-0100-0000B6000000}"/>
    <hyperlink ref="C185" location="'785'!A1" display="Prekládka DK ŽSR v žkm 252,470 - 254,890 na preložke c.l/11" xr:uid="{00000000-0004-0000-0100-0000B7000000}"/>
    <hyperlink ref="C186" location="'787'!A1" display="Úprava DOK v km 1,0-3,1 cesty I/11" xr:uid="{00000000-0004-0000-0100-0000B8000000}"/>
    <hyperlink ref="C187" location="'792'!A1" display="Informačný systém diaľnice" xr:uid="{00000000-0004-0000-0100-0000B9000000}"/>
    <hyperlink ref="C188" location="'794'!A1" display="Úprava VTL plynovodu v km 15,830 D3" xr:uid="{00000000-0004-0000-0100-0000BA000000}"/>
    <hyperlink ref="C189" location="'795'!A1" display="Preložka STL plynovodu DN 300 v km 17,950 D3" xr:uid="{00000000-0004-0000-0100-0000BB000000}"/>
    <hyperlink ref="C190" location="'797'!A1" display="Inteligentné dopravné značenie v km 431,230 až km 430,040 cesty I/11" xr:uid="{00000000-0004-0000-0100-0000BC000000}"/>
    <hyperlink ref="C191" location="'802'!A1" display="Preložka STL plynovodu na prepojení plynu Povina - Kysucké Nové Mesto" xr:uid="{00000000-0004-0000-0100-0000BD000000}"/>
    <hyperlink ref="C192" location="'823'!A1" display="Prístupová cesta k mostnému objektu 228 km 13,350 D3" xr:uid="{00000000-0004-0000-0100-0000BE000000}"/>
    <hyperlink ref="C193" location="'824'!A1" display="Prístupová cesta k mostnému objektu 228 km 13,600 D3" xr:uid="{00000000-0004-0000-0100-0000BF000000}"/>
    <hyperlink ref="C194" location="'826'!A1" display="Prístupová cesta na stavenisko v km 14,900" xr:uid="{00000000-0004-0000-0100-0000C0000000}"/>
    <hyperlink ref="C195" location="'828'!A1" display="Prístupová cesta na stavenisko v km 19,300" xr:uid="{00000000-0004-0000-0100-0000C1000000}"/>
    <hyperlink ref="C196" location="'833'!A1" display="Zjazdy na stavenisko z cesty I/11" xr:uid="{00000000-0004-0000-0100-0000C2000000}"/>
    <hyperlink ref="C197" location="'834'!A1" display="Prepojenie D3 s preložkou cesty I/11 počas výstavby v km cca 11,300 D3" xr:uid="{00000000-0004-0000-0100-0000C3000000}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árok2"/>
  <dimension ref="A1:L149"/>
  <sheetViews>
    <sheetView showGridLines="0" workbookViewId="0">
      <selection activeCell="H18" sqref="H18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6.4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39.6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6.4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6.4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6">
      <c r="A23" s="72"/>
      <c r="B23" s="24"/>
      <c r="C23" s="51"/>
      <c r="D23" s="52"/>
      <c r="E23" s="53"/>
      <c r="F23" s="73"/>
      <c r="G23" s="74"/>
      <c r="H23" s="75"/>
    </row>
    <row r="24" spans="1:12" ht="26.4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6.4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6.4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6.4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6.4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39.6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6.4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6.4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39.6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6.4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9.6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6.4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 ht="27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6.4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6.4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26.4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6.4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6.4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6.4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 ht="26.4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6.4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9.6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6.4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7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6.4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 ht="26.4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6.4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 ht="26.4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6.4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6.4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6.4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 ht="26.4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6.4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9.6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6.4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7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6.4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 ht="26.4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6.4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 ht="26.4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6.4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6.4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6.4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8">
      <c r="A146" s="134"/>
      <c r="B146" s="85"/>
      <c r="C146" s="78"/>
      <c r="D146" s="79"/>
      <c r="E146" s="77"/>
      <c r="F146" s="42"/>
      <c r="G146" s="74"/>
      <c r="H146" s="43"/>
    </row>
    <row r="147" spans="1:8">
      <c r="A147" s="34"/>
      <c r="B147" s="44"/>
      <c r="C147" s="36"/>
      <c r="D147" s="37"/>
      <c r="E147" s="38"/>
      <c r="F147" s="39"/>
      <c r="G147" s="40"/>
      <c r="H147" s="76"/>
    </row>
    <row r="148" spans="1:8" ht="15" thickBot="1">
      <c r="A148" s="135"/>
      <c r="B148" s="136"/>
      <c r="C148" s="136"/>
      <c r="D148" s="136"/>
      <c r="E148" s="137"/>
      <c r="F148" s="138"/>
      <c r="G148" s="136"/>
      <c r="H148" s="139"/>
    </row>
    <row r="149" spans="1:8">
      <c r="E149" s="6"/>
      <c r="F149" s="141"/>
      <c r="H1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árok3"/>
  <dimension ref="A1:L15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 ht="26.4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6.4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6.4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6.4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6.4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 ht="26.4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 ht="26.4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6.4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6.4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39.6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6.4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 ht="26.4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6.4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39.6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26.4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26.4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 ht="26.4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 ht="26.4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6.4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6.4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 ht="27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6.4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6.4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6.4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6.4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6.4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6.4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6.4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6.4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6.4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>
        <v>112.2</v>
      </c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 ht="26.4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5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árok4"/>
  <dimension ref="A1:L18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6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6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6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6.4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6.4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6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6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6.4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7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6.4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6.4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6.4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39.6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6.4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6.4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6.4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6.4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6.4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6.4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6.4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6.4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6.4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6.4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6.4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 ht="26.4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7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6.4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6.4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6.4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 ht="26.4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26.4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26.4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6.4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9.6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 ht="26.4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6.4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7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6.4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 ht="27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6.4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40.200000000000003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 ht="26.4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39.6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 ht="26.4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 ht="26.4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6.4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 ht="26.4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6.4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7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6.4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 ht="27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6.4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6.4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6.4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6.4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6.4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6.4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6.4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6.4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6.4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5.6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6.4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6.4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9.6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5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árok5"/>
  <dimension ref="A1:L16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12275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6.4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6.4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6.4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6.4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 ht="26.4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 ht="26.4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 ht="26.4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6.4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6.4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39.6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6.4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6.4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26.4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39.6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26.4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 ht="26.4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 ht="26.4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6.4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 ht="27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6.4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6.4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6.4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6.4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6.4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6.4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6.4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8" ht="15" thickBot="1">
      <c r="A161" s="178"/>
      <c r="B161" s="179"/>
      <c r="C161" s="180"/>
      <c r="D161" s="181"/>
      <c r="E161" s="182"/>
      <c r="F161" s="183"/>
      <c r="G161" s="184"/>
      <c r="H161" s="185"/>
    </row>
    <row r="162" spans="1:8">
      <c r="E162" s="6"/>
      <c r="F162" s="141"/>
      <c r="H16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árok6"/>
  <dimension ref="A1:L17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12276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6.4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6.4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6.4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6.4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 ht="26.4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6.4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 ht="26.4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6.4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6.4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6.4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26.4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39.6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26.4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 ht="26.4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 ht="26.4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6.4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 ht="27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6.4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6.4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6.4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6.4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6.4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6.4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6.4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5" thickBot="1">
      <c r="A176" s="178"/>
      <c r="B176" s="179"/>
      <c r="C176" s="180"/>
      <c r="D176" s="181"/>
      <c r="E176" s="182"/>
      <c r="F176" s="183"/>
      <c r="G176" s="184"/>
      <c r="H176" s="185"/>
    </row>
    <row r="177" spans="5:8">
      <c r="E177" s="6"/>
      <c r="F177" s="141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árok7"/>
  <dimension ref="A1:L6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6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6.4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6.4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6.4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 ht="27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6.4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6.4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6.4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6.4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6.4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6.4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6.4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5" thickBot="1">
      <c r="A64" s="258"/>
      <c r="B64" s="136"/>
      <c r="C64" s="259"/>
      <c r="D64" s="136"/>
      <c r="E64" s="259"/>
      <c r="F64" s="260"/>
      <c r="G64" s="136"/>
      <c r="H64" s="26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árok8"/>
  <dimension ref="A1:I13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6.4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6.4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6.4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 ht="26.4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6.4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6.4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6.4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6.4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6.4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6.4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6.4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6.4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6.4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6.4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6.4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6.4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 ht="26.4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6.4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6.4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6.4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6.4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6.4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6.4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6.4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6.4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 ht="26.4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6.4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6.4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6.4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8" ht="26.4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8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8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8">
      <c r="A132" s="62"/>
      <c r="B132" s="46"/>
      <c r="C132" s="96"/>
      <c r="D132" s="99"/>
      <c r="E132" s="254"/>
      <c r="F132" s="232"/>
      <c r="G132" s="102"/>
      <c r="H132" s="71"/>
    </row>
    <row r="133" spans="1:8">
      <c r="A133" s="34"/>
      <c r="B133" s="233"/>
      <c r="C133" s="36"/>
      <c r="D133" s="37"/>
      <c r="E133" s="38"/>
      <c r="F133" s="39"/>
      <c r="G133" s="40"/>
      <c r="H133" s="234"/>
    </row>
    <row r="134" spans="1:8" ht="15" thickBot="1">
      <c r="A134" s="135"/>
      <c r="B134" s="136"/>
      <c r="C134" s="136"/>
      <c r="D134" s="136"/>
      <c r="E134" s="137"/>
      <c r="F134" s="138"/>
      <c r="G134" s="136"/>
      <c r="H134" s="139"/>
    </row>
    <row r="135" spans="1:8">
      <c r="E135" s="6"/>
      <c r="F135" s="141"/>
      <c r="H13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árok9"/>
  <dimension ref="A1:H9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2.8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 ht="26.4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6.4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 ht="26.4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6.4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6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6.4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6.4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6.4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 ht="26.4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6.4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6.4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6.4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6.4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6.4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6.4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105.6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 ht="26.4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6.4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105.6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6.4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6.4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105.6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 ht="26.4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6.4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7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6.4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6.4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8" ht="26.4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8">
      <c r="A82" s="62"/>
      <c r="B82" s="46"/>
      <c r="C82" s="96"/>
      <c r="D82" s="99"/>
      <c r="E82" s="90"/>
      <c r="F82" s="108"/>
      <c r="G82" s="102"/>
      <c r="H82" s="71"/>
    </row>
    <row r="83" spans="1:8">
      <c r="A83" s="62"/>
      <c r="B83" s="46"/>
      <c r="C83" s="96"/>
      <c r="D83" s="99"/>
      <c r="E83" s="90"/>
      <c r="F83" s="108"/>
      <c r="G83" s="102"/>
      <c r="H83" s="71"/>
    </row>
    <row r="84" spans="1:8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8">
      <c r="A85" s="62"/>
      <c r="B85" s="168"/>
      <c r="C85" s="238"/>
      <c r="D85" s="37"/>
      <c r="E85" s="239"/>
      <c r="F85" s="131"/>
      <c r="G85" s="102"/>
      <c r="H85" s="71"/>
    </row>
    <row r="86" spans="1:8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8" ht="26.4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8" ht="26.4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8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8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8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8">
      <c r="A92" s="62"/>
      <c r="B92" s="46"/>
      <c r="C92" s="96"/>
      <c r="D92" s="99"/>
      <c r="E92" s="90"/>
      <c r="F92" s="95"/>
      <c r="G92" s="102"/>
      <c r="H92" s="68"/>
    </row>
    <row r="93" spans="1:8">
      <c r="A93" s="62"/>
      <c r="B93" s="46"/>
      <c r="C93" s="96"/>
      <c r="D93" s="99"/>
      <c r="E93" s="90"/>
      <c r="F93" s="95"/>
      <c r="G93" s="102"/>
      <c r="H93" s="68"/>
    </row>
    <row r="94" spans="1:8" ht="15" thickBot="1">
      <c r="A94" s="135"/>
      <c r="B94" s="136"/>
      <c r="C94" s="136"/>
      <c r="D94" s="136"/>
      <c r="E94" s="137"/>
      <c r="F94" s="138"/>
      <c r="G94" s="136"/>
      <c r="H94" s="139"/>
    </row>
    <row r="95" spans="1:8">
      <c r="E95" s="6"/>
      <c r="F95" s="141"/>
      <c r="H9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árok10"/>
  <dimension ref="A1:H10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2.8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 ht="26.4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6.4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 ht="26.4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6.4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6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6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6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6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6.4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6.4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6.4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6.4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6.4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5.6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6.4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105.6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 ht="26.4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105.6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6.4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6.4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9.2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6.4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92.4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 ht="26.4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6.4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7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 ht="27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7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8">
      <c r="A97" s="62"/>
      <c r="B97" s="46"/>
      <c r="C97" s="96"/>
      <c r="D97" s="99"/>
      <c r="E97" s="90"/>
      <c r="F97" s="108"/>
      <c r="G97" s="102"/>
      <c r="H97" s="71"/>
    </row>
    <row r="98" spans="1:8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8">
      <c r="A99" s="62"/>
      <c r="B99" s="168"/>
      <c r="C99" s="238"/>
      <c r="D99" s="37"/>
      <c r="E99" s="239"/>
      <c r="F99" s="131"/>
      <c r="G99" s="102"/>
      <c r="H99" s="71"/>
    </row>
    <row r="100" spans="1:8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8" ht="26.4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8" ht="26.4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8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8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8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8">
      <c r="A106" s="62"/>
      <c r="B106" s="46"/>
      <c r="C106" s="96"/>
      <c r="D106" s="99"/>
      <c r="E106" s="90"/>
      <c r="F106" s="95"/>
      <c r="G106" s="102"/>
      <c r="H106" s="68"/>
    </row>
    <row r="107" spans="1:8">
      <c r="A107" s="62"/>
      <c r="B107" s="46"/>
      <c r="C107" s="96"/>
      <c r="D107" s="99"/>
      <c r="E107" s="90"/>
      <c r="F107" s="95"/>
      <c r="G107" s="102"/>
      <c r="H107" s="68"/>
    </row>
    <row r="108" spans="1:8" ht="15" thickBot="1">
      <c r="A108" s="135"/>
      <c r="B108" s="136"/>
      <c r="C108" s="136"/>
      <c r="D108" s="136"/>
      <c r="E108" s="137"/>
      <c r="F108" s="138"/>
      <c r="G108" s="136"/>
      <c r="H108" s="139"/>
    </row>
    <row r="109" spans="1:8">
      <c r="E109" s="6"/>
      <c r="F109" s="141"/>
      <c r="H1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árok11"/>
  <dimension ref="A1:H58"/>
  <sheetViews>
    <sheetView showGridLines="0" workbookViewId="0"/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2.8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 ht="26.4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6.4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6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6.4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6.4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6.4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6.4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6.4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6.4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6.4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105.6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6.4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6.4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 ht="27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8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8">
      <c r="A50" s="62"/>
      <c r="B50" s="168"/>
      <c r="C50" s="238"/>
      <c r="D50" s="37"/>
      <c r="E50" s="239"/>
      <c r="F50" s="131"/>
      <c r="G50" s="102"/>
      <c r="H50" s="71"/>
    </row>
    <row r="51" spans="1:8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8" ht="26.4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8" ht="26.4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8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8">
      <c r="A55" s="62"/>
      <c r="B55" s="46"/>
      <c r="C55" s="96"/>
      <c r="D55" s="99"/>
      <c r="E55" s="90"/>
      <c r="F55" s="95"/>
      <c r="G55" s="102"/>
      <c r="H55" s="68"/>
    </row>
    <row r="56" spans="1:8">
      <c r="A56" s="62"/>
      <c r="B56" s="46"/>
      <c r="C56" s="96"/>
      <c r="D56" s="99"/>
      <c r="E56" s="90"/>
      <c r="F56" s="95"/>
      <c r="G56" s="102"/>
      <c r="H56" s="68"/>
    </row>
    <row r="57" spans="1:8" ht="15" thickBot="1">
      <c r="A57" s="135"/>
      <c r="B57" s="136"/>
      <c r="C57" s="136"/>
      <c r="D57" s="136"/>
      <c r="E57" s="137"/>
      <c r="F57" s="138"/>
      <c r="G57" s="136"/>
      <c r="H57" s="139"/>
    </row>
    <row r="58" spans="1:8">
      <c r="E58" s="6"/>
      <c r="F58" s="141"/>
      <c r="H5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árok12"/>
  <dimension ref="A1:H10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52.8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 ht="26.4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6.4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 ht="26.4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6.4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6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 ht="26.4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6.4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6.4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6.4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6.4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105.6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 ht="26.4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105.6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6.4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105.6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6.4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6.4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92.4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 ht="26.4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6.4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7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8">
      <c r="A97" s="62"/>
      <c r="B97" s="168"/>
      <c r="C97" s="238"/>
      <c r="D97" s="37"/>
      <c r="E97" s="239"/>
      <c r="F97" s="131"/>
      <c r="G97" s="102"/>
      <c r="H97" s="71"/>
    </row>
    <row r="98" spans="1:8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8" ht="26.4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8" ht="26.4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8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8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8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8">
      <c r="A104" s="62"/>
      <c r="B104" s="46"/>
      <c r="C104" s="96"/>
      <c r="D104" s="99"/>
      <c r="E104" s="90"/>
      <c r="F104" s="95"/>
      <c r="G104" s="102"/>
      <c r="H104" s="68"/>
    </row>
    <row r="105" spans="1:8">
      <c r="A105" s="62"/>
      <c r="B105" s="46"/>
      <c r="C105" s="96"/>
      <c r="D105" s="99"/>
      <c r="E105" s="90"/>
      <c r="F105" s="95"/>
      <c r="G105" s="102"/>
      <c r="H105" s="68"/>
    </row>
    <row r="106" spans="1:8" ht="15" thickBot="1">
      <c r="A106" s="135"/>
      <c r="B106" s="136"/>
      <c r="C106" s="136"/>
      <c r="D106" s="136"/>
      <c r="E106" s="137"/>
      <c r="F106" s="138"/>
      <c r="G106" s="136"/>
      <c r="H106" s="139"/>
    </row>
    <row r="107" spans="1:8">
      <c r="E107" s="6"/>
      <c r="F107" s="141"/>
      <c r="H10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árok13"/>
  <dimension ref="A1:L89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1.33203125" style="140" customWidth="1"/>
    <col min="6" max="6" width="12.88671875" style="6" customWidth="1"/>
    <col min="7" max="7" width="5.6640625" style="140" customWidth="1"/>
    <col min="8" max="8" width="12.5546875" style="142" customWidth="1"/>
    <col min="9" max="10" width="10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0">
      <c r="A1" s="2" t="s">
        <v>1</v>
      </c>
      <c r="B1" s="2"/>
      <c r="C1" s="3"/>
      <c r="D1" s="4"/>
      <c r="E1" s="5" t="s">
        <v>15544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6.4">
      <c r="A8" s="34">
        <f>MAX(A$1:A7)+1</f>
        <v>1</v>
      </c>
      <c r="B8" s="2572"/>
      <c r="C8" s="2573" t="s">
        <v>14</v>
      </c>
      <c r="D8" s="2574"/>
      <c r="E8" s="2575" t="s">
        <v>15</v>
      </c>
      <c r="F8" s="2576"/>
      <c r="G8" s="2577" t="s">
        <v>16</v>
      </c>
      <c r="H8" s="2578">
        <v>5910.41</v>
      </c>
      <c r="J8" s="394"/>
    </row>
    <row r="9" spans="1:10">
      <c r="A9" s="826"/>
      <c r="B9" s="167"/>
      <c r="C9" s="168"/>
      <c r="D9" s="168"/>
      <c r="E9" s="2348"/>
      <c r="F9" s="108">
        <f>F145</f>
        <v>5910.40852</v>
      </c>
      <c r="G9" s="31"/>
      <c r="H9" s="174"/>
    </row>
    <row r="10" spans="1:10">
      <c r="A10" s="826"/>
      <c r="B10" s="167"/>
      <c r="C10" s="168"/>
      <c r="D10" s="168"/>
      <c r="E10" s="2579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76">
        <v>252056.19999999998</v>
      </c>
    </row>
    <row r="12" spans="1:10">
      <c r="A12" s="826"/>
      <c r="B12" s="167"/>
      <c r="C12" s="168"/>
      <c r="D12" s="168"/>
      <c r="E12" s="2579"/>
      <c r="F12" s="108">
        <f>F528</f>
        <v>252056.19999999998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80" t="s">
        <v>947</v>
      </c>
      <c r="D14" s="2581"/>
      <c r="E14" s="2582" t="s">
        <v>948</v>
      </c>
      <c r="F14" s="2583"/>
      <c r="G14" s="2584" t="s">
        <v>19</v>
      </c>
      <c r="H14" s="2585">
        <v>2616.4</v>
      </c>
      <c r="J14" s="394"/>
    </row>
    <row r="15" spans="1:10">
      <c r="A15" s="826"/>
      <c r="B15" s="167"/>
      <c r="C15" s="168"/>
      <c r="D15" s="168"/>
      <c r="E15" s="1065" t="s">
        <v>15209</v>
      </c>
      <c r="F15" s="265">
        <f>F504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F293</f>
        <v>21251</v>
      </c>
      <c r="G18" s="40"/>
      <c r="H18" s="43"/>
    </row>
    <row r="19" spans="1:8">
      <c r="A19" s="72"/>
      <c r="B19" s="46"/>
      <c r="C19" s="96"/>
      <c r="D19" s="99"/>
      <c r="E19" s="2586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6.4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15545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15546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15547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7"/>
      <c r="F27" s="108"/>
      <c r="G27" s="31"/>
      <c r="H27" s="174"/>
    </row>
    <row r="28" spans="1:8" ht="26.4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39.6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6.4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6.4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6.4">
      <c r="A34" s="72"/>
      <c r="B34" s="46"/>
      <c r="C34" s="78"/>
      <c r="D34" s="79"/>
      <c r="E34" s="82" t="s">
        <v>15548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7"/>
      <c r="F35" s="108"/>
      <c r="G35" s="31"/>
      <c r="H35" s="174"/>
    </row>
    <row r="36" spans="1:8" ht="26.4">
      <c r="A36" s="34">
        <f>MAX(A$1:A35)+1</f>
        <v>8</v>
      </c>
      <c r="B36" s="44"/>
      <c r="C36" s="36" t="s">
        <v>2184</v>
      </c>
      <c r="D36" s="37"/>
      <c r="E36" s="38" t="s">
        <v>2185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7" t="s">
        <v>15549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7"/>
      <c r="F38" s="108"/>
      <c r="G38" s="31"/>
      <c r="H38" s="174"/>
    </row>
    <row r="39" spans="1:8" ht="26.4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 ht="27">
      <c r="A40" s="826"/>
      <c r="B40" s="167"/>
      <c r="C40" s="168"/>
      <c r="D40" s="168"/>
      <c r="E40" s="2588" t="s">
        <v>15550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8"/>
      <c r="F41" s="108"/>
      <c r="G41" s="31"/>
      <c r="H41" s="174"/>
    </row>
    <row r="42" spans="1:8">
      <c r="A42" s="826"/>
      <c r="B42" s="167"/>
      <c r="C42" s="168"/>
      <c r="D42" s="168"/>
      <c r="E42" s="2588" t="s">
        <v>15551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9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7"/>
      <c r="F44" s="108"/>
      <c r="G44" s="31"/>
      <c r="H44" s="174"/>
    </row>
    <row r="45" spans="1:8" ht="26.4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39.6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7">
      <c r="A47" s="826"/>
      <c r="B47" s="167"/>
      <c r="C47" s="168"/>
      <c r="D47" s="168"/>
      <c r="E47" s="2588" t="s">
        <v>15552</v>
      </c>
      <c r="F47" s="108">
        <v>584</v>
      </c>
      <c r="G47" s="31"/>
      <c r="H47" s="174"/>
    </row>
    <row r="48" spans="1:8" ht="39.6">
      <c r="A48" s="826"/>
      <c r="B48" s="167"/>
      <c r="C48" s="168"/>
      <c r="D48" s="168"/>
      <c r="E48" s="77" t="s">
        <v>15553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8"/>
      <c r="F49" s="108">
        <f>SUM(F47:F48)</f>
        <v>669</v>
      </c>
      <c r="G49" s="31"/>
      <c r="H49" s="174"/>
    </row>
    <row r="50" spans="1:8" ht="39.6">
      <c r="A50" s="826"/>
      <c r="B50" s="167"/>
      <c r="C50" s="168"/>
      <c r="D50" s="79" t="s">
        <v>10743</v>
      </c>
      <c r="E50" s="83" t="s">
        <v>10744</v>
      </c>
      <c r="F50" s="73"/>
      <c r="G50" s="74" t="s">
        <v>39</v>
      </c>
      <c r="H50" s="165">
        <v>498</v>
      </c>
    </row>
    <row r="51" spans="1:8" ht="27">
      <c r="A51" s="826"/>
      <c r="B51" s="167"/>
      <c r="C51" s="168"/>
      <c r="D51" s="168"/>
      <c r="E51" s="2588" t="s">
        <v>15554</v>
      </c>
      <c r="F51" s="108">
        <f>830*0.6</f>
        <v>498</v>
      </c>
      <c r="G51" s="31"/>
      <c r="H51" s="174"/>
    </row>
    <row r="52" spans="1:8" ht="26.4">
      <c r="A52" s="84"/>
      <c r="B52" s="85"/>
      <c r="C52" s="78"/>
      <c r="D52" s="79" t="s">
        <v>15555</v>
      </c>
      <c r="E52" s="83" t="s">
        <v>15556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8" t="s">
        <v>15557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7"/>
      <c r="F54" s="108"/>
      <c r="G54" s="31"/>
      <c r="H54" s="174"/>
    </row>
    <row r="55" spans="1:8" ht="26.4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6.4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6.4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6.4">
      <c r="A58" s="416"/>
      <c r="B58" s="24"/>
      <c r="C58" s="51"/>
      <c r="D58" s="52"/>
      <c r="E58" s="77" t="s">
        <v>15558</v>
      </c>
      <c r="F58" s="448">
        <v>700</v>
      </c>
      <c r="G58" s="421"/>
      <c r="H58" s="422"/>
    </row>
    <row r="59" spans="1:8" ht="15.6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6">
      <c r="A60" s="416"/>
      <c r="B60" s="24"/>
      <c r="C60" s="51"/>
      <c r="D60" s="52"/>
      <c r="E60" s="77"/>
      <c r="F60" s="443"/>
      <c r="G60" s="421"/>
      <c r="H60" s="422"/>
    </row>
    <row r="61" spans="1:8" ht="26.4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6.4">
      <c r="A62" s="84"/>
      <c r="B62" s="85"/>
      <c r="C62" s="78"/>
      <c r="D62" s="79" t="s">
        <v>2189</v>
      </c>
      <c r="E62" s="83" t="s">
        <v>2190</v>
      </c>
      <c r="F62" s="73"/>
      <c r="G62" s="74" t="s">
        <v>39</v>
      </c>
      <c r="H62" s="97">
        <v>45</v>
      </c>
    </row>
    <row r="63" spans="1:8" ht="26.4">
      <c r="A63" s="416"/>
      <c r="B63" s="24"/>
      <c r="C63" s="51"/>
      <c r="D63" s="52"/>
      <c r="E63" s="77" t="s">
        <v>15559</v>
      </c>
      <c r="F63" s="443">
        <v>45</v>
      </c>
      <c r="G63" s="421"/>
      <c r="H63" s="422"/>
    </row>
    <row r="64" spans="1:8" ht="26.4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6.4">
      <c r="A65" s="416"/>
      <c r="B65" s="24"/>
      <c r="C65" s="51"/>
      <c r="D65" s="52"/>
      <c r="E65" s="77" t="s">
        <v>15560</v>
      </c>
      <c r="F65" s="443">
        <v>1545</v>
      </c>
      <c r="G65" s="421"/>
      <c r="H65" s="422"/>
    </row>
    <row r="66" spans="1:8" ht="15.6">
      <c r="A66" s="416"/>
      <c r="B66" s="24"/>
      <c r="C66" s="51"/>
      <c r="D66" s="52"/>
      <c r="E66" s="77"/>
      <c r="F66" s="443"/>
      <c r="G66" s="421"/>
      <c r="H66" s="422"/>
    </row>
    <row r="67" spans="1:8" ht="26.4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6.4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39.6">
      <c r="A69" s="34"/>
      <c r="B69" s="44"/>
      <c r="C69" s="36"/>
      <c r="D69" s="37"/>
      <c r="E69" s="77" t="s">
        <v>15561</v>
      </c>
      <c r="F69" s="443">
        <v>700</v>
      </c>
      <c r="G69" s="40"/>
      <c r="H69" s="76"/>
    </row>
    <row r="70" spans="1:8" ht="39.6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6.4">
      <c r="A71" s="416"/>
      <c r="B71" s="24"/>
      <c r="C71" s="51"/>
      <c r="D71" s="52"/>
      <c r="E71" s="77" t="s">
        <v>15562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7"/>
      <c r="F72" s="108"/>
      <c r="G72" s="31"/>
      <c r="H72" s="174"/>
    </row>
    <row r="73" spans="1:8" ht="26.4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6.4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6.4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6.4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6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6">
      <c r="A78" s="416"/>
      <c r="B78" s="24"/>
      <c r="C78" s="51"/>
      <c r="D78" s="52"/>
      <c r="E78" s="53"/>
      <c r="F78" s="443"/>
      <c r="G78" s="421"/>
      <c r="H78" s="422"/>
    </row>
    <row r="79" spans="1:8" ht="26.4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39.6">
      <c r="A80" s="34"/>
      <c r="B80" s="44"/>
      <c r="C80" s="36"/>
      <c r="D80" s="79" t="s">
        <v>2364</v>
      </c>
      <c r="E80" s="83" t="s">
        <v>2365</v>
      </c>
      <c r="F80" s="73"/>
      <c r="G80" s="74" t="s">
        <v>39</v>
      </c>
      <c r="H80" s="97">
        <v>830</v>
      </c>
    </row>
    <row r="81" spans="1:8" ht="39.6">
      <c r="A81" s="34"/>
      <c r="B81" s="44"/>
      <c r="C81" s="36"/>
      <c r="D81" s="37"/>
      <c r="E81" s="77" t="s">
        <v>15563</v>
      </c>
      <c r="F81" s="49">
        <v>700</v>
      </c>
      <c r="G81" s="40"/>
      <c r="H81" s="76"/>
    </row>
    <row r="82" spans="1:8" ht="39.6">
      <c r="A82" s="34"/>
      <c r="B82" s="44"/>
      <c r="C82" s="36"/>
      <c r="D82" s="37"/>
      <c r="E82" s="77" t="s">
        <v>15564</v>
      </c>
      <c r="F82" s="49">
        <v>45</v>
      </c>
      <c r="G82" s="40"/>
      <c r="H82" s="76"/>
    </row>
    <row r="83" spans="1:8" ht="39.6">
      <c r="A83" s="34"/>
      <c r="B83" s="44"/>
      <c r="C83" s="36"/>
      <c r="D83" s="37"/>
      <c r="E83" s="77" t="s">
        <v>15565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39.6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6.4">
      <c r="A86" s="416"/>
      <c r="B86" s="24"/>
      <c r="C86" s="51"/>
      <c r="D86" s="52"/>
      <c r="E86" s="77" t="s">
        <v>15566</v>
      </c>
      <c r="F86" s="443">
        <v>40255.269999999997</v>
      </c>
      <c r="G86" s="421"/>
      <c r="H86" s="422"/>
    </row>
    <row r="87" spans="1:8" ht="39.6">
      <c r="A87" s="416"/>
      <c r="B87" s="24"/>
      <c r="C87" s="51"/>
      <c r="D87" s="52"/>
      <c r="E87" s="77" t="s">
        <v>15567</v>
      </c>
      <c r="F87" s="49">
        <v>45</v>
      </c>
      <c r="G87" s="421"/>
      <c r="H87" s="422"/>
    </row>
    <row r="88" spans="1:8" ht="39.6">
      <c r="A88" s="416"/>
      <c r="B88" s="24"/>
      <c r="C88" s="51"/>
      <c r="D88" s="52"/>
      <c r="E88" s="77" t="s">
        <v>15568</v>
      </c>
      <c r="F88" s="49">
        <v>175</v>
      </c>
      <c r="G88" s="421"/>
      <c r="H88" s="422"/>
    </row>
    <row r="89" spans="1:8" ht="26.4">
      <c r="A89" s="416"/>
      <c r="B89" s="24"/>
      <c r="C89" s="51"/>
      <c r="D89" s="52"/>
      <c r="E89" s="77" t="s">
        <v>15569</v>
      </c>
      <c r="F89" s="448">
        <v>1545</v>
      </c>
      <c r="G89" s="421"/>
      <c r="H89" s="422"/>
    </row>
    <row r="90" spans="1:8" ht="15.6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6">
      <c r="A91" s="416"/>
      <c r="B91" s="24"/>
      <c r="C91" s="51"/>
      <c r="D91" s="52"/>
      <c r="E91" s="77"/>
      <c r="F91" s="443"/>
      <c r="G91" s="421"/>
      <c r="H91" s="422"/>
    </row>
    <row r="92" spans="1:8" ht="26.4">
      <c r="A92" s="34">
        <f>MAX(A$1:A91)+1</f>
        <v>16</v>
      </c>
      <c r="B92" s="44"/>
      <c r="C92" s="36" t="s">
        <v>15570</v>
      </c>
      <c r="D92" s="37"/>
      <c r="E92" s="38" t="s">
        <v>15571</v>
      </c>
      <c r="F92" s="39"/>
      <c r="G92" s="40" t="s">
        <v>68</v>
      </c>
      <c r="H92" s="57">
        <v>75</v>
      </c>
    </row>
    <row r="93" spans="1:8" ht="26.4">
      <c r="A93" s="84"/>
      <c r="B93" s="85"/>
      <c r="C93" s="78"/>
      <c r="D93" s="79" t="s">
        <v>15572</v>
      </c>
      <c r="E93" s="83" t="s">
        <v>15573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16070</v>
      </c>
      <c r="F94" s="49">
        <v>75</v>
      </c>
      <c r="G94" s="74"/>
      <c r="H94" s="43"/>
    </row>
    <row r="95" spans="1:8" ht="15.6">
      <c r="A95" s="416"/>
      <c r="B95" s="24"/>
      <c r="C95" s="51"/>
      <c r="D95" s="52"/>
      <c r="E95" s="77"/>
      <c r="F95" s="443"/>
      <c r="G95" s="421"/>
      <c r="H95" s="422"/>
    </row>
    <row r="96" spans="1:8" ht="26.4">
      <c r="A96" s="34">
        <f>MAX(A$1:A95)+1</f>
        <v>17</v>
      </c>
      <c r="B96" s="24"/>
      <c r="C96" s="36" t="s">
        <v>2197</v>
      </c>
      <c r="D96" s="37"/>
      <c r="E96" s="38" t="s">
        <v>2198</v>
      </c>
      <c r="F96" s="39"/>
      <c r="G96" s="40" t="s">
        <v>68</v>
      </c>
      <c r="H96" s="429">
        <v>580</v>
      </c>
    </row>
    <row r="97" spans="1:8" ht="26.4">
      <c r="A97" s="416"/>
      <c r="B97" s="24"/>
      <c r="C97" s="51"/>
      <c r="D97" s="79" t="s">
        <v>5086</v>
      </c>
      <c r="E97" s="83" t="s">
        <v>15574</v>
      </c>
      <c r="F97" s="73"/>
      <c r="G97" s="74" t="s">
        <v>68</v>
      </c>
      <c r="H97" s="435">
        <v>580</v>
      </c>
    </row>
    <row r="98" spans="1:8" ht="26.4">
      <c r="A98" s="416"/>
      <c r="B98" s="24"/>
      <c r="C98" s="51"/>
      <c r="D98" s="52"/>
      <c r="E98" s="77" t="s">
        <v>15575</v>
      </c>
      <c r="F98" s="443">
        <v>580</v>
      </c>
      <c r="G98" s="421"/>
      <c r="H98" s="422"/>
    </row>
    <row r="99" spans="1:8" ht="15.6">
      <c r="A99" s="416"/>
      <c r="B99" s="24"/>
      <c r="C99" s="51"/>
      <c r="D99" s="52"/>
      <c r="E99" s="53"/>
      <c r="F99" s="443"/>
      <c r="G99" s="421"/>
      <c r="H99" s="422"/>
    </row>
    <row r="100" spans="1:8" ht="26.4">
      <c r="A100" s="34">
        <f>MAX(A$1:A99)+1</f>
        <v>18</v>
      </c>
      <c r="B100" s="44"/>
      <c r="C100" s="36" t="s">
        <v>15576</v>
      </c>
      <c r="D100" s="37"/>
      <c r="E100" s="38" t="s">
        <v>15577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7" t="s">
        <v>15578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7"/>
      <c r="F102" s="108"/>
      <c r="G102" s="31"/>
      <c r="H102" s="174"/>
    </row>
    <row r="103" spans="1:8" ht="39.6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15579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7"/>
      <c r="F105" s="108"/>
      <c r="G105" s="31"/>
      <c r="H105" s="174"/>
    </row>
    <row r="106" spans="1:8" ht="26.4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7" t="s">
        <v>15580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7" t="s">
        <v>15581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7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7"/>
      <c r="F110" s="108"/>
      <c r="G110" s="31"/>
      <c r="H110" s="174"/>
    </row>
    <row r="111" spans="1:8">
      <c r="A111" s="826"/>
      <c r="B111" s="167"/>
      <c r="C111" s="168"/>
      <c r="D111" s="168"/>
      <c r="E111" s="2587" t="s">
        <v>15582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90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7"/>
      <c r="F113" s="108"/>
      <c r="G113" s="31"/>
      <c r="H113" s="174"/>
    </row>
    <row r="114" spans="1:8" ht="26.4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91" t="s">
        <v>1637</v>
      </c>
      <c r="F115" s="438"/>
      <c r="G115" s="428"/>
      <c r="H115" s="429"/>
    </row>
    <row r="116" spans="1:8">
      <c r="A116" s="449"/>
      <c r="B116" s="417"/>
      <c r="C116" s="424"/>
      <c r="D116" s="425"/>
      <c r="E116" s="2592" t="s">
        <v>15583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92" t="s">
        <v>15584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92" t="s">
        <v>15585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92" t="s">
        <v>15586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92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92"/>
      <c r="F121" s="438"/>
      <c r="G121" s="428"/>
      <c r="H121" s="429"/>
    </row>
    <row r="122" spans="1:8">
      <c r="A122" s="449"/>
      <c r="B122" s="417"/>
      <c r="C122" s="424"/>
      <c r="D122" s="425"/>
      <c r="E122" s="2592" t="s">
        <v>15587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3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3"/>
      <c r="F124" s="450"/>
      <c r="G124" s="428"/>
      <c r="H124" s="429"/>
    </row>
    <row r="125" spans="1:8" ht="26.4">
      <c r="A125" s="449">
        <f>MAX(A$1:A124)+1</f>
        <v>22</v>
      </c>
      <c r="B125" s="44"/>
      <c r="C125" s="36" t="s">
        <v>15588</v>
      </c>
      <c r="D125" s="37"/>
      <c r="E125" s="38" t="s">
        <v>15589</v>
      </c>
      <c r="F125" s="39"/>
      <c r="G125" s="40" t="s">
        <v>68</v>
      </c>
      <c r="H125" s="76">
        <v>6.3</v>
      </c>
    </row>
    <row r="126" spans="1:8" ht="26.4">
      <c r="A126" s="449"/>
      <c r="B126" s="417"/>
      <c r="C126" s="424"/>
      <c r="D126" s="79" t="s">
        <v>15590</v>
      </c>
      <c r="E126" s="83" t="s">
        <v>15591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15546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15547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3244</v>
      </c>
      <c r="E132" s="83" t="s">
        <v>3245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92" t="s">
        <v>15592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15593</v>
      </c>
      <c r="F136" s="190">
        <f>F30*0.001</f>
        <v>0.15</v>
      </c>
      <c r="G136" s="31"/>
      <c r="H136" s="174"/>
      <c r="K136" s="394"/>
    </row>
    <row r="137" spans="1:11" ht="26.4">
      <c r="A137" s="826"/>
      <c r="B137" s="167"/>
      <c r="C137" s="168"/>
      <c r="D137" s="168"/>
      <c r="E137" s="82" t="s">
        <v>15594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8" t="s">
        <v>15595</v>
      </c>
      <c r="F138" s="108">
        <f>F42*1.5</f>
        <v>4.5</v>
      </c>
      <c r="G138" s="31"/>
      <c r="H138" s="174"/>
    </row>
    <row r="139" spans="1:11" ht="39.6">
      <c r="A139" s="826"/>
      <c r="B139" s="167"/>
      <c r="C139" s="168"/>
      <c r="D139" s="168"/>
      <c r="E139" s="77" t="s">
        <v>15596</v>
      </c>
      <c r="F139" s="443">
        <f>F65*0.397</f>
        <v>613.36500000000001</v>
      </c>
      <c r="G139" s="31"/>
      <c r="H139" s="174"/>
    </row>
    <row r="140" spans="1:11" ht="39.6">
      <c r="A140" s="826"/>
      <c r="B140" s="167"/>
      <c r="C140" s="168"/>
      <c r="D140" s="168"/>
      <c r="E140" s="77" t="s">
        <v>15597</v>
      </c>
      <c r="F140" s="443">
        <f>(35004.48-7752.56)*0.181</f>
        <v>4932.5975200000003</v>
      </c>
      <c r="G140" s="31"/>
      <c r="H140" s="174"/>
    </row>
    <row r="141" spans="1:11">
      <c r="A141" s="826"/>
      <c r="B141" s="167"/>
      <c r="C141" s="168"/>
      <c r="D141" s="168"/>
      <c r="E141" s="2587" t="s">
        <v>15598</v>
      </c>
      <c r="F141" s="108">
        <f>F101*0.025</f>
        <v>0.75</v>
      </c>
      <c r="G141" s="31"/>
      <c r="H141" s="174"/>
    </row>
    <row r="142" spans="1:11">
      <c r="A142" s="826"/>
      <c r="B142" s="167"/>
      <c r="C142" s="168"/>
      <c r="D142" s="168"/>
      <c r="E142" s="77" t="s">
        <v>15599</v>
      </c>
      <c r="F142" s="49">
        <f>F104*0.838</f>
        <v>338.55199999999996</v>
      </c>
      <c r="G142" s="31"/>
      <c r="H142" s="174"/>
    </row>
    <row r="143" spans="1:11">
      <c r="A143" s="826"/>
      <c r="B143" s="167"/>
      <c r="C143" s="168"/>
      <c r="D143" s="168"/>
      <c r="E143" s="77" t="s">
        <v>15600</v>
      </c>
      <c r="F143" s="438">
        <f>F127*2.055</f>
        <v>9.8640000000000008</v>
      </c>
      <c r="G143" s="31"/>
      <c r="H143" s="174"/>
    </row>
    <row r="144" spans="1:11">
      <c r="A144" s="826"/>
      <c r="B144" s="167"/>
      <c r="C144" s="168"/>
      <c r="D144" s="168"/>
      <c r="E144" s="77" t="s">
        <v>15601</v>
      </c>
      <c r="F144" s="214">
        <f>F128*5.42</f>
        <v>8.129999999999999</v>
      </c>
      <c r="G144" s="31"/>
      <c r="H144" s="174"/>
    </row>
    <row r="145" spans="1:8">
      <c r="A145" s="826"/>
      <c r="B145" s="167"/>
      <c r="C145" s="168"/>
      <c r="D145" s="168"/>
      <c r="E145" s="82"/>
      <c r="F145" s="108">
        <f>SUM(F136:F144)</f>
        <v>5910.40852</v>
      </c>
      <c r="G145" s="31"/>
      <c r="H145" s="174"/>
    </row>
    <row r="146" spans="1:8">
      <c r="A146" s="826"/>
      <c r="B146" s="167"/>
      <c r="C146" s="168"/>
      <c r="D146" s="168"/>
      <c r="E146" s="82"/>
      <c r="F146" s="108"/>
      <c r="G146" s="31"/>
      <c r="H146" s="174"/>
    </row>
    <row r="147" spans="1:8">
      <c r="A147" s="826"/>
      <c r="B147" s="167"/>
      <c r="C147" s="168"/>
      <c r="D147" s="168"/>
      <c r="E147" s="2594" t="s">
        <v>15602</v>
      </c>
      <c r="F147" s="108"/>
      <c r="G147" s="31"/>
      <c r="H147" s="174"/>
    </row>
    <row r="148" spans="1:8">
      <c r="A148" s="826"/>
      <c r="B148" s="167"/>
      <c r="C148" s="168"/>
      <c r="D148" s="168"/>
      <c r="E148" s="2587" t="s">
        <v>15603</v>
      </c>
      <c r="F148" s="108">
        <f>F37*0.3</f>
        <v>5.3999999999999995</v>
      </c>
      <c r="G148" s="31"/>
      <c r="H148" s="174"/>
    </row>
    <row r="149" spans="1:8">
      <c r="A149" s="826"/>
      <c r="B149" s="167"/>
      <c r="C149" s="168"/>
      <c r="D149" s="168"/>
      <c r="E149" s="77" t="s">
        <v>15604</v>
      </c>
      <c r="F149" s="49">
        <f>F24*2.4</f>
        <v>22.8</v>
      </c>
      <c r="G149" s="31"/>
      <c r="H149" s="174"/>
    </row>
    <row r="150" spans="1:8">
      <c r="A150" s="826"/>
      <c r="B150" s="167"/>
      <c r="C150" s="168"/>
      <c r="D150" s="168"/>
      <c r="E150" s="77" t="s">
        <v>15605</v>
      </c>
      <c r="F150" s="49">
        <f>F25*2.4</f>
        <v>37.44</v>
      </c>
      <c r="G150" s="31"/>
      <c r="H150" s="174"/>
    </row>
    <row r="151" spans="1:8" ht="27">
      <c r="A151" s="826"/>
      <c r="B151" s="167"/>
      <c r="C151" s="168"/>
      <c r="D151" s="168"/>
      <c r="E151" s="2588" t="s">
        <v>15606</v>
      </c>
      <c r="F151" s="108">
        <f>F47*0.44</f>
        <v>256.95999999999998</v>
      </c>
      <c r="G151" s="31"/>
      <c r="H151" s="174"/>
    </row>
    <row r="152" spans="1:8" ht="39.6">
      <c r="A152" s="826"/>
      <c r="B152" s="167"/>
      <c r="C152" s="168"/>
      <c r="D152" s="168"/>
      <c r="E152" s="77" t="s">
        <v>15607</v>
      </c>
      <c r="F152" s="108">
        <f>F48*0.44</f>
        <v>37.4</v>
      </c>
      <c r="G152" s="31"/>
      <c r="H152" s="174"/>
    </row>
    <row r="153" spans="1:8" ht="27">
      <c r="A153" s="826"/>
      <c r="B153" s="167"/>
      <c r="C153" s="168"/>
      <c r="D153" s="168"/>
      <c r="E153" s="2588" t="s">
        <v>15608</v>
      </c>
      <c r="F153" s="108">
        <f>F51*0.66</f>
        <v>328.68</v>
      </c>
      <c r="G153" s="31"/>
      <c r="H153" s="174"/>
    </row>
    <row r="154" spans="1:8">
      <c r="A154" s="826"/>
      <c r="B154" s="167"/>
      <c r="C154" s="168"/>
      <c r="D154" s="168"/>
      <c r="E154" s="2588" t="s">
        <v>15609</v>
      </c>
      <c r="F154" s="108">
        <f>F53*0.88</f>
        <v>22.88</v>
      </c>
      <c r="G154" s="31"/>
      <c r="H154" s="174"/>
    </row>
    <row r="155" spans="1:8" ht="39.6">
      <c r="A155" s="826"/>
      <c r="B155" s="167"/>
      <c r="C155" s="168"/>
      <c r="D155" s="168"/>
      <c r="E155" s="77" t="s">
        <v>15610</v>
      </c>
      <c r="F155" s="443">
        <f>F57*0.181</f>
        <v>6335.8289800000002</v>
      </c>
      <c r="G155" s="31"/>
      <c r="H155" s="174"/>
    </row>
    <row r="156" spans="1:8" ht="39.6">
      <c r="A156" s="826"/>
      <c r="B156" s="167"/>
      <c r="C156" s="168"/>
      <c r="D156" s="168"/>
      <c r="E156" s="77" t="s">
        <v>15611</v>
      </c>
      <c r="F156" s="443">
        <f>F58*0.181</f>
        <v>126.7</v>
      </c>
      <c r="G156" s="31"/>
      <c r="H156" s="174"/>
    </row>
    <row r="157" spans="1:8" ht="39.6">
      <c r="A157" s="826"/>
      <c r="B157" s="167"/>
      <c r="C157" s="168"/>
      <c r="D157" s="168"/>
      <c r="E157" s="77" t="s">
        <v>15612</v>
      </c>
      <c r="F157" s="443">
        <f>F63*0.288</f>
        <v>12.959999999999999</v>
      </c>
      <c r="G157" s="31"/>
      <c r="H157" s="174"/>
    </row>
    <row r="158" spans="1:8" ht="39.6">
      <c r="A158" s="826"/>
      <c r="B158" s="167"/>
      <c r="C158" s="168"/>
      <c r="D158" s="168"/>
      <c r="E158" s="77" t="s">
        <v>15613</v>
      </c>
      <c r="F158" s="443">
        <f>F69*0.22</f>
        <v>154</v>
      </c>
      <c r="G158" s="31"/>
      <c r="H158" s="174"/>
    </row>
    <row r="159" spans="1:8" ht="39.6">
      <c r="A159" s="826"/>
      <c r="B159" s="167"/>
      <c r="C159" s="168"/>
      <c r="D159" s="168"/>
      <c r="E159" s="77" t="s">
        <v>15614</v>
      </c>
      <c r="F159" s="443">
        <f>F71*0.44</f>
        <v>16942.2176</v>
      </c>
      <c r="G159" s="31"/>
      <c r="H159" s="174"/>
    </row>
    <row r="160" spans="1:8" ht="39.6">
      <c r="A160" s="826"/>
      <c r="B160" s="167"/>
      <c r="C160" s="168"/>
      <c r="D160" s="168"/>
      <c r="E160" s="77" t="s">
        <v>15615</v>
      </c>
      <c r="F160" s="443">
        <f>F75*0.181</f>
        <v>6335.8289800000002</v>
      </c>
      <c r="G160" s="31"/>
      <c r="H160" s="174"/>
    </row>
    <row r="161" spans="1:8" ht="39.6">
      <c r="A161" s="826"/>
      <c r="B161" s="167"/>
      <c r="C161" s="168"/>
      <c r="D161" s="168"/>
      <c r="E161" s="77" t="s">
        <v>15616</v>
      </c>
      <c r="F161" s="443">
        <f>7752.56*0.181</f>
        <v>1403.21336</v>
      </c>
      <c r="G161" s="31"/>
      <c r="H161" s="174"/>
    </row>
    <row r="162" spans="1:8" ht="39.6">
      <c r="A162" s="826"/>
      <c r="B162" s="167"/>
      <c r="C162" s="168"/>
      <c r="D162" s="168"/>
      <c r="E162" s="77" t="s">
        <v>15617</v>
      </c>
      <c r="F162" s="49">
        <f>F81*0.13</f>
        <v>91</v>
      </c>
      <c r="G162" s="31"/>
      <c r="H162" s="174"/>
    </row>
    <row r="163" spans="1:8" ht="39.6">
      <c r="A163" s="826"/>
      <c r="B163" s="167"/>
      <c r="C163" s="168"/>
      <c r="D163" s="168"/>
      <c r="E163" s="77" t="s">
        <v>15618</v>
      </c>
      <c r="F163" s="49">
        <f>F82*0.13</f>
        <v>5.8500000000000005</v>
      </c>
      <c r="G163" s="31"/>
      <c r="H163" s="174"/>
    </row>
    <row r="164" spans="1:8" ht="39.6">
      <c r="A164" s="826"/>
      <c r="B164" s="167"/>
      <c r="C164" s="168"/>
      <c r="D164" s="168"/>
      <c r="E164" s="77" t="s">
        <v>15619</v>
      </c>
      <c r="F164" s="49">
        <f>F83*0.13</f>
        <v>11.05</v>
      </c>
      <c r="G164" s="31"/>
      <c r="H164" s="174"/>
    </row>
    <row r="165" spans="1:8" ht="39.6">
      <c r="A165" s="826"/>
      <c r="B165" s="167"/>
      <c r="C165" s="168"/>
      <c r="D165" s="168"/>
      <c r="E165" s="77" t="s">
        <v>15620</v>
      </c>
      <c r="F165" s="443">
        <f>F86*0.235</f>
        <v>9459.9884499999989</v>
      </c>
      <c r="G165" s="31"/>
      <c r="H165" s="174"/>
    </row>
    <row r="166" spans="1:8" ht="39.6">
      <c r="A166" s="826"/>
      <c r="B166" s="167"/>
      <c r="C166" s="168"/>
      <c r="D166" s="168"/>
      <c r="E166" s="77" t="s">
        <v>15621</v>
      </c>
      <c r="F166" s="49">
        <f>F87*0.235</f>
        <v>10.574999999999999</v>
      </c>
      <c r="G166" s="31"/>
      <c r="H166" s="174"/>
    </row>
    <row r="167" spans="1:8" ht="39.6">
      <c r="A167" s="826"/>
      <c r="B167" s="167"/>
      <c r="C167" s="168"/>
      <c r="D167" s="168"/>
      <c r="E167" s="77" t="s">
        <v>15622</v>
      </c>
      <c r="F167" s="49">
        <f>F88*0.235</f>
        <v>41.125</v>
      </c>
      <c r="G167" s="31"/>
      <c r="H167" s="174"/>
    </row>
    <row r="168" spans="1:8" ht="39.6">
      <c r="A168" s="826"/>
      <c r="B168" s="167"/>
      <c r="C168" s="168"/>
      <c r="D168" s="168"/>
      <c r="E168" s="77" t="s">
        <v>15623</v>
      </c>
      <c r="F168" s="443">
        <f>F89*0.235</f>
        <v>363.07499999999999</v>
      </c>
      <c r="G168" s="31"/>
      <c r="H168" s="174"/>
    </row>
    <row r="169" spans="1:8">
      <c r="A169" s="826"/>
      <c r="B169" s="167"/>
      <c r="C169" s="168"/>
      <c r="D169" s="168"/>
      <c r="E169" s="77" t="s">
        <v>16071</v>
      </c>
      <c r="F169" s="49">
        <f>F94*0.24</f>
        <v>18</v>
      </c>
      <c r="G169" s="31"/>
      <c r="H169" s="174"/>
    </row>
    <row r="170" spans="1:8" ht="26.4">
      <c r="A170" s="826"/>
      <c r="B170" s="167"/>
      <c r="C170" s="168"/>
      <c r="D170" s="168"/>
      <c r="E170" s="77" t="s">
        <v>15625</v>
      </c>
      <c r="F170" s="448">
        <f>F98*0.04</f>
        <v>23.2</v>
      </c>
      <c r="G170" s="31"/>
      <c r="H170" s="174"/>
    </row>
    <row r="171" spans="1:8">
      <c r="A171" s="826"/>
      <c r="B171" s="167"/>
      <c r="C171" s="168"/>
      <c r="D171" s="168"/>
      <c r="E171" s="2587"/>
      <c r="F171" s="108">
        <f>SUM(F148:F170)</f>
        <v>42046.172369999993</v>
      </c>
      <c r="G171" s="31"/>
      <c r="H171" s="174"/>
    </row>
    <row r="172" spans="1:8">
      <c r="A172" s="826"/>
      <c r="B172" s="167"/>
      <c r="C172" s="168"/>
      <c r="D172" s="168"/>
      <c r="E172" s="2587"/>
      <c r="F172" s="108"/>
      <c r="G172" s="31"/>
      <c r="H172" s="174"/>
    </row>
    <row r="173" spans="1:8">
      <c r="A173" s="826"/>
      <c r="B173" s="167"/>
      <c r="C173" s="168"/>
      <c r="D173" s="168"/>
      <c r="E173" s="2594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5" t="s">
        <v>15626</v>
      </c>
      <c r="F174" s="453">
        <f>132*0.082</f>
        <v>10.824</v>
      </c>
      <c r="G174" s="31"/>
      <c r="H174" s="174"/>
    </row>
    <row r="175" spans="1:8" ht="27">
      <c r="A175" s="826"/>
      <c r="B175" s="167"/>
      <c r="C175" s="168"/>
      <c r="D175" s="168"/>
      <c r="E175" s="2588" t="s">
        <v>15627</v>
      </c>
      <c r="F175" s="108">
        <f>F40*0.125</f>
        <v>2.25</v>
      </c>
      <c r="G175" s="31"/>
      <c r="H175" s="174"/>
    </row>
    <row r="176" spans="1:8" ht="27">
      <c r="A176" s="826"/>
      <c r="B176" s="167"/>
      <c r="C176" s="168"/>
      <c r="D176" s="168"/>
      <c r="E176" s="2588" t="s">
        <v>15628</v>
      </c>
      <c r="F176" s="108">
        <f>F107*0.042</f>
        <v>69.594000000000008</v>
      </c>
      <c r="G176" s="31"/>
      <c r="H176" s="174"/>
    </row>
    <row r="177" spans="1:8" ht="27">
      <c r="A177" s="826"/>
      <c r="B177" s="167"/>
      <c r="C177" s="168"/>
      <c r="D177" s="168"/>
      <c r="E177" s="2588" t="s">
        <v>15629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7" t="s">
        <v>15630</v>
      </c>
      <c r="F178" s="108">
        <f>F111*0.035</f>
        <v>3.0100000000000002</v>
      </c>
      <c r="G178" s="31"/>
      <c r="H178" s="174"/>
    </row>
    <row r="179" spans="1:8" ht="27">
      <c r="A179" s="826"/>
      <c r="B179" s="167"/>
      <c r="C179" s="168"/>
      <c r="D179" s="168"/>
      <c r="E179" s="2592" t="s">
        <v>15631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92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F145+F171+F180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5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76">
        <v>17861.939999999999</v>
      </c>
    </row>
    <row r="184" spans="1:8">
      <c r="A184" s="826"/>
      <c r="B184" s="167"/>
      <c r="C184" s="168"/>
      <c r="D184" s="168"/>
      <c r="E184" s="2591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7" t="s">
        <v>15603</v>
      </c>
      <c r="F185" s="108">
        <f t="shared" ref="F185:F191" si="0">F148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15604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15605</v>
      </c>
      <c r="F187" s="49">
        <f t="shared" si="0"/>
        <v>37.44</v>
      </c>
      <c r="G187" s="31"/>
      <c r="H187" s="174"/>
    </row>
    <row r="188" spans="1:8" ht="27">
      <c r="A188" s="826"/>
      <c r="B188" s="167"/>
      <c r="C188" s="168"/>
      <c r="D188" s="168"/>
      <c r="E188" s="2588" t="s">
        <v>15606</v>
      </c>
      <c r="F188" s="108">
        <f t="shared" si="0"/>
        <v>256.95999999999998</v>
      </c>
      <c r="G188" s="31"/>
      <c r="H188" s="174"/>
    </row>
    <row r="189" spans="1:8" ht="39.6">
      <c r="A189" s="826"/>
      <c r="B189" s="167"/>
      <c r="C189" s="168"/>
      <c r="D189" s="168"/>
      <c r="E189" s="77" t="s">
        <v>15607</v>
      </c>
      <c r="F189" s="108">
        <f t="shared" si="0"/>
        <v>37.4</v>
      </c>
      <c r="G189" s="31"/>
      <c r="H189" s="174"/>
    </row>
    <row r="190" spans="1:8" ht="27">
      <c r="A190" s="826"/>
      <c r="B190" s="167"/>
      <c r="C190" s="168"/>
      <c r="D190" s="168"/>
      <c r="E190" s="2588" t="s">
        <v>15608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8" t="s">
        <v>15609</v>
      </c>
      <c r="F191" s="108">
        <f t="shared" si="0"/>
        <v>22.88</v>
      </c>
      <c r="G191" s="31"/>
      <c r="H191" s="174"/>
    </row>
    <row r="192" spans="1:8" ht="39.6">
      <c r="A192" s="826"/>
      <c r="B192" s="167"/>
      <c r="C192" s="168"/>
      <c r="D192" s="168"/>
      <c r="E192" s="77" t="s">
        <v>15612</v>
      </c>
      <c r="F192" s="443">
        <f>F157</f>
        <v>12.959999999999999</v>
      </c>
      <c r="G192" s="31"/>
      <c r="H192" s="174"/>
    </row>
    <row r="193" spans="1:8" ht="39.6">
      <c r="A193" s="826"/>
      <c r="B193" s="167"/>
      <c r="C193" s="168"/>
      <c r="D193" s="168"/>
      <c r="E193" s="77" t="s">
        <v>15613</v>
      </c>
      <c r="F193" s="443">
        <f>F158</f>
        <v>154</v>
      </c>
      <c r="G193" s="31"/>
      <c r="H193" s="174"/>
    </row>
    <row r="194" spans="1:8" ht="39.6">
      <c r="A194" s="826"/>
      <c r="B194" s="167"/>
      <c r="C194" s="168"/>
      <c r="D194" s="168"/>
      <c r="E194" s="77" t="s">
        <v>15614</v>
      </c>
      <c r="F194" s="443">
        <f>F159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15624</v>
      </c>
      <c r="F195" s="49">
        <f>F169</f>
        <v>18</v>
      </c>
      <c r="G195" s="31"/>
      <c r="H195" s="174"/>
    </row>
    <row r="196" spans="1:8" ht="26.4">
      <c r="A196" s="826"/>
      <c r="B196" s="167"/>
      <c r="C196" s="168"/>
      <c r="D196" s="168"/>
      <c r="E196" s="77" t="s">
        <v>15625</v>
      </c>
      <c r="F196" s="448">
        <f>F170</f>
        <v>23.2</v>
      </c>
      <c r="G196" s="31"/>
      <c r="H196" s="174"/>
    </row>
    <row r="197" spans="1:8">
      <c r="A197" s="826"/>
      <c r="B197" s="167"/>
      <c r="C197" s="168"/>
      <c r="D197" s="168"/>
      <c r="E197" s="2595"/>
      <c r="F197" s="453">
        <f>SUM(F185:F196)</f>
        <v>17861.937600000001</v>
      </c>
      <c r="G197" s="31"/>
      <c r="H197" s="174"/>
    </row>
    <row r="198" spans="1:8">
      <c r="A198" s="826"/>
      <c r="B198" s="167"/>
      <c r="C198" s="168"/>
      <c r="D198" s="168"/>
      <c r="E198" s="2595"/>
      <c r="F198" s="453"/>
      <c r="G198" s="31"/>
      <c r="H198" s="174"/>
    </row>
    <row r="199" spans="1:8">
      <c r="A199" s="34">
        <f>MAX(A$1:A196)+1</f>
        <v>25</v>
      </c>
      <c r="B199" s="44"/>
      <c r="C199" s="36" t="s">
        <v>192</v>
      </c>
      <c r="D199" s="37"/>
      <c r="E199" s="38" t="s">
        <v>193</v>
      </c>
      <c r="F199" s="39"/>
      <c r="G199" s="40" t="s">
        <v>16</v>
      </c>
      <c r="H199" s="76">
        <v>14201.57</v>
      </c>
    </row>
    <row r="200" spans="1:8">
      <c r="A200" s="826"/>
      <c r="B200" s="167"/>
      <c r="C200" s="168"/>
      <c r="D200" s="168"/>
      <c r="E200" s="2591" t="s">
        <v>15632</v>
      </c>
      <c r="F200" s="453"/>
      <c r="G200" s="31"/>
      <c r="H200" s="174"/>
    </row>
    <row r="201" spans="1:8" ht="39.6">
      <c r="A201" s="826"/>
      <c r="B201" s="167"/>
      <c r="C201" s="168"/>
      <c r="D201" s="168"/>
      <c r="E201" s="77" t="s">
        <v>15610</v>
      </c>
      <c r="F201" s="443">
        <f>F155</f>
        <v>6335.8289800000002</v>
      </c>
      <c r="G201" s="31"/>
      <c r="H201" s="174"/>
    </row>
    <row r="202" spans="1:8" ht="39.6">
      <c r="A202" s="826"/>
      <c r="B202" s="167"/>
      <c r="C202" s="168"/>
      <c r="D202" s="168"/>
      <c r="E202" s="77" t="s">
        <v>15611</v>
      </c>
      <c r="F202" s="443">
        <f>F156</f>
        <v>126.7</v>
      </c>
      <c r="G202" s="31"/>
      <c r="H202" s="174"/>
    </row>
    <row r="203" spans="1:8" ht="39.6">
      <c r="A203" s="826"/>
      <c r="B203" s="167"/>
      <c r="C203" s="168"/>
      <c r="D203" s="168"/>
      <c r="E203" s="77" t="s">
        <v>15633</v>
      </c>
      <c r="F203" s="443">
        <f>F160</f>
        <v>6335.8289800000002</v>
      </c>
      <c r="G203" s="31"/>
      <c r="H203" s="174"/>
    </row>
    <row r="204" spans="1:8" ht="39.6">
      <c r="A204" s="826"/>
      <c r="B204" s="167"/>
      <c r="C204" s="168"/>
      <c r="D204" s="168"/>
      <c r="E204" s="77" t="s">
        <v>15616</v>
      </c>
      <c r="F204" s="448">
        <f>F161</f>
        <v>1403.21336</v>
      </c>
      <c r="G204" s="31"/>
      <c r="H204" s="174"/>
    </row>
    <row r="205" spans="1:8">
      <c r="A205" s="826"/>
      <c r="B205" s="167"/>
      <c r="C205" s="168"/>
      <c r="D205" s="168"/>
      <c r="E205" s="2595"/>
      <c r="F205" s="453">
        <f>SUM(F201:F204)</f>
        <v>14201.571320000001</v>
      </c>
      <c r="G205" s="31"/>
      <c r="H205" s="174"/>
    </row>
    <row r="206" spans="1:8" ht="52.8">
      <c r="A206" s="826"/>
      <c r="B206" s="167"/>
      <c r="C206" s="168"/>
      <c r="D206" s="168"/>
      <c r="E206" s="2596" t="s">
        <v>15634</v>
      </c>
      <c r="F206" s="453"/>
      <c r="G206" s="31"/>
      <c r="H206" s="174"/>
    </row>
    <row r="207" spans="1:8" ht="39.6">
      <c r="A207" s="826"/>
      <c r="B207" s="167"/>
      <c r="C207" s="168"/>
      <c r="D207" s="168"/>
      <c r="E207" s="2596" t="s">
        <v>15635</v>
      </c>
      <c r="F207" s="453"/>
      <c r="G207" s="31"/>
      <c r="H207" s="174"/>
    </row>
    <row r="208" spans="1:8">
      <c r="A208" s="826"/>
      <c r="B208" s="167"/>
      <c r="C208" s="168"/>
      <c r="D208" s="168"/>
      <c r="E208" s="2595"/>
      <c r="F208" s="453"/>
      <c r="G208" s="31"/>
      <c r="H208" s="174"/>
    </row>
    <row r="209" spans="1:8">
      <c r="A209" s="111"/>
      <c r="B209" s="35" t="s">
        <v>110</v>
      </c>
      <c r="C209" s="119"/>
      <c r="D209" s="120"/>
      <c r="E209" s="124" t="s">
        <v>111</v>
      </c>
      <c r="F209" s="103"/>
      <c r="G209" s="118"/>
      <c r="H209" s="107"/>
    </row>
    <row r="210" spans="1:8">
      <c r="A210" s="72"/>
      <c r="B210" s="46"/>
      <c r="C210" s="96"/>
      <c r="D210" s="99"/>
      <c r="E210" s="100"/>
      <c r="F210" s="101"/>
      <c r="G210" s="102"/>
      <c r="H210" s="71"/>
    </row>
    <row r="211" spans="1:8">
      <c r="A211" s="34">
        <f>MAX(A$1:A210)+1</f>
        <v>26</v>
      </c>
      <c r="B211" s="46"/>
      <c r="C211" s="36" t="s">
        <v>1180</v>
      </c>
      <c r="D211" s="37"/>
      <c r="E211" s="38" t="s">
        <v>1181</v>
      </c>
      <c r="F211" s="39"/>
      <c r="G211" s="40" t="s">
        <v>39</v>
      </c>
      <c r="H211" s="71">
        <v>106255</v>
      </c>
    </row>
    <row r="212" spans="1:8">
      <c r="A212" s="111"/>
      <c r="B212" s="106"/>
      <c r="C212" s="78"/>
      <c r="D212" s="79" t="s">
        <v>1182</v>
      </c>
      <c r="E212" s="83" t="s">
        <v>1183</v>
      </c>
      <c r="F212" s="73"/>
      <c r="G212" s="74" t="s">
        <v>39</v>
      </c>
      <c r="H212" s="114">
        <v>106255</v>
      </c>
    </row>
    <row r="213" spans="1:8">
      <c r="A213" s="72"/>
      <c r="B213" s="46"/>
      <c r="C213" s="96"/>
      <c r="D213" s="99"/>
      <c r="E213" s="100" t="s">
        <v>1770</v>
      </c>
      <c r="F213" s="101">
        <v>106255</v>
      </c>
      <c r="G213" s="102"/>
      <c r="H213" s="71"/>
    </row>
    <row r="214" spans="1:8">
      <c r="A214" s="72"/>
      <c r="B214" s="46"/>
      <c r="C214" s="96"/>
      <c r="D214" s="99"/>
      <c r="E214" s="100"/>
      <c r="F214" s="101"/>
      <c r="G214" s="102"/>
      <c r="H214" s="71"/>
    </row>
    <row r="215" spans="1:8" s="140" customFormat="1" ht="13.2">
      <c r="A215" s="34">
        <f>MAX(A$1:A214)+1</f>
        <v>27</v>
      </c>
      <c r="B215" s="635"/>
      <c r="C215" s="36" t="s">
        <v>112</v>
      </c>
      <c r="D215" s="37"/>
      <c r="E215" s="38" t="s">
        <v>113</v>
      </c>
      <c r="F215" s="38"/>
      <c r="G215" s="40" t="s">
        <v>39</v>
      </c>
      <c r="H215" s="76">
        <v>110770.49</v>
      </c>
    </row>
    <row r="216" spans="1:8" s="140" customFormat="1" ht="13.2">
      <c r="A216" s="34"/>
      <c r="B216" s="635"/>
      <c r="C216" s="78"/>
      <c r="D216" s="79" t="s">
        <v>114</v>
      </c>
      <c r="E216" s="83" t="s">
        <v>115</v>
      </c>
      <c r="F216" s="83"/>
      <c r="G216" s="74" t="s">
        <v>39</v>
      </c>
      <c r="H216" s="97">
        <v>110770.49</v>
      </c>
    </row>
    <row r="217" spans="1:8">
      <c r="A217" s="72"/>
      <c r="B217" s="46"/>
      <c r="C217" s="96"/>
      <c r="D217" s="99"/>
      <c r="E217" s="2586" t="s">
        <v>15636</v>
      </c>
      <c r="F217" s="101"/>
      <c r="G217" s="102"/>
      <c r="H217" s="71"/>
    </row>
    <row r="218" spans="1:8">
      <c r="A218" s="72"/>
      <c r="B218" s="46"/>
      <c r="C218" s="96"/>
      <c r="D218" s="99"/>
      <c r="E218" s="100" t="s">
        <v>15637</v>
      </c>
      <c r="F218" s="101">
        <v>110245</v>
      </c>
      <c r="G218" s="102"/>
      <c r="H218" s="71"/>
    </row>
    <row r="219" spans="1:8" ht="26.4">
      <c r="A219" s="72"/>
      <c r="B219" s="46"/>
      <c r="C219" s="96"/>
      <c r="D219" s="99"/>
      <c r="E219" s="100" t="s">
        <v>15638</v>
      </c>
      <c r="F219" s="103">
        <v>525.49</v>
      </c>
      <c r="G219" s="102"/>
      <c r="H219" s="71"/>
    </row>
    <row r="220" spans="1:8">
      <c r="A220" s="72"/>
      <c r="B220" s="46"/>
      <c r="C220" s="96"/>
      <c r="D220" s="99"/>
      <c r="E220" s="100"/>
      <c r="F220" s="101">
        <f>SUM(F218:F219)</f>
        <v>110770.49</v>
      </c>
      <c r="G220" s="102"/>
      <c r="H220" s="71"/>
    </row>
    <row r="221" spans="1:8">
      <c r="A221" s="72"/>
      <c r="B221" s="46"/>
      <c r="C221" s="96"/>
      <c r="D221" s="99"/>
      <c r="E221" s="100"/>
      <c r="F221" s="101"/>
      <c r="G221" s="102"/>
      <c r="H221" s="71"/>
    </row>
    <row r="222" spans="1:8">
      <c r="A222" s="34">
        <f>MAX(A$1:A221)+1</f>
        <v>28</v>
      </c>
      <c r="B222" s="635"/>
      <c r="C222" s="36" t="s">
        <v>11108</v>
      </c>
      <c r="D222" s="37"/>
      <c r="E222" s="38" t="s">
        <v>11109</v>
      </c>
      <c r="F222" s="38"/>
      <c r="G222" s="40" t="s">
        <v>64</v>
      </c>
      <c r="H222" s="71">
        <v>12149</v>
      </c>
    </row>
    <row r="223" spans="1:8">
      <c r="A223" s="34"/>
      <c r="B223" s="635"/>
      <c r="C223" s="78"/>
      <c r="D223" s="79" t="s">
        <v>11110</v>
      </c>
      <c r="E223" s="83" t="s">
        <v>11111</v>
      </c>
      <c r="F223" s="83"/>
      <c r="G223" s="74" t="s">
        <v>64</v>
      </c>
      <c r="H223" s="75">
        <v>11880</v>
      </c>
    </row>
    <row r="224" spans="1:8">
      <c r="A224" s="72"/>
      <c r="B224" s="46"/>
      <c r="C224" s="96"/>
      <c r="D224" s="99"/>
      <c r="E224" s="100" t="s">
        <v>15639</v>
      </c>
      <c r="F224" s="101">
        <f>7506+3561+653</f>
        <v>11720</v>
      </c>
      <c r="G224" s="102"/>
      <c r="H224" s="75"/>
    </row>
    <row r="225" spans="1:10" ht="26.4">
      <c r="A225" s="72"/>
      <c r="B225" s="46"/>
      <c r="C225" s="96"/>
      <c r="D225" s="99"/>
      <c r="E225" s="100" t="s">
        <v>15640</v>
      </c>
      <c r="F225" s="103">
        <v>160</v>
      </c>
      <c r="G225" s="102"/>
      <c r="H225" s="75"/>
    </row>
    <row r="226" spans="1:10">
      <c r="A226" s="72"/>
      <c r="B226" s="46"/>
      <c r="C226" s="96"/>
      <c r="D226" s="99"/>
      <c r="E226" s="100"/>
      <c r="F226" s="101">
        <f>SUM(F224:F225)</f>
        <v>11880</v>
      </c>
      <c r="G226" s="102"/>
      <c r="H226" s="75"/>
    </row>
    <row r="227" spans="1:10">
      <c r="A227" s="72"/>
      <c r="B227" s="46"/>
      <c r="C227" s="96"/>
      <c r="D227" s="79"/>
      <c r="E227" s="816" t="s">
        <v>15641</v>
      </c>
      <c r="F227" s="407"/>
      <c r="G227" s="74"/>
      <c r="H227" s="75"/>
    </row>
    <row r="228" spans="1:10">
      <c r="A228" s="72"/>
      <c r="B228" s="46"/>
      <c r="C228" s="96"/>
      <c r="D228" s="79"/>
      <c r="E228" s="2587" t="s">
        <v>15642</v>
      </c>
      <c r="F228" s="407"/>
      <c r="G228" s="74"/>
      <c r="H228" s="75"/>
    </row>
    <row r="229" spans="1:10">
      <c r="A229" s="72"/>
      <c r="B229" s="46"/>
      <c r="C229" s="96"/>
      <c r="D229" s="79" t="s">
        <v>15643</v>
      </c>
      <c r="E229" s="83" t="s">
        <v>15644</v>
      </c>
      <c r="F229" s="83"/>
      <c r="G229" s="74" t="s">
        <v>64</v>
      </c>
      <c r="H229" s="75">
        <v>224</v>
      </c>
    </row>
    <row r="230" spans="1:10">
      <c r="A230" s="72"/>
      <c r="B230" s="46"/>
      <c r="C230" s="96"/>
      <c r="D230" s="99"/>
      <c r="E230" s="100" t="s">
        <v>15645</v>
      </c>
      <c r="F230" s="101">
        <f>175+49</f>
        <v>224</v>
      </c>
      <c r="G230" s="102"/>
      <c r="H230" s="75"/>
    </row>
    <row r="231" spans="1:10">
      <c r="A231" s="72"/>
      <c r="B231" s="46"/>
      <c r="C231" s="96"/>
      <c r="D231" s="99"/>
      <c r="E231" s="2586"/>
      <c r="F231" s="101"/>
      <c r="G231" s="102"/>
      <c r="H231" s="75"/>
    </row>
    <row r="232" spans="1:10">
      <c r="A232" s="72"/>
      <c r="B232" s="46"/>
      <c r="C232" s="96"/>
      <c r="D232" s="79"/>
      <c r="E232" s="816" t="s">
        <v>15641</v>
      </c>
      <c r="F232" s="407"/>
      <c r="G232" s="74"/>
      <c r="H232" s="75"/>
    </row>
    <row r="233" spans="1:10">
      <c r="A233" s="72"/>
      <c r="B233" s="46"/>
      <c r="C233" s="96"/>
      <c r="D233" s="79"/>
      <c r="E233" s="2587" t="s">
        <v>15642</v>
      </c>
      <c r="F233" s="407"/>
      <c r="G233" s="74"/>
      <c r="H233" s="75"/>
    </row>
    <row r="234" spans="1:10">
      <c r="A234" s="72"/>
      <c r="B234" s="46"/>
      <c r="C234" s="96"/>
      <c r="D234" s="79" t="s">
        <v>15646</v>
      </c>
      <c r="E234" s="83" t="s">
        <v>15647</v>
      </c>
      <c r="F234" s="83"/>
      <c r="G234" s="74" t="s">
        <v>64</v>
      </c>
      <c r="H234" s="75">
        <v>45</v>
      </c>
    </row>
    <row r="235" spans="1:10">
      <c r="A235" s="72"/>
      <c r="B235" s="46"/>
      <c r="C235" s="96"/>
      <c r="D235" s="99"/>
      <c r="E235" s="100" t="s">
        <v>15637</v>
      </c>
      <c r="F235" s="101">
        <v>45</v>
      </c>
      <c r="G235" s="102"/>
      <c r="H235" s="71"/>
    </row>
    <row r="236" spans="1:10">
      <c r="A236" s="72"/>
      <c r="B236" s="46"/>
      <c r="C236" s="96"/>
      <c r="D236" s="99"/>
      <c r="E236" s="100"/>
      <c r="F236" s="101"/>
      <c r="G236" s="102"/>
      <c r="H236" s="71"/>
    </row>
    <row r="237" spans="1:10">
      <c r="A237" s="72"/>
      <c r="B237" s="46"/>
      <c r="C237" s="96"/>
      <c r="D237" s="99"/>
      <c r="E237" s="816" t="s">
        <v>15641</v>
      </c>
      <c r="F237" s="101"/>
      <c r="G237" s="102"/>
      <c r="H237" s="71"/>
    </row>
    <row r="238" spans="1:10">
      <c r="A238" s="72"/>
      <c r="B238" s="46"/>
      <c r="C238" s="96"/>
      <c r="D238" s="99"/>
      <c r="E238" s="2587" t="s">
        <v>15642</v>
      </c>
      <c r="F238" s="101"/>
      <c r="G238" s="102"/>
      <c r="H238" s="71"/>
      <c r="J238" s="394"/>
    </row>
    <row r="239" spans="1:10">
      <c r="A239" s="72"/>
      <c r="B239" s="46"/>
      <c r="C239" s="96"/>
      <c r="D239" s="99"/>
      <c r="E239" s="2587"/>
      <c r="F239" s="101"/>
      <c r="G239" s="102"/>
      <c r="H239" s="71"/>
    </row>
    <row r="240" spans="1:10" s="140" customFormat="1" ht="13.2">
      <c r="A240" s="34">
        <f>MAX(A$1:A239)+1</f>
        <v>29</v>
      </c>
      <c r="B240" s="635"/>
      <c r="C240" s="36" t="s">
        <v>11113</v>
      </c>
      <c r="D240" s="37"/>
      <c r="E240" s="38" t="s">
        <v>11114</v>
      </c>
      <c r="F240" s="38"/>
      <c r="G240" s="40" t="s">
        <v>64</v>
      </c>
      <c r="H240" s="76">
        <v>12149</v>
      </c>
    </row>
    <row r="241" spans="1:8" s="140" customFormat="1" ht="26.4">
      <c r="A241" s="34"/>
      <c r="B241" s="635"/>
      <c r="C241" s="78"/>
      <c r="D241" s="79" t="s">
        <v>11115</v>
      </c>
      <c r="E241" s="83" t="s">
        <v>11116</v>
      </c>
      <c r="F241" s="83"/>
      <c r="G241" s="74" t="s">
        <v>64</v>
      </c>
      <c r="H241" s="97">
        <v>11880</v>
      </c>
    </row>
    <row r="242" spans="1:8" s="140" customFormat="1" ht="13.2">
      <c r="A242" s="34"/>
      <c r="B242" s="635"/>
      <c r="C242" s="78"/>
      <c r="D242" s="79"/>
      <c r="E242" s="313" t="s">
        <v>15637</v>
      </c>
      <c r="F242" s="2597">
        <v>11720</v>
      </c>
      <c r="G242" s="74"/>
      <c r="H242" s="559"/>
    </row>
    <row r="243" spans="1:8" s="140" customFormat="1" ht="13.2">
      <c r="A243" s="34"/>
      <c r="B243" s="635"/>
      <c r="C243" s="78"/>
      <c r="D243" s="79"/>
      <c r="E243" s="313" t="s">
        <v>15648</v>
      </c>
      <c r="F243" s="2598">
        <v>160</v>
      </c>
      <c r="G243" s="74"/>
      <c r="H243" s="559"/>
    </row>
    <row r="244" spans="1:8" s="140" customFormat="1" ht="13.2">
      <c r="A244" s="34"/>
      <c r="B244" s="635"/>
      <c r="C244" s="78"/>
      <c r="D244" s="79"/>
      <c r="E244" s="77"/>
      <c r="F244" s="2597">
        <f>SUM(F242:F243)</f>
        <v>11880</v>
      </c>
      <c r="G244" s="74"/>
      <c r="H244" s="559"/>
    </row>
    <row r="245" spans="1:8" s="140" customFormat="1" ht="13.2">
      <c r="A245" s="34"/>
      <c r="B245" s="635"/>
      <c r="C245" s="78"/>
      <c r="D245" s="79"/>
      <c r="E245" s="816" t="s">
        <v>15649</v>
      </c>
      <c r="F245" s="407"/>
      <c r="G245" s="74"/>
      <c r="H245" s="559"/>
    </row>
    <row r="246" spans="1:8" s="140" customFormat="1" ht="26.4">
      <c r="A246" s="34"/>
      <c r="B246" s="635"/>
      <c r="C246" s="78"/>
      <c r="D246" s="79" t="s">
        <v>15650</v>
      </c>
      <c r="E246" s="83" t="s">
        <v>15651</v>
      </c>
      <c r="F246" s="83"/>
      <c r="G246" s="74" t="s">
        <v>64</v>
      </c>
      <c r="H246" s="97">
        <v>224</v>
      </c>
    </row>
    <row r="247" spans="1:8" s="140" customFormat="1" ht="13.2">
      <c r="A247" s="34"/>
      <c r="B247" s="635"/>
      <c r="C247" s="78"/>
      <c r="D247" s="79"/>
      <c r="E247" s="313" t="s">
        <v>15637</v>
      </c>
      <c r="F247" s="407">
        <v>224</v>
      </c>
      <c r="G247" s="74"/>
      <c r="H247" s="165"/>
    </row>
    <row r="248" spans="1:8" s="140" customFormat="1" ht="13.2">
      <c r="A248" s="34"/>
      <c r="B248" s="635"/>
      <c r="C248" s="78"/>
      <c r="D248" s="79"/>
      <c r="E248" s="816" t="s">
        <v>15649</v>
      </c>
      <c r="F248" s="108"/>
      <c r="G248" s="74"/>
      <c r="H248" s="165"/>
    </row>
    <row r="249" spans="1:8" s="140" customFormat="1" ht="26.4">
      <c r="A249" s="34"/>
      <c r="B249" s="635"/>
      <c r="C249" s="78"/>
      <c r="D249" s="79" t="s">
        <v>15652</v>
      </c>
      <c r="E249" s="83" t="s">
        <v>15653</v>
      </c>
      <c r="F249" s="83"/>
      <c r="G249" s="74" t="s">
        <v>64</v>
      </c>
      <c r="H249" s="97">
        <v>45</v>
      </c>
    </row>
    <row r="250" spans="1:8" s="140" customFormat="1" ht="13.2">
      <c r="A250" s="34"/>
      <c r="B250" s="635"/>
      <c r="C250" s="78"/>
      <c r="D250" s="79"/>
      <c r="E250" s="313" t="s">
        <v>15637</v>
      </c>
      <c r="F250" s="407">
        <v>45</v>
      </c>
      <c r="G250" s="74"/>
      <c r="H250" s="537"/>
    </row>
    <row r="251" spans="1:8" s="140" customFormat="1" ht="13.2">
      <c r="A251" s="34"/>
      <c r="B251" s="635"/>
      <c r="C251" s="78"/>
      <c r="D251" s="79"/>
      <c r="E251" s="816" t="s">
        <v>15649</v>
      </c>
      <c r="F251" s="83"/>
      <c r="G251" s="74"/>
      <c r="H251" s="537"/>
    </row>
    <row r="252" spans="1:8">
      <c r="A252" s="72"/>
      <c r="B252" s="46"/>
      <c r="C252" s="96"/>
      <c r="D252" s="99"/>
      <c r="E252" s="2587"/>
      <c r="F252" s="101"/>
      <c r="G252" s="102"/>
      <c r="H252" s="71"/>
    </row>
    <row r="253" spans="1:8">
      <c r="A253" s="34">
        <f>MAX(A$1:A240)+1</f>
        <v>30</v>
      </c>
      <c r="B253" s="44"/>
      <c r="C253" s="36" t="s">
        <v>1077</v>
      </c>
      <c r="D253" s="37"/>
      <c r="E253" s="38" t="s">
        <v>1078</v>
      </c>
      <c r="F253" s="39"/>
      <c r="G253" s="40" t="s">
        <v>19</v>
      </c>
      <c r="H253" s="76">
        <v>146411.17000000001</v>
      </c>
    </row>
    <row r="254" spans="1:8">
      <c r="A254" s="84"/>
      <c r="B254" s="85"/>
      <c r="C254" s="78"/>
      <c r="D254" s="79" t="s">
        <v>1079</v>
      </c>
      <c r="E254" s="83" t="s">
        <v>1080</v>
      </c>
      <c r="F254" s="73"/>
      <c r="G254" s="74" t="s">
        <v>19</v>
      </c>
      <c r="H254" s="97">
        <v>146411.17000000001</v>
      </c>
    </row>
    <row r="255" spans="1:8">
      <c r="A255" s="84"/>
      <c r="B255" s="85"/>
      <c r="C255" s="78"/>
      <c r="D255" s="79"/>
      <c r="E255" s="98" t="s">
        <v>15654</v>
      </c>
      <c r="F255" s="73"/>
      <c r="G255" s="74"/>
      <c r="H255" s="97"/>
    </row>
    <row r="256" spans="1:8">
      <c r="A256" s="72"/>
      <c r="B256" s="46"/>
      <c r="C256" s="96"/>
      <c r="D256" s="99"/>
      <c r="E256" s="100" t="s">
        <v>15655</v>
      </c>
      <c r="F256" s="101">
        <f>F479</f>
        <v>20018</v>
      </c>
      <c r="G256" s="102"/>
      <c r="H256" s="71"/>
    </row>
    <row r="257" spans="1:11">
      <c r="A257" s="72"/>
      <c r="B257" s="46"/>
      <c r="C257" s="96"/>
      <c r="D257" s="99"/>
      <c r="E257" s="100"/>
      <c r="F257" s="101"/>
      <c r="G257" s="102"/>
      <c r="H257" s="71"/>
    </row>
    <row r="258" spans="1:11" ht="26.4">
      <c r="A258" s="72"/>
      <c r="B258" s="46"/>
      <c r="C258" s="96"/>
      <c r="D258" s="99"/>
      <c r="E258" s="100" t="s">
        <v>1081</v>
      </c>
      <c r="F258" s="101">
        <f>F411*0.3</f>
        <v>126393.16799999999</v>
      </c>
      <c r="G258" s="102"/>
      <c r="H258" s="71"/>
    </row>
    <row r="259" spans="1:11">
      <c r="A259" s="72"/>
      <c r="B259" s="46"/>
      <c r="C259" s="96"/>
      <c r="D259" s="99"/>
      <c r="E259" s="231" t="s">
        <v>101</v>
      </c>
      <c r="F259" s="250">
        <f>F256+F258</f>
        <v>146411.16800000001</v>
      </c>
      <c r="G259" s="102"/>
      <c r="H259" s="71"/>
    </row>
    <row r="260" spans="1:11">
      <c r="A260" s="72"/>
      <c r="B260" s="46"/>
      <c r="C260" s="96"/>
      <c r="D260" s="99"/>
      <c r="E260" s="100"/>
      <c r="F260" s="101"/>
      <c r="G260" s="102"/>
      <c r="H260" s="71"/>
    </row>
    <row r="261" spans="1:11" s="140" customFormat="1">
      <c r="A261" s="34">
        <f>MAX(A$2:A260)+1</f>
        <v>31</v>
      </c>
      <c r="B261" s="44"/>
      <c r="C261" s="36" t="s">
        <v>2004</v>
      </c>
      <c r="D261" s="37"/>
      <c r="E261" s="38" t="s">
        <v>2005</v>
      </c>
      <c r="F261" s="480"/>
      <c r="G261" s="40" t="s">
        <v>19</v>
      </c>
      <c r="H261" s="497">
        <v>49711.6</v>
      </c>
      <c r="I261"/>
      <c r="J261"/>
      <c r="K261"/>
    </row>
    <row r="262" spans="1:11" s="140" customFormat="1">
      <c r="A262" s="341"/>
      <c r="B262" s="85"/>
      <c r="C262" s="78"/>
      <c r="D262" s="79" t="s">
        <v>2006</v>
      </c>
      <c r="E262" s="83" t="s">
        <v>2007</v>
      </c>
      <c r="F262" s="480"/>
      <c r="G262" s="74" t="s">
        <v>19</v>
      </c>
      <c r="H262" s="498">
        <v>49711.6</v>
      </c>
      <c r="I262"/>
      <c r="J262"/>
      <c r="K262"/>
    </row>
    <row r="263" spans="1:11" s="140" customFormat="1" ht="26.4">
      <c r="A263" s="341"/>
      <c r="B263" s="44"/>
      <c r="C263" s="36"/>
      <c r="D263" s="37"/>
      <c r="E263" s="77" t="s">
        <v>2008</v>
      </c>
      <c r="F263" s="108">
        <f>F372*0.95</f>
        <v>49711.6</v>
      </c>
      <c r="G263" s="40"/>
      <c r="H263" s="499"/>
      <c r="I263"/>
      <c r="J263"/>
      <c r="K263"/>
    </row>
    <row r="264" spans="1:11">
      <c r="A264" s="72"/>
      <c r="B264" s="46"/>
      <c r="C264" s="96"/>
      <c r="D264" s="99"/>
      <c r="E264" s="100"/>
      <c r="F264" s="103"/>
      <c r="G264" s="102"/>
      <c r="H264" s="71"/>
    </row>
    <row r="265" spans="1:11">
      <c r="A265" s="34">
        <f>MAX(A$1:A264)+1</f>
        <v>32</v>
      </c>
      <c r="B265" s="106"/>
      <c r="C265" s="36" t="s">
        <v>117</v>
      </c>
      <c r="D265" s="37"/>
      <c r="E265" s="38" t="s">
        <v>118</v>
      </c>
      <c r="F265" s="39"/>
      <c r="G265" s="40" t="s">
        <v>19</v>
      </c>
      <c r="H265" s="107">
        <v>119962.87</v>
      </c>
    </row>
    <row r="266" spans="1:11">
      <c r="A266" s="34"/>
      <c r="B266" s="106"/>
      <c r="C266" s="36"/>
      <c r="D266" s="79" t="s">
        <v>119</v>
      </c>
      <c r="E266" s="83" t="s">
        <v>120</v>
      </c>
      <c r="F266" s="73"/>
      <c r="G266" s="74" t="s">
        <v>19</v>
      </c>
      <c r="H266" s="114">
        <v>55385.25</v>
      </c>
    </row>
    <row r="267" spans="1:11">
      <c r="A267" s="34"/>
      <c r="B267" s="106"/>
      <c r="C267" s="36"/>
      <c r="D267" s="79"/>
      <c r="E267" s="2587" t="s">
        <v>15642</v>
      </c>
      <c r="F267" s="83"/>
      <c r="G267" s="74"/>
      <c r="H267" s="107"/>
    </row>
    <row r="268" spans="1:11">
      <c r="A268" s="34"/>
      <c r="B268" s="106"/>
      <c r="C268" s="36"/>
      <c r="D268" s="79"/>
      <c r="E268" s="2587" t="s">
        <v>15656</v>
      </c>
      <c r="F268" s="2597">
        <f>F218*0.5</f>
        <v>55122.5</v>
      </c>
      <c r="G268" s="74"/>
      <c r="H268" s="107"/>
    </row>
    <row r="269" spans="1:11">
      <c r="A269" s="34"/>
      <c r="B269" s="106"/>
      <c r="C269" s="36"/>
      <c r="D269" s="79"/>
      <c r="E269" s="2588" t="s">
        <v>15657</v>
      </c>
      <c r="F269" s="2598">
        <f>F219*0.5</f>
        <v>262.745</v>
      </c>
      <c r="G269" s="74"/>
      <c r="H269" s="107"/>
    </row>
    <row r="270" spans="1:11">
      <c r="A270" s="34"/>
      <c r="B270" s="106"/>
      <c r="C270" s="36"/>
      <c r="D270" s="37"/>
      <c r="E270" s="38"/>
      <c r="F270" s="108">
        <f>SUM(F268:F269)</f>
        <v>55385.245000000003</v>
      </c>
      <c r="G270" s="40"/>
      <c r="H270" s="107"/>
    </row>
    <row r="271" spans="1:11">
      <c r="A271" s="34"/>
      <c r="B271" s="106"/>
      <c r="C271" s="36"/>
      <c r="D271" s="79" t="s">
        <v>16082</v>
      </c>
      <c r="E271" s="83" t="s">
        <v>16083</v>
      </c>
      <c r="F271" s="73"/>
      <c r="G271" s="74" t="s">
        <v>19</v>
      </c>
      <c r="H271" s="114">
        <v>10294.790000000001</v>
      </c>
    </row>
    <row r="272" spans="1:11">
      <c r="A272" s="34"/>
      <c r="B272" s="106"/>
      <c r="C272" s="36"/>
      <c r="D272" s="79"/>
      <c r="E272" s="2587" t="s">
        <v>15642</v>
      </c>
      <c r="F272" s="83"/>
      <c r="G272" s="74"/>
      <c r="H272" s="107"/>
    </row>
    <row r="273" spans="1:8">
      <c r="A273" s="34"/>
      <c r="B273" s="106"/>
      <c r="C273" s="36"/>
      <c r="D273" s="79"/>
      <c r="E273" s="2587" t="s">
        <v>15658</v>
      </c>
      <c r="F273" s="2597">
        <f>11720*0.76</f>
        <v>8907.2000000000007</v>
      </c>
      <c r="G273" s="74"/>
      <c r="H273" s="107"/>
    </row>
    <row r="274" spans="1:8">
      <c r="A274" s="34"/>
      <c r="B274" s="106"/>
      <c r="C274" s="36"/>
      <c r="D274" s="79"/>
      <c r="E274" s="2587" t="s">
        <v>15659</v>
      </c>
      <c r="F274" s="2597">
        <f>160*0.76</f>
        <v>121.6</v>
      </c>
      <c r="G274" s="74"/>
      <c r="H274" s="107"/>
    </row>
    <row r="275" spans="1:8">
      <c r="A275" s="34"/>
      <c r="B275" s="106"/>
      <c r="C275" s="36"/>
      <c r="D275" s="79"/>
      <c r="E275" s="2587" t="s">
        <v>15660</v>
      </c>
      <c r="F275" s="2597">
        <f>224*3.46</f>
        <v>775.04</v>
      </c>
      <c r="G275" s="74"/>
      <c r="H275" s="107"/>
    </row>
    <row r="276" spans="1:8">
      <c r="A276" s="34"/>
      <c r="B276" s="106"/>
      <c r="C276" s="36"/>
      <c r="D276" s="79"/>
      <c r="E276" s="2587" t="s">
        <v>15661</v>
      </c>
      <c r="F276" s="2598">
        <f>45*10.91</f>
        <v>490.95</v>
      </c>
      <c r="G276" s="74"/>
      <c r="H276" s="107"/>
    </row>
    <row r="277" spans="1:8">
      <c r="A277" s="34"/>
      <c r="B277" s="106"/>
      <c r="C277" s="36"/>
      <c r="D277" s="79"/>
      <c r="E277" s="83"/>
      <c r="F277" s="2597">
        <f>SUM(F273:F276)</f>
        <v>10294.790000000001</v>
      </c>
      <c r="G277" s="74"/>
      <c r="H277" s="107"/>
    </row>
    <row r="278" spans="1:8">
      <c r="A278" s="34"/>
      <c r="B278" s="106"/>
      <c r="C278" s="36"/>
      <c r="D278" s="79" t="s">
        <v>16084</v>
      </c>
      <c r="E278" s="83" t="s">
        <v>16085</v>
      </c>
      <c r="F278" s="73"/>
      <c r="G278" s="74" t="s">
        <v>19</v>
      </c>
      <c r="H278" s="114">
        <v>20353.330000000002</v>
      </c>
    </row>
    <row r="279" spans="1:8">
      <c r="A279" s="34"/>
      <c r="B279" s="106"/>
      <c r="C279" s="36"/>
      <c r="D279" s="79"/>
      <c r="E279" s="2587" t="s">
        <v>15642</v>
      </c>
      <c r="F279" s="83"/>
      <c r="G279" s="74"/>
      <c r="H279" s="107"/>
    </row>
    <row r="280" spans="1:8">
      <c r="A280" s="34"/>
      <c r="B280" s="106"/>
      <c r="C280" s="36"/>
      <c r="D280" s="79"/>
      <c r="E280" s="2587" t="s">
        <v>15662</v>
      </c>
      <c r="F280" s="2597">
        <f>11720*1.5</f>
        <v>17580</v>
      </c>
      <c r="G280" s="74"/>
      <c r="H280" s="107"/>
    </row>
    <row r="281" spans="1:8">
      <c r="A281" s="34"/>
      <c r="B281" s="106"/>
      <c r="C281" s="36"/>
      <c r="D281" s="79"/>
      <c r="E281" s="2587" t="s">
        <v>15663</v>
      </c>
      <c r="F281" s="2597">
        <f>160*1.5</f>
        <v>240</v>
      </c>
      <c r="G281" s="74"/>
      <c r="H281" s="107"/>
    </row>
    <row r="282" spans="1:8">
      <c r="A282" s="34"/>
      <c r="B282" s="106"/>
      <c r="C282" s="36"/>
      <c r="D282" s="79"/>
      <c r="E282" s="2587" t="s">
        <v>15664</v>
      </c>
      <c r="F282" s="2597">
        <f>224*6.92</f>
        <v>1550.08</v>
      </c>
      <c r="G282" s="74"/>
      <c r="H282" s="107"/>
    </row>
    <row r="283" spans="1:8">
      <c r="A283" s="34"/>
      <c r="B283" s="106"/>
      <c r="C283" s="36"/>
      <c r="D283" s="79"/>
      <c r="E283" s="2587" t="s">
        <v>15665</v>
      </c>
      <c r="F283" s="2598">
        <f>45*21.85</f>
        <v>983.25000000000011</v>
      </c>
      <c r="G283" s="74"/>
      <c r="H283" s="107"/>
    </row>
    <row r="284" spans="1:8">
      <c r="A284" s="34"/>
      <c r="B284" s="106"/>
      <c r="C284" s="36"/>
      <c r="D284" s="37"/>
      <c r="E284" s="83"/>
      <c r="F284" s="2597">
        <f>SUM(F280:F283)</f>
        <v>20353.330000000002</v>
      </c>
      <c r="G284" s="40"/>
      <c r="H284" s="107"/>
    </row>
    <row r="285" spans="1:8">
      <c r="A285" s="34"/>
      <c r="B285" s="106"/>
      <c r="C285" s="36"/>
      <c r="D285" s="79" t="s">
        <v>16086</v>
      </c>
      <c r="E285" s="83" t="s">
        <v>16087</v>
      </c>
      <c r="F285" s="73"/>
      <c r="G285" s="74" t="s">
        <v>19</v>
      </c>
      <c r="H285" s="114">
        <v>12678.5</v>
      </c>
    </row>
    <row r="286" spans="1:8">
      <c r="A286" s="34"/>
      <c r="B286" s="106"/>
      <c r="C286" s="36"/>
      <c r="D286" s="32"/>
      <c r="E286" s="2587" t="s">
        <v>15642</v>
      </c>
      <c r="F286" s="83"/>
      <c r="G286" s="29"/>
      <c r="H286" s="107"/>
    </row>
    <row r="287" spans="1:8">
      <c r="A287" s="34"/>
      <c r="B287" s="106"/>
      <c r="C287" s="36"/>
      <c r="D287" s="32"/>
      <c r="E287" s="2587" t="s">
        <v>15666</v>
      </c>
      <c r="F287" s="2597">
        <f>11720*1</f>
        <v>11720</v>
      </c>
      <c r="G287" s="29"/>
      <c r="H287" s="107"/>
    </row>
    <row r="288" spans="1:8">
      <c r="A288" s="34"/>
      <c r="B288" s="106"/>
      <c r="C288" s="36"/>
      <c r="D288" s="32"/>
      <c r="E288" s="2587" t="s">
        <v>15667</v>
      </c>
      <c r="F288" s="2597">
        <f>160*1</f>
        <v>160</v>
      </c>
      <c r="G288" s="29"/>
      <c r="H288" s="107"/>
    </row>
    <row r="289" spans="1:8">
      <c r="A289" s="34"/>
      <c r="B289" s="106"/>
      <c r="C289" s="36"/>
      <c r="D289" s="32"/>
      <c r="E289" s="2587" t="s">
        <v>15668</v>
      </c>
      <c r="F289" s="2597">
        <f>224*2.5</f>
        <v>560</v>
      </c>
      <c r="G289" s="29"/>
      <c r="H289" s="107"/>
    </row>
    <row r="290" spans="1:8">
      <c r="A290" s="34"/>
      <c r="B290" s="106"/>
      <c r="C290" s="36"/>
      <c r="D290" s="32"/>
      <c r="E290" s="2587" t="s">
        <v>15669</v>
      </c>
      <c r="F290" s="2598">
        <f>45*5.3</f>
        <v>238.5</v>
      </c>
      <c r="G290" s="29"/>
      <c r="H290" s="107"/>
    </row>
    <row r="291" spans="1:8">
      <c r="A291" s="34"/>
      <c r="B291" s="106"/>
      <c r="C291" s="36"/>
      <c r="D291" s="37"/>
      <c r="E291" s="83"/>
      <c r="F291" s="2597">
        <f>SUM(F287:F290)</f>
        <v>12678.5</v>
      </c>
      <c r="G291" s="40"/>
      <c r="H291" s="107"/>
    </row>
    <row r="292" spans="1:8" ht="26.4">
      <c r="A292" s="111"/>
      <c r="B292" s="112"/>
      <c r="C292" s="113"/>
      <c r="D292" s="79" t="s">
        <v>1185</v>
      </c>
      <c r="E292" s="83" t="s">
        <v>1186</v>
      </c>
      <c r="F292" s="73"/>
      <c r="G292" s="74" t="s">
        <v>19</v>
      </c>
      <c r="H292" s="114">
        <v>21251</v>
      </c>
    </row>
    <row r="293" spans="1:8" ht="26.4">
      <c r="A293" s="111"/>
      <c r="B293" s="112"/>
      <c r="C293" s="113"/>
      <c r="D293" s="122"/>
      <c r="E293" s="100" t="s">
        <v>15670</v>
      </c>
      <c r="F293" s="101">
        <f>0.2*F213</f>
        <v>21251</v>
      </c>
      <c r="G293" s="121"/>
      <c r="H293" s="107"/>
    </row>
    <row r="294" spans="1:8">
      <c r="A294" s="826"/>
      <c r="B294" s="167"/>
      <c r="C294" s="168"/>
      <c r="D294" s="168"/>
      <c r="E294" s="2595"/>
      <c r="F294" s="453"/>
      <c r="G294" s="31"/>
      <c r="H294" s="174"/>
    </row>
    <row r="295" spans="1:8">
      <c r="A295" s="111"/>
      <c r="B295" s="35" t="s">
        <v>216</v>
      </c>
      <c r="C295" s="119"/>
      <c r="D295" s="120"/>
      <c r="E295" s="53" t="s">
        <v>217</v>
      </c>
      <c r="F295" s="101"/>
      <c r="G295" s="121"/>
      <c r="H295" s="114"/>
    </row>
    <row r="296" spans="1:8">
      <c r="A296" s="111"/>
      <c r="B296" s="112"/>
      <c r="C296" s="113"/>
      <c r="D296" s="122"/>
      <c r="E296" s="200"/>
      <c r="F296" s="201"/>
      <c r="G296" s="121"/>
      <c r="H296" s="107"/>
    </row>
    <row r="297" spans="1:8">
      <c r="A297" s="34">
        <f>MAX(A$1:A296)+1</f>
        <v>33</v>
      </c>
      <c r="B297" s="46"/>
      <c r="C297" s="36" t="s">
        <v>136</v>
      </c>
      <c r="D297" s="37"/>
      <c r="E297" s="38" t="s">
        <v>137</v>
      </c>
      <c r="F297" s="39"/>
      <c r="G297" s="40" t="s">
        <v>19</v>
      </c>
      <c r="H297" s="71">
        <v>50494.3</v>
      </c>
    </row>
    <row r="298" spans="1:8" ht="26.4">
      <c r="A298" s="69"/>
      <c r="B298" s="106"/>
      <c r="C298" s="78"/>
      <c r="D298" s="79" t="s">
        <v>138</v>
      </c>
      <c r="E298" s="83" t="s">
        <v>218</v>
      </c>
      <c r="F298" s="73"/>
      <c r="G298" s="74" t="s">
        <v>19</v>
      </c>
      <c r="H298" s="114">
        <v>50494.3</v>
      </c>
    </row>
    <row r="299" spans="1:8">
      <c r="A299" s="69"/>
      <c r="B299" s="106"/>
      <c r="C299" s="78"/>
      <c r="D299" s="79"/>
      <c r="E299" s="98" t="s">
        <v>15671</v>
      </c>
      <c r="F299" s="73"/>
      <c r="G299" s="74"/>
      <c r="H299" s="114"/>
    </row>
    <row r="300" spans="1:8">
      <c r="A300" s="69"/>
      <c r="B300" s="106"/>
      <c r="C300" s="78"/>
      <c r="D300" s="79"/>
      <c r="E300" s="77" t="s">
        <v>582</v>
      </c>
      <c r="F300" s="108">
        <f>0.2*35028</f>
        <v>7005.6</v>
      </c>
      <c r="G300" s="74"/>
      <c r="H300" s="114"/>
    </row>
    <row r="301" spans="1:8">
      <c r="A301" s="69"/>
      <c r="B301" s="106"/>
      <c r="C301" s="78"/>
      <c r="D301" s="79"/>
      <c r="E301" s="77" t="s">
        <v>15672</v>
      </c>
      <c r="F301" s="108">
        <f>0.2*279</f>
        <v>55.800000000000004</v>
      </c>
      <c r="G301" s="74"/>
      <c r="H301" s="114"/>
    </row>
    <row r="302" spans="1:8">
      <c r="A302" s="69"/>
      <c r="B302" s="106"/>
      <c r="C302" s="78"/>
      <c r="D302" s="79"/>
      <c r="E302" s="77" t="s">
        <v>15673</v>
      </c>
      <c r="F302" s="108">
        <f>0.2*34152</f>
        <v>6830.4000000000005</v>
      </c>
      <c r="G302" s="74"/>
      <c r="H302" s="114"/>
    </row>
    <row r="303" spans="1:8">
      <c r="A303" s="69"/>
      <c r="B303" s="106"/>
      <c r="C303" s="78"/>
      <c r="D303" s="79"/>
      <c r="E303" s="77" t="s">
        <v>584</v>
      </c>
      <c r="F303" s="108">
        <f>0.2*6122</f>
        <v>1224.4000000000001</v>
      </c>
      <c r="G303" s="74"/>
      <c r="H303" s="114"/>
    </row>
    <row r="304" spans="1:8">
      <c r="A304" s="69"/>
      <c r="B304" s="106"/>
      <c r="C304" s="78"/>
      <c r="D304" s="79"/>
      <c r="E304" s="77" t="s">
        <v>15674</v>
      </c>
      <c r="F304" s="108">
        <f>0.2*19422</f>
        <v>3884.4</v>
      </c>
      <c r="G304" s="74"/>
      <c r="H304" s="114"/>
    </row>
    <row r="305" spans="1:10">
      <c r="A305" s="69"/>
      <c r="B305" s="106"/>
      <c r="C305" s="78"/>
      <c r="D305" s="79"/>
      <c r="E305" s="77" t="s">
        <v>585</v>
      </c>
      <c r="F305" s="108">
        <f>0.2*1444</f>
        <v>288.8</v>
      </c>
      <c r="G305" s="74"/>
      <c r="H305" s="114"/>
      <c r="J305" s="394"/>
    </row>
    <row r="306" spans="1:10">
      <c r="A306" s="69"/>
      <c r="B306" s="106"/>
      <c r="C306" s="78"/>
      <c r="D306" s="79"/>
      <c r="E306" s="77" t="s">
        <v>15675</v>
      </c>
      <c r="F306" s="108">
        <f>0.2*7220</f>
        <v>1444</v>
      </c>
      <c r="G306" s="74"/>
      <c r="H306" s="114"/>
    </row>
    <row r="307" spans="1:10">
      <c r="A307" s="69"/>
      <c r="B307" s="106"/>
      <c r="C307" s="78"/>
      <c r="D307" s="79"/>
      <c r="E307" s="77" t="s">
        <v>15676</v>
      </c>
      <c r="F307" s="214">
        <f>0.2*2231</f>
        <v>446.20000000000005</v>
      </c>
      <c r="G307" s="74"/>
      <c r="H307" s="114"/>
    </row>
    <row r="308" spans="1:10">
      <c r="A308" s="69"/>
      <c r="B308" s="106"/>
      <c r="C308" s="78"/>
      <c r="D308" s="79"/>
      <c r="E308" s="77"/>
      <c r="F308" s="108">
        <f>SUM(F300:F307)</f>
        <v>21179.600000000002</v>
      </c>
      <c r="G308" s="74"/>
      <c r="H308" s="114"/>
    </row>
    <row r="309" spans="1:10">
      <c r="A309" s="69"/>
      <c r="B309" s="106"/>
      <c r="C309" s="78"/>
      <c r="D309" s="79"/>
      <c r="E309" s="77"/>
      <c r="F309" s="108"/>
      <c r="G309" s="74"/>
      <c r="H309" s="114"/>
      <c r="J309" s="394"/>
    </row>
    <row r="310" spans="1:10">
      <c r="A310" s="69"/>
      <c r="B310" s="106"/>
      <c r="C310" s="78"/>
      <c r="D310" s="79"/>
      <c r="E310" s="98" t="s">
        <v>15677</v>
      </c>
      <c r="F310" s="73"/>
      <c r="G310" s="74"/>
      <c r="H310" s="114"/>
    </row>
    <row r="311" spans="1:10" ht="27">
      <c r="A311" s="69"/>
      <c r="B311" s="106"/>
      <c r="C311" s="36"/>
      <c r="D311" s="79"/>
      <c r="E311" s="160" t="s">
        <v>15678</v>
      </c>
      <c r="F311" s="108">
        <f>0.2*(137544+8117)</f>
        <v>29132.2</v>
      </c>
      <c r="G311" s="74"/>
      <c r="H311" s="114"/>
      <c r="I311" s="394"/>
    </row>
    <row r="312" spans="1:10" ht="27">
      <c r="A312" s="69"/>
      <c r="B312" s="106"/>
      <c r="C312" s="36"/>
      <c r="D312" s="79"/>
      <c r="E312" s="160" t="s">
        <v>15679</v>
      </c>
      <c r="F312" s="214">
        <f>0.2*912.5</f>
        <v>182.5</v>
      </c>
      <c r="G312" s="74"/>
      <c r="H312" s="114"/>
      <c r="J312" s="2599"/>
    </row>
    <row r="313" spans="1:10">
      <c r="A313" s="69"/>
      <c r="B313" s="106"/>
      <c r="C313" s="36"/>
      <c r="D313" s="79"/>
      <c r="E313" s="160"/>
      <c r="F313" s="108">
        <f>SUM(F311:F312)</f>
        <v>29314.7</v>
      </c>
      <c r="G313" s="74"/>
      <c r="H313" s="114"/>
    </row>
    <row r="314" spans="1:10">
      <c r="A314" s="69"/>
      <c r="B314" s="106"/>
      <c r="C314" s="36"/>
      <c r="D314" s="79"/>
      <c r="E314" s="2600" t="s">
        <v>101</v>
      </c>
      <c r="F314" s="110">
        <f>F308+F313</f>
        <v>50494.3</v>
      </c>
      <c r="G314" s="74"/>
      <c r="H314" s="114"/>
    </row>
    <row r="315" spans="1:10">
      <c r="A315" s="69"/>
      <c r="B315" s="106"/>
      <c r="C315" s="36"/>
      <c r="D315" s="79"/>
      <c r="E315" s="160"/>
      <c r="F315" s="108"/>
      <c r="G315" s="74"/>
      <c r="H315" s="114"/>
    </row>
    <row r="316" spans="1:10">
      <c r="A316" s="34">
        <f>MAX(A$1:A315)+1</f>
        <v>34</v>
      </c>
      <c r="B316" s="44"/>
      <c r="C316" s="36" t="s">
        <v>117</v>
      </c>
      <c r="D316" s="37"/>
      <c r="E316" s="38" t="s">
        <v>118</v>
      </c>
      <c r="F316" s="39"/>
      <c r="G316" s="40" t="s">
        <v>19</v>
      </c>
      <c r="H316" s="76">
        <v>42144.880000000019</v>
      </c>
    </row>
    <row r="317" spans="1:10" ht="26.4">
      <c r="A317" s="84"/>
      <c r="B317" s="85"/>
      <c r="C317" s="78"/>
      <c r="D317" s="79" t="s">
        <v>496</v>
      </c>
      <c r="E317" s="83" t="s">
        <v>497</v>
      </c>
      <c r="F317" s="73"/>
      <c r="G317" s="74" t="s">
        <v>19</v>
      </c>
      <c r="H317" s="97">
        <v>42144.880000000019</v>
      </c>
    </row>
    <row r="318" spans="1:10">
      <c r="A318" s="69"/>
      <c r="B318" s="106"/>
      <c r="C318" s="36"/>
      <c r="D318" s="79"/>
      <c r="E318" s="2601" t="s">
        <v>15680</v>
      </c>
      <c r="F318" s="108"/>
      <c r="G318" s="74"/>
      <c r="H318" s="114"/>
    </row>
    <row r="319" spans="1:10" ht="27">
      <c r="A319" s="69"/>
      <c r="B319" s="106"/>
      <c r="C319" s="36"/>
      <c r="D319" s="79"/>
      <c r="E319" s="2602" t="s">
        <v>15681</v>
      </c>
      <c r="F319" s="108"/>
      <c r="G319" s="74"/>
      <c r="H319" s="114"/>
    </row>
    <row r="320" spans="1:10">
      <c r="A320" s="69"/>
      <c r="B320" s="106"/>
      <c r="C320" s="36"/>
      <c r="D320" s="79"/>
      <c r="E320" s="160" t="s">
        <v>15682</v>
      </c>
      <c r="F320" s="108">
        <f>F308+F313</f>
        <v>50494.3</v>
      </c>
      <c r="G320" s="74"/>
      <c r="H320" s="114"/>
    </row>
    <row r="321" spans="1:8">
      <c r="A321" s="69"/>
      <c r="B321" s="106"/>
      <c r="C321" s="36"/>
      <c r="D321" s="79"/>
      <c r="E321" s="160" t="s">
        <v>1462</v>
      </c>
      <c r="F321" s="214">
        <f>-F368</f>
        <v>-40595</v>
      </c>
      <c r="G321" s="74"/>
      <c r="H321" s="114"/>
    </row>
    <row r="322" spans="1:8">
      <c r="A322" s="69"/>
      <c r="B322" s="106"/>
      <c r="C322" s="36"/>
      <c r="D322" s="79"/>
      <c r="E322" s="160"/>
      <c r="F322" s="108">
        <f>SUM(F320:F321)</f>
        <v>9899.3000000000029</v>
      </c>
      <c r="G322" s="74"/>
      <c r="H322" s="114"/>
    </row>
    <row r="323" spans="1:8">
      <c r="A323" s="69"/>
      <c r="B323" s="106"/>
      <c r="C323" s="36"/>
      <c r="D323" s="79"/>
      <c r="E323" s="160"/>
      <c r="F323" s="108"/>
      <c r="G323" s="74"/>
      <c r="H323" s="114"/>
    </row>
    <row r="324" spans="1:8" ht="27">
      <c r="A324" s="69"/>
      <c r="B324" s="106"/>
      <c r="C324" s="36"/>
      <c r="D324" s="79"/>
      <c r="E324" s="2602" t="s">
        <v>15683</v>
      </c>
      <c r="F324" s="108"/>
      <c r="G324" s="74"/>
      <c r="H324" s="114"/>
    </row>
    <row r="325" spans="1:8">
      <c r="A325" s="69"/>
      <c r="B325" s="106"/>
      <c r="C325" s="36"/>
      <c r="D325" s="79"/>
      <c r="E325" s="160" t="s">
        <v>15682</v>
      </c>
      <c r="F325" s="108">
        <v>63532.49000000002</v>
      </c>
      <c r="G325" s="74"/>
      <c r="H325" s="114"/>
    </row>
    <row r="326" spans="1:8">
      <c r="A326" s="69"/>
      <c r="B326" s="106"/>
      <c r="C326" s="36"/>
      <c r="D326" s="79"/>
      <c r="E326" s="160" t="s">
        <v>1462</v>
      </c>
      <c r="F326" s="214">
        <v>-31286.91</v>
      </c>
      <c r="G326" s="74"/>
      <c r="H326" s="114"/>
    </row>
    <row r="327" spans="1:8">
      <c r="A327" s="69"/>
      <c r="B327" s="106"/>
      <c r="C327" s="36"/>
      <c r="D327" s="79"/>
      <c r="E327" s="160"/>
      <c r="F327" s="108">
        <f>SUM(F325:F326)</f>
        <v>32245.58000000002</v>
      </c>
      <c r="G327" s="74"/>
      <c r="H327" s="114"/>
    </row>
    <row r="328" spans="1:8">
      <c r="A328" s="69"/>
      <c r="B328" s="106"/>
      <c r="C328" s="36"/>
      <c r="D328" s="79"/>
      <c r="E328" s="2600" t="s">
        <v>101</v>
      </c>
      <c r="F328" s="110">
        <f>F322+F327</f>
        <v>42144.880000000019</v>
      </c>
      <c r="G328" s="74"/>
      <c r="H328" s="114"/>
    </row>
    <row r="329" spans="1:8" ht="40.200000000000003">
      <c r="A329" s="69"/>
      <c r="B329" s="106"/>
      <c r="C329" s="36"/>
      <c r="D329" s="79"/>
      <c r="E329" s="2603" t="s">
        <v>15684</v>
      </c>
      <c r="F329" s="110"/>
      <c r="G329" s="74"/>
      <c r="H329" s="114"/>
    </row>
    <row r="330" spans="1:8">
      <c r="A330" s="69"/>
      <c r="B330" s="106"/>
      <c r="C330" s="36"/>
      <c r="D330" s="37"/>
      <c r="E330" s="100"/>
      <c r="F330" s="49"/>
      <c r="G330" s="40"/>
      <c r="H330" s="107"/>
    </row>
    <row r="331" spans="1:8">
      <c r="A331" s="34">
        <f>MAX(A$1:A330)+1</f>
        <v>35</v>
      </c>
      <c r="B331" s="112"/>
      <c r="C331" s="36" t="s">
        <v>211</v>
      </c>
      <c r="D331" s="37"/>
      <c r="E331" s="38" t="s">
        <v>212</v>
      </c>
      <c r="F331" s="39"/>
      <c r="G331" s="40" t="s">
        <v>19</v>
      </c>
      <c r="H331" s="107">
        <v>40595</v>
      </c>
    </row>
    <row r="332" spans="1:8" ht="26.4">
      <c r="A332" s="111"/>
      <c r="B332" s="106"/>
      <c r="C332" s="78"/>
      <c r="D332" s="79" t="s">
        <v>213</v>
      </c>
      <c r="E332" s="83" t="s">
        <v>214</v>
      </c>
      <c r="F332" s="73"/>
      <c r="G332" s="74" t="s">
        <v>19</v>
      </c>
      <c r="H332" s="114">
        <v>40595</v>
      </c>
    </row>
    <row r="333" spans="1:8">
      <c r="A333" s="111"/>
      <c r="B333" s="106"/>
      <c r="C333" s="158"/>
      <c r="D333" s="79"/>
      <c r="E333" s="77" t="s">
        <v>15671</v>
      </c>
      <c r="F333" s="108">
        <f>F308</f>
        <v>21179.600000000002</v>
      </c>
      <c r="G333" s="74"/>
      <c r="H333" s="114"/>
    </row>
    <row r="334" spans="1:8">
      <c r="A334" s="111"/>
      <c r="B334" s="106"/>
      <c r="C334" s="158"/>
      <c r="D334" s="79"/>
      <c r="E334" s="98"/>
      <c r="F334" s="73"/>
      <c r="G334" s="74"/>
      <c r="H334" s="114"/>
    </row>
    <row r="335" spans="1:8" ht="26.4">
      <c r="A335" s="111"/>
      <c r="B335" s="106"/>
      <c r="C335" s="162"/>
      <c r="D335" s="117"/>
      <c r="E335" s="100" t="s">
        <v>15685</v>
      </c>
      <c r="F335" s="163">
        <f>F313-F322</f>
        <v>19415.399999999998</v>
      </c>
      <c r="G335" s="118"/>
      <c r="H335" s="107"/>
    </row>
    <row r="336" spans="1:8">
      <c r="A336" s="111"/>
      <c r="B336" s="106"/>
      <c r="C336" s="162"/>
      <c r="D336" s="117"/>
      <c r="E336" s="231" t="s">
        <v>101</v>
      </c>
      <c r="F336" s="201">
        <f>F333+F335</f>
        <v>40595</v>
      </c>
      <c r="G336" s="118"/>
      <c r="H336" s="107"/>
    </row>
    <row r="337" spans="1:8">
      <c r="A337" s="69"/>
      <c r="B337" s="46"/>
      <c r="C337" s="36"/>
      <c r="D337" s="37"/>
      <c r="E337" s="38"/>
      <c r="F337" s="39"/>
      <c r="G337" s="40"/>
      <c r="H337" s="71"/>
    </row>
    <row r="338" spans="1:8" ht="26.4">
      <c r="A338" s="34">
        <f>MAX(A$1:A337)+1</f>
        <v>36</v>
      </c>
      <c r="B338" s="46"/>
      <c r="C338" s="36" t="s">
        <v>221</v>
      </c>
      <c r="D338" s="37"/>
      <c r="E338" s="38" t="s">
        <v>222</v>
      </c>
      <c r="F338" s="39"/>
      <c r="G338" s="40" t="s">
        <v>39</v>
      </c>
      <c r="H338" s="71">
        <v>252471.5</v>
      </c>
    </row>
    <row r="339" spans="1:8" ht="26.4">
      <c r="A339" s="34"/>
      <c r="B339" s="46"/>
      <c r="C339" s="36"/>
      <c r="D339" s="79" t="s">
        <v>223</v>
      </c>
      <c r="E339" s="83" t="s">
        <v>224</v>
      </c>
      <c r="F339" s="73"/>
      <c r="G339" s="74" t="s">
        <v>39</v>
      </c>
      <c r="H339" s="75">
        <v>106810.5</v>
      </c>
    </row>
    <row r="340" spans="1:8">
      <c r="A340" s="34"/>
      <c r="B340" s="46"/>
      <c r="C340" s="36"/>
      <c r="D340" s="37"/>
      <c r="E340" s="98" t="s">
        <v>15671</v>
      </c>
      <c r="F340" s="39"/>
      <c r="G340" s="40"/>
      <c r="H340" s="71"/>
    </row>
    <row r="341" spans="1:8">
      <c r="A341" s="34"/>
      <c r="B341" s="46"/>
      <c r="C341" s="36"/>
      <c r="D341" s="37"/>
      <c r="E341" s="77" t="s">
        <v>582</v>
      </c>
      <c r="F341" s="108">
        <v>35028</v>
      </c>
      <c r="G341" s="40"/>
      <c r="H341" s="71"/>
    </row>
    <row r="342" spans="1:8">
      <c r="A342" s="34"/>
      <c r="B342" s="46"/>
      <c r="C342" s="36"/>
      <c r="D342" s="37"/>
      <c r="E342" s="77" t="s">
        <v>15672</v>
      </c>
      <c r="F342" s="108">
        <v>279</v>
      </c>
      <c r="G342" s="40"/>
      <c r="H342" s="71"/>
    </row>
    <row r="343" spans="1:8">
      <c r="A343" s="34"/>
      <c r="B343" s="46"/>
      <c r="C343" s="36"/>
      <c r="D343" s="37"/>
      <c r="E343" s="77" t="s">
        <v>15673</v>
      </c>
      <c r="F343" s="108">
        <v>34152</v>
      </c>
      <c r="G343" s="40"/>
      <c r="H343" s="71"/>
    </row>
    <row r="344" spans="1:8">
      <c r="A344" s="34"/>
      <c r="B344" s="46"/>
      <c r="C344" s="36"/>
      <c r="D344" s="37"/>
      <c r="E344" s="77" t="s">
        <v>584</v>
      </c>
      <c r="F344" s="108">
        <v>6122</v>
      </c>
      <c r="G344" s="40"/>
      <c r="H344" s="71"/>
    </row>
    <row r="345" spans="1:8">
      <c r="A345" s="34"/>
      <c r="B345" s="46"/>
      <c r="C345" s="36"/>
      <c r="D345" s="37"/>
      <c r="E345" s="77" t="s">
        <v>15674</v>
      </c>
      <c r="F345" s="108">
        <v>19422</v>
      </c>
      <c r="G345" s="40"/>
      <c r="H345" s="71"/>
    </row>
    <row r="346" spans="1:8">
      <c r="A346" s="34"/>
      <c r="B346" s="46"/>
      <c r="C346" s="36"/>
      <c r="D346" s="37"/>
      <c r="E346" s="77" t="s">
        <v>585</v>
      </c>
      <c r="F346" s="108">
        <v>1444</v>
      </c>
      <c r="G346" s="40"/>
      <c r="H346" s="71"/>
    </row>
    <row r="347" spans="1:8">
      <c r="A347" s="34"/>
      <c r="B347" s="46"/>
      <c r="C347" s="36"/>
      <c r="D347" s="37"/>
      <c r="E347" s="77" t="s">
        <v>15675</v>
      </c>
      <c r="F347" s="108">
        <v>7220</v>
      </c>
      <c r="G347" s="40"/>
      <c r="H347" s="71"/>
    </row>
    <row r="348" spans="1:8">
      <c r="A348" s="34"/>
      <c r="B348" s="46"/>
      <c r="C348" s="36"/>
      <c r="D348" s="37"/>
      <c r="E348" s="77" t="s">
        <v>15676</v>
      </c>
      <c r="F348" s="214">
        <v>2231</v>
      </c>
      <c r="G348" s="40"/>
      <c r="H348" s="71"/>
    </row>
    <row r="349" spans="1:8">
      <c r="A349" s="34"/>
      <c r="B349" s="46"/>
      <c r="C349" s="36"/>
      <c r="D349" s="37"/>
      <c r="E349" s="38"/>
      <c r="F349" s="108">
        <f>SUM(F341:F348)</f>
        <v>105898</v>
      </c>
      <c r="G349" s="40"/>
      <c r="H349" s="71"/>
    </row>
    <row r="350" spans="1:8">
      <c r="A350" s="34"/>
      <c r="B350" s="46"/>
      <c r="C350" s="36"/>
      <c r="D350" s="37"/>
      <c r="E350" s="38"/>
      <c r="F350" s="39"/>
      <c r="G350" s="40"/>
      <c r="H350" s="71"/>
    </row>
    <row r="351" spans="1:8">
      <c r="A351" s="34"/>
      <c r="B351" s="46"/>
      <c r="C351" s="36"/>
      <c r="D351" s="37"/>
      <c r="E351" s="100" t="s">
        <v>3674</v>
      </c>
      <c r="F351" s="49">
        <f>F312/0.2</f>
        <v>912.5</v>
      </c>
      <c r="G351" s="40"/>
      <c r="H351" s="71"/>
    </row>
    <row r="352" spans="1:8">
      <c r="A352" s="34"/>
      <c r="B352" s="46"/>
      <c r="C352" s="36"/>
      <c r="D352" s="37"/>
      <c r="E352" s="109" t="s">
        <v>101</v>
      </c>
      <c r="F352" s="110">
        <f>F349+F351</f>
        <v>106810.5</v>
      </c>
      <c r="G352" s="40"/>
      <c r="H352" s="71"/>
    </row>
    <row r="353" spans="1:8" ht="26.4">
      <c r="A353" s="62"/>
      <c r="B353" s="46"/>
      <c r="C353" s="96"/>
      <c r="D353" s="79" t="s">
        <v>975</v>
      </c>
      <c r="E353" s="83" t="s">
        <v>976</v>
      </c>
      <c r="F353" s="73"/>
      <c r="G353" s="74" t="s">
        <v>39</v>
      </c>
      <c r="H353" s="75">
        <v>145661</v>
      </c>
    </row>
    <row r="354" spans="1:8">
      <c r="A354" s="62"/>
      <c r="B354" s="46"/>
      <c r="C354" s="96"/>
      <c r="D354" s="99"/>
      <c r="E354" s="100" t="s">
        <v>1461</v>
      </c>
      <c r="F354" s="131">
        <f>F311/0.2</f>
        <v>145661</v>
      </c>
      <c r="G354" s="102"/>
      <c r="H354" s="71"/>
    </row>
    <row r="355" spans="1:8">
      <c r="A355" s="62"/>
      <c r="B355" s="46"/>
      <c r="C355" s="96"/>
      <c r="D355" s="99"/>
      <c r="E355" s="100"/>
      <c r="F355" s="131"/>
      <c r="G355" s="102"/>
      <c r="H355" s="71"/>
    </row>
    <row r="356" spans="1:8" ht="26.4">
      <c r="A356" s="34">
        <f>MAX(A$1:A355)+1</f>
        <v>37</v>
      </c>
      <c r="B356" s="46"/>
      <c r="C356" s="36" t="s">
        <v>226</v>
      </c>
      <c r="D356" s="37"/>
      <c r="E356" s="38" t="s">
        <v>227</v>
      </c>
      <c r="F356" s="39"/>
      <c r="G356" s="40" t="s">
        <v>39</v>
      </c>
      <c r="H356" s="71">
        <v>146573.5</v>
      </c>
    </row>
    <row r="357" spans="1:8" ht="26.4">
      <c r="A357" s="69"/>
      <c r="B357" s="46"/>
      <c r="C357" s="78"/>
      <c r="D357" s="79" t="s">
        <v>228</v>
      </c>
      <c r="E357" s="83" t="s">
        <v>229</v>
      </c>
      <c r="F357" s="73"/>
      <c r="G357" s="74" t="s">
        <v>39</v>
      </c>
      <c r="H357" s="75">
        <v>146573.5</v>
      </c>
    </row>
    <row r="358" spans="1:8">
      <c r="A358" s="69"/>
      <c r="B358" s="46"/>
      <c r="C358" s="78"/>
      <c r="D358" s="79"/>
      <c r="E358" s="77" t="s">
        <v>327</v>
      </c>
      <c r="F358" s="108">
        <f>F313/0.2</f>
        <v>146573.5</v>
      </c>
      <c r="G358" s="74"/>
      <c r="H358" s="71"/>
    </row>
    <row r="359" spans="1:8">
      <c r="A359" s="62"/>
      <c r="B359" s="46"/>
      <c r="C359" s="96"/>
      <c r="D359" s="99"/>
      <c r="E359" s="100"/>
      <c r="F359" s="101"/>
      <c r="G359" s="102"/>
      <c r="H359" s="71"/>
    </row>
    <row r="360" spans="1:8" ht="26.4">
      <c r="A360" s="34">
        <f>MAX(A$1:A359)+1</f>
        <v>38</v>
      </c>
      <c r="B360" s="46"/>
      <c r="C360" s="36" t="s">
        <v>230</v>
      </c>
      <c r="D360" s="37"/>
      <c r="E360" s="38" t="s">
        <v>231</v>
      </c>
      <c r="F360" s="39"/>
      <c r="G360" s="40" t="s">
        <v>39</v>
      </c>
      <c r="H360" s="71">
        <v>146573.5</v>
      </c>
    </row>
    <row r="361" spans="1:8" ht="26.4">
      <c r="A361" s="62"/>
      <c r="B361" s="46"/>
      <c r="C361" s="78"/>
      <c r="D361" s="79" t="s">
        <v>328</v>
      </c>
      <c r="E361" s="83" t="s">
        <v>329</v>
      </c>
      <c r="F361" s="73"/>
      <c r="G361" s="74" t="s">
        <v>39</v>
      </c>
      <c r="H361" s="75">
        <v>146573.5</v>
      </c>
    </row>
    <row r="362" spans="1:8">
      <c r="A362" s="62"/>
      <c r="B362" s="46"/>
      <c r="C362" s="96"/>
      <c r="D362" s="99"/>
      <c r="E362" s="100" t="s">
        <v>234</v>
      </c>
      <c r="F362" s="131">
        <f>F358</f>
        <v>146573.5</v>
      </c>
      <c r="G362" s="102"/>
      <c r="H362" s="71"/>
    </row>
    <row r="363" spans="1:8">
      <c r="A363" s="826"/>
      <c r="B363" s="167"/>
      <c r="C363" s="168"/>
      <c r="D363" s="168"/>
      <c r="E363" s="2595"/>
      <c r="F363" s="453"/>
      <c r="G363" s="31"/>
      <c r="H363" s="174"/>
    </row>
    <row r="364" spans="1:8">
      <c r="A364" s="341"/>
      <c r="B364" s="35" t="s">
        <v>122</v>
      </c>
      <c r="C364" s="119"/>
      <c r="D364" s="120"/>
      <c r="E364" s="53" t="s">
        <v>123</v>
      </c>
      <c r="F364" s="2345"/>
      <c r="G364" s="130"/>
      <c r="H364" s="1035"/>
    </row>
    <row r="365" spans="1:8">
      <c r="A365" s="341"/>
      <c r="B365" s="35"/>
      <c r="C365" s="119"/>
      <c r="D365" s="120"/>
      <c r="E365" s="53"/>
      <c r="F365" s="2345"/>
      <c r="G365" s="130"/>
      <c r="H365" s="1035"/>
    </row>
    <row r="366" spans="1:8">
      <c r="A366" s="34">
        <f>MAX(A$1:A365)+1</f>
        <v>39</v>
      </c>
      <c r="B366" s="85"/>
      <c r="C366" s="36" t="s">
        <v>761</v>
      </c>
      <c r="D366" s="78"/>
      <c r="E366" s="38" t="s">
        <v>762</v>
      </c>
      <c r="F366" s="39"/>
      <c r="G366" s="40" t="s">
        <v>19</v>
      </c>
      <c r="H366" s="76">
        <v>40595</v>
      </c>
    </row>
    <row r="367" spans="1:8" ht="26.4">
      <c r="A367" s="84"/>
      <c r="B367" s="85"/>
      <c r="C367" s="37"/>
      <c r="D367" s="79" t="s">
        <v>763</v>
      </c>
      <c r="E367" s="83" t="s">
        <v>764</v>
      </c>
      <c r="F367" s="73"/>
      <c r="G367" s="74" t="s">
        <v>19</v>
      </c>
      <c r="H367" s="97">
        <v>40595</v>
      </c>
    </row>
    <row r="368" spans="1:8">
      <c r="A368" s="84"/>
      <c r="B368" s="85"/>
      <c r="C368" s="37"/>
      <c r="D368" s="79"/>
      <c r="E368" s="77" t="s">
        <v>1462</v>
      </c>
      <c r="F368" s="108">
        <v>40595</v>
      </c>
      <c r="G368" s="74"/>
      <c r="H368" s="97"/>
    </row>
    <row r="369" spans="1:8">
      <c r="A369" s="341"/>
      <c r="B369" s="35"/>
      <c r="C369" s="119"/>
      <c r="D369" s="120"/>
      <c r="E369" s="53"/>
      <c r="F369" s="2345"/>
      <c r="G369" s="130"/>
      <c r="H369" s="1035"/>
    </row>
    <row r="370" spans="1:8">
      <c r="A370" s="34">
        <f>MAX(A$2:A366)+1</f>
        <v>40</v>
      </c>
      <c r="B370" s="500"/>
      <c r="C370" s="36" t="s">
        <v>124</v>
      </c>
      <c r="D370" s="78"/>
      <c r="E370" s="38" t="s">
        <v>125</v>
      </c>
      <c r="F370" s="39"/>
      <c r="G370" s="40" t="s">
        <v>19</v>
      </c>
      <c r="H370" s="174">
        <v>52328</v>
      </c>
    </row>
    <row r="371" spans="1:8" s="140" customFormat="1" ht="13.2">
      <c r="A371" s="341"/>
      <c r="B371" s="85"/>
      <c r="C371" s="37"/>
      <c r="D371" s="78" t="s">
        <v>2011</v>
      </c>
      <c r="E371" s="83" t="s">
        <v>2012</v>
      </c>
      <c r="F371" s="73"/>
      <c r="G371" s="74" t="s">
        <v>19</v>
      </c>
      <c r="H371" s="97">
        <v>52328</v>
      </c>
    </row>
    <row r="372" spans="1:8" ht="39.6">
      <c r="A372" s="323"/>
      <c r="B372" s="500"/>
      <c r="C372" s="501"/>
      <c r="D372" s="502"/>
      <c r="E372" s="296" t="s">
        <v>2013</v>
      </c>
      <c r="F372" s="206">
        <v>52328</v>
      </c>
      <c r="G372" s="503"/>
      <c r="H372" s="504"/>
    </row>
    <row r="373" spans="1:8">
      <c r="A373" s="323"/>
      <c r="B373" s="500"/>
      <c r="C373" s="501"/>
      <c r="D373" s="502"/>
      <c r="E373" s="296"/>
      <c r="F373" s="206"/>
      <c r="G373" s="503"/>
      <c r="H373" s="504"/>
    </row>
    <row r="374" spans="1:8">
      <c r="A374" s="34">
        <f>MAX(A$1:A373)+1</f>
        <v>41</v>
      </c>
      <c r="B374" s="46"/>
      <c r="C374" s="36" t="s">
        <v>1191</v>
      </c>
      <c r="D374" s="78"/>
      <c r="E374" s="38" t="s">
        <v>1192</v>
      </c>
      <c r="F374" s="39"/>
      <c r="G374" s="40" t="s">
        <v>19</v>
      </c>
      <c r="H374" s="71">
        <v>252056.2</v>
      </c>
    </row>
    <row r="375" spans="1:8">
      <c r="A375" s="341"/>
      <c r="B375" s="85"/>
      <c r="C375" s="37"/>
      <c r="D375" s="78" t="s">
        <v>1193</v>
      </c>
      <c r="E375" s="83" t="s">
        <v>1194</v>
      </c>
      <c r="F375" s="73"/>
      <c r="G375" s="74" t="s">
        <v>19</v>
      </c>
      <c r="H375" s="97">
        <v>252056.2</v>
      </c>
    </row>
    <row r="376" spans="1:8">
      <c r="A376" s="62"/>
      <c r="B376" s="46"/>
      <c r="C376" s="96"/>
      <c r="D376" s="99"/>
      <c r="E376" s="100" t="s">
        <v>1195</v>
      </c>
      <c r="F376" s="131">
        <f>F415</f>
        <v>252056.19999999998</v>
      </c>
      <c r="G376" s="102"/>
      <c r="H376" s="71"/>
    </row>
    <row r="377" spans="1:8">
      <c r="A377" s="341"/>
      <c r="B377" s="35"/>
      <c r="C377" s="119"/>
      <c r="D377" s="120"/>
      <c r="E377" s="53"/>
      <c r="F377" s="2345"/>
      <c r="G377" s="130"/>
      <c r="H377" s="1035"/>
    </row>
    <row r="378" spans="1:8">
      <c r="A378" s="34">
        <f>MAX(A$1:A377)+1</f>
        <v>42</v>
      </c>
      <c r="B378" s="85"/>
      <c r="C378" s="36" t="s">
        <v>985</v>
      </c>
      <c r="D378" s="78"/>
      <c r="E378" s="38" t="s">
        <v>986</v>
      </c>
      <c r="F378" s="39"/>
      <c r="G378" s="40" t="s">
        <v>19</v>
      </c>
      <c r="H378" s="76">
        <v>29575.26</v>
      </c>
    </row>
    <row r="379" spans="1:8" s="140" customFormat="1" ht="26.4">
      <c r="A379" s="341"/>
      <c r="B379" s="85"/>
      <c r="C379" s="37"/>
      <c r="D379" s="78" t="s">
        <v>987</v>
      </c>
      <c r="E379" s="83" t="s">
        <v>988</v>
      </c>
      <c r="F379" s="73"/>
      <c r="G379" s="74" t="s">
        <v>19</v>
      </c>
      <c r="H379" s="97">
        <v>29575.26</v>
      </c>
    </row>
    <row r="380" spans="1:8" s="140" customFormat="1" ht="26.4">
      <c r="A380" s="341"/>
      <c r="B380" s="85"/>
      <c r="C380" s="37"/>
      <c r="D380" s="78"/>
      <c r="E380" s="77" t="s">
        <v>15686</v>
      </c>
      <c r="F380" s="108">
        <v>3876</v>
      </c>
      <c r="G380" s="74"/>
      <c r="H380" s="97"/>
    </row>
    <row r="381" spans="1:8" ht="39.6">
      <c r="A381" s="341"/>
      <c r="B381" s="35"/>
      <c r="C381" s="119"/>
      <c r="D381" s="120"/>
      <c r="E381" s="77" t="s">
        <v>15687</v>
      </c>
      <c r="F381" s="469">
        <v>1370</v>
      </c>
      <c r="G381" s="130"/>
      <c r="H381" s="1035"/>
    </row>
    <row r="382" spans="1:8">
      <c r="A382" s="341"/>
      <c r="B382" s="35"/>
      <c r="C382" s="119"/>
      <c r="D382" s="120"/>
      <c r="E382" s="77" t="s">
        <v>141</v>
      </c>
      <c r="F382" s="640">
        <v>24329.26</v>
      </c>
      <c r="G382" s="130"/>
      <c r="H382" s="1035"/>
    </row>
    <row r="383" spans="1:8">
      <c r="A383" s="341"/>
      <c r="B383" s="35"/>
      <c r="C383" s="119"/>
      <c r="D383" s="120"/>
      <c r="E383" s="77"/>
      <c r="F383" s="469">
        <f>SUM(F380:F382)</f>
        <v>29575.26</v>
      </c>
      <c r="G383" s="130"/>
      <c r="H383" s="1035"/>
    </row>
    <row r="384" spans="1:8">
      <c r="A384" s="341"/>
      <c r="B384" s="35"/>
      <c r="C384" s="119"/>
      <c r="D384" s="120"/>
      <c r="E384" s="77"/>
      <c r="F384" s="469"/>
      <c r="G384" s="130"/>
      <c r="H384" s="1035"/>
    </row>
    <row r="385" spans="1:10">
      <c r="A385" s="34">
        <f>MAX(A$1:A384)+1</f>
        <v>43</v>
      </c>
      <c r="B385" s="44"/>
      <c r="C385" s="36" t="s">
        <v>767</v>
      </c>
      <c r="D385" s="37"/>
      <c r="E385" s="38" t="s">
        <v>768</v>
      </c>
      <c r="F385" s="39"/>
      <c r="G385" s="40" t="s">
        <v>19</v>
      </c>
      <c r="H385" s="76">
        <v>98</v>
      </c>
    </row>
    <row r="386" spans="1:10">
      <c r="A386" s="84"/>
      <c r="B386" s="85"/>
      <c r="C386" s="78"/>
      <c r="D386" s="79" t="s">
        <v>769</v>
      </c>
      <c r="E386" s="83" t="s">
        <v>770</v>
      </c>
      <c r="F386" s="73"/>
      <c r="G386" s="74" t="s">
        <v>19</v>
      </c>
      <c r="H386" s="97">
        <v>98</v>
      </c>
    </row>
    <row r="387" spans="1:10">
      <c r="A387" s="341"/>
      <c r="B387" s="35"/>
      <c r="C387" s="119"/>
      <c r="D387" s="120"/>
      <c r="E387" s="98" t="s">
        <v>15688</v>
      </c>
      <c r="F387" s="469"/>
      <c r="G387" s="130"/>
      <c r="H387" s="1035"/>
    </row>
    <row r="388" spans="1:10" ht="26.4">
      <c r="A388" s="341"/>
      <c r="B388" s="35"/>
      <c r="C388" s="119"/>
      <c r="D388" s="120"/>
      <c r="E388" s="77" t="s">
        <v>15689</v>
      </c>
      <c r="F388" s="469">
        <f>14*3.5</f>
        <v>49</v>
      </c>
      <c r="G388" s="130"/>
      <c r="H388" s="1035"/>
    </row>
    <row r="389" spans="1:10" ht="26.4">
      <c r="A389" s="341"/>
      <c r="B389" s="35"/>
      <c r="C389" s="119"/>
      <c r="D389" s="120"/>
      <c r="E389" s="77" t="s">
        <v>15690</v>
      </c>
      <c r="F389" s="640">
        <f>14*3.5</f>
        <v>49</v>
      </c>
      <c r="G389" s="130"/>
      <c r="H389" s="1035"/>
    </row>
    <row r="390" spans="1:10">
      <c r="A390" s="341"/>
      <c r="B390" s="35"/>
      <c r="C390" s="119"/>
      <c r="D390" s="120"/>
      <c r="E390" s="77"/>
      <c r="F390" s="469">
        <f>SUM(F388:F389)</f>
        <v>98</v>
      </c>
      <c r="G390" s="130"/>
      <c r="H390" s="1035"/>
    </row>
    <row r="391" spans="1:10">
      <c r="A391" s="342"/>
      <c r="B391" s="491"/>
      <c r="C391" s="92"/>
      <c r="D391" s="93"/>
      <c r="E391" s="1065"/>
      <c r="F391" s="265"/>
      <c r="G391" s="32"/>
      <c r="H391" s="165"/>
    </row>
    <row r="392" spans="1:10">
      <c r="A392" s="826">
        <f>MAX(A$1:A391)+1</f>
        <v>44</v>
      </c>
      <c r="B392" s="491"/>
      <c r="C392" s="36" t="s">
        <v>196</v>
      </c>
      <c r="D392" s="37"/>
      <c r="E392" s="38" t="s">
        <v>197</v>
      </c>
      <c r="F392" s="110"/>
      <c r="G392" s="40" t="s">
        <v>19</v>
      </c>
      <c r="H392" s="174">
        <v>13963.06</v>
      </c>
      <c r="J392" s="394"/>
    </row>
    <row r="393" spans="1:10">
      <c r="A393" s="342"/>
      <c r="B393" s="491"/>
      <c r="C393" s="557"/>
      <c r="D393" s="79" t="s">
        <v>198</v>
      </c>
      <c r="E393" s="83" t="s">
        <v>199</v>
      </c>
      <c r="F393" s="108"/>
      <c r="G393" s="74" t="s">
        <v>19</v>
      </c>
      <c r="H393" s="165">
        <v>13963.06</v>
      </c>
    </row>
    <row r="394" spans="1:10">
      <c r="A394" s="342"/>
      <c r="B394" s="635"/>
      <c r="C394" s="557"/>
      <c r="D394" s="79"/>
      <c r="E394" s="98" t="s">
        <v>15688</v>
      </c>
      <c r="F394" s="469"/>
      <c r="G394" s="74"/>
      <c r="H394" s="165"/>
    </row>
    <row r="395" spans="1:10" ht="26.4">
      <c r="A395" s="342"/>
      <c r="B395" s="635"/>
      <c r="C395" s="557"/>
      <c r="D395" s="79"/>
      <c r="E395" s="77" t="s">
        <v>15691</v>
      </c>
      <c r="F395" s="469">
        <f>3.2*26+2*0.4*2.2</f>
        <v>84.960000000000008</v>
      </c>
      <c r="G395" s="74"/>
      <c r="H395" s="165"/>
    </row>
    <row r="396" spans="1:10" ht="26.4">
      <c r="A396" s="342"/>
      <c r="B396" s="635"/>
      <c r="C396" s="557"/>
      <c r="D396" s="79"/>
      <c r="E396" s="77" t="s">
        <v>15692</v>
      </c>
      <c r="F396" s="469">
        <f>2*(2+48+5.5)+2*2.3*0.5*2.5</f>
        <v>116.75</v>
      </c>
      <c r="G396" s="74"/>
      <c r="H396" s="165"/>
      <c r="I396" s="394"/>
    </row>
    <row r="397" spans="1:10" ht="26.4">
      <c r="A397" s="342"/>
      <c r="B397" s="635"/>
      <c r="C397" s="557"/>
      <c r="D397" s="79"/>
      <c r="E397" s="77" t="s">
        <v>15693</v>
      </c>
      <c r="F397" s="640">
        <f>2*46+2.6*0.7*2.5</f>
        <v>96.55</v>
      </c>
      <c r="G397" s="74"/>
      <c r="H397" s="165"/>
    </row>
    <row r="398" spans="1:10">
      <c r="A398" s="342"/>
      <c r="B398" s="635"/>
      <c r="C398" s="557"/>
      <c r="D398" s="79"/>
      <c r="E398" s="2587"/>
      <c r="F398" s="108">
        <f>SUM(F395:F397)</f>
        <v>298.26</v>
      </c>
      <c r="G398" s="74"/>
      <c r="H398" s="165"/>
    </row>
    <row r="399" spans="1:10">
      <c r="A399" s="342"/>
      <c r="B399" s="635"/>
      <c r="C399" s="557"/>
      <c r="D399" s="79"/>
      <c r="E399" s="2587"/>
      <c r="F399" s="108"/>
      <c r="G399" s="74"/>
      <c r="H399" s="165"/>
    </row>
    <row r="400" spans="1:10" ht="27">
      <c r="A400" s="342"/>
      <c r="B400" s="635"/>
      <c r="C400" s="557"/>
      <c r="D400" s="79"/>
      <c r="E400" s="2588" t="s">
        <v>15694</v>
      </c>
      <c r="F400" s="108">
        <f>(300+60+998+845+132+514+518+72+157)*3.8</f>
        <v>13664.8</v>
      </c>
      <c r="G400" s="74"/>
      <c r="H400" s="165"/>
    </row>
    <row r="401" spans="1:9">
      <c r="A401" s="342"/>
      <c r="B401" s="635"/>
      <c r="C401" s="557"/>
      <c r="D401" s="79"/>
      <c r="E401" s="2590" t="s">
        <v>101</v>
      </c>
      <c r="F401" s="110">
        <f>F398+F400</f>
        <v>13963.06</v>
      </c>
      <c r="G401" s="74"/>
      <c r="H401" s="165"/>
    </row>
    <row r="402" spans="1:9">
      <c r="A402" s="342"/>
      <c r="B402" s="635"/>
      <c r="C402" s="557"/>
      <c r="D402" s="79"/>
      <c r="E402" s="2587"/>
      <c r="F402" s="108"/>
      <c r="G402" s="74"/>
      <c r="H402" s="165"/>
    </row>
    <row r="403" spans="1:9">
      <c r="A403" s="826">
        <f>MAX(A$1:A402)+1</f>
        <v>45</v>
      </c>
      <c r="B403" s="44"/>
      <c r="C403" s="36" t="s">
        <v>776</v>
      </c>
      <c r="D403" s="37"/>
      <c r="E403" s="38" t="s">
        <v>777</v>
      </c>
      <c r="F403" s="39"/>
      <c r="G403" s="40" t="s">
        <v>19</v>
      </c>
      <c r="H403" s="76">
        <v>84</v>
      </c>
    </row>
    <row r="404" spans="1:9">
      <c r="A404" s="84"/>
      <c r="B404" s="85"/>
      <c r="C404" s="78"/>
      <c r="D404" s="79" t="s">
        <v>778</v>
      </c>
      <c r="E404" s="83" t="s">
        <v>779</v>
      </c>
      <c r="F404" s="73"/>
      <c r="G404" s="74" t="s">
        <v>19</v>
      </c>
      <c r="H404" s="97">
        <v>84</v>
      </c>
    </row>
    <row r="405" spans="1:9">
      <c r="A405" s="342"/>
      <c r="B405" s="635"/>
      <c r="C405" s="557"/>
      <c r="D405" s="79"/>
      <c r="E405" s="2587" t="s">
        <v>15695</v>
      </c>
      <c r="F405" s="108">
        <v>84</v>
      </c>
      <c r="G405" s="74"/>
      <c r="H405" s="165"/>
    </row>
    <row r="406" spans="1:9">
      <c r="A406" s="342"/>
      <c r="B406" s="635"/>
      <c r="C406" s="557"/>
      <c r="D406" s="79"/>
      <c r="E406" s="2587"/>
      <c r="F406" s="108"/>
      <c r="G406" s="74"/>
      <c r="H406" s="165"/>
    </row>
    <row r="407" spans="1:9">
      <c r="A407" s="34">
        <f>MAX(A$1:A406)+1</f>
        <v>46</v>
      </c>
      <c r="B407" s="44"/>
      <c r="C407" s="36" t="s">
        <v>996</v>
      </c>
      <c r="D407" s="37"/>
      <c r="E407" s="38" t="s">
        <v>997</v>
      </c>
      <c r="F407" s="39"/>
      <c r="G407" s="40" t="s">
        <v>19</v>
      </c>
      <c r="H407" s="76">
        <v>697229.7</v>
      </c>
    </row>
    <row r="408" spans="1:9" ht="26.4">
      <c r="A408" s="84"/>
      <c r="B408" s="85"/>
      <c r="C408" s="78"/>
      <c r="D408" s="79" t="s">
        <v>998</v>
      </c>
      <c r="E408" s="83" t="s">
        <v>999</v>
      </c>
      <c r="F408" s="73"/>
      <c r="G408" s="74" t="s">
        <v>19</v>
      </c>
      <c r="H408" s="97">
        <v>421310.56</v>
      </c>
      <c r="I408" s="394"/>
    </row>
    <row r="409" spans="1:9" ht="26.4">
      <c r="A409" s="84"/>
      <c r="B409" s="85"/>
      <c r="C409" s="78"/>
      <c r="D409" s="79"/>
      <c r="E409" s="230" t="s">
        <v>15696</v>
      </c>
      <c r="F409" s="131">
        <f>F372*0.95+F383+F390+F398+F400+F405-F479</f>
        <v>73413.919999999998</v>
      </c>
      <c r="G409" s="74"/>
      <c r="H409" s="97"/>
    </row>
    <row r="410" spans="1:9" ht="26.4">
      <c r="A410" s="84"/>
      <c r="B410" s="85"/>
      <c r="C410" s="78"/>
      <c r="D410" s="79"/>
      <c r="E410" s="230" t="s">
        <v>15697</v>
      </c>
      <c r="F410" s="229">
        <v>347896.64</v>
      </c>
      <c r="G410" s="74"/>
      <c r="H410" s="97"/>
    </row>
    <row r="411" spans="1:9">
      <c r="A411" s="84"/>
      <c r="B411" s="85"/>
      <c r="C411" s="78"/>
      <c r="D411" s="79"/>
      <c r="E411" s="230"/>
      <c r="F411" s="131">
        <f>SUM(F409:F410)</f>
        <v>421310.56</v>
      </c>
      <c r="G411" s="74"/>
      <c r="H411" s="97"/>
    </row>
    <row r="412" spans="1:9" ht="26.4">
      <c r="A412" s="84"/>
      <c r="B412" s="85"/>
      <c r="C412" s="78"/>
      <c r="D412" s="79" t="s">
        <v>1200</v>
      </c>
      <c r="E412" s="83" t="s">
        <v>1201</v>
      </c>
      <c r="F412" s="73"/>
      <c r="G412" s="74" t="s">
        <v>19</v>
      </c>
      <c r="H412" s="97">
        <v>275919.13999999996</v>
      </c>
    </row>
    <row r="413" spans="1:9">
      <c r="A413" s="84"/>
      <c r="B413" s="85"/>
      <c r="C413" s="78"/>
      <c r="D413" s="79"/>
      <c r="E413" s="230" t="s">
        <v>15698</v>
      </c>
      <c r="F413" s="108">
        <v>8074.61</v>
      </c>
      <c r="G413" s="74"/>
      <c r="H413" s="97"/>
    </row>
    <row r="414" spans="1:9" ht="26.4">
      <c r="A414" s="84"/>
      <c r="B414" s="85"/>
      <c r="C414" s="78"/>
      <c r="D414" s="79"/>
      <c r="E414" s="230" t="s">
        <v>15699</v>
      </c>
      <c r="F414" s="108">
        <v>15788.33</v>
      </c>
      <c r="G414" s="74"/>
      <c r="H414" s="97"/>
    </row>
    <row r="415" spans="1:9" ht="26.4">
      <c r="A415" s="62"/>
      <c r="B415" s="46"/>
      <c r="C415" s="96"/>
      <c r="D415" s="99"/>
      <c r="E415" s="230" t="s">
        <v>15700</v>
      </c>
      <c r="F415" s="229">
        <f>697229.7-F411-F413-F414</f>
        <v>252056.19999999998</v>
      </c>
      <c r="G415" s="102"/>
      <c r="H415" s="71"/>
    </row>
    <row r="416" spans="1:9">
      <c r="A416" s="62"/>
      <c r="B416" s="2604"/>
      <c r="C416" s="96"/>
      <c r="D416" s="99"/>
      <c r="E416" s="230"/>
      <c r="F416" s="131">
        <f>SUM(F413:F415)</f>
        <v>275919.13999999996</v>
      </c>
      <c r="G416" s="102"/>
      <c r="H416" s="71"/>
    </row>
    <row r="417" spans="1:10">
      <c r="A417" s="342"/>
      <c r="B417" s="635"/>
      <c r="C417" s="557"/>
      <c r="D417" s="79"/>
      <c r="E417" s="2587"/>
      <c r="F417" s="108"/>
      <c r="G417" s="74"/>
      <c r="H417" s="165"/>
    </row>
    <row r="418" spans="1:10">
      <c r="A418" s="34">
        <f>MAX(A$1:A417)+1</f>
        <v>47</v>
      </c>
      <c r="B418" s="44"/>
      <c r="C418" s="36" t="s">
        <v>1002</v>
      </c>
      <c r="D418" s="37"/>
      <c r="E418" s="38" t="s">
        <v>1003</v>
      </c>
      <c r="F418" s="39"/>
      <c r="G418" s="40" t="s">
        <v>19</v>
      </c>
      <c r="H418" s="76">
        <v>123213.13</v>
      </c>
      <c r="J418" s="394"/>
    </row>
    <row r="419" spans="1:10" ht="26.4">
      <c r="A419" s="84"/>
      <c r="B419" s="85"/>
      <c r="C419" s="78"/>
      <c r="D419" s="79" t="s">
        <v>1004</v>
      </c>
      <c r="E419" s="83" t="s">
        <v>1005</v>
      </c>
      <c r="F419" s="73"/>
      <c r="G419" s="74" t="s">
        <v>19</v>
      </c>
      <c r="H419" s="97">
        <v>123213.13</v>
      </c>
    </row>
    <row r="420" spans="1:10" ht="26.4">
      <c r="A420" s="84"/>
      <c r="B420" s="85"/>
      <c r="C420" s="78"/>
      <c r="D420" s="79"/>
      <c r="E420" s="77" t="s">
        <v>1204</v>
      </c>
      <c r="F420" s="108">
        <v>9174.1299999999992</v>
      </c>
      <c r="G420" s="74"/>
      <c r="H420" s="97"/>
    </row>
    <row r="421" spans="1:10" ht="26.4">
      <c r="A421" s="84"/>
      <c r="B421" s="85"/>
      <c r="C421" s="78"/>
      <c r="D421" s="79"/>
      <c r="E421" s="77" t="s">
        <v>15701</v>
      </c>
      <c r="F421" s="214">
        <v>114039</v>
      </c>
      <c r="G421" s="74"/>
      <c r="H421" s="43"/>
    </row>
    <row r="422" spans="1:10">
      <c r="A422" s="84"/>
      <c r="B422" s="529"/>
      <c r="C422" s="78"/>
      <c r="D422" s="79"/>
      <c r="E422" s="77"/>
      <c r="F422" s="108">
        <f>SUM(F420:F421)</f>
        <v>123213.13</v>
      </c>
      <c r="G422" s="74"/>
      <c r="H422" s="43"/>
      <c r="J422" s="394"/>
    </row>
    <row r="423" spans="1:10">
      <c r="A423" s="84"/>
      <c r="B423" s="529"/>
      <c r="C423" s="78"/>
      <c r="D423" s="79"/>
      <c r="E423" s="83"/>
      <c r="F423" s="108"/>
      <c r="G423" s="74"/>
      <c r="H423" s="43"/>
    </row>
    <row r="424" spans="1:10">
      <c r="A424" s="34">
        <f>MAX(A$1:A418)+1</f>
        <v>48</v>
      </c>
      <c r="B424" s="749"/>
      <c r="C424" s="36" t="s">
        <v>201</v>
      </c>
      <c r="D424" s="37"/>
      <c r="E424" s="38" t="s">
        <v>202</v>
      </c>
      <c r="F424" s="108"/>
      <c r="G424" s="40" t="s">
        <v>19</v>
      </c>
      <c r="H424" s="174">
        <v>264908.13</v>
      </c>
    </row>
    <row r="425" spans="1:10">
      <c r="A425" s="34"/>
      <c r="B425" s="749"/>
      <c r="C425" s="36"/>
      <c r="D425" s="79" t="s">
        <v>792</v>
      </c>
      <c r="E425" s="83" t="s">
        <v>793</v>
      </c>
      <c r="F425" s="73"/>
      <c r="G425" s="74" t="s">
        <v>19</v>
      </c>
      <c r="H425" s="165">
        <v>244890.13</v>
      </c>
    </row>
    <row r="426" spans="1:10">
      <c r="A426" s="34"/>
      <c r="B426" s="749"/>
      <c r="C426" s="36"/>
      <c r="D426" s="37"/>
      <c r="E426" s="98" t="s">
        <v>15702</v>
      </c>
      <c r="F426" s="108"/>
      <c r="G426" s="40"/>
      <c r="H426" s="174"/>
    </row>
    <row r="427" spans="1:10" ht="26.4">
      <c r="A427" s="34"/>
      <c r="B427" s="749"/>
      <c r="C427" s="36"/>
      <c r="D427" s="37"/>
      <c r="E427" s="77" t="s">
        <v>15703</v>
      </c>
      <c r="F427" s="108">
        <f>0.5*(6055+9400+8326+6814+4370)</f>
        <v>17482.5</v>
      </c>
      <c r="G427" s="40"/>
      <c r="H427" s="174"/>
    </row>
    <row r="428" spans="1:10">
      <c r="A428" s="34"/>
      <c r="B428" s="749"/>
      <c r="C428" s="36"/>
      <c r="D428" s="37"/>
      <c r="E428" s="38"/>
      <c r="F428" s="108"/>
      <c r="G428" s="40"/>
      <c r="H428" s="174"/>
    </row>
    <row r="429" spans="1:10">
      <c r="A429" s="34"/>
      <c r="B429" s="749"/>
      <c r="C429" s="36"/>
      <c r="D429" s="2605"/>
      <c r="E429" s="2606" t="s">
        <v>15704</v>
      </c>
      <c r="F429" s="108"/>
      <c r="G429" s="40"/>
      <c r="H429" s="174"/>
    </row>
    <row r="430" spans="1:10" ht="26.4">
      <c r="A430" s="34"/>
      <c r="B430" s="749"/>
      <c r="C430" s="36"/>
      <c r="D430" s="37"/>
      <c r="E430" s="1298" t="s">
        <v>15705</v>
      </c>
      <c r="F430" s="108">
        <f>4*0.25*(2245+25935+47543+19796)</f>
        <v>95519</v>
      </c>
      <c r="G430" s="40"/>
      <c r="H430" s="174"/>
    </row>
    <row r="431" spans="1:10">
      <c r="A431" s="34"/>
      <c r="B431" s="749"/>
      <c r="C431" s="36"/>
      <c r="D431" s="37"/>
      <c r="E431" s="2607"/>
      <c r="F431" s="108"/>
      <c r="G431" s="40"/>
      <c r="H431" s="174"/>
    </row>
    <row r="432" spans="1:10">
      <c r="A432" s="34"/>
      <c r="B432" s="749"/>
      <c r="C432" s="36"/>
      <c r="D432" s="37"/>
      <c r="E432" s="2607" t="s">
        <v>15706</v>
      </c>
      <c r="F432" s="108"/>
      <c r="G432" s="40"/>
      <c r="H432" s="174"/>
    </row>
    <row r="433" spans="1:8" ht="26.4">
      <c r="A433" s="34"/>
      <c r="B433" s="749"/>
      <c r="C433" s="36"/>
      <c r="D433" s="37"/>
      <c r="E433" s="1298" t="s">
        <v>15707</v>
      </c>
      <c r="F433" s="108">
        <f>6*0.25*(14005+8435+22985+14667+9050)</f>
        <v>103713</v>
      </c>
      <c r="G433" s="40"/>
      <c r="H433" s="174"/>
    </row>
    <row r="434" spans="1:8">
      <c r="A434" s="34"/>
      <c r="B434" s="749"/>
      <c r="C434" s="36"/>
      <c r="D434" s="37"/>
      <c r="E434" s="2607"/>
      <c r="F434" s="108"/>
      <c r="G434" s="40"/>
      <c r="H434" s="174"/>
    </row>
    <row r="435" spans="1:8">
      <c r="A435" s="34"/>
      <c r="B435" s="749"/>
      <c r="C435" s="36"/>
      <c r="D435" s="37"/>
      <c r="E435" s="2607" t="s">
        <v>15654</v>
      </c>
      <c r="F435" s="108"/>
      <c r="G435" s="40"/>
      <c r="H435" s="174"/>
    </row>
    <row r="436" spans="1:8">
      <c r="A436" s="34"/>
      <c r="B436" s="749"/>
      <c r="C436" s="36"/>
      <c r="D436" s="37"/>
      <c r="E436" s="320" t="s">
        <v>15708</v>
      </c>
      <c r="F436" s="108">
        <f>0.5*50045</f>
        <v>25022.5</v>
      </c>
      <c r="G436" s="40"/>
      <c r="H436" s="174"/>
    </row>
    <row r="437" spans="1:8">
      <c r="A437" s="34"/>
      <c r="B437" s="749"/>
      <c r="C437" s="36"/>
      <c r="D437" s="37"/>
      <c r="E437" s="2607"/>
      <c r="F437" s="108"/>
      <c r="G437" s="40"/>
      <c r="H437" s="174"/>
    </row>
    <row r="438" spans="1:8">
      <c r="A438" s="34"/>
      <c r="B438" s="749"/>
      <c r="C438" s="36"/>
      <c r="D438" s="37"/>
      <c r="E438" s="2607" t="s">
        <v>15709</v>
      </c>
      <c r="F438" s="108"/>
      <c r="G438" s="40"/>
      <c r="H438" s="174"/>
    </row>
    <row r="439" spans="1:8">
      <c r="A439" s="34"/>
      <c r="B439" s="749"/>
      <c r="C439" s="36"/>
      <c r="D439" s="37"/>
      <c r="E439" s="320" t="s">
        <v>15710</v>
      </c>
      <c r="F439" s="108">
        <f>2*0.25*6095</f>
        <v>3047.5</v>
      </c>
      <c r="G439" s="40"/>
      <c r="H439" s="174"/>
    </row>
    <row r="440" spans="1:8">
      <c r="A440" s="34"/>
      <c r="B440" s="749"/>
      <c r="C440" s="36"/>
      <c r="D440" s="37"/>
      <c r="E440" s="2607"/>
      <c r="F440" s="108"/>
      <c r="G440" s="40"/>
      <c r="H440" s="174"/>
    </row>
    <row r="441" spans="1:8">
      <c r="A441" s="34"/>
      <c r="B441" s="749"/>
      <c r="C441" s="36"/>
      <c r="D441" s="37"/>
      <c r="E441" s="98" t="s">
        <v>15711</v>
      </c>
      <c r="F441" s="108"/>
      <c r="G441" s="40"/>
      <c r="H441" s="174"/>
    </row>
    <row r="442" spans="1:8">
      <c r="A442" s="34"/>
      <c r="B442" s="749"/>
      <c r="C442" s="36"/>
      <c r="D442" s="37"/>
      <c r="E442" s="77" t="s">
        <v>15712</v>
      </c>
      <c r="F442" s="108">
        <f>24*0.5*2.9</f>
        <v>34.799999999999997</v>
      </c>
      <c r="G442" s="40"/>
      <c r="H442" s="174"/>
    </row>
    <row r="443" spans="1:8">
      <c r="A443" s="34"/>
      <c r="B443" s="749"/>
      <c r="C443" s="36"/>
      <c r="D443" s="37"/>
      <c r="E443" s="77" t="s">
        <v>15713</v>
      </c>
      <c r="F443" s="108">
        <f>48*2.5*0.15</f>
        <v>18</v>
      </c>
      <c r="G443" s="40"/>
      <c r="H443" s="174"/>
    </row>
    <row r="444" spans="1:8">
      <c r="A444" s="34"/>
      <c r="B444" s="749"/>
      <c r="C444" s="36"/>
      <c r="D444" s="37"/>
      <c r="E444" s="1065" t="s">
        <v>15714</v>
      </c>
      <c r="F444" s="214">
        <f>46*2.2*0.15</f>
        <v>15.18</v>
      </c>
      <c r="G444" s="40"/>
      <c r="H444" s="174"/>
    </row>
    <row r="445" spans="1:8">
      <c r="A445" s="34"/>
      <c r="B445" s="749"/>
      <c r="C445" s="36"/>
      <c r="D445" s="37"/>
      <c r="E445" s="2587"/>
      <c r="F445" s="108">
        <f>SUM(F442:F444)</f>
        <v>67.97999999999999</v>
      </c>
      <c r="G445" s="40"/>
      <c r="H445" s="174"/>
    </row>
    <row r="446" spans="1:8">
      <c r="A446" s="34"/>
      <c r="B446" s="749"/>
      <c r="C446" s="36"/>
      <c r="D446" s="37"/>
      <c r="E446" s="2607"/>
      <c r="F446" s="108"/>
      <c r="G446" s="40"/>
      <c r="H446" s="174"/>
    </row>
    <row r="447" spans="1:8" ht="26.4">
      <c r="A447" s="34"/>
      <c r="B447" s="749"/>
      <c r="C447" s="36"/>
      <c r="D447" s="37"/>
      <c r="E447" s="98" t="s">
        <v>15715</v>
      </c>
      <c r="F447" s="108"/>
      <c r="G447" s="40"/>
      <c r="H447" s="174"/>
    </row>
    <row r="448" spans="1:8">
      <c r="A448" s="34"/>
      <c r="B448" s="749"/>
      <c r="C448" s="36"/>
      <c r="D448" s="37"/>
      <c r="E448" s="77" t="s">
        <v>15716</v>
      </c>
      <c r="F448" s="108">
        <f>1.2*0.15*2.2</f>
        <v>0.39600000000000002</v>
      </c>
      <c r="G448" s="40"/>
      <c r="H448" s="174"/>
    </row>
    <row r="449" spans="1:8">
      <c r="A449" s="34"/>
      <c r="B449" s="749"/>
      <c r="C449" s="36"/>
      <c r="D449" s="37"/>
      <c r="E449" s="77" t="s">
        <v>15717</v>
      </c>
      <c r="F449" s="108">
        <f>1.5*0.15*2.5*2</f>
        <v>1.125</v>
      </c>
      <c r="G449" s="40"/>
      <c r="H449" s="174"/>
    </row>
    <row r="450" spans="1:8">
      <c r="A450" s="34"/>
      <c r="B450" s="749"/>
      <c r="C450" s="36"/>
      <c r="D450" s="37"/>
      <c r="E450" s="1065" t="s">
        <v>15718</v>
      </c>
      <c r="F450" s="214">
        <f>1.5*2.5*0.15</f>
        <v>0.5625</v>
      </c>
      <c r="G450" s="40"/>
      <c r="H450" s="174"/>
    </row>
    <row r="451" spans="1:8">
      <c r="A451" s="34"/>
      <c r="B451" s="749"/>
      <c r="C451" s="36"/>
      <c r="D451" s="37"/>
      <c r="E451" s="2607"/>
      <c r="F451" s="108">
        <f>SUM(F448:F450)</f>
        <v>2.0834999999999999</v>
      </c>
      <c r="G451" s="40"/>
      <c r="H451" s="174"/>
    </row>
    <row r="452" spans="1:8">
      <c r="A452" s="34"/>
      <c r="B452" s="749"/>
      <c r="C452" s="36"/>
      <c r="D452" s="37"/>
      <c r="E452" s="2607"/>
      <c r="F452" s="108"/>
      <c r="G452" s="40"/>
      <c r="H452" s="174"/>
    </row>
    <row r="453" spans="1:8">
      <c r="A453" s="34"/>
      <c r="B453" s="749"/>
      <c r="C453" s="36"/>
      <c r="D453" s="37"/>
      <c r="E453" s="98" t="s">
        <v>15719</v>
      </c>
      <c r="F453" s="108"/>
      <c r="G453" s="40"/>
      <c r="H453" s="174"/>
    </row>
    <row r="454" spans="1:8">
      <c r="A454" s="34"/>
      <c r="B454" s="749"/>
      <c r="C454" s="36"/>
      <c r="D454" s="37"/>
      <c r="E454" s="77" t="s">
        <v>15720</v>
      </c>
      <c r="F454" s="108">
        <f>1.5*0.15*2.7+0.3*1-1.2*0.15*2.2</f>
        <v>0.51149999999999995</v>
      </c>
      <c r="G454" s="40"/>
      <c r="H454" s="174"/>
    </row>
    <row r="455" spans="1:8" ht="26.4">
      <c r="A455" s="34"/>
      <c r="B455" s="749"/>
      <c r="C455" s="36"/>
      <c r="D455" s="37"/>
      <c r="E455" s="77" t="s">
        <v>15721</v>
      </c>
      <c r="F455" s="108">
        <f>(0.6+0.2+0.2+0.4)*2.5+2*0.3*1-1.5*0.15*2.5*2</f>
        <v>2.9749999999999996</v>
      </c>
      <c r="G455" s="40"/>
      <c r="H455" s="174"/>
    </row>
    <row r="456" spans="1:8">
      <c r="A456" s="34"/>
      <c r="B456" s="749"/>
      <c r="C456" s="36"/>
      <c r="D456" s="37"/>
      <c r="E456" s="1065" t="s">
        <v>15722</v>
      </c>
      <c r="F456" s="214">
        <f>(0.7+0.2)*2.2+0.3*1-1.5*2.5*0.15</f>
        <v>1.7174999999999998</v>
      </c>
      <c r="G456" s="40"/>
      <c r="H456" s="174"/>
    </row>
    <row r="457" spans="1:8">
      <c r="A457" s="34"/>
      <c r="B457" s="749"/>
      <c r="C457" s="36"/>
      <c r="D457" s="37"/>
      <c r="E457" s="2607"/>
      <c r="F457" s="108">
        <f>SUM(F454:F456)</f>
        <v>5.2039999999999988</v>
      </c>
      <c r="G457" s="40"/>
      <c r="H457" s="174"/>
    </row>
    <row r="458" spans="1:8">
      <c r="A458" s="34"/>
      <c r="B458" s="749"/>
      <c r="C458" s="36"/>
      <c r="D458" s="37"/>
      <c r="E458" s="2607"/>
      <c r="F458" s="108"/>
      <c r="G458" s="40"/>
      <c r="H458" s="174"/>
    </row>
    <row r="459" spans="1:8" ht="26.4">
      <c r="A459" s="34"/>
      <c r="B459" s="749"/>
      <c r="C459" s="36"/>
      <c r="D459" s="37"/>
      <c r="E459" s="98" t="s">
        <v>15723</v>
      </c>
      <c r="F459" s="108"/>
      <c r="G459" s="40"/>
      <c r="H459" s="174"/>
    </row>
    <row r="460" spans="1:8">
      <c r="A460" s="34"/>
      <c r="B460" s="749"/>
      <c r="C460" s="36"/>
      <c r="D460" s="37"/>
      <c r="E460" s="77" t="s">
        <v>15724</v>
      </c>
      <c r="F460" s="108">
        <f>3.7*4.6*0.15</f>
        <v>2.5529999999999999</v>
      </c>
      <c r="G460" s="40"/>
      <c r="H460" s="174"/>
    </row>
    <row r="461" spans="1:8">
      <c r="A461" s="34"/>
      <c r="B461" s="749"/>
      <c r="C461" s="36"/>
      <c r="D461" s="37"/>
      <c r="E461" s="77" t="s">
        <v>15725</v>
      </c>
      <c r="F461" s="214">
        <f>3.7*4.6*0.15</f>
        <v>2.5529999999999999</v>
      </c>
      <c r="G461" s="40"/>
      <c r="H461" s="174"/>
    </row>
    <row r="462" spans="1:8">
      <c r="A462" s="34"/>
      <c r="B462" s="749"/>
      <c r="C462" s="36"/>
      <c r="D462" s="37"/>
      <c r="E462" s="2607"/>
      <c r="F462" s="108">
        <f>SUM(F460:F461)</f>
        <v>5.1059999999999999</v>
      </c>
      <c r="G462" s="40"/>
      <c r="H462" s="174"/>
    </row>
    <row r="463" spans="1:8">
      <c r="A463" s="34"/>
      <c r="B463" s="749"/>
      <c r="C463" s="36"/>
      <c r="D463" s="37"/>
      <c r="E463" s="2607"/>
      <c r="F463" s="108"/>
      <c r="G463" s="40"/>
      <c r="H463" s="174"/>
    </row>
    <row r="464" spans="1:8">
      <c r="A464" s="34"/>
      <c r="B464" s="749"/>
      <c r="C464" s="36"/>
      <c r="D464" s="37"/>
      <c r="E464" s="98" t="s">
        <v>15726</v>
      </c>
      <c r="F464" s="108"/>
      <c r="G464" s="40"/>
      <c r="H464" s="174"/>
    </row>
    <row r="465" spans="1:8">
      <c r="A465" s="34"/>
      <c r="B465" s="749"/>
      <c r="C465" s="36"/>
      <c r="D465" s="37"/>
      <c r="E465" s="77" t="s">
        <v>15727</v>
      </c>
      <c r="F465" s="108">
        <f>3*0.65*3.4</f>
        <v>6.6300000000000008</v>
      </c>
      <c r="G465" s="40"/>
      <c r="H465" s="174"/>
    </row>
    <row r="466" spans="1:8">
      <c r="A466" s="34"/>
      <c r="B466" s="749"/>
      <c r="C466" s="36"/>
      <c r="D466" s="37"/>
      <c r="E466" s="77" t="s">
        <v>15728</v>
      </c>
      <c r="F466" s="214">
        <f>3*0.65*3.2</f>
        <v>6.2400000000000011</v>
      </c>
      <c r="G466" s="40"/>
      <c r="H466" s="174"/>
    </row>
    <row r="467" spans="1:8">
      <c r="A467" s="34"/>
      <c r="B467" s="749"/>
      <c r="C467" s="36"/>
      <c r="D467" s="37"/>
      <c r="E467" s="2607"/>
      <c r="F467" s="108">
        <f>SUM(F465:F466)</f>
        <v>12.870000000000001</v>
      </c>
      <c r="G467" s="40"/>
      <c r="H467" s="174"/>
    </row>
    <row r="468" spans="1:8">
      <c r="A468" s="34"/>
      <c r="B468" s="749"/>
      <c r="C468" s="36"/>
      <c r="D468" s="37"/>
      <c r="E468" s="2607"/>
      <c r="F468" s="108"/>
      <c r="G468" s="40"/>
      <c r="H468" s="174"/>
    </row>
    <row r="469" spans="1:8">
      <c r="A469" s="34"/>
      <c r="B469" s="749"/>
      <c r="C469" s="36"/>
      <c r="D469" s="37"/>
      <c r="E469" s="98" t="s">
        <v>15729</v>
      </c>
      <c r="F469" s="108"/>
      <c r="G469" s="40"/>
      <c r="H469" s="174"/>
    </row>
    <row r="470" spans="1:8">
      <c r="A470" s="34"/>
      <c r="B470" s="749"/>
      <c r="C470" s="36"/>
      <c r="D470" s="37"/>
      <c r="E470" s="77" t="s">
        <v>15730</v>
      </c>
      <c r="F470" s="108">
        <f>7*1.4*0.15</f>
        <v>1.4699999999999998</v>
      </c>
      <c r="G470" s="40"/>
      <c r="H470" s="174"/>
    </row>
    <row r="471" spans="1:8">
      <c r="A471" s="34"/>
      <c r="B471" s="749"/>
      <c r="C471" s="36"/>
      <c r="D471" s="37"/>
      <c r="E471" s="1065" t="s">
        <v>15731</v>
      </c>
      <c r="F471" s="214">
        <f>12*1.4*0.15</f>
        <v>2.5199999999999996</v>
      </c>
      <c r="G471" s="40"/>
      <c r="H471" s="174"/>
    </row>
    <row r="472" spans="1:8">
      <c r="A472" s="34"/>
      <c r="B472" s="749"/>
      <c r="C472" s="36"/>
      <c r="D472" s="37"/>
      <c r="E472" s="2607"/>
      <c r="F472" s="108">
        <f>SUM(F470:F471)</f>
        <v>3.9899999999999993</v>
      </c>
      <c r="G472" s="40"/>
      <c r="H472" s="174"/>
    </row>
    <row r="473" spans="1:8">
      <c r="A473" s="34"/>
      <c r="B473" s="749"/>
      <c r="C473" s="36"/>
      <c r="D473" s="37"/>
      <c r="E473" s="2607"/>
      <c r="F473" s="108"/>
      <c r="G473" s="40"/>
      <c r="H473" s="174"/>
    </row>
    <row r="474" spans="1:8">
      <c r="A474" s="34"/>
      <c r="B474" s="749"/>
      <c r="C474" s="36"/>
      <c r="D474" s="37"/>
      <c r="E474" s="98" t="s">
        <v>15732</v>
      </c>
      <c r="F474" s="108"/>
      <c r="G474" s="40"/>
      <c r="H474" s="174"/>
    </row>
    <row r="475" spans="1:8">
      <c r="A475" s="34"/>
      <c r="B475" s="749"/>
      <c r="C475" s="36"/>
      <c r="D475" s="37"/>
      <c r="E475" s="77" t="s">
        <v>15733</v>
      </c>
      <c r="F475" s="108">
        <f>40*1.4*0.15</f>
        <v>8.4</v>
      </c>
      <c r="G475" s="40"/>
      <c r="H475" s="174"/>
    </row>
    <row r="476" spans="1:8">
      <c r="A476" s="34"/>
      <c r="B476" s="749"/>
      <c r="C476" s="36"/>
      <c r="D476" s="37"/>
      <c r="E476" s="2608" t="s">
        <v>101</v>
      </c>
      <c r="F476" s="110">
        <f>F427+F430+F433+F436+F439+F445+F451+F457+F462+F467+F472+F475</f>
        <v>244890.1335</v>
      </c>
      <c r="G476" s="40"/>
      <c r="H476" s="174"/>
    </row>
    <row r="477" spans="1:8">
      <c r="A477" s="2609"/>
      <c r="B477" s="743"/>
      <c r="C477" s="78"/>
      <c r="D477" s="79" t="s">
        <v>203</v>
      </c>
      <c r="E477" s="83" t="s">
        <v>204</v>
      </c>
      <c r="F477" s="108"/>
      <c r="G477" s="74" t="s">
        <v>19</v>
      </c>
      <c r="H477" s="165">
        <v>20018</v>
      </c>
    </row>
    <row r="478" spans="1:8">
      <c r="A478" s="342"/>
      <c r="B478" s="491"/>
      <c r="C478" s="557"/>
      <c r="D478" s="79"/>
      <c r="E478" s="2594" t="s">
        <v>15654</v>
      </c>
      <c r="F478" s="108"/>
      <c r="G478" s="74"/>
      <c r="H478" s="165"/>
    </row>
    <row r="479" spans="1:8">
      <c r="A479" s="342"/>
      <c r="B479" s="491"/>
      <c r="C479" s="557"/>
      <c r="D479" s="79"/>
      <c r="E479" s="2587" t="s">
        <v>15734</v>
      </c>
      <c r="F479" s="108">
        <f>0.4*50045</f>
        <v>20018</v>
      </c>
      <c r="G479" s="74"/>
      <c r="H479" s="165"/>
    </row>
    <row r="480" spans="1:8">
      <c r="A480" s="342"/>
      <c r="B480" s="491"/>
      <c r="C480" s="557"/>
      <c r="D480" s="79"/>
      <c r="E480" s="98"/>
      <c r="F480" s="108"/>
      <c r="G480" s="74"/>
      <c r="H480" s="165"/>
    </row>
    <row r="481" spans="1:8" ht="26.4">
      <c r="A481" s="34">
        <f>MAX(A$1:A480)+1</f>
        <v>49</v>
      </c>
      <c r="B481" s="44"/>
      <c r="C481" s="36" t="s">
        <v>1012</v>
      </c>
      <c r="D481" s="37"/>
      <c r="E481" s="38" t="s">
        <v>1013</v>
      </c>
      <c r="F481" s="39"/>
      <c r="G481" s="40" t="s">
        <v>39</v>
      </c>
      <c r="H481" s="76">
        <v>220745</v>
      </c>
    </row>
    <row r="482" spans="1:8" ht="26.4">
      <c r="A482" s="84"/>
      <c r="B482" s="85"/>
      <c r="C482" s="78"/>
      <c r="D482" s="79" t="s">
        <v>1014</v>
      </c>
      <c r="E482" s="83" t="s">
        <v>1015</v>
      </c>
      <c r="F482" s="73"/>
      <c r="G482" s="74" t="s">
        <v>39</v>
      </c>
      <c r="H482" s="97">
        <v>220745</v>
      </c>
    </row>
    <row r="483" spans="1:8">
      <c r="A483" s="134"/>
      <c r="B483" s="85"/>
      <c r="C483" s="78"/>
      <c r="D483" s="79"/>
      <c r="E483" s="77" t="s">
        <v>1205</v>
      </c>
      <c r="F483" s="108">
        <v>220745</v>
      </c>
      <c r="G483" s="74"/>
      <c r="H483" s="43"/>
    </row>
    <row r="484" spans="1:8">
      <c r="A484" s="84"/>
      <c r="B484" s="85"/>
      <c r="C484" s="78"/>
      <c r="D484" s="79"/>
      <c r="E484" s="109"/>
      <c r="F484" s="159"/>
      <c r="G484" s="74"/>
      <c r="H484" s="43"/>
    </row>
    <row r="485" spans="1:8">
      <c r="A485" s="34">
        <f>MAX(A$1:A481)+1</f>
        <v>50</v>
      </c>
      <c r="B485" s="44"/>
      <c r="C485" s="36" t="s">
        <v>1018</v>
      </c>
      <c r="D485" s="37"/>
      <c r="E485" s="38" t="s">
        <v>1019</v>
      </c>
      <c r="F485" s="39"/>
      <c r="G485" s="40" t="s">
        <v>39</v>
      </c>
      <c r="H485" s="458">
        <v>285930</v>
      </c>
    </row>
    <row r="486" spans="1:8">
      <c r="A486" s="84"/>
      <c r="B486" s="85"/>
      <c r="C486" s="78"/>
      <c r="D486" s="79" t="s">
        <v>1020</v>
      </c>
      <c r="E486" s="83" t="s">
        <v>1021</v>
      </c>
      <c r="F486" s="73"/>
      <c r="G486" s="74" t="s">
        <v>39</v>
      </c>
      <c r="H486" s="459">
        <v>285930</v>
      </c>
    </row>
    <row r="487" spans="1:8">
      <c r="A487" s="134"/>
      <c r="B487" s="85"/>
      <c r="C487" s="78"/>
      <c r="D487" s="79"/>
      <c r="E487" s="77" t="s">
        <v>1206</v>
      </c>
      <c r="F487" s="87">
        <v>285930</v>
      </c>
      <c r="G487" s="74"/>
      <c r="H487" s="43"/>
    </row>
    <row r="488" spans="1:8">
      <c r="A488" s="84"/>
      <c r="B488" s="85"/>
      <c r="C488" s="78"/>
      <c r="D488" s="79"/>
      <c r="E488" s="77"/>
      <c r="F488" s="49"/>
      <c r="G488" s="74"/>
      <c r="H488" s="43"/>
    </row>
    <row r="489" spans="1:8">
      <c r="A489" s="34">
        <f>MAX(A$1:A488)+1</f>
        <v>51</v>
      </c>
      <c r="B489" s="44"/>
      <c r="C489" s="36" t="s">
        <v>1024</v>
      </c>
      <c r="D489" s="37"/>
      <c r="E489" s="38" t="s">
        <v>1025</v>
      </c>
      <c r="F489" s="39"/>
      <c r="G489" s="40" t="s">
        <v>39</v>
      </c>
      <c r="H489" s="76">
        <v>8117</v>
      </c>
    </row>
    <row r="490" spans="1:8" ht="26.4">
      <c r="A490" s="84"/>
      <c r="B490" s="85"/>
      <c r="C490" s="78"/>
      <c r="D490" s="79" t="s">
        <v>1026</v>
      </c>
      <c r="E490" s="83" t="s">
        <v>1027</v>
      </c>
      <c r="F490" s="73"/>
      <c r="G490" s="74" t="s">
        <v>39</v>
      </c>
      <c r="H490" s="97">
        <v>8117</v>
      </c>
    </row>
    <row r="491" spans="1:8">
      <c r="A491" s="134"/>
      <c r="B491" s="85"/>
      <c r="C491" s="78"/>
      <c r="D491" s="79"/>
      <c r="E491" s="77" t="s">
        <v>1476</v>
      </c>
      <c r="F491" s="108">
        <v>8117</v>
      </c>
      <c r="G491" s="74"/>
      <c r="H491" s="43"/>
    </row>
    <row r="492" spans="1:8">
      <c r="A492" s="134"/>
      <c r="B492" s="85"/>
      <c r="C492" s="78"/>
      <c r="D492" s="79"/>
      <c r="E492" s="83"/>
      <c r="F492" s="73"/>
      <c r="G492" s="74"/>
      <c r="H492" s="43"/>
    </row>
    <row r="493" spans="1:8">
      <c r="A493" s="34">
        <f>MAX(A$1:A492)+1</f>
        <v>52</v>
      </c>
      <c r="B493" s="44"/>
      <c r="C493" s="36" t="s">
        <v>1030</v>
      </c>
      <c r="D493" s="37"/>
      <c r="E493" s="38" t="s">
        <v>1031</v>
      </c>
      <c r="F493" s="39"/>
      <c r="G493" s="40" t="s">
        <v>39</v>
      </c>
      <c r="H493" s="76">
        <v>137544</v>
      </c>
    </row>
    <row r="494" spans="1:8" ht="26.4">
      <c r="A494" s="84"/>
      <c r="B494" s="85"/>
      <c r="C494" s="78"/>
      <c r="D494" s="79" t="s">
        <v>1032</v>
      </c>
      <c r="E494" s="83" t="s">
        <v>1033</v>
      </c>
      <c r="F494" s="73"/>
      <c r="G494" s="74" t="s">
        <v>39</v>
      </c>
      <c r="H494" s="97">
        <v>137544</v>
      </c>
    </row>
    <row r="495" spans="1:8">
      <c r="A495" s="134"/>
      <c r="B495" s="85"/>
      <c r="C495" s="78"/>
      <c r="D495" s="79"/>
      <c r="E495" s="77" t="s">
        <v>1477</v>
      </c>
      <c r="F495" s="108">
        <v>137544</v>
      </c>
      <c r="G495" s="74"/>
      <c r="H495" s="43"/>
    </row>
    <row r="496" spans="1:8">
      <c r="A496" s="342"/>
      <c r="B496" s="491"/>
      <c r="C496" s="557"/>
      <c r="D496" s="79"/>
      <c r="E496" s="2587"/>
      <c r="F496" s="108"/>
      <c r="G496" s="74"/>
      <c r="H496" s="165"/>
    </row>
    <row r="497" spans="1:10">
      <c r="A497" s="826"/>
      <c r="B497" s="35" t="s">
        <v>129</v>
      </c>
      <c r="C497" s="119"/>
      <c r="D497" s="120"/>
      <c r="E497" s="53" t="s">
        <v>130</v>
      </c>
      <c r="F497" s="169"/>
      <c r="G497" s="74"/>
      <c r="H497" s="165"/>
      <c r="J497" s="394"/>
    </row>
    <row r="498" spans="1:10">
      <c r="A498" s="826"/>
      <c r="B498" s="491"/>
      <c r="C498" s="92"/>
      <c r="D498" s="93"/>
      <c r="E498" s="1065"/>
      <c r="F498" s="884"/>
      <c r="G498" s="32"/>
      <c r="H498" s="165"/>
    </row>
    <row r="499" spans="1:10">
      <c r="A499" s="34">
        <f>MAX(A$1:A498)+1</f>
        <v>53</v>
      </c>
      <c r="B499" s="491"/>
      <c r="C499" s="146" t="s">
        <v>131</v>
      </c>
      <c r="D499" s="37"/>
      <c r="E499" s="38" t="s">
        <v>132</v>
      </c>
      <c r="F499" s="38"/>
      <c r="G499" s="40" t="s">
        <v>19</v>
      </c>
      <c r="H499" s="76">
        <v>92923</v>
      </c>
    </row>
    <row r="500" spans="1:10">
      <c r="A500" s="826"/>
      <c r="B500" s="491"/>
      <c r="C500" s="158"/>
      <c r="D500" s="79" t="s">
        <v>133</v>
      </c>
      <c r="E500" s="83" t="s">
        <v>134</v>
      </c>
      <c r="F500" s="83"/>
      <c r="G500" s="74" t="s">
        <v>19</v>
      </c>
      <c r="H500" s="165">
        <v>40595</v>
      </c>
    </row>
    <row r="501" spans="1:10">
      <c r="A501" s="826"/>
      <c r="B501" s="491"/>
      <c r="C501" s="158"/>
      <c r="D501" s="79"/>
      <c r="E501" s="77" t="s">
        <v>790</v>
      </c>
      <c r="F501" s="108">
        <f>F368</f>
        <v>40595</v>
      </c>
      <c r="G501" s="74"/>
      <c r="H501" s="165"/>
    </row>
    <row r="502" spans="1:10">
      <c r="A502" s="84"/>
      <c r="B502" s="85"/>
      <c r="C502" s="78"/>
      <c r="D502" s="79" t="s">
        <v>2015</v>
      </c>
      <c r="E502" s="83" t="s">
        <v>2016</v>
      </c>
      <c r="F502" s="73"/>
      <c r="G502" s="74" t="s">
        <v>19</v>
      </c>
      <c r="H502" s="97">
        <v>52328</v>
      </c>
    </row>
    <row r="503" spans="1:10">
      <c r="A503" s="985"/>
      <c r="B503" s="372"/>
      <c r="C503" s="557"/>
      <c r="D503" s="997"/>
      <c r="E503" s="505" t="s">
        <v>6219</v>
      </c>
      <c r="F503" s="110"/>
      <c r="G503" s="619"/>
      <c r="H503" s="996"/>
    </row>
    <row r="504" spans="1:10">
      <c r="A504" s="985"/>
      <c r="B504" s="372"/>
      <c r="C504" s="557"/>
      <c r="D504" s="997"/>
      <c r="E504" s="322" t="s">
        <v>2017</v>
      </c>
      <c r="F504" s="206">
        <f>F372*0.05</f>
        <v>2616.4</v>
      </c>
      <c r="G504" s="619"/>
      <c r="H504" s="996"/>
    </row>
    <row r="505" spans="1:10">
      <c r="A505" s="985"/>
      <c r="B505" s="372"/>
      <c r="C505" s="557"/>
      <c r="D505" s="997"/>
      <c r="E505" s="322"/>
      <c r="F505" s="206"/>
      <c r="G505" s="619"/>
      <c r="H505" s="996"/>
    </row>
    <row r="506" spans="1:10" ht="26.4">
      <c r="A506" s="985"/>
      <c r="B506" s="372"/>
      <c r="C506" s="557"/>
      <c r="D506" s="997"/>
      <c r="E506" s="77" t="s">
        <v>2018</v>
      </c>
      <c r="F506" s="206">
        <f>F263</f>
        <v>49711.6</v>
      </c>
      <c r="G506" s="619"/>
      <c r="H506" s="996"/>
    </row>
    <row r="507" spans="1:10">
      <c r="A507" s="985"/>
      <c r="B507" s="372"/>
      <c r="C507" s="557"/>
      <c r="D507" s="997"/>
      <c r="E507" s="109" t="s">
        <v>101</v>
      </c>
      <c r="F507" s="208">
        <f>F504+F506</f>
        <v>52328</v>
      </c>
      <c r="G507" s="619"/>
      <c r="H507" s="996"/>
      <c r="J507" s="394"/>
    </row>
    <row r="508" spans="1:10">
      <c r="A508" s="985"/>
      <c r="B508" s="372"/>
      <c r="C508" s="557"/>
      <c r="D508" s="997"/>
      <c r="E508" s="109"/>
      <c r="F508" s="208"/>
      <c r="G508" s="619"/>
      <c r="H508" s="996"/>
    </row>
    <row r="509" spans="1:10">
      <c r="A509" s="34">
        <f>MAX(A$1:A507)+1</f>
        <v>54</v>
      </c>
      <c r="B509" s="44"/>
      <c r="C509" s="36" t="s">
        <v>136</v>
      </c>
      <c r="D509" s="37"/>
      <c r="E509" s="38" t="s">
        <v>137</v>
      </c>
      <c r="F509" s="39"/>
      <c r="G509" s="40" t="s">
        <v>19</v>
      </c>
      <c r="H509" s="76">
        <v>648930.0199999999</v>
      </c>
    </row>
    <row r="510" spans="1:10" ht="26.4">
      <c r="A510" s="84"/>
      <c r="B510" s="85"/>
      <c r="C510" s="78"/>
      <c r="D510" s="79" t="s">
        <v>138</v>
      </c>
      <c r="E510" s="83" t="s">
        <v>139</v>
      </c>
      <c r="F510" s="73"/>
      <c r="G510" s="74" t="s">
        <v>19</v>
      </c>
      <c r="H510" s="97">
        <v>599218.41999999993</v>
      </c>
    </row>
    <row r="511" spans="1:10">
      <c r="A511" s="134"/>
      <c r="B511" s="85"/>
      <c r="C511" s="78"/>
      <c r="D511" s="79"/>
      <c r="E511" s="77" t="s">
        <v>1211</v>
      </c>
      <c r="F511" s="108">
        <f>F501</f>
        <v>40595</v>
      </c>
      <c r="G511" s="74"/>
      <c r="H511" s="97"/>
    </row>
    <row r="512" spans="1:10">
      <c r="A512" s="134"/>
      <c r="B512" s="85"/>
      <c r="C512" s="78"/>
      <c r="D512" s="79"/>
      <c r="E512" s="77"/>
      <c r="F512" s="108"/>
      <c r="G512" s="74"/>
      <c r="H512" s="97"/>
    </row>
    <row r="513" spans="1:10">
      <c r="A513" s="134"/>
      <c r="B513" s="85"/>
      <c r="C513" s="78"/>
      <c r="D513" s="79"/>
      <c r="E513" s="77" t="s">
        <v>825</v>
      </c>
      <c r="F513" s="108">
        <f>F479*2</f>
        <v>40036</v>
      </c>
      <c r="G513" s="74"/>
      <c r="H513" s="97"/>
    </row>
    <row r="514" spans="1:10">
      <c r="A514" s="134"/>
      <c r="B514" s="85"/>
      <c r="C514" s="78"/>
      <c r="D514" s="79"/>
      <c r="E514" s="77"/>
      <c r="F514" s="108"/>
      <c r="G514" s="74"/>
      <c r="H514" s="97"/>
    </row>
    <row r="515" spans="1:10">
      <c r="A515" s="134"/>
      <c r="B515" s="85"/>
      <c r="C515" s="78"/>
      <c r="D515" s="79"/>
      <c r="E515" s="77" t="s">
        <v>15735</v>
      </c>
      <c r="F515" s="108">
        <f>F409*2</f>
        <v>146827.84</v>
      </c>
      <c r="G515" s="74"/>
      <c r="H515" s="97"/>
    </row>
    <row r="516" spans="1:10">
      <c r="A516" s="134"/>
      <c r="B516" s="85"/>
      <c r="C516" s="78"/>
      <c r="D516" s="79"/>
      <c r="E516" s="77"/>
      <c r="F516" s="108"/>
      <c r="G516" s="74"/>
      <c r="H516" s="97"/>
    </row>
    <row r="517" spans="1:10" ht="26.4">
      <c r="A517" s="134"/>
      <c r="B517" s="85"/>
      <c r="C517" s="78"/>
      <c r="D517" s="79"/>
      <c r="E517" s="77" t="s">
        <v>15736</v>
      </c>
      <c r="F517" s="108">
        <f>F410</f>
        <v>347896.64</v>
      </c>
      <c r="G517" s="74"/>
      <c r="H517" s="97"/>
    </row>
    <row r="518" spans="1:10">
      <c r="A518" s="134"/>
      <c r="B518" s="85"/>
      <c r="C518" s="78"/>
      <c r="D518" s="79"/>
      <c r="E518" s="77"/>
      <c r="F518" s="108"/>
      <c r="G518" s="74"/>
      <c r="H518" s="97"/>
    </row>
    <row r="519" spans="1:10" ht="26.4">
      <c r="A519" s="134"/>
      <c r="B519" s="85"/>
      <c r="C519" s="78"/>
      <c r="D519" s="79"/>
      <c r="E519" s="77" t="s">
        <v>15737</v>
      </c>
      <c r="F519" s="108">
        <f>F413</f>
        <v>8074.61</v>
      </c>
      <c r="G519" s="74"/>
      <c r="H519" s="97"/>
    </row>
    <row r="520" spans="1:10">
      <c r="A520" s="134"/>
      <c r="B520" s="85"/>
      <c r="C520" s="78"/>
      <c r="D520" s="79"/>
      <c r="E520" s="77"/>
      <c r="F520" s="108"/>
      <c r="G520" s="74"/>
      <c r="H520" s="97"/>
    </row>
    <row r="521" spans="1:10" ht="26.4">
      <c r="A521" s="134"/>
      <c r="B521" s="85"/>
      <c r="C521" s="78"/>
      <c r="D521" s="79"/>
      <c r="E521" s="77" t="s">
        <v>15738</v>
      </c>
      <c r="F521" s="108">
        <f>F414</f>
        <v>15788.33</v>
      </c>
      <c r="G521" s="74"/>
      <c r="H521" s="97"/>
    </row>
    <row r="522" spans="1:10">
      <c r="A522" s="134"/>
      <c r="B522" s="85"/>
      <c r="C522" s="78"/>
      <c r="D522" s="79"/>
      <c r="E522" s="109" t="s">
        <v>101</v>
      </c>
      <c r="F522" s="110">
        <f>F511+F513+F515+F517+F519+F521</f>
        <v>599218.41999999993</v>
      </c>
      <c r="G522" s="74"/>
      <c r="H522" s="97"/>
    </row>
    <row r="523" spans="1:10" ht="26.4">
      <c r="A523" s="84"/>
      <c r="B523" s="85"/>
      <c r="C523" s="78"/>
      <c r="D523" s="79" t="s">
        <v>2019</v>
      </c>
      <c r="E523" s="83" t="s">
        <v>2020</v>
      </c>
      <c r="F523" s="73"/>
      <c r="G523" s="74" t="s">
        <v>19</v>
      </c>
      <c r="H523" s="97">
        <v>49711.6</v>
      </c>
    </row>
    <row r="524" spans="1:10" ht="26.4">
      <c r="A524" s="134"/>
      <c r="B524" s="85"/>
      <c r="C524" s="78"/>
      <c r="D524" s="79"/>
      <c r="E524" s="77" t="s">
        <v>2021</v>
      </c>
      <c r="F524" s="108">
        <f>F263</f>
        <v>49711.6</v>
      </c>
      <c r="G524" s="74"/>
      <c r="H524" s="459"/>
    </row>
    <row r="525" spans="1:10">
      <c r="A525" s="826"/>
      <c r="B525" s="491"/>
      <c r="C525" s="92"/>
      <c r="D525" s="93"/>
      <c r="E525" s="1065"/>
      <c r="F525" s="265"/>
      <c r="G525" s="32"/>
      <c r="H525" s="165"/>
    </row>
    <row r="526" spans="1:10">
      <c r="A526" s="34">
        <f>MAX(A$1:A525)+1</f>
        <v>55</v>
      </c>
      <c r="B526" s="491"/>
      <c r="C526" s="36" t="s">
        <v>117</v>
      </c>
      <c r="D526" s="37"/>
      <c r="E526" s="38" t="s">
        <v>118</v>
      </c>
      <c r="F526" s="110"/>
      <c r="G526" s="40" t="s">
        <v>19</v>
      </c>
      <c r="H526" s="174">
        <v>254672.59999999998</v>
      </c>
    </row>
    <row r="527" spans="1:10" ht="26.4">
      <c r="A527" s="826"/>
      <c r="B527" s="491"/>
      <c r="C527" s="78"/>
      <c r="D527" s="79" t="s">
        <v>496</v>
      </c>
      <c r="E527" s="83" t="s">
        <v>15739</v>
      </c>
      <c r="F527" s="108"/>
      <c r="G527" s="74" t="s">
        <v>19</v>
      </c>
      <c r="H527" s="165">
        <v>252056.19999999998</v>
      </c>
      <c r="J527" s="394"/>
    </row>
    <row r="528" spans="1:10">
      <c r="A528" s="826"/>
      <c r="B528" s="491"/>
      <c r="C528" s="78"/>
      <c r="D528" s="79"/>
      <c r="E528" s="1065" t="s">
        <v>15740</v>
      </c>
      <c r="F528" s="108">
        <f>F415</f>
        <v>252056.19999999998</v>
      </c>
      <c r="G528" s="74"/>
      <c r="H528" s="165"/>
    </row>
    <row r="529" spans="1:12" ht="26.4">
      <c r="A529" s="84"/>
      <c r="B529" s="85"/>
      <c r="C529" s="78"/>
      <c r="D529" s="79" t="s">
        <v>2023</v>
      </c>
      <c r="E529" s="83" t="s">
        <v>2024</v>
      </c>
      <c r="F529" s="73"/>
      <c r="G529" s="74" t="s">
        <v>19</v>
      </c>
      <c r="H529" s="97">
        <v>2616.4</v>
      </c>
    </row>
    <row r="530" spans="1:12" ht="26.4">
      <c r="A530" s="134"/>
      <c r="B530" s="85"/>
      <c r="C530" s="78"/>
      <c r="D530" s="79"/>
      <c r="E530" s="90" t="s">
        <v>15741</v>
      </c>
      <c r="F530" s="108">
        <f>F504</f>
        <v>2616.4</v>
      </c>
      <c r="G530" s="74"/>
      <c r="H530" s="459"/>
    </row>
    <row r="531" spans="1:12">
      <c r="A531" s="826"/>
      <c r="B531" s="491"/>
      <c r="C531" s="78"/>
      <c r="D531" s="79"/>
      <c r="E531" s="1065"/>
      <c r="F531" s="108"/>
      <c r="G531" s="74"/>
      <c r="H531" s="165"/>
    </row>
    <row r="532" spans="1:12" s="127" customFormat="1">
      <c r="A532" s="34">
        <f>MAX(A$1:A531)+1</f>
        <v>56</v>
      </c>
      <c r="B532" s="44"/>
      <c r="C532" s="36" t="s">
        <v>1217</v>
      </c>
      <c r="D532" s="37"/>
      <c r="E532" s="38" t="s">
        <v>1218</v>
      </c>
      <c r="F532" s="39"/>
      <c r="G532" s="40" t="s">
        <v>19</v>
      </c>
      <c r="H532" s="41">
        <v>40595</v>
      </c>
      <c r="I532"/>
      <c r="J532"/>
      <c r="K532"/>
      <c r="L532"/>
    </row>
    <row r="533" spans="1:12" s="127" customFormat="1" ht="26.4">
      <c r="A533" s="84"/>
      <c r="B533" s="85"/>
      <c r="C533" s="78"/>
      <c r="D533" s="79" t="s">
        <v>1219</v>
      </c>
      <c r="E533" s="83" t="s">
        <v>1220</v>
      </c>
      <c r="F533" s="73"/>
      <c r="G533" s="74" t="s">
        <v>19</v>
      </c>
      <c r="H533" s="115">
        <v>40595</v>
      </c>
      <c r="I533"/>
      <c r="J533"/>
      <c r="K533"/>
      <c r="L533"/>
    </row>
    <row r="534" spans="1:12">
      <c r="A534" s="123"/>
      <c r="B534" s="35"/>
      <c r="C534" s="119"/>
      <c r="D534" s="120"/>
      <c r="E534" s="322" t="s">
        <v>1221</v>
      </c>
      <c r="F534" s="133">
        <f>F501</f>
        <v>40595</v>
      </c>
      <c r="G534" s="126"/>
      <c r="H534" s="43"/>
    </row>
    <row r="535" spans="1:12">
      <c r="A535" s="123"/>
      <c r="B535" s="35"/>
      <c r="C535" s="119"/>
      <c r="D535" s="120"/>
      <c r="E535" s="322"/>
      <c r="F535" s="133"/>
      <c r="G535" s="126"/>
      <c r="H535" s="43"/>
    </row>
    <row r="536" spans="1:12">
      <c r="A536" s="34">
        <f>MAX(A$1:A535)+1</f>
        <v>57</v>
      </c>
      <c r="B536" s="491"/>
      <c r="C536" s="36" t="s">
        <v>211</v>
      </c>
      <c r="D536" s="37"/>
      <c r="E536" s="38" t="s">
        <v>15742</v>
      </c>
      <c r="F536" s="38"/>
      <c r="G536" s="40" t="s">
        <v>19</v>
      </c>
      <c r="H536" s="76">
        <v>505786.5</v>
      </c>
    </row>
    <row r="537" spans="1:12" ht="26.4">
      <c r="A537" s="826"/>
      <c r="B537" s="491"/>
      <c r="C537" s="78"/>
      <c r="D537" s="79" t="s">
        <v>213</v>
      </c>
      <c r="E537" s="83" t="s">
        <v>214</v>
      </c>
      <c r="F537" s="83"/>
      <c r="G537" s="74" t="s">
        <v>19</v>
      </c>
      <c r="H537" s="165">
        <v>505786.5</v>
      </c>
      <c r="J537" s="394"/>
    </row>
    <row r="538" spans="1:12">
      <c r="A538" s="826"/>
      <c r="B538" s="491"/>
      <c r="C538" s="78"/>
      <c r="D538" s="79"/>
      <c r="E538" s="322" t="s">
        <v>832</v>
      </c>
      <c r="F538" s="108">
        <f>F501</f>
        <v>40595</v>
      </c>
      <c r="G538" s="74"/>
      <c r="H538" s="165"/>
    </row>
    <row r="539" spans="1:12">
      <c r="A539" s="826"/>
      <c r="B539" s="491"/>
      <c r="C539" s="78"/>
      <c r="D539" s="79"/>
      <c r="E539" s="322"/>
      <c r="F539" s="108"/>
      <c r="G539" s="74"/>
      <c r="H539" s="165"/>
    </row>
    <row r="540" spans="1:12">
      <c r="A540" s="826"/>
      <c r="B540" s="491"/>
      <c r="C540" s="78"/>
      <c r="D540" s="79"/>
      <c r="E540" s="322" t="s">
        <v>15743</v>
      </c>
      <c r="F540" s="133">
        <f>F479</f>
        <v>20018</v>
      </c>
      <c r="G540" s="74"/>
      <c r="H540" s="165"/>
    </row>
    <row r="541" spans="1:12">
      <c r="A541" s="826"/>
      <c r="B541" s="491"/>
      <c r="C541" s="78"/>
      <c r="D541" s="79"/>
      <c r="E541" s="322"/>
      <c r="F541" s="133"/>
      <c r="G541" s="74"/>
      <c r="H541" s="165"/>
      <c r="J541" s="394"/>
    </row>
    <row r="542" spans="1:12">
      <c r="A542" s="826"/>
      <c r="B542" s="491"/>
      <c r="C542" s="78"/>
      <c r="D542" s="79"/>
      <c r="E542" s="322" t="s">
        <v>15744</v>
      </c>
      <c r="F542" s="133">
        <f>F409</f>
        <v>73413.919999999998</v>
      </c>
      <c r="G542" s="74"/>
      <c r="H542" s="165"/>
    </row>
    <row r="543" spans="1:12">
      <c r="A543" s="826"/>
      <c r="B543" s="491"/>
      <c r="C543" s="78"/>
      <c r="D543" s="79"/>
      <c r="E543" s="322"/>
      <c r="F543" s="133"/>
      <c r="G543" s="74"/>
      <c r="H543" s="165"/>
    </row>
    <row r="544" spans="1:12" ht="26.4">
      <c r="A544" s="826"/>
      <c r="B544" s="491"/>
      <c r="C544" s="78"/>
      <c r="D544" s="79"/>
      <c r="E544" s="322" t="s">
        <v>15745</v>
      </c>
      <c r="F544" s="108">
        <f>F410</f>
        <v>347896.64</v>
      </c>
      <c r="G544" s="74"/>
      <c r="H544" s="165"/>
    </row>
    <row r="545" spans="1:12">
      <c r="A545" s="826"/>
      <c r="B545" s="491"/>
      <c r="C545" s="78"/>
      <c r="D545" s="79"/>
      <c r="E545" s="322"/>
      <c r="F545" s="108"/>
      <c r="G545" s="74"/>
      <c r="H545" s="165"/>
    </row>
    <row r="546" spans="1:12" ht="26.4">
      <c r="A546" s="826"/>
      <c r="B546" s="491"/>
      <c r="C546" s="78"/>
      <c r="D546" s="79"/>
      <c r="E546" s="322" t="s">
        <v>15746</v>
      </c>
      <c r="F546" s="108">
        <f>F413</f>
        <v>8074.61</v>
      </c>
      <c r="G546" s="74"/>
      <c r="H546" s="165"/>
    </row>
    <row r="547" spans="1:12">
      <c r="A547" s="826"/>
      <c r="B547" s="491"/>
      <c r="C547" s="78"/>
      <c r="D547" s="79"/>
      <c r="E547" s="322"/>
      <c r="F547" s="108"/>
      <c r="G547" s="74"/>
      <c r="H547" s="165"/>
    </row>
    <row r="548" spans="1:12" ht="26.4">
      <c r="A548" s="826"/>
      <c r="B548" s="491"/>
      <c r="C548" s="78"/>
      <c r="D548" s="79"/>
      <c r="E548" s="322" t="s">
        <v>15747</v>
      </c>
      <c r="F548" s="108">
        <f>F414</f>
        <v>15788.33</v>
      </c>
      <c r="G548" s="74"/>
      <c r="H548" s="165"/>
    </row>
    <row r="549" spans="1:12" s="127" customFormat="1">
      <c r="A549" s="826"/>
      <c r="B549" s="491"/>
      <c r="C549" s="78"/>
      <c r="D549" s="79"/>
      <c r="E549" s="909" t="s">
        <v>101</v>
      </c>
      <c r="F549" s="110">
        <f>F538+F540+F542+F544+F546+F548</f>
        <v>505786.5</v>
      </c>
      <c r="G549" s="74"/>
      <c r="H549" s="165"/>
      <c r="I549"/>
      <c r="J549"/>
      <c r="K549"/>
      <c r="L549"/>
    </row>
    <row r="550" spans="1:12">
      <c r="A550" s="826"/>
      <c r="B550" s="491"/>
      <c r="C550" s="78"/>
      <c r="D550" s="79"/>
      <c r="E550" s="1065"/>
      <c r="F550" s="108"/>
      <c r="G550" s="74"/>
      <c r="H550" s="165"/>
    </row>
    <row r="551" spans="1:12">
      <c r="A551" s="123"/>
      <c r="B551" s="35" t="s">
        <v>1788</v>
      </c>
      <c r="C551" s="35"/>
      <c r="D551" s="120"/>
      <c r="E551" s="53" t="s">
        <v>1789</v>
      </c>
      <c r="F551" s="129"/>
      <c r="G551" s="126"/>
      <c r="H551" s="43"/>
    </row>
    <row r="552" spans="1:12">
      <c r="A552" s="826"/>
      <c r="B552" s="491"/>
      <c r="C552" s="78"/>
      <c r="D552" s="79"/>
      <c r="E552" s="1065"/>
      <c r="F552" s="108"/>
      <c r="G552" s="74"/>
      <c r="H552" s="165"/>
    </row>
    <row r="553" spans="1:12" ht="26.4">
      <c r="A553" s="34">
        <f>MAX(A$1:A552)+1</f>
        <v>58</v>
      </c>
      <c r="B553" s="44"/>
      <c r="C553" s="36" t="s">
        <v>13816</v>
      </c>
      <c r="D553" s="37"/>
      <c r="E553" s="38" t="s">
        <v>13817</v>
      </c>
      <c r="F553" s="39"/>
      <c r="G553" s="40" t="s">
        <v>19</v>
      </c>
      <c r="H553" s="76">
        <v>168.66000000000003</v>
      </c>
    </row>
    <row r="554" spans="1:12" ht="39.6">
      <c r="A554" s="826"/>
      <c r="B554" s="491"/>
      <c r="C554" s="78"/>
      <c r="D554" s="79"/>
      <c r="E554" s="1065" t="s">
        <v>15748</v>
      </c>
      <c r="F554" s="108">
        <v>33.96</v>
      </c>
      <c r="G554" s="74"/>
      <c r="H554" s="165"/>
    </row>
    <row r="555" spans="1:12">
      <c r="A555" s="826"/>
      <c r="B555" s="491"/>
      <c r="C555" s="78"/>
      <c r="D555" s="79"/>
      <c r="E555" s="1065" t="s">
        <v>15749</v>
      </c>
      <c r="F555" s="108"/>
      <c r="G555" s="74"/>
      <c r="H555" s="165"/>
    </row>
    <row r="556" spans="1:12" ht="26.4">
      <c r="A556" s="826"/>
      <c r="B556" s="491"/>
      <c r="C556" s="78"/>
      <c r="D556" s="79"/>
      <c r="E556" s="1065" t="s">
        <v>15750</v>
      </c>
      <c r="F556" s="108"/>
      <c r="G556" s="74"/>
      <c r="H556" s="165"/>
    </row>
    <row r="557" spans="1:12">
      <c r="A557" s="826"/>
      <c r="B557" s="491"/>
      <c r="C557" s="78"/>
      <c r="D557" s="79"/>
      <c r="E557" s="1065"/>
      <c r="F557" s="108"/>
      <c r="G557" s="74"/>
      <c r="H557" s="165"/>
    </row>
    <row r="558" spans="1:12" ht="39.6">
      <c r="A558" s="826"/>
      <c r="B558" s="491"/>
      <c r="C558" s="78"/>
      <c r="D558" s="79"/>
      <c r="E558" s="1065" t="s">
        <v>15751</v>
      </c>
      <c r="F558" s="108">
        <v>69.12</v>
      </c>
      <c r="G558" s="74"/>
      <c r="H558" s="165"/>
    </row>
    <row r="559" spans="1:12">
      <c r="A559" s="826"/>
      <c r="B559" s="491"/>
      <c r="C559" s="78"/>
      <c r="D559" s="79"/>
      <c r="E559" s="1065" t="s">
        <v>15749</v>
      </c>
      <c r="F559" s="108"/>
      <c r="G559" s="74"/>
      <c r="H559" s="165"/>
    </row>
    <row r="560" spans="1:12">
      <c r="A560" s="826"/>
      <c r="B560" s="491"/>
      <c r="C560" s="78"/>
      <c r="D560" s="79"/>
      <c r="E560" s="1065"/>
      <c r="F560" s="108"/>
      <c r="G560" s="74"/>
      <c r="H560" s="165"/>
    </row>
    <row r="561" spans="1:8" ht="39.6">
      <c r="A561" s="826"/>
      <c r="B561" s="491"/>
      <c r="C561" s="78"/>
      <c r="D561" s="79"/>
      <c r="E561" s="1065" t="s">
        <v>15752</v>
      </c>
      <c r="F561" s="214">
        <v>65.58</v>
      </c>
      <c r="G561" s="74"/>
      <c r="H561" s="165"/>
    </row>
    <row r="562" spans="1:8">
      <c r="A562" s="826"/>
      <c r="B562" s="491"/>
      <c r="C562" s="78"/>
      <c r="D562" s="79"/>
      <c r="E562" s="1065" t="s">
        <v>15749</v>
      </c>
      <c r="F562" s="108"/>
      <c r="G562" s="74"/>
      <c r="H562" s="165"/>
    </row>
    <row r="563" spans="1:8" ht="26.4">
      <c r="A563" s="826"/>
      <c r="B563" s="491"/>
      <c r="C563" s="78"/>
      <c r="D563" s="79"/>
      <c r="E563" s="1065" t="s">
        <v>15753</v>
      </c>
      <c r="F563" s="108"/>
      <c r="G563" s="74"/>
      <c r="H563" s="165"/>
    </row>
    <row r="564" spans="1:8">
      <c r="A564" s="826"/>
      <c r="B564" s="491"/>
      <c r="C564" s="78"/>
      <c r="D564" s="79"/>
      <c r="E564" s="1065"/>
      <c r="F564" s="108">
        <f>SUM(F554:F561)</f>
        <v>168.66000000000003</v>
      </c>
      <c r="G564" s="74"/>
      <c r="H564" s="165"/>
    </row>
    <row r="565" spans="1:8">
      <c r="A565" s="826"/>
      <c r="B565" s="491"/>
      <c r="C565" s="78"/>
      <c r="D565" s="79"/>
      <c r="E565" s="1065"/>
      <c r="F565" s="108"/>
      <c r="G565" s="74"/>
      <c r="H565" s="165"/>
    </row>
    <row r="566" spans="1:8" ht="26.4">
      <c r="A566" s="34">
        <f>MAX(A$1:A565)+1</f>
        <v>59</v>
      </c>
      <c r="B566" s="44"/>
      <c r="C566" s="36" t="s">
        <v>5711</v>
      </c>
      <c r="D566" s="37"/>
      <c r="E566" s="38" t="s">
        <v>5712</v>
      </c>
      <c r="F566" s="39"/>
      <c r="G566" s="40" t="s">
        <v>39</v>
      </c>
      <c r="H566" s="76">
        <v>4.8900000000000006</v>
      </c>
    </row>
    <row r="567" spans="1:8" ht="26.4">
      <c r="A567" s="84"/>
      <c r="B567" s="85"/>
      <c r="C567" s="78"/>
      <c r="D567" s="79" t="s">
        <v>5713</v>
      </c>
      <c r="E567" s="83" t="s">
        <v>5714</v>
      </c>
      <c r="F567" s="73"/>
      <c r="G567" s="74" t="s">
        <v>39</v>
      </c>
      <c r="H567" s="97">
        <v>4.8900000000000006</v>
      </c>
    </row>
    <row r="568" spans="1:8">
      <c r="A568" s="84"/>
      <c r="B568" s="85"/>
      <c r="C568" s="78"/>
      <c r="D568" s="79"/>
      <c r="E568" s="98" t="s">
        <v>15754</v>
      </c>
      <c r="F568" s="73"/>
      <c r="G568" s="74"/>
      <c r="H568" s="43"/>
    </row>
    <row r="569" spans="1:8">
      <c r="A569" s="84"/>
      <c r="B569" s="85"/>
      <c r="C569" s="78"/>
      <c r="D569" s="79"/>
      <c r="E569" s="77" t="s">
        <v>15755</v>
      </c>
      <c r="F569" s="80">
        <f>0.3*2.2</f>
        <v>0.66</v>
      </c>
      <c r="G569" s="74"/>
      <c r="H569" s="43"/>
    </row>
    <row r="570" spans="1:8">
      <c r="A570" s="84"/>
      <c r="B570" s="85"/>
      <c r="C570" s="78"/>
      <c r="D570" s="79"/>
      <c r="E570" s="77" t="s">
        <v>15756</v>
      </c>
      <c r="F570" s="80">
        <f>0.3*2.5*3</f>
        <v>2.25</v>
      </c>
      <c r="G570" s="74"/>
      <c r="H570" s="43"/>
    </row>
    <row r="571" spans="1:8">
      <c r="A571" s="826"/>
      <c r="B571" s="491"/>
      <c r="C571" s="78"/>
      <c r="D571" s="79"/>
      <c r="E571" s="1065" t="s">
        <v>15757</v>
      </c>
      <c r="F571" s="214">
        <f>0.3*2.2*3</f>
        <v>1.98</v>
      </c>
      <c r="G571" s="74"/>
      <c r="H571" s="165"/>
    </row>
    <row r="572" spans="1:8">
      <c r="A572" s="826"/>
      <c r="B572" s="491"/>
      <c r="C572" s="78"/>
      <c r="D572" s="79"/>
      <c r="E572" s="1065"/>
      <c r="F572" s="108">
        <f>SUM(F569:F571)</f>
        <v>4.8900000000000006</v>
      </c>
      <c r="G572" s="74"/>
      <c r="H572" s="165"/>
    </row>
    <row r="573" spans="1:8">
      <c r="A573" s="826"/>
      <c r="B573" s="491"/>
      <c r="C573" s="78"/>
      <c r="D573" s="79"/>
      <c r="E573" s="1065"/>
      <c r="F573" s="108"/>
      <c r="G573" s="74"/>
      <c r="H573" s="165"/>
    </row>
    <row r="574" spans="1:8" ht="26.4">
      <c r="A574" s="416"/>
      <c r="B574" s="2402" t="s">
        <v>1321</v>
      </c>
      <c r="C574" s="2402"/>
      <c r="D574" s="2403"/>
      <c r="E574" s="2404" t="s">
        <v>1322</v>
      </c>
      <c r="F574" s="460"/>
      <c r="G574" s="434"/>
      <c r="H574" s="446"/>
    </row>
    <row r="575" spans="1:8">
      <c r="A575" s="416"/>
      <c r="B575" s="417"/>
      <c r="C575" s="417"/>
      <c r="D575" s="418"/>
      <c r="E575" s="432"/>
      <c r="F575" s="420"/>
      <c r="G575" s="421"/>
      <c r="H575" s="422"/>
    </row>
    <row r="576" spans="1:8" ht="26.4">
      <c r="A576" s="423">
        <f>MAX(A$1:A575)+1</f>
        <v>60</v>
      </c>
      <c r="B576" s="417"/>
      <c r="C576" s="424" t="s">
        <v>1323</v>
      </c>
      <c r="D576" s="425"/>
      <c r="E576" s="426" t="s">
        <v>1324</v>
      </c>
      <c r="F576" s="427"/>
      <c r="G576" s="428" t="s">
        <v>39</v>
      </c>
      <c r="H576" s="429">
        <v>15680.23</v>
      </c>
    </row>
    <row r="577" spans="1:8" ht="26.4">
      <c r="A577" s="416"/>
      <c r="B577" s="417"/>
      <c r="C577" s="430"/>
      <c r="D577" s="431" t="s">
        <v>1325</v>
      </c>
      <c r="E577" s="432" t="s">
        <v>1326</v>
      </c>
      <c r="F577" s="433"/>
      <c r="G577" s="434" t="s">
        <v>39</v>
      </c>
      <c r="H577" s="435">
        <v>13062.88</v>
      </c>
    </row>
    <row r="578" spans="1:8" ht="26.4">
      <c r="A578" s="416"/>
      <c r="B578" s="417"/>
      <c r="C578" s="430"/>
      <c r="D578" s="431"/>
      <c r="E578" s="451" t="s">
        <v>1327</v>
      </c>
      <c r="F578" s="433"/>
      <c r="G578" s="434"/>
      <c r="H578" s="422"/>
    </row>
    <row r="579" spans="1:8">
      <c r="A579" s="416"/>
      <c r="B579" s="417"/>
      <c r="C579" s="430"/>
      <c r="D579" s="431"/>
      <c r="E579" s="2610" t="s">
        <v>15758</v>
      </c>
      <c r="F579" s="433"/>
      <c r="G579" s="434"/>
      <c r="H579" s="422"/>
    </row>
    <row r="580" spans="1:8">
      <c r="A580" s="416"/>
      <c r="B580" s="417"/>
      <c r="C580" s="430"/>
      <c r="D580" s="431"/>
      <c r="E580" s="485" t="s">
        <v>15759</v>
      </c>
      <c r="F580" s="438">
        <f>50628.9*0.25</f>
        <v>12657.225</v>
      </c>
      <c r="G580" s="434"/>
      <c r="H580" s="422"/>
    </row>
    <row r="581" spans="1:8" ht="26.4">
      <c r="A581" s="416"/>
      <c r="B581" s="417"/>
      <c r="C581" s="430"/>
      <c r="D581" s="431"/>
      <c r="E581" s="485" t="s">
        <v>15760</v>
      </c>
      <c r="F581" s="438">
        <f>1528.5*0.25*1/2</f>
        <v>191.0625</v>
      </c>
      <c r="G581" s="434"/>
      <c r="H581" s="422"/>
    </row>
    <row r="582" spans="1:8">
      <c r="A582" s="416"/>
      <c r="B582" s="417"/>
      <c r="C582" s="430"/>
      <c r="D582" s="431"/>
      <c r="E582" s="485" t="s">
        <v>15761</v>
      </c>
      <c r="F582" s="439">
        <f>40*0.25*2/3</f>
        <v>6.666666666666667</v>
      </c>
      <c r="G582" s="434"/>
      <c r="H582" s="422"/>
    </row>
    <row r="583" spans="1:8">
      <c r="A583" s="416"/>
      <c r="B583" s="417"/>
      <c r="C583" s="430"/>
      <c r="D583" s="431"/>
      <c r="E583" s="485"/>
      <c r="F583" s="438">
        <f>SUM(F580:F582)</f>
        <v>12854.954166666666</v>
      </c>
      <c r="G583" s="434"/>
      <c r="H583" s="422"/>
    </row>
    <row r="584" spans="1:8">
      <c r="A584" s="416"/>
      <c r="B584" s="417"/>
      <c r="C584" s="430"/>
      <c r="D584" s="431"/>
      <c r="E584" s="2610" t="s">
        <v>15762</v>
      </c>
      <c r="F584" s="438"/>
      <c r="G584" s="434"/>
      <c r="H584" s="422"/>
    </row>
    <row r="585" spans="1:8">
      <c r="A585" s="416"/>
      <c r="B585" s="417"/>
      <c r="C585" s="430"/>
      <c r="D585" s="431"/>
      <c r="E585" s="485" t="s">
        <v>15763</v>
      </c>
      <c r="F585" s="438">
        <f>803.2*0.25</f>
        <v>200.8</v>
      </c>
      <c r="G585" s="434"/>
      <c r="H585" s="422"/>
    </row>
    <row r="586" spans="1:8">
      <c r="A586" s="416"/>
      <c r="B586" s="417"/>
      <c r="C586" s="430"/>
      <c r="D586" s="431"/>
      <c r="E586" s="485" t="s">
        <v>15764</v>
      </c>
      <c r="F586" s="439">
        <f>57*0.25*1/2</f>
        <v>7.125</v>
      </c>
      <c r="G586" s="434"/>
      <c r="H586" s="422"/>
    </row>
    <row r="587" spans="1:8">
      <c r="A587" s="416"/>
      <c r="B587" s="417"/>
      <c r="C587" s="430"/>
      <c r="D587" s="431"/>
      <c r="E587" s="485"/>
      <c r="F587" s="438">
        <f>SUM(F585:F586)</f>
        <v>207.92500000000001</v>
      </c>
      <c r="G587" s="434"/>
      <c r="H587" s="422"/>
    </row>
    <row r="588" spans="1:8">
      <c r="A588" s="416"/>
      <c r="B588" s="417"/>
      <c r="C588" s="430"/>
      <c r="D588" s="431"/>
      <c r="E588" s="2611" t="s">
        <v>1378</v>
      </c>
      <c r="F588" s="450">
        <f>F583+F587</f>
        <v>13062.879166666666</v>
      </c>
      <c r="G588" s="434"/>
      <c r="H588" s="422"/>
    </row>
    <row r="589" spans="1:8">
      <c r="A589" s="416"/>
      <c r="B589" s="417"/>
      <c r="C589" s="430"/>
      <c r="D589" s="431"/>
      <c r="E589" s="486" t="s">
        <v>1330</v>
      </c>
      <c r="F589" s="433"/>
      <c r="G589" s="434"/>
      <c r="H589" s="422"/>
    </row>
    <row r="590" spans="1:8" ht="26.4">
      <c r="A590" s="416"/>
      <c r="B590" s="417"/>
      <c r="C590" s="430"/>
      <c r="D590" s="431" t="s">
        <v>1331</v>
      </c>
      <c r="E590" s="432" t="s">
        <v>1332</v>
      </c>
      <c r="F590" s="433"/>
      <c r="G590" s="434" t="s">
        <v>39</v>
      </c>
      <c r="H590" s="435">
        <v>1173.43</v>
      </c>
    </row>
    <row r="591" spans="1:8" ht="26.4">
      <c r="A591" s="416"/>
      <c r="B591" s="417"/>
      <c r="C591" s="430"/>
      <c r="D591" s="431"/>
      <c r="E591" s="451" t="s">
        <v>1327</v>
      </c>
      <c r="F591" s="433"/>
      <c r="G591" s="434"/>
      <c r="H591" s="435"/>
    </row>
    <row r="592" spans="1:8">
      <c r="A592" s="416"/>
      <c r="B592" s="417"/>
      <c r="C592" s="430"/>
      <c r="D592" s="431"/>
      <c r="E592" s="2610" t="s">
        <v>15758</v>
      </c>
      <c r="F592" s="433"/>
      <c r="G592" s="434"/>
      <c r="H592" s="435"/>
    </row>
    <row r="593" spans="1:8">
      <c r="A593" s="416"/>
      <c r="B593" s="417"/>
      <c r="C593" s="430"/>
      <c r="D593" s="431"/>
      <c r="E593" s="485" t="s">
        <v>15765</v>
      </c>
      <c r="F593" s="438">
        <f>173.3*0.125</f>
        <v>21.662500000000001</v>
      </c>
      <c r="G593" s="434"/>
      <c r="H593" s="435"/>
    </row>
    <row r="594" spans="1:8">
      <c r="A594" s="416"/>
      <c r="B594" s="417"/>
      <c r="C594" s="430"/>
      <c r="D594" s="431"/>
      <c r="E594" s="485" t="s">
        <v>15766</v>
      </c>
      <c r="F594" s="438">
        <f>198.3*0.125*1/2</f>
        <v>12.393750000000001</v>
      </c>
      <c r="G594" s="434"/>
      <c r="H594" s="435"/>
    </row>
    <row r="595" spans="1:8">
      <c r="A595" s="416"/>
      <c r="B595" s="417"/>
      <c r="C595" s="430"/>
      <c r="D595" s="431"/>
      <c r="E595" s="485" t="s">
        <v>15767</v>
      </c>
      <c r="F595" s="438">
        <f>514.2*0.125*2/3</f>
        <v>42.85</v>
      </c>
      <c r="G595" s="434"/>
      <c r="H595" s="435"/>
    </row>
    <row r="596" spans="1:8">
      <c r="A596" s="416"/>
      <c r="B596" s="417"/>
      <c r="C596" s="430"/>
      <c r="D596" s="431"/>
      <c r="E596" s="485" t="s">
        <v>15768</v>
      </c>
      <c r="F596" s="439">
        <f>23497.3*1/3*0.125</f>
        <v>979.05416666666667</v>
      </c>
      <c r="G596" s="434"/>
      <c r="H596" s="435"/>
    </row>
    <row r="597" spans="1:8">
      <c r="A597" s="416"/>
      <c r="B597" s="417"/>
      <c r="C597" s="430"/>
      <c r="D597" s="431"/>
      <c r="E597" s="485"/>
      <c r="F597" s="438">
        <f>SUM(F593:F596)</f>
        <v>1055.9604166666668</v>
      </c>
      <c r="G597" s="434"/>
      <c r="H597" s="435"/>
    </row>
    <row r="598" spans="1:8">
      <c r="A598" s="416"/>
      <c r="B598" s="417"/>
      <c r="C598" s="430"/>
      <c r="D598" s="431"/>
      <c r="E598" s="2610" t="s">
        <v>15762</v>
      </c>
      <c r="F598" s="438"/>
      <c r="G598" s="434"/>
      <c r="H598" s="435"/>
    </row>
    <row r="599" spans="1:8">
      <c r="A599" s="416"/>
      <c r="B599" s="417"/>
      <c r="C599" s="430"/>
      <c r="D599" s="431"/>
      <c r="E599" s="485" t="s">
        <v>15769</v>
      </c>
      <c r="F599" s="438">
        <f>824.1*0.125</f>
        <v>103.0125</v>
      </c>
      <c r="G599" s="434"/>
      <c r="H599" s="435"/>
    </row>
    <row r="600" spans="1:8">
      <c r="A600" s="416"/>
      <c r="B600" s="417"/>
      <c r="C600" s="430"/>
      <c r="D600" s="431"/>
      <c r="E600" s="485" t="s">
        <v>15770</v>
      </c>
      <c r="F600" s="438">
        <f>45.1*0.125*1/2</f>
        <v>2.8187500000000001</v>
      </c>
      <c r="G600" s="434"/>
      <c r="H600" s="435"/>
    </row>
    <row r="601" spans="1:8">
      <c r="A601" s="416"/>
      <c r="B601" s="417"/>
      <c r="C601" s="430"/>
      <c r="D601" s="431"/>
      <c r="E601" s="485" t="s">
        <v>15771</v>
      </c>
      <c r="F601" s="438">
        <f>139.6*0.125*2/3</f>
        <v>11.633333333333333</v>
      </c>
      <c r="G601" s="434"/>
      <c r="H601" s="435"/>
    </row>
    <row r="602" spans="1:8">
      <c r="A602" s="416"/>
      <c r="B602" s="417"/>
      <c r="C602" s="430"/>
      <c r="D602" s="431"/>
      <c r="E602" s="485"/>
      <c r="F602" s="438">
        <f>SUM(F599:F601)</f>
        <v>117.46458333333334</v>
      </c>
      <c r="G602" s="434"/>
      <c r="H602" s="435"/>
    </row>
    <row r="603" spans="1:8">
      <c r="A603" s="416"/>
      <c r="B603" s="417"/>
      <c r="C603" s="430"/>
      <c r="D603" s="431"/>
      <c r="E603" s="2611" t="s">
        <v>1378</v>
      </c>
      <c r="F603" s="450">
        <f>F597+F602</f>
        <v>1173.4250000000002</v>
      </c>
      <c r="G603" s="434"/>
      <c r="H603" s="435"/>
    </row>
    <row r="604" spans="1:8">
      <c r="A604" s="416"/>
      <c r="B604" s="417"/>
      <c r="C604" s="430"/>
      <c r="D604" s="431"/>
      <c r="E604" s="486" t="s">
        <v>1330</v>
      </c>
      <c r="F604" s="433"/>
      <c r="G604" s="434"/>
      <c r="H604" s="435"/>
    </row>
    <row r="605" spans="1:8" ht="26.4">
      <c r="A605" s="416"/>
      <c r="B605" s="417"/>
      <c r="C605" s="430"/>
      <c r="D605" s="431" t="s">
        <v>1338</v>
      </c>
      <c r="E605" s="432" t="s">
        <v>1339</v>
      </c>
      <c r="F605" s="433"/>
      <c r="G605" s="434" t="s">
        <v>39</v>
      </c>
      <c r="H605" s="435">
        <v>1443.92</v>
      </c>
    </row>
    <row r="606" spans="1:8" ht="26.4">
      <c r="A606" s="416"/>
      <c r="B606" s="417"/>
      <c r="C606" s="430"/>
      <c r="D606" s="431"/>
      <c r="E606" s="451" t="s">
        <v>1327</v>
      </c>
      <c r="F606" s="433"/>
      <c r="G606" s="434"/>
      <c r="H606" s="435"/>
    </row>
    <row r="607" spans="1:8">
      <c r="A607" s="416"/>
      <c r="B607" s="417"/>
      <c r="C607" s="430"/>
      <c r="D607" s="431"/>
      <c r="E607" s="2610" t="s">
        <v>15758</v>
      </c>
      <c r="F607" s="433"/>
      <c r="G607" s="434"/>
      <c r="H607" s="435"/>
    </row>
    <row r="608" spans="1:8">
      <c r="A608" s="416"/>
      <c r="B608" s="417"/>
      <c r="C608" s="430"/>
      <c r="D608" s="431"/>
      <c r="E608" s="485" t="s">
        <v>15772</v>
      </c>
      <c r="F608" s="438">
        <f>13.9*0.5</f>
        <v>6.95</v>
      </c>
      <c r="G608" s="434"/>
      <c r="H608" s="435"/>
    </row>
    <row r="609" spans="1:8" ht="26.4">
      <c r="A609" s="416"/>
      <c r="B609" s="417"/>
      <c r="C609" s="430"/>
      <c r="D609" s="431"/>
      <c r="E609" s="485" t="s">
        <v>15773</v>
      </c>
      <c r="F609" s="438">
        <f>3.5*0.5*2/3</f>
        <v>1.1666666666666667</v>
      </c>
      <c r="G609" s="434"/>
      <c r="H609" s="435"/>
    </row>
    <row r="610" spans="1:8">
      <c r="A610" s="416"/>
      <c r="B610" s="417"/>
      <c r="C610" s="430"/>
      <c r="D610" s="431"/>
      <c r="E610" s="485" t="s">
        <v>15774</v>
      </c>
      <c r="F610" s="441">
        <f>2193.1*1/2</f>
        <v>1096.55</v>
      </c>
      <c r="G610" s="434"/>
      <c r="H610" s="435"/>
    </row>
    <row r="611" spans="1:8" ht="26.4">
      <c r="A611" s="416"/>
      <c r="B611" s="417"/>
      <c r="C611" s="430"/>
      <c r="D611" s="431"/>
      <c r="E611" s="485" t="s">
        <v>15775</v>
      </c>
      <c r="F611" s="441">
        <f>30*1.2+7*1.5+6*1.7</f>
        <v>56.7</v>
      </c>
      <c r="G611" s="434"/>
      <c r="H611" s="435"/>
    </row>
    <row r="612" spans="1:8">
      <c r="A612" s="416"/>
      <c r="B612" s="417"/>
      <c r="C612" s="430"/>
      <c r="D612" s="431"/>
      <c r="E612" s="485" t="s">
        <v>15776</v>
      </c>
      <c r="F612" s="442">
        <f>10*4.2</f>
        <v>42</v>
      </c>
      <c r="G612" s="434"/>
      <c r="H612" s="435"/>
    </row>
    <row r="613" spans="1:8">
      <c r="A613" s="416"/>
      <c r="B613" s="417"/>
      <c r="C613" s="417"/>
      <c r="D613" s="418"/>
      <c r="E613" s="432"/>
      <c r="F613" s="443">
        <f>SUM(F608:F612)</f>
        <v>1203.3666666666666</v>
      </c>
      <c r="G613" s="421"/>
      <c r="H613" s="422"/>
    </row>
    <row r="614" spans="1:8">
      <c r="A614" s="416"/>
      <c r="B614" s="417"/>
      <c r="C614" s="417"/>
      <c r="D614" s="418"/>
      <c r="E614" s="2610" t="s">
        <v>15762</v>
      </c>
      <c r="F614" s="443"/>
      <c r="G614" s="421"/>
      <c r="H614" s="422"/>
    </row>
    <row r="615" spans="1:8">
      <c r="A615" s="416"/>
      <c r="B615" s="417"/>
      <c r="C615" s="417"/>
      <c r="D615" s="418"/>
      <c r="E615" s="485" t="s">
        <v>15777</v>
      </c>
      <c r="F615" s="441">
        <f>392.7*1/2</f>
        <v>196.35</v>
      </c>
      <c r="G615" s="421"/>
      <c r="H615" s="422"/>
    </row>
    <row r="616" spans="1:8" ht="26.4">
      <c r="A616" s="416"/>
      <c r="B616" s="417"/>
      <c r="C616" s="417"/>
      <c r="D616" s="418"/>
      <c r="E616" s="485" t="s">
        <v>15778</v>
      </c>
      <c r="F616" s="472">
        <f>11*1.1+8*1.2+15*1.5</f>
        <v>44.2</v>
      </c>
      <c r="G616" s="421"/>
      <c r="H616" s="422"/>
    </row>
    <row r="617" spans="1:8">
      <c r="A617" s="416"/>
      <c r="B617" s="417"/>
      <c r="C617" s="417"/>
      <c r="D617" s="418"/>
      <c r="E617" s="432"/>
      <c r="F617" s="443">
        <f>SUM(F615:F616)</f>
        <v>240.55</v>
      </c>
      <c r="G617" s="421"/>
      <c r="H617" s="422"/>
    </row>
    <row r="618" spans="1:8">
      <c r="A618" s="416"/>
      <c r="B618" s="417"/>
      <c r="C618" s="417"/>
      <c r="D618" s="418"/>
      <c r="E618" s="2611" t="s">
        <v>1378</v>
      </c>
      <c r="F618" s="450">
        <f>F613+F617</f>
        <v>1443.9166666666665</v>
      </c>
      <c r="G618" s="421"/>
      <c r="H618" s="422"/>
    </row>
    <row r="619" spans="1:8">
      <c r="A619" s="416"/>
      <c r="B619" s="417"/>
      <c r="C619" s="417"/>
      <c r="D619" s="418"/>
      <c r="E619" s="486" t="s">
        <v>1330</v>
      </c>
      <c r="F619" s="433"/>
      <c r="G619" s="421"/>
      <c r="H619" s="422"/>
    </row>
    <row r="620" spans="1:8">
      <c r="A620" s="416"/>
      <c r="B620" s="417"/>
      <c r="C620" s="417"/>
      <c r="D620" s="418"/>
      <c r="E620" s="432"/>
      <c r="F620" s="420"/>
      <c r="G620" s="421"/>
      <c r="H620" s="422"/>
    </row>
    <row r="621" spans="1:8" ht="26.4">
      <c r="A621" s="423">
        <f>MAX(A$1:A620)+1</f>
        <v>61</v>
      </c>
      <c r="B621" s="417"/>
      <c r="C621" s="424" t="s">
        <v>1492</v>
      </c>
      <c r="D621" s="425"/>
      <c r="E621" s="426" t="s">
        <v>1493</v>
      </c>
      <c r="F621" s="427"/>
      <c r="G621" s="428" t="s">
        <v>64</v>
      </c>
      <c r="H621" s="2612">
        <v>1328</v>
      </c>
    </row>
    <row r="622" spans="1:8" ht="26.4">
      <c r="A622" s="416"/>
      <c r="B622" s="417"/>
      <c r="C622" s="2613"/>
      <c r="D622" s="431" t="s">
        <v>15779</v>
      </c>
      <c r="E622" s="432" t="s">
        <v>15780</v>
      </c>
      <c r="F622" s="420"/>
      <c r="G622" s="2614" t="s">
        <v>64</v>
      </c>
      <c r="H622" s="435">
        <v>1328</v>
      </c>
    </row>
    <row r="623" spans="1:8">
      <c r="A623" s="416"/>
      <c r="B623" s="417"/>
      <c r="C623" s="2613"/>
      <c r="D623" s="425"/>
      <c r="E623" s="486" t="s">
        <v>16488</v>
      </c>
      <c r="F623" s="2615">
        <v>1328</v>
      </c>
      <c r="G623" s="2616"/>
      <c r="H623" s="2612"/>
    </row>
    <row r="624" spans="1:8">
      <c r="A624" s="826"/>
      <c r="B624" s="491"/>
      <c r="C624" s="78"/>
      <c r="D624" s="79"/>
      <c r="E624" s="1065"/>
      <c r="F624" s="108"/>
      <c r="G624" s="74"/>
      <c r="H624" s="165"/>
    </row>
    <row r="625" spans="1:12" ht="26.4">
      <c r="A625" s="826"/>
      <c r="B625" s="35" t="s">
        <v>1040</v>
      </c>
      <c r="C625" s="35"/>
      <c r="D625" s="120"/>
      <c r="E625" s="53" t="s">
        <v>1041</v>
      </c>
      <c r="F625" s="2345"/>
      <c r="G625" s="126"/>
      <c r="H625" s="165"/>
    </row>
    <row r="626" spans="1:12" s="474" customFormat="1">
      <c r="A626" s="826"/>
      <c r="B626" s="35"/>
      <c r="C626" s="35"/>
      <c r="D626" s="120"/>
      <c r="E626" s="53"/>
      <c r="F626" s="2345"/>
      <c r="G626" s="126"/>
      <c r="H626" s="165"/>
      <c r="I626"/>
      <c r="J626"/>
      <c r="K626"/>
      <c r="L626"/>
    </row>
    <row r="627" spans="1:12" ht="26.4">
      <c r="A627" s="34">
        <f>MAX(A$1:A626)+1</f>
        <v>62</v>
      </c>
      <c r="B627" s="44"/>
      <c r="C627" s="36" t="s">
        <v>1674</v>
      </c>
      <c r="D627" s="37"/>
      <c r="E627" s="38" t="s">
        <v>1675</v>
      </c>
      <c r="F627" s="39"/>
      <c r="G627" s="40" t="s">
        <v>68</v>
      </c>
      <c r="H627" s="45">
        <v>13259</v>
      </c>
    </row>
    <row r="628" spans="1:12" ht="27">
      <c r="A628" s="473"/>
      <c r="B628" s="285"/>
      <c r="C628" s="78"/>
      <c r="D628" s="79" t="s">
        <v>1676</v>
      </c>
      <c r="E628" s="73" t="s">
        <v>1677</v>
      </c>
      <c r="F628" s="73"/>
      <c r="G628" s="74" t="s">
        <v>68</v>
      </c>
      <c r="H628" s="86">
        <v>13259</v>
      </c>
    </row>
    <row r="629" spans="1:12" ht="26.4">
      <c r="A629" s="423"/>
      <c r="B629" s="35"/>
      <c r="C629" s="35"/>
      <c r="D629" s="120"/>
      <c r="E629" s="77" t="s">
        <v>15781</v>
      </c>
      <c r="F629" s="461">
        <v>13259</v>
      </c>
      <c r="G629" s="434"/>
      <c r="H629" s="446"/>
    </row>
    <row r="630" spans="1:12" ht="26.4">
      <c r="A630" s="423"/>
      <c r="B630" s="35"/>
      <c r="C630" s="35"/>
      <c r="D630" s="120"/>
      <c r="E630" s="77" t="s">
        <v>15782</v>
      </c>
      <c r="F630" s="460"/>
      <c r="G630" s="434"/>
      <c r="H630" s="446"/>
    </row>
    <row r="631" spans="1:12">
      <c r="A631" s="423"/>
      <c r="B631" s="35"/>
      <c r="C631" s="35"/>
      <c r="D631" s="120"/>
      <c r="E631" s="77"/>
      <c r="F631" s="460"/>
      <c r="G631" s="434"/>
      <c r="H631" s="446"/>
    </row>
    <row r="632" spans="1:12" ht="26.4">
      <c r="A632" s="34">
        <f>MAX(A$1:A631)+1</f>
        <v>63</v>
      </c>
      <c r="B632" s="44"/>
      <c r="C632" s="36" t="s">
        <v>1048</v>
      </c>
      <c r="D632" s="37"/>
      <c r="E632" s="38" t="s">
        <v>16072</v>
      </c>
      <c r="F632" s="39"/>
      <c r="G632" s="40" t="s">
        <v>68</v>
      </c>
      <c r="H632" s="76">
        <v>145</v>
      </c>
    </row>
    <row r="633" spans="1:12" ht="26.4">
      <c r="A633" s="826"/>
      <c r="B633" s="35"/>
      <c r="C633" s="35"/>
      <c r="D633" s="120"/>
      <c r="E633" s="77" t="s">
        <v>15783</v>
      </c>
      <c r="F633" s="469">
        <v>145</v>
      </c>
      <c r="G633" s="126"/>
      <c r="H633" s="165"/>
    </row>
    <row r="634" spans="1:12">
      <c r="A634" s="826"/>
      <c r="B634" s="35"/>
      <c r="C634" s="35"/>
      <c r="D634" s="120"/>
      <c r="E634" s="77"/>
      <c r="F634" s="469"/>
      <c r="G634" s="126"/>
      <c r="H634" s="165"/>
    </row>
    <row r="635" spans="1:12">
      <c r="A635" s="34">
        <f>MAX(A$1:A634)+1</f>
        <v>64</v>
      </c>
      <c r="B635" s="85"/>
      <c r="C635" s="895" t="s">
        <v>15784</v>
      </c>
      <c r="D635" s="1110"/>
      <c r="E635" s="211" t="s">
        <v>15785</v>
      </c>
      <c r="F635" s="2617"/>
      <c r="G635" s="898" t="s">
        <v>64</v>
      </c>
      <c r="H635" s="76">
        <v>588</v>
      </c>
    </row>
    <row r="636" spans="1:12">
      <c r="A636" s="84"/>
      <c r="B636" s="85"/>
      <c r="C636" s="896"/>
      <c r="D636" s="2618"/>
      <c r="E636" s="58" t="s">
        <v>15786</v>
      </c>
      <c r="F636" s="469">
        <v>588</v>
      </c>
      <c r="G636" s="1497"/>
      <c r="H636" s="819"/>
    </row>
    <row r="637" spans="1:12">
      <c r="A637" s="84"/>
      <c r="B637" s="85"/>
      <c r="C637" s="896"/>
      <c r="D637" s="2618"/>
      <c r="E637" s="58"/>
      <c r="F637" s="469"/>
      <c r="G637" s="1497"/>
      <c r="H637" s="819"/>
    </row>
    <row r="638" spans="1:12" ht="26.4">
      <c r="A638" s="423">
        <f>MAX(A$1:A637)+1</f>
        <v>65</v>
      </c>
      <c r="B638" s="44"/>
      <c r="C638" s="36" t="s">
        <v>1531</v>
      </c>
      <c r="D638" s="37"/>
      <c r="E638" s="38" t="s">
        <v>1532</v>
      </c>
      <c r="F638" s="39"/>
      <c r="G638" s="40" t="s">
        <v>68</v>
      </c>
      <c r="H638" s="429">
        <v>2011</v>
      </c>
    </row>
    <row r="639" spans="1:12" ht="26.4">
      <c r="A639" s="84"/>
      <c r="B639" s="85"/>
      <c r="C639" s="78"/>
      <c r="D639" s="79" t="s">
        <v>1533</v>
      </c>
      <c r="E639" s="83" t="s">
        <v>1534</v>
      </c>
      <c r="F639" s="73"/>
      <c r="G639" s="74" t="s">
        <v>68</v>
      </c>
      <c r="H639" s="435">
        <v>2011</v>
      </c>
    </row>
    <row r="640" spans="1:12">
      <c r="A640" s="84"/>
      <c r="B640" s="85"/>
      <c r="C640" s="78"/>
      <c r="D640" s="79"/>
      <c r="E640" s="77" t="s">
        <v>1535</v>
      </c>
      <c r="F640" s="108">
        <v>2011</v>
      </c>
      <c r="G640" s="74"/>
      <c r="H640" s="43"/>
    </row>
    <row r="641" spans="1:12">
      <c r="A641" s="84"/>
      <c r="B641" s="85"/>
      <c r="C641" s="78"/>
      <c r="D641" s="79"/>
      <c r="E641" s="77" t="s">
        <v>15787</v>
      </c>
      <c r="F641" s="73"/>
      <c r="G641" s="74"/>
      <c r="H641" s="43"/>
    </row>
    <row r="642" spans="1:12" s="411" customFormat="1">
      <c r="A642" s="84"/>
      <c r="B642" s="85"/>
      <c r="C642" s="78"/>
      <c r="D642" s="79"/>
      <c r="E642" s="77" t="s">
        <v>15788</v>
      </c>
      <c r="F642" s="73"/>
      <c r="G642" s="74"/>
      <c r="H642" s="43"/>
      <c r="I642"/>
      <c r="J642"/>
      <c r="K642"/>
      <c r="L642"/>
    </row>
    <row r="643" spans="1:12" s="140" customFormat="1">
      <c r="A643" s="84"/>
      <c r="B643" s="85"/>
      <c r="C643" s="78"/>
      <c r="D643" s="79"/>
      <c r="E643" s="77"/>
      <c r="F643" s="73"/>
      <c r="G643" s="74"/>
      <c r="H643" s="43"/>
      <c r="I643"/>
      <c r="J643"/>
      <c r="K643"/>
      <c r="L643"/>
    </row>
    <row r="644" spans="1:12" ht="26.4">
      <c r="A644" s="423">
        <f>MAX(A$1:A642)+1</f>
        <v>66</v>
      </c>
      <c r="B644" s="44"/>
      <c r="C644" s="36" t="s">
        <v>1244</v>
      </c>
      <c r="D644" s="37"/>
      <c r="E644" s="38" t="s">
        <v>1245</v>
      </c>
      <c r="F644" s="39"/>
      <c r="G644" s="40" t="s">
        <v>39</v>
      </c>
      <c r="H644" s="57">
        <v>217.5</v>
      </c>
    </row>
    <row r="645" spans="1:12" ht="26.4">
      <c r="A645" s="341"/>
      <c r="B645" s="412"/>
      <c r="C645" s="412"/>
      <c r="D645" s="79" t="s">
        <v>1246</v>
      </c>
      <c r="E645" s="83" t="s">
        <v>1247</v>
      </c>
      <c r="F645" s="73"/>
      <c r="G645" s="413" t="s">
        <v>39</v>
      </c>
      <c r="H645" s="128">
        <v>217.5</v>
      </c>
    </row>
    <row r="646" spans="1:12" s="140" customFormat="1" ht="52.8">
      <c r="A646" s="84"/>
      <c r="B646" s="85"/>
      <c r="C646" s="78"/>
      <c r="D646" s="79"/>
      <c r="E646" s="77" t="s">
        <v>15789</v>
      </c>
      <c r="F646" s="49">
        <f>145*1.5</f>
        <v>217.5</v>
      </c>
      <c r="G646" s="74"/>
      <c r="H646" s="43"/>
    </row>
    <row r="647" spans="1:12" s="140" customFormat="1" ht="13.2">
      <c r="A647" s="826"/>
      <c r="B647" s="491"/>
      <c r="C647" s="78"/>
      <c r="D647" s="79"/>
      <c r="E647" s="913"/>
      <c r="F647" s="108"/>
      <c r="G647" s="74"/>
      <c r="H647" s="165"/>
    </row>
    <row r="648" spans="1:12">
      <c r="A648" s="34">
        <f>MAX(A$1:A647)+1</f>
        <v>67</v>
      </c>
      <c r="B648" s="31"/>
      <c r="C648" s="36" t="s">
        <v>1713</v>
      </c>
      <c r="D648" s="37"/>
      <c r="E648" s="38" t="s">
        <v>1714</v>
      </c>
      <c r="F648" s="480"/>
      <c r="G648" s="40" t="s">
        <v>68</v>
      </c>
      <c r="H648" s="76">
        <v>1160</v>
      </c>
    </row>
    <row r="649" spans="1:12">
      <c r="A649" s="23"/>
      <c r="B649" s="31"/>
      <c r="C649" s="36"/>
      <c r="D649" s="79"/>
      <c r="E649" s="481" t="s">
        <v>15790</v>
      </c>
      <c r="F649" s="2597">
        <v>1160</v>
      </c>
      <c r="G649" s="40"/>
      <c r="H649" s="257"/>
    </row>
    <row r="650" spans="1:12" s="127" customFormat="1" ht="53.4">
      <c r="A650" s="84"/>
      <c r="B650" s="85"/>
      <c r="C650" s="78"/>
      <c r="D650" s="79"/>
      <c r="E650" s="482" t="s">
        <v>15791</v>
      </c>
      <c r="F650" s="73"/>
      <c r="G650" s="74"/>
      <c r="H650" s="43"/>
      <c r="I650"/>
      <c r="J650"/>
      <c r="K650"/>
      <c r="L650"/>
    </row>
    <row r="651" spans="1:12" s="127" customFormat="1">
      <c r="A651" s="84"/>
      <c r="B651" s="85"/>
      <c r="C651" s="78"/>
      <c r="D651" s="79"/>
      <c r="E651" s="482"/>
      <c r="F651" s="73"/>
      <c r="G651" s="74"/>
      <c r="H651" s="43"/>
      <c r="I651"/>
      <c r="J651"/>
      <c r="K651"/>
      <c r="L651"/>
    </row>
    <row r="652" spans="1:12" ht="26.4">
      <c r="A652" s="84"/>
      <c r="B652" s="35" t="s">
        <v>1061</v>
      </c>
      <c r="C652" s="35"/>
      <c r="D652" s="120"/>
      <c r="E652" s="401" t="s">
        <v>1062</v>
      </c>
      <c r="F652" s="73"/>
      <c r="G652" s="74"/>
      <c r="H652" s="43"/>
    </row>
    <row r="653" spans="1:12">
      <c r="A653" s="84"/>
      <c r="B653" s="85"/>
      <c r="C653" s="78"/>
      <c r="D653" s="79"/>
      <c r="E653" s="482"/>
      <c r="F653" s="73"/>
      <c r="G653" s="74"/>
      <c r="H653" s="43"/>
    </row>
    <row r="654" spans="1:12" ht="26.4">
      <c r="A654" s="34">
        <f>MAX(A$1:A653)+1</f>
        <v>68</v>
      </c>
      <c r="B654" s="44"/>
      <c r="C654" s="36" t="s">
        <v>1069</v>
      </c>
      <c r="D654" s="37"/>
      <c r="E654" s="38" t="s">
        <v>1070</v>
      </c>
      <c r="F654" s="39"/>
      <c r="G654" s="40" t="s">
        <v>19</v>
      </c>
      <c r="H654" s="76">
        <v>9174.1299999999992</v>
      </c>
    </row>
    <row r="655" spans="1:12" ht="26.4">
      <c r="A655" s="84"/>
      <c r="B655" s="85"/>
      <c r="C655" s="78"/>
      <c r="D655" s="79" t="s">
        <v>1071</v>
      </c>
      <c r="E655" s="83" t="s">
        <v>1072</v>
      </c>
      <c r="F655" s="73"/>
      <c r="G655" s="74" t="s">
        <v>19</v>
      </c>
      <c r="H655" s="97">
        <v>9174.1299999999992</v>
      </c>
    </row>
    <row r="656" spans="1:12">
      <c r="A656" s="69"/>
      <c r="B656" s="46"/>
      <c r="C656" s="36"/>
      <c r="D656" s="37"/>
      <c r="E656" s="77" t="s">
        <v>1114</v>
      </c>
      <c r="F656" s="108">
        <f>F420</f>
        <v>9174.1299999999992</v>
      </c>
      <c r="G656" s="40"/>
      <c r="H656" s="71"/>
    </row>
    <row r="657" spans="1:12" s="127" customFormat="1">
      <c r="A657" s="84"/>
      <c r="B657" s="85"/>
      <c r="C657" s="78"/>
      <c r="D657" s="79"/>
      <c r="E657" s="482"/>
      <c r="F657" s="73"/>
      <c r="G657" s="74"/>
      <c r="H657" s="43"/>
      <c r="I657"/>
      <c r="J657"/>
      <c r="K657"/>
      <c r="L657"/>
    </row>
    <row r="658" spans="1:12" s="127" customFormat="1" ht="26.4">
      <c r="A658" s="34">
        <f>MAX(A$1:A657)+1</f>
        <v>69</v>
      </c>
      <c r="B658" s="44"/>
      <c r="C658" s="36" t="s">
        <v>1249</v>
      </c>
      <c r="D658" s="37"/>
      <c r="E658" s="38" t="s">
        <v>1250</v>
      </c>
      <c r="F658" s="39"/>
      <c r="G658" s="40" t="s">
        <v>19</v>
      </c>
      <c r="H658" s="76">
        <f>F659</f>
        <v>2556</v>
      </c>
      <c r="I658"/>
      <c r="J658"/>
      <c r="K658"/>
      <c r="L658"/>
    </row>
    <row r="659" spans="1:12" s="127" customFormat="1" ht="27">
      <c r="A659" s="62"/>
      <c r="B659" s="46"/>
      <c r="C659" s="96"/>
      <c r="D659" s="99"/>
      <c r="E659" s="89" t="s">
        <v>15906</v>
      </c>
      <c r="F659" s="108">
        <f>0.1*25560</f>
        <v>2556</v>
      </c>
      <c r="G659" s="102"/>
      <c r="H659" s="71"/>
      <c r="I659"/>
      <c r="J659"/>
      <c r="K659"/>
      <c r="L659"/>
    </row>
    <row r="660" spans="1:12" s="127" customFormat="1">
      <c r="A660" s="84"/>
      <c r="B660" s="85"/>
      <c r="C660" s="78"/>
      <c r="D660" s="79"/>
      <c r="E660" s="482"/>
      <c r="F660" s="73"/>
      <c r="G660" s="74"/>
      <c r="H660" s="43"/>
      <c r="I660"/>
      <c r="J660"/>
      <c r="K660"/>
      <c r="L660"/>
    </row>
    <row r="661" spans="1:12" s="127" customFormat="1" ht="26.4">
      <c r="A661" s="123"/>
      <c r="B661" s="35" t="s">
        <v>333</v>
      </c>
      <c r="C661" s="35"/>
      <c r="D661" s="120"/>
      <c r="E661" s="53" t="s">
        <v>334</v>
      </c>
      <c r="F661" s="129"/>
      <c r="G661" s="126"/>
      <c r="H661" s="43"/>
      <c r="I661"/>
      <c r="J661"/>
      <c r="K661"/>
      <c r="L661"/>
    </row>
    <row r="662" spans="1:12">
      <c r="A662" s="123"/>
      <c r="B662" s="35"/>
      <c r="C662" s="35"/>
      <c r="D662" s="120"/>
      <c r="E662" s="53"/>
      <c r="F662" s="129"/>
      <c r="G662" s="126"/>
      <c r="H662" s="43"/>
    </row>
    <row r="663" spans="1:12" ht="26.4">
      <c r="A663" s="34">
        <f>MAX(A$1:A662)+1</f>
        <v>70</v>
      </c>
      <c r="B663" s="44"/>
      <c r="C663" s="36" t="s">
        <v>1558</v>
      </c>
      <c r="D663" s="37"/>
      <c r="E663" s="38" t="s">
        <v>1559</v>
      </c>
      <c r="F663" s="39"/>
      <c r="G663" s="40" t="s">
        <v>19</v>
      </c>
      <c r="H663" s="57">
        <v>13.719999999999999</v>
      </c>
    </row>
    <row r="664" spans="1:12" ht="26.4">
      <c r="A664" s="84"/>
      <c r="B664" s="85"/>
      <c r="C664" s="78"/>
      <c r="D664" s="361" t="s">
        <v>6116</v>
      </c>
      <c r="E664" s="370" t="s">
        <v>6117</v>
      </c>
      <c r="F664" s="363"/>
      <c r="G664" s="32" t="s">
        <v>19</v>
      </c>
      <c r="H664" s="128">
        <v>8.4</v>
      </c>
    </row>
    <row r="665" spans="1:12">
      <c r="A665" s="34"/>
      <c r="B665" s="44"/>
      <c r="C665" s="36"/>
      <c r="D665" s="37"/>
      <c r="E665" s="98" t="s">
        <v>15792</v>
      </c>
      <c r="F665" s="39"/>
      <c r="G665" s="40"/>
      <c r="H665" s="43"/>
    </row>
    <row r="666" spans="1:12">
      <c r="A666" s="34"/>
      <c r="B666" s="44"/>
      <c r="C666" s="36"/>
      <c r="D666" s="37"/>
      <c r="E666" s="77" t="s">
        <v>15733</v>
      </c>
      <c r="F666" s="49">
        <f>40*1.4*0.15</f>
        <v>8.4</v>
      </c>
      <c r="G666" s="40"/>
      <c r="H666" s="43"/>
    </row>
    <row r="667" spans="1:12" ht="26.4">
      <c r="A667" s="84"/>
      <c r="B667" s="85"/>
      <c r="C667" s="78"/>
      <c r="D667" s="361" t="s">
        <v>6834</v>
      </c>
      <c r="E667" s="370" t="s">
        <v>6835</v>
      </c>
      <c r="F667" s="363"/>
      <c r="G667" s="32" t="s">
        <v>19</v>
      </c>
      <c r="H667" s="43">
        <v>5.3199999999999994</v>
      </c>
    </row>
    <row r="668" spans="1:12" s="127" customFormat="1">
      <c r="A668" s="123"/>
      <c r="B668" s="35"/>
      <c r="C668" s="35"/>
      <c r="D668" s="120"/>
      <c r="E668" s="98" t="s">
        <v>15793</v>
      </c>
      <c r="F668" s="129"/>
      <c r="G668" s="126"/>
      <c r="H668" s="43"/>
      <c r="I668"/>
      <c r="J668"/>
      <c r="K668"/>
      <c r="L668"/>
    </row>
    <row r="669" spans="1:12" s="127" customFormat="1">
      <c r="A669" s="123"/>
      <c r="B669" s="35"/>
      <c r="C669" s="35"/>
      <c r="D669" s="120"/>
      <c r="E669" s="77" t="s">
        <v>15794</v>
      </c>
      <c r="F669" s="58">
        <f>7*1.4*0.2</f>
        <v>1.96</v>
      </c>
      <c r="G669" s="126"/>
      <c r="H669" s="43"/>
      <c r="I669"/>
      <c r="J669"/>
      <c r="K669"/>
      <c r="L669"/>
    </row>
    <row r="670" spans="1:12" s="127" customFormat="1">
      <c r="A670" s="123"/>
      <c r="B670" s="35"/>
      <c r="C670" s="35"/>
      <c r="D670" s="120"/>
      <c r="E670" s="77" t="s">
        <v>15795</v>
      </c>
      <c r="F670" s="186">
        <f>12*1.4*0.2</f>
        <v>3.3599999999999994</v>
      </c>
      <c r="G670" s="126"/>
      <c r="H670" s="43"/>
      <c r="I670"/>
      <c r="J670"/>
      <c r="K670"/>
      <c r="L670"/>
    </row>
    <row r="671" spans="1:12" s="127" customFormat="1">
      <c r="A671" s="123"/>
      <c r="B671" s="35"/>
      <c r="C671" s="35"/>
      <c r="D671" s="120"/>
      <c r="E671" s="53"/>
      <c r="F671" s="58">
        <f>SUM(F669:F670)</f>
        <v>5.3199999999999994</v>
      </c>
      <c r="G671" s="126"/>
      <c r="H671" s="43"/>
      <c r="I671"/>
      <c r="J671"/>
      <c r="K671"/>
      <c r="L671"/>
    </row>
    <row r="672" spans="1:12" s="127" customFormat="1">
      <c r="A672" s="123"/>
      <c r="B672" s="35"/>
      <c r="C672" s="35"/>
      <c r="D672" s="120"/>
      <c r="E672" s="53"/>
      <c r="F672" s="129"/>
      <c r="G672" s="126"/>
      <c r="H672" s="43"/>
      <c r="I672"/>
      <c r="J672"/>
      <c r="K672"/>
      <c r="L672"/>
    </row>
    <row r="673" spans="1:12" ht="26.4">
      <c r="A673" s="34">
        <f>MAX(A$1:A672)+1</f>
        <v>71</v>
      </c>
      <c r="B673" s="44"/>
      <c r="C673" s="36" t="s">
        <v>1566</v>
      </c>
      <c r="D673" s="37"/>
      <c r="E673" s="38" t="s">
        <v>1567</v>
      </c>
      <c r="F673" s="39"/>
      <c r="G673" s="40" t="s">
        <v>19</v>
      </c>
      <c r="H673" s="57">
        <v>6.58</v>
      </c>
    </row>
    <row r="674" spans="1:12" ht="26.4">
      <c r="A674" s="34"/>
      <c r="B674" s="44"/>
      <c r="C674" s="36"/>
      <c r="D674" s="361" t="s">
        <v>2176</v>
      </c>
      <c r="E674" s="370" t="s">
        <v>2177</v>
      </c>
      <c r="F674" s="363"/>
      <c r="G674" s="32" t="s">
        <v>19</v>
      </c>
      <c r="H674" s="128">
        <v>1.44</v>
      </c>
    </row>
    <row r="675" spans="1:12">
      <c r="A675" s="34"/>
      <c r="B675" s="44"/>
      <c r="C675" s="36"/>
      <c r="D675" s="361"/>
      <c r="E675" s="398" t="s">
        <v>15796</v>
      </c>
      <c r="F675" s="363"/>
      <c r="G675" s="32"/>
      <c r="H675" s="57"/>
    </row>
    <row r="676" spans="1:12">
      <c r="A676" s="34"/>
      <c r="B676" s="44"/>
      <c r="C676" s="36"/>
      <c r="D676" s="361"/>
      <c r="E676" s="77" t="s">
        <v>15797</v>
      </c>
      <c r="F676" s="659">
        <f>0.8*0.3*6</f>
        <v>1.44</v>
      </c>
      <c r="G676" s="32"/>
      <c r="H676" s="57"/>
    </row>
    <row r="677" spans="1:12" ht="26.4">
      <c r="A677" s="84"/>
      <c r="B677" s="85"/>
      <c r="C677" s="78"/>
      <c r="D677" s="361" t="s">
        <v>1568</v>
      </c>
      <c r="E677" s="370" t="s">
        <v>1569</v>
      </c>
      <c r="F677" s="363"/>
      <c r="G677" s="32" t="s">
        <v>19</v>
      </c>
      <c r="H677" s="128">
        <v>5.1400000000000006</v>
      </c>
    </row>
    <row r="678" spans="1:12" s="127" customFormat="1">
      <c r="A678" s="134"/>
      <c r="B678" s="85"/>
      <c r="C678" s="78"/>
      <c r="D678" s="361"/>
      <c r="E678" s="398" t="s">
        <v>15798</v>
      </c>
      <c r="F678" s="363"/>
      <c r="G678" s="32"/>
      <c r="H678" s="128"/>
      <c r="I678"/>
      <c r="J678"/>
      <c r="K678"/>
      <c r="L678"/>
    </row>
    <row r="679" spans="1:12" s="127" customFormat="1">
      <c r="A679" s="123"/>
      <c r="B679" s="35"/>
      <c r="C679" s="35"/>
      <c r="D679" s="120"/>
      <c r="E679" s="77" t="s">
        <v>15799</v>
      </c>
      <c r="F679" s="58">
        <f>0.8*0.75*2.2</f>
        <v>1.3200000000000003</v>
      </c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77" t="s">
        <v>15800</v>
      </c>
      <c r="F680" s="402">
        <f>0.8*0.75*2.5+0.8*0.5*2.5</f>
        <v>2.5</v>
      </c>
      <c r="G680" s="126"/>
      <c r="H680" s="43"/>
      <c r="I680"/>
      <c r="J680"/>
      <c r="K680"/>
      <c r="L680"/>
    </row>
    <row r="681" spans="1:12" s="127" customFormat="1">
      <c r="A681" s="123"/>
      <c r="B681" s="35"/>
      <c r="C681" s="35"/>
      <c r="D681" s="120"/>
      <c r="E681" s="77" t="s">
        <v>15801</v>
      </c>
      <c r="F681" s="403">
        <f>0.8*0.75*2.2</f>
        <v>1.3200000000000003</v>
      </c>
      <c r="G681" s="126"/>
      <c r="H681" s="43"/>
      <c r="I681"/>
      <c r="J681"/>
      <c r="K681"/>
      <c r="L681"/>
    </row>
    <row r="682" spans="1:12" s="127" customFormat="1">
      <c r="A682" s="123"/>
      <c r="B682" s="35"/>
      <c r="C682" s="35"/>
      <c r="D682" s="120"/>
      <c r="E682" s="53"/>
      <c r="F682" s="402">
        <f>SUM(F679:F681)</f>
        <v>5.1400000000000006</v>
      </c>
      <c r="G682" s="126"/>
      <c r="H682" s="43"/>
      <c r="I682"/>
      <c r="J682"/>
      <c r="K682"/>
      <c r="L682"/>
    </row>
    <row r="683" spans="1:12" s="127" customFormat="1">
      <c r="A683" s="123"/>
      <c r="B683" s="35"/>
      <c r="C683" s="35"/>
      <c r="D683" s="120"/>
      <c r="E683" s="53"/>
      <c r="F683" s="402"/>
      <c r="G683" s="126"/>
      <c r="H683" s="43"/>
      <c r="I683"/>
      <c r="J683"/>
      <c r="K683"/>
      <c r="L683"/>
    </row>
    <row r="684" spans="1:12" s="127" customFormat="1" ht="26.4">
      <c r="A684" s="34">
        <f>MAX(A$1:A683)+1</f>
        <v>72</v>
      </c>
      <c r="B684" s="44"/>
      <c r="C684" s="36" t="s">
        <v>1572</v>
      </c>
      <c r="D684" s="37"/>
      <c r="E684" s="38" t="s">
        <v>1573</v>
      </c>
      <c r="F684" s="39"/>
      <c r="G684" s="40" t="s">
        <v>39</v>
      </c>
      <c r="H684" s="57">
        <v>27.330000000000002</v>
      </c>
      <c r="I684"/>
      <c r="J684"/>
      <c r="K684"/>
      <c r="L684"/>
    </row>
    <row r="685" spans="1:12" ht="26.4">
      <c r="A685" s="84"/>
      <c r="B685" s="85"/>
      <c r="C685" s="78"/>
      <c r="D685" s="79" t="s">
        <v>1574</v>
      </c>
      <c r="E685" s="83" t="s">
        <v>1575</v>
      </c>
      <c r="F685" s="73"/>
      <c r="G685" s="74" t="s">
        <v>39</v>
      </c>
      <c r="H685" s="128">
        <v>27.330000000000002</v>
      </c>
    </row>
    <row r="686" spans="1:12" s="127" customFormat="1">
      <c r="A686" s="134"/>
      <c r="B686" s="85"/>
      <c r="C686" s="78"/>
      <c r="D686" s="79"/>
      <c r="E686" s="398" t="s">
        <v>15802</v>
      </c>
      <c r="F686" s="73"/>
      <c r="G686" s="74"/>
      <c r="H686" s="128"/>
      <c r="I686"/>
      <c r="J686"/>
      <c r="K686"/>
      <c r="L686"/>
    </row>
    <row r="687" spans="1:12" s="127" customFormat="1">
      <c r="A687" s="134"/>
      <c r="B687" s="85"/>
      <c r="C687" s="78"/>
      <c r="D687" s="79"/>
      <c r="E687" s="77" t="s">
        <v>15803</v>
      </c>
      <c r="F687" s="80">
        <f>2*0.8*0.3+2*6*0.8</f>
        <v>10.080000000000002</v>
      </c>
      <c r="G687" s="74"/>
      <c r="H687" s="128"/>
      <c r="I687"/>
      <c r="J687"/>
      <c r="K687"/>
      <c r="L687"/>
    </row>
    <row r="688" spans="1:12" s="127" customFormat="1">
      <c r="A688" s="134"/>
      <c r="B688" s="85"/>
      <c r="C688" s="78"/>
      <c r="D688" s="79"/>
      <c r="E688" s="77"/>
      <c r="F688" s="73"/>
      <c r="G688" s="74"/>
      <c r="H688" s="128"/>
      <c r="I688"/>
      <c r="J688"/>
      <c r="K688"/>
      <c r="L688"/>
    </row>
    <row r="689" spans="1:12">
      <c r="A689" s="123"/>
      <c r="B689" s="35"/>
      <c r="C689" s="35"/>
      <c r="D689" s="120"/>
      <c r="E689" s="398" t="s">
        <v>15804</v>
      </c>
      <c r="F689" s="402"/>
      <c r="G689" s="126"/>
      <c r="H689" s="43"/>
    </row>
    <row r="690" spans="1:12">
      <c r="A690" s="123"/>
      <c r="B690" s="35"/>
      <c r="C690" s="35"/>
      <c r="D690" s="120"/>
      <c r="E690" s="77" t="s">
        <v>15805</v>
      </c>
      <c r="F690" s="402">
        <f>2*0.8*0.75+2*2.2*0.75</f>
        <v>4.5</v>
      </c>
      <c r="G690" s="126"/>
      <c r="H690" s="43"/>
    </row>
    <row r="691" spans="1:12" s="127" customFormat="1" ht="26.4">
      <c r="A691" s="123"/>
      <c r="B691" s="35"/>
      <c r="C691" s="35"/>
      <c r="D691" s="120"/>
      <c r="E691" s="77" t="s">
        <v>15806</v>
      </c>
      <c r="F691" s="402">
        <f>2*0.8*0.75+2*2.5*0.75+2*0.8*0.5+2*2.5*0.5</f>
        <v>8.25</v>
      </c>
      <c r="G691" s="126"/>
      <c r="H691" s="43"/>
      <c r="I691"/>
      <c r="J691"/>
      <c r="K691"/>
      <c r="L691"/>
    </row>
    <row r="692" spans="1:12" s="127" customFormat="1">
      <c r="A692" s="123"/>
      <c r="B692" s="35"/>
      <c r="C692" s="35"/>
      <c r="D692" s="120"/>
      <c r="E692" s="77" t="s">
        <v>15807</v>
      </c>
      <c r="F692" s="403">
        <f>2*0.8*0.75+2*0.75*2.2</f>
        <v>4.5</v>
      </c>
      <c r="G692" s="126"/>
      <c r="H692" s="43"/>
      <c r="I692"/>
      <c r="J692"/>
      <c r="K692"/>
      <c r="L692"/>
    </row>
    <row r="693" spans="1:12">
      <c r="A693" s="123"/>
      <c r="B693" s="35"/>
      <c r="C693" s="35"/>
      <c r="D693" s="120"/>
      <c r="E693" s="77"/>
      <c r="F693" s="402">
        <f>SUM(F690:F692)</f>
        <v>17.25</v>
      </c>
      <c r="G693" s="126"/>
      <c r="H693" s="43"/>
    </row>
    <row r="694" spans="1:12">
      <c r="A694" s="123"/>
      <c r="B694" s="35"/>
      <c r="C694" s="35"/>
      <c r="D694" s="120"/>
      <c r="E694" s="109" t="s">
        <v>101</v>
      </c>
      <c r="F694" s="644">
        <f>F687+F693</f>
        <v>27.330000000000002</v>
      </c>
      <c r="G694" s="126"/>
      <c r="H694" s="43"/>
    </row>
    <row r="695" spans="1:12">
      <c r="A695" s="123"/>
      <c r="B695" s="35"/>
      <c r="C695" s="35"/>
      <c r="D695" s="120"/>
      <c r="E695" s="53"/>
      <c r="F695" s="129"/>
      <c r="G695" s="126"/>
      <c r="H695" s="43"/>
    </row>
    <row r="696" spans="1:12" ht="26.4">
      <c r="A696" s="34">
        <f>MAX(A$1:A695)+1</f>
        <v>73</v>
      </c>
      <c r="B696" s="44"/>
      <c r="C696" s="36" t="s">
        <v>15808</v>
      </c>
      <c r="D696" s="37"/>
      <c r="E696" s="38" t="s">
        <v>15809</v>
      </c>
      <c r="F696" s="39"/>
      <c r="G696" s="40" t="s">
        <v>64</v>
      </c>
      <c r="H696" s="57">
        <v>2</v>
      </c>
    </row>
    <row r="697" spans="1:12">
      <c r="A697" s="123"/>
      <c r="B697" s="35"/>
      <c r="C697" s="35"/>
      <c r="D697" s="120"/>
      <c r="E697" s="77" t="s">
        <v>15810</v>
      </c>
      <c r="F697" s="402">
        <v>2</v>
      </c>
      <c r="G697" s="126"/>
      <c r="H697" s="43"/>
    </row>
    <row r="698" spans="1:12" ht="39.6">
      <c r="A698" s="123"/>
      <c r="B698" s="35"/>
      <c r="C698" s="35"/>
      <c r="D698" s="120"/>
      <c r="E698" s="77" t="s">
        <v>15811</v>
      </c>
      <c r="F698" s="129"/>
      <c r="G698" s="126"/>
      <c r="H698" s="43"/>
    </row>
    <row r="699" spans="1:12">
      <c r="A699" s="123"/>
      <c r="B699" s="35"/>
      <c r="C699" s="35"/>
      <c r="D699" s="120"/>
      <c r="E699" s="53"/>
      <c r="F699" s="129"/>
      <c r="G699" s="126"/>
      <c r="H699" s="43"/>
    </row>
    <row r="700" spans="1:12">
      <c r="A700" s="34">
        <f>MAX(A$1:A699)+1</f>
        <v>74</v>
      </c>
      <c r="B700" s="44"/>
      <c r="C700" s="36" t="s">
        <v>1894</v>
      </c>
      <c r="D700" s="37"/>
      <c r="E700" s="38" t="s">
        <v>1895</v>
      </c>
      <c r="F700" s="39"/>
      <c r="G700" s="40" t="s">
        <v>19</v>
      </c>
      <c r="H700" s="76">
        <v>5403.9999999999991</v>
      </c>
    </row>
    <row r="701" spans="1:12" ht="26.4">
      <c r="A701" s="84"/>
      <c r="B701" s="85"/>
      <c r="C701" s="78"/>
      <c r="D701" s="79" t="s">
        <v>1896</v>
      </c>
      <c r="E701" s="83" t="s">
        <v>1897</v>
      </c>
      <c r="F701" s="73"/>
      <c r="G701" s="74" t="s">
        <v>19</v>
      </c>
      <c r="H701" s="97">
        <v>5403.9999999999991</v>
      </c>
    </row>
    <row r="702" spans="1:12" ht="52.8">
      <c r="A702" s="123"/>
      <c r="B702" s="35"/>
      <c r="C702" s="35"/>
      <c r="D702" s="120"/>
      <c r="E702" s="77" t="s">
        <v>15812</v>
      </c>
      <c r="F702" s="469">
        <f>302*1.8+60*1.5+998*1.4+988*1.5+132*1.3+514*1.4+518*1.4+72*1.2+157*1.2</f>
        <v>5403.9999999999991</v>
      </c>
      <c r="G702" s="126"/>
      <c r="H702" s="43"/>
    </row>
    <row r="703" spans="1:12">
      <c r="A703" s="123"/>
      <c r="B703" s="35"/>
      <c r="C703" s="35"/>
      <c r="D703" s="120"/>
      <c r="E703" s="53"/>
      <c r="F703" s="129"/>
      <c r="G703" s="126"/>
      <c r="H703" s="43"/>
    </row>
    <row r="704" spans="1:12" ht="26.4">
      <c r="A704" s="34">
        <f>MAX(A$2:A703)+1</f>
        <v>75</v>
      </c>
      <c r="B704" s="150"/>
      <c r="C704" s="36" t="s">
        <v>5165</v>
      </c>
      <c r="D704" s="37"/>
      <c r="E704" s="38" t="s">
        <v>5166</v>
      </c>
      <c r="F704" s="39"/>
      <c r="G704" s="40" t="s">
        <v>19</v>
      </c>
      <c r="H704" s="145">
        <v>11507.2</v>
      </c>
    </row>
    <row r="705" spans="1:10" ht="26.4">
      <c r="A705" s="1029"/>
      <c r="B705" s="1030"/>
      <c r="C705" s="990"/>
      <c r="D705" s="79" t="s">
        <v>5167</v>
      </c>
      <c r="E705" s="83" t="s">
        <v>5168</v>
      </c>
      <c r="F705" s="980"/>
      <c r="G705" s="74" t="s">
        <v>19</v>
      </c>
      <c r="H705" s="147">
        <v>11507.2</v>
      </c>
    </row>
    <row r="706" spans="1:10" ht="26.4">
      <c r="A706" s="1029"/>
      <c r="B706" s="1030"/>
      <c r="C706" s="990"/>
      <c r="D706" s="993"/>
      <c r="E706" s="77" t="s">
        <v>15813</v>
      </c>
      <c r="F706" s="1057">
        <f>(300+60+998+845+132+514+518+72+157)*3.2</f>
        <v>11507.2</v>
      </c>
      <c r="G706" s="977"/>
      <c r="H706" s="1031"/>
    </row>
    <row r="707" spans="1:10" ht="26.4">
      <c r="A707" s="826"/>
      <c r="B707" s="491"/>
      <c r="C707" s="78"/>
      <c r="D707" s="79"/>
      <c r="E707" s="913" t="s">
        <v>15814</v>
      </c>
      <c r="F707" s="108"/>
      <c r="G707" s="74"/>
      <c r="H707" s="165"/>
    </row>
    <row r="708" spans="1:10">
      <c r="A708" s="826"/>
      <c r="B708" s="491"/>
      <c r="C708" s="78"/>
      <c r="D708" s="79"/>
      <c r="E708" s="913"/>
      <c r="F708" s="108"/>
      <c r="G708" s="74"/>
      <c r="H708" s="165"/>
    </row>
    <row r="709" spans="1:10">
      <c r="A709" s="34">
        <f>MAX(A$2:A708)+1</f>
        <v>76</v>
      </c>
      <c r="B709" s="150"/>
      <c r="C709" s="36" t="s">
        <v>4129</v>
      </c>
      <c r="D709" s="37"/>
      <c r="E709" s="38" t="s">
        <v>4130</v>
      </c>
      <c r="F709" s="39"/>
      <c r="G709" s="40" t="s">
        <v>19</v>
      </c>
      <c r="H709" s="145">
        <v>23020.78</v>
      </c>
    </row>
    <row r="710" spans="1:10">
      <c r="A710" s="1029"/>
      <c r="B710" s="1030"/>
      <c r="C710" s="990"/>
      <c r="D710" s="79" t="s">
        <v>4131</v>
      </c>
      <c r="E710" s="83" t="s">
        <v>4132</v>
      </c>
      <c r="F710" s="980"/>
      <c r="G710" s="74" t="s">
        <v>19</v>
      </c>
      <c r="H710" s="147">
        <v>23020.78</v>
      </c>
    </row>
    <row r="711" spans="1:10" ht="52.8">
      <c r="A711" s="1029"/>
      <c r="B711" s="1030"/>
      <c r="C711" s="990"/>
      <c r="D711" s="993"/>
      <c r="E711" s="77" t="s">
        <v>15815</v>
      </c>
      <c r="F711" s="1057">
        <f>302*8.3+60*6.5+998*6+640*5.2+245*10+103*5.3+132*4.8+514*5.4+518*5.6+72*4.4+157*7.5</f>
        <v>23012.799999999999</v>
      </c>
      <c r="G711" s="977"/>
      <c r="H711" s="1031"/>
    </row>
    <row r="712" spans="1:10" ht="26.4">
      <c r="A712" s="826"/>
      <c r="B712" s="491"/>
      <c r="C712" s="78"/>
      <c r="D712" s="79"/>
      <c r="E712" s="913" t="s">
        <v>15816</v>
      </c>
      <c r="F712" s="108"/>
      <c r="G712" s="74"/>
      <c r="H712" s="165"/>
    </row>
    <row r="713" spans="1:10">
      <c r="A713" s="826"/>
      <c r="B713" s="491"/>
      <c r="C713" s="78"/>
      <c r="D713" s="79"/>
      <c r="E713" s="913"/>
      <c r="F713" s="108"/>
      <c r="G713" s="74"/>
      <c r="H713" s="165"/>
    </row>
    <row r="714" spans="1:10" ht="26.4">
      <c r="A714" s="826"/>
      <c r="B714" s="491"/>
      <c r="C714" s="78"/>
      <c r="D714" s="79"/>
      <c r="E714" s="98" t="s">
        <v>15817</v>
      </c>
      <c r="F714" s="108"/>
      <c r="G714" s="74"/>
      <c r="H714" s="165"/>
    </row>
    <row r="715" spans="1:10">
      <c r="A715" s="826"/>
      <c r="B715" s="491"/>
      <c r="C715" s="78"/>
      <c r="D715" s="79"/>
      <c r="E715" s="77" t="s">
        <v>15818</v>
      </c>
      <c r="F715" s="108">
        <f>7*1.4*0.3</f>
        <v>2.9399999999999995</v>
      </c>
      <c r="G715" s="74"/>
      <c r="H715" s="165"/>
    </row>
    <row r="716" spans="1:10">
      <c r="A716" s="826"/>
      <c r="B716" s="491"/>
      <c r="C716" s="78"/>
      <c r="D716" s="79"/>
      <c r="E716" s="77" t="s">
        <v>15819</v>
      </c>
      <c r="F716" s="214">
        <f>12*1.4*0.3</f>
        <v>5.0399999999999991</v>
      </c>
      <c r="G716" s="74"/>
      <c r="H716" s="165"/>
    </row>
    <row r="717" spans="1:10">
      <c r="A717" s="826"/>
      <c r="B717" s="491"/>
      <c r="C717" s="78"/>
      <c r="D717" s="79"/>
      <c r="E717" s="913"/>
      <c r="F717" s="108">
        <f>SUM(F715:F716)</f>
        <v>7.9799999999999986</v>
      </c>
      <c r="G717" s="74"/>
      <c r="H717" s="165"/>
    </row>
    <row r="718" spans="1:10">
      <c r="A718" s="826"/>
      <c r="B718" s="491"/>
      <c r="C718" s="78"/>
      <c r="D718" s="79"/>
      <c r="E718" s="808" t="s">
        <v>101</v>
      </c>
      <c r="F718" s="110">
        <f>F711+F717</f>
        <v>23020.78</v>
      </c>
      <c r="G718" s="74"/>
      <c r="H718" s="165"/>
    </row>
    <row r="719" spans="1:10">
      <c r="A719" s="826"/>
      <c r="B719" s="491"/>
      <c r="C719" s="78"/>
      <c r="D719" s="79"/>
      <c r="E719" s="913"/>
      <c r="F719" s="108"/>
      <c r="G719" s="74"/>
      <c r="H719" s="165"/>
      <c r="J719" s="394"/>
    </row>
    <row r="720" spans="1:10">
      <c r="A720" s="34">
        <f>MAX(A$2:A719)+1</f>
        <v>77</v>
      </c>
      <c r="B720" s="44"/>
      <c r="C720" s="36" t="s">
        <v>1899</v>
      </c>
      <c r="D720" s="37"/>
      <c r="E720" s="38" t="s">
        <v>1900</v>
      </c>
      <c r="F720" s="39"/>
      <c r="G720" s="40" t="s">
        <v>39</v>
      </c>
      <c r="H720" s="76">
        <v>56</v>
      </c>
    </row>
    <row r="721" spans="1:8" ht="26.4">
      <c r="A721" s="84"/>
      <c r="B721" s="85"/>
      <c r="C721" s="78"/>
      <c r="D721" s="79" t="s">
        <v>1901</v>
      </c>
      <c r="E721" s="83" t="s">
        <v>1902</v>
      </c>
      <c r="F721" s="73"/>
      <c r="G721" s="74" t="s">
        <v>39</v>
      </c>
      <c r="H721" s="97">
        <v>56</v>
      </c>
    </row>
    <row r="722" spans="1:8">
      <c r="A722" s="826"/>
      <c r="B722" s="491"/>
      <c r="C722" s="78"/>
      <c r="D722" s="79"/>
      <c r="E722" s="98" t="s">
        <v>15820</v>
      </c>
      <c r="F722" s="108"/>
      <c r="G722" s="74"/>
      <c r="H722" s="165"/>
    </row>
    <row r="723" spans="1:8">
      <c r="A723" s="826"/>
      <c r="B723" s="491"/>
      <c r="C723" s="78"/>
      <c r="D723" s="79"/>
      <c r="E723" s="77" t="s">
        <v>15821</v>
      </c>
      <c r="F723" s="108">
        <f>40*1.4</f>
        <v>56</v>
      </c>
      <c r="G723" s="74"/>
      <c r="H723" s="165"/>
    </row>
    <row r="724" spans="1:8">
      <c r="A724" s="826"/>
      <c r="B724" s="491"/>
      <c r="C724" s="78"/>
      <c r="D724" s="79"/>
      <c r="E724" s="913"/>
      <c r="F724" s="108"/>
      <c r="G724" s="74"/>
      <c r="H724" s="165"/>
    </row>
    <row r="725" spans="1:8">
      <c r="A725" s="342"/>
      <c r="B725" s="35" t="s">
        <v>1823</v>
      </c>
      <c r="C725" s="35"/>
      <c r="D725" s="120"/>
      <c r="E725" s="53" t="s">
        <v>1824</v>
      </c>
      <c r="F725" s="2345"/>
      <c r="G725" s="126"/>
      <c r="H725" s="165"/>
    </row>
    <row r="726" spans="1:8">
      <c r="A726" s="342"/>
      <c r="B726" s="491"/>
      <c r="C726" s="92"/>
      <c r="D726" s="93"/>
      <c r="E726" s="83"/>
      <c r="F726" s="265"/>
      <c r="G726" s="32"/>
      <c r="H726" s="165"/>
    </row>
    <row r="727" spans="1:8" ht="26.4">
      <c r="A727" s="826">
        <f>MAX(A$1:A726)+1</f>
        <v>78</v>
      </c>
      <c r="B727" s="491"/>
      <c r="C727" s="36" t="s">
        <v>1825</v>
      </c>
      <c r="D727" s="37"/>
      <c r="E727" s="38" t="s">
        <v>1826</v>
      </c>
      <c r="F727" s="110"/>
      <c r="G727" s="40" t="s">
        <v>39</v>
      </c>
      <c r="H727" s="174">
        <v>473.56</v>
      </c>
    </row>
    <row r="728" spans="1:8" ht="26.4">
      <c r="A728" s="826"/>
      <c r="B728" s="491"/>
      <c r="C728" s="36"/>
      <c r="D728" s="79" t="s">
        <v>1827</v>
      </c>
      <c r="E728" s="83" t="s">
        <v>1828</v>
      </c>
      <c r="F728" s="687"/>
      <c r="G728" s="74" t="s">
        <v>39</v>
      </c>
      <c r="H728" s="165">
        <v>346.48</v>
      </c>
    </row>
    <row r="729" spans="1:8" ht="26.4">
      <c r="A729" s="826"/>
      <c r="B729" s="491"/>
      <c r="C729" s="36"/>
      <c r="D729" s="37"/>
      <c r="E729" s="98" t="s">
        <v>15822</v>
      </c>
      <c r="F729" s="49"/>
      <c r="G729" s="40"/>
      <c r="H729" s="174"/>
    </row>
    <row r="730" spans="1:8" ht="26.4">
      <c r="A730" s="826"/>
      <c r="B730" s="491"/>
      <c r="C730" s="36"/>
      <c r="D730" s="37"/>
      <c r="E730" s="77" t="s">
        <v>15823</v>
      </c>
      <c r="F730" s="49">
        <f>(23.58*0.3*2)+(2*0.3*2.2)+(23.58*2.2)</f>
        <v>67.343999999999994</v>
      </c>
      <c r="G730" s="40"/>
      <c r="H730" s="174"/>
    </row>
    <row r="731" spans="1:8">
      <c r="A731" s="826"/>
      <c r="B731" s="491"/>
      <c r="C731" s="36"/>
      <c r="D731" s="37"/>
      <c r="E731" s="77" t="s">
        <v>15824</v>
      </c>
      <c r="F731" s="49">
        <f>(48*0.3*2)+(2*0.3*2.5)+(48*2.5)</f>
        <v>150.30000000000001</v>
      </c>
      <c r="G731" s="40"/>
      <c r="H731" s="174"/>
    </row>
    <row r="732" spans="1:8" ht="26.4">
      <c r="A732" s="826"/>
      <c r="B732" s="491"/>
      <c r="C732" s="36"/>
      <c r="D732" s="37"/>
      <c r="E732" s="77" t="s">
        <v>15825</v>
      </c>
      <c r="F732" s="81">
        <f>(45.54*0.3*2)+(2*0.3*2.2)+(45.54*2.2)</f>
        <v>128.83199999999999</v>
      </c>
      <c r="G732" s="40"/>
      <c r="H732" s="174"/>
    </row>
    <row r="733" spans="1:8">
      <c r="A733" s="826"/>
      <c r="B733" s="491"/>
      <c r="C733" s="36"/>
      <c r="D733" s="37"/>
      <c r="E733" s="2619"/>
      <c r="F733" s="49">
        <f>SUM(F730:F732)</f>
        <v>346.476</v>
      </c>
      <c r="G733" s="40"/>
      <c r="H733" s="174"/>
    </row>
    <row r="734" spans="1:8" ht="26.4">
      <c r="A734" s="342"/>
      <c r="B734" s="491"/>
      <c r="C734" s="78"/>
      <c r="D734" s="79" t="s">
        <v>1831</v>
      </c>
      <c r="E734" s="83" t="s">
        <v>1832</v>
      </c>
      <c r="F734" s="49"/>
      <c r="G734" s="74" t="s">
        <v>39</v>
      </c>
      <c r="H734" s="165">
        <v>127.08</v>
      </c>
    </row>
    <row r="735" spans="1:8" ht="26.4">
      <c r="A735" s="342"/>
      <c r="B735" s="491"/>
      <c r="C735" s="92"/>
      <c r="D735" s="93"/>
      <c r="E735" s="98" t="s">
        <v>15826</v>
      </c>
      <c r="F735" s="265"/>
      <c r="G735" s="32"/>
      <c r="H735" s="165"/>
    </row>
    <row r="736" spans="1:8">
      <c r="A736" s="342"/>
      <c r="B736" s="491"/>
      <c r="C736" s="92"/>
      <c r="D736" s="93"/>
      <c r="E736" s="77" t="s">
        <v>15827</v>
      </c>
      <c r="F736" s="265">
        <f>1.2*2.5+2*2.2*4.5</f>
        <v>22.8</v>
      </c>
      <c r="G736" s="32"/>
      <c r="H736" s="165"/>
    </row>
    <row r="737" spans="1:8">
      <c r="A737" s="342"/>
      <c r="B737" s="491"/>
      <c r="C737" s="92"/>
      <c r="D737" s="93"/>
      <c r="E737" s="77" t="s">
        <v>15828</v>
      </c>
      <c r="F737" s="889">
        <f>1.2*2.2+2*2.2*4.8</f>
        <v>23.76</v>
      </c>
      <c r="G737" s="32"/>
      <c r="H737" s="165"/>
    </row>
    <row r="738" spans="1:8">
      <c r="A738" s="342"/>
      <c r="B738" s="491"/>
      <c r="C738" s="92"/>
      <c r="D738" s="93"/>
      <c r="E738" s="247"/>
      <c r="F738" s="265">
        <f>SUM(F736:F737)</f>
        <v>46.56</v>
      </c>
      <c r="G738" s="32"/>
      <c r="H738" s="165"/>
    </row>
    <row r="739" spans="1:8">
      <c r="A739" s="342"/>
      <c r="B739" s="491"/>
      <c r="C739" s="92"/>
      <c r="D739" s="93"/>
      <c r="E739" s="247"/>
      <c r="F739" s="265"/>
      <c r="G739" s="32"/>
      <c r="H739" s="165"/>
    </row>
    <row r="740" spans="1:8" ht="26.4">
      <c r="A740" s="342"/>
      <c r="B740" s="491"/>
      <c r="C740" s="92"/>
      <c r="D740" s="93"/>
      <c r="E740" s="98" t="s">
        <v>15829</v>
      </c>
      <c r="F740" s="265"/>
      <c r="G740" s="32"/>
      <c r="H740" s="165"/>
    </row>
    <row r="741" spans="1:8">
      <c r="A741" s="342"/>
      <c r="B741" s="491"/>
      <c r="C741" s="92"/>
      <c r="D741" s="93"/>
      <c r="E741" s="77" t="s">
        <v>15830</v>
      </c>
      <c r="F741" s="265">
        <f>(2.8+3.3)*2*3.4</f>
        <v>41.48</v>
      </c>
      <c r="G741" s="32"/>
      <c r="H741" s="165"/>
    </row>
    <row r="742" spans="1:8">
      <c r="A742" s="342"/>
      <c r="B742" s="491"/>
      <c r="C742" s="92"/>
      <c r="D742" s="93"/>
      <c r="E742" s="77" t="s">
        <v>15831</v>
      </c>
      <c r="F742" s="889">
        <f>(2.8+3.3)*2*3.2</f>
        <v>39.04</v>
      </c>
      <c r="G742" s="32"/>
      <c r="H742" s="165"/>
    </row>
    <row r="743" spans="1:8">
      <c r="A743" s="342"/>
      <c r="B743" s="491"/>
      <c r="C743" s="92"/>
      <c r="D743" s="93"/>
      <c r="E743" s="247"/>
      <c r="F743" s="265">
        <f>SUM(F741:F742)</f>
        <v>80.52</v>
      </c>
      <c r="G743" s="32"/>
      <c r="H743" s="165"/>
    </row>
    <row r="744" spans="1:8">
      <c r="A744" s="342"/>
      <c r="B744" s="491"/>
      <c r="C744" s="92"/>
      <c r="D744" s="93"/>
      <c r="E744" s="1101" t="s">
        <v>101</v>
      </c>
      <c r="F744" s="263">
        <f>F738+F743</f>
        <v>127.08</v>
      </c>
      <c r="G744" s="32"/>
      <c r="H744" s="165"/>
    </row>
    <row r="745" spans="1:8">
      <c r="A745" s="342"/>
      <c r="B745" s="491"/>
      <c r="C745" s="92"/>
      <c r="D745" s="93"/>
      <c r="E745" s="247"/>
      <c r="F745" s="265"/>
      <c r="G745" s="32"/>
      <c r="H745" s="165"/>
    </row>
    <row r="746" spans="1:8">
      <c r="A746" s="342"/>
      <c r="B746" s="35" t="s">
        <v>340</v>
      </c>
      <c r="C746" s="35"/>
      <c r="D746" s="120"/>
      <c r="E746" s="53" t="s">
        <v>341</v>
      </c>
      <c r="F746" s="2345"/>
      <c r="G746" s="126"/>
      <c r="H746" s="165"/>
    </row>
    <row r="747" spans="1:8">
      <c r="A747" s="342"/>
      <c r="B747" s="35"/>
      <c r="C747" s="35"/>
      <c r="D747" s="120"/>
      <c r="E747" s="53"/>
      <c r="F747" s="2345"/>
      <c r="G747" s="126"/>
      <c r="H747" s="165"/>
    </row>
    <row r="748" spans="1:8" ht="26.4">
      <c r="A748" s="826">
        <f>MAX(A$1:A747)+1</f>
        <v>79</v>
      </c>
      <c r="B748" s="44"/>
      <c r="C748" s="36" t="s">
        <v>1583</v>
      </c>
      <c r="D748" s="37"/>
      <c r="E748" s="38" t="s">
        <v>1584</v>
      </c>
      <c r="F748" s="39"/>
      <c r="G748" s="40" t="s">
        <v>19</v>
      </c>
      <c r="H748" s="76">
        <v>1691.01</v>
      </c>
    </row>
    <row r="749" spans="1:8" ht="26.4">
      <c r="A749" s="84"/>
      <c r="B749" s="85"/>
      <c r="C749" s="78"/>
      <c r="D749" s="79" t="s">
        <v>1585</v>
      </c>
      <c r="E749" s="83" t="s">
        <v>1586</v>
      </c>
      <c r="F749" s="73"/>
      <c r="G749" s="74" t="s">
        <v>19</v>
      </c>
      <c r="H749" s="97">
        <v>1691.01</v>
      </c>
    </row>
    <row r="750" spans="1:8">
      <c r="A750" s="84"/>
      <c r="B750" s="85"/>
      <c r="C750" s="78"/>
      <c r="D750" s="79"/>
      <c r="E750" s="77" t="s">
        <v>15832</v>
      </c>
      <c r="F750" s="108">
        <f>4570.3*0.37-84</f>
        <v>1607.011</v>
      </c>
      <c r="G750" s="74"/>
      <c r="H750" s="43"/>
    </row>
    <row r="751" spans="1:8" ht="26.4">
      <c r="A751" s="84"/>
      <c r="B751" s="85"/>
      <c r="C751" s="78"/>
      <c r="D751" s="79"/>
      <c r="E751" s="77" t="s">
        <v>15833</v>
      </c>
      <c r="F751" s="81">
        <f>210*0.8*0.5</f>
        <v>84</v>
      </c>
      <c r="G751" s="74"/>
      <c r="H751" s="43"/>
    </row>
    <row r="752" spans="1:8">
      <c r="A752" s="84"/>
      <c r="B752" s="85"/>
      <c r="C752" s="78"/>
      <c r="D752" s="79"/>
      <c r="E752" s="77"/>
      <c r="F752" s="108">
        <f>SUM(F750:F751)</f>
        <v>1691.011</v>
      </c>
      <c r="G752" s="74"/>
      <c r="H752" s="43"/>
    </row>
    <row r="753" spans="1:8">
      <c r="A753" s="342"/>
      <c r="B753" s="35"/>
      <c r="C753" s="35"/>
      <c r="D753" s="120"/>
      <c r="E753" s="53"/>
      <c r="F753" s="2345"/>
      <c r="G753" s="126"/>
      <c r="H753" s="165"/>
    </row>
    <row r="754" spans="1:8" ht="26.4">
      <c r="A754" s="826">
        <f>MAX(A$1:A753)+1</f>
        <v>80</v>
      </c>
      <c r="B754" s="44"/>
      <c r="C754" s="36" t="s">
        <v>1588</v>
      </c>
      <c r="D754" s="37"/>
      <c r="E754" s="38" t="s">
        <v>1589</v>
      </c>
      <c r="F754" s="39"/>
      <c r="G754" s="40" t="s">
        <v>19</v>
      </c>
      <c r="H754" s="76">
        <v>137.11000000000001</v>
      </c>
    </row>
    <row r="755" spans="1:8" ht="26.4">
      <c r="A755" s="84"/>
      <c r="B755" s="85"/>
      <c r="C755" s="78"/>
      <c r="D755" s="79" t="s">
        <v>1590</v>
      </c>
      <c r="E755" s="83" t="s">
        <v>1591</v>
      </c>
      <c r="F755" s="73"/>
      <c r="G755" s="74" t="s">
        <v>19</v>
      </c>
      <c r="H755" s="97">
        <v>137.11000000000001</v>
      </c>
    </row>
    <row r="756" spans="1:8" ht="26.4">
      <c r="A756" s="342"/>
      <c r="B756" s="35"/>
      <c r="C756" s="35"/>
      <c r="D756" s="120"/>
      <c r="E756" s="77" t="s">
        <v>15834</v>
      </c>
      <c r="F756" s="469">
        <f>4570.3*0.5*0.06</f>
        <v>137.10900000000001</v>
      </c>
      <c r="G756" s="126"/>
      <c r="H756" s="165"/>
    </row>
    <row r="757" spans="1:8">
      <c r="A757" s="342"/>
      <c r="B757" s="35"/>
      <c r="C757" s="35"/>
      <c r="D757" s="120"/>
      <c r="E757" s="53"/>
      <c r="F757" s="2345"/>
      <c r="G757" s="126"/>
      <c r="H757" s="165"/>
    </row>
    <row r="758" spans="1:8" ht="26.4">
      <c r="A758" s="826">
        <f>MAX(A$1:A757)+1</f>
        <v>81</v>
      </c>
      <c r="B758" s="44"/>
      <c r="C758" s="36" t="s">
        <v>930</v>
      </c>
      <c r="D758" s="37"/>
      <c r="E758" s="38" t="s">
        <v>931</v>
      </c>
      <c r="F758" s="39"/>
      <c r="G758" s="40" t="s">
        <v>68</v>
      </c>
      <c r="H758" s="76">
        <v>4570.3</v>
      </c>
    </row>
    <row r="759" spans="1:8" ht="26.4">
      <c r="A759" s="84"/>
      <c r="B759" s="85"/>
      <c r="C759" s="78"/>
      <c r="D759" s="79" t="s">
        <v>2260</v>
      </c>
      <c r="E759" s="83" t="s">
        <v>2261</v>
      </c>
      <c r="F759" s="73"/>
      <c r="G759" s="74" t="s">
        <v>68</v>
      </c>
      <c r="H759" s="97">
        <v>4570.3</v>
      </c>
    </row>
    <row r="760" spans="1:8">
      <c r="A760" s="342"/>
      <c r="B760" s="35"/>
      <c r="C760" s="35"/>
      <c r="D760" s="120"/>
      <c r="E760" s="77" t="s">
        <v>15835</v>
      </c>
      <c r="F760" s="469">
        <v>4570.3</v>
      </c>
      <c r="G760" s="126"/>
      <c r="H760" s="165"/>
    </row>
    <row r="761" spans="1:8">
      <c r="A761" s="342"/>
      <c r="B761" s="35"/>
      <c r="C761" s="35"/>
      <c r="D761" s="120"/>
      <c r="E761" s="53"/>
      <c r="F761" s="2345"/>
      <c r="G761" s="126"/>
      <c r="H761" s="165"/>
    </row>
    <row r="762" spans="1:8" ht="26.4">
      <c r="A762" s="34">
        <f>MAX(A$1:A761)+1</f>
        <v>82</v>
      </c>
      <c r="B762" s="44"/>
      <c r="C762" s="36" t="s">
        <v>1266</v>
      </c>
      <c r="D762" s="37"/>
      <c r="E762" s="38" t="s">
        <v>1267</v>
      </c>
      <c r="F762" s="39"/>
      <c r="G762" s="40" t="s">
        <v>39</v>
      </c>
      <c r="H762" s="76">
        <v>353504.68</v>
      </c>
    </row>
    <row r="763" spans="1:8" ht="26.4">
      <c r="A763" s="84"/>
      <c r="B763" s="85"/>
      <c r="C763" s="78"/>
      <c r="D763" s="79" t="s">
        <v>1268</v>
      </c>
      <c r="E763" s="83" t="s">
        <v>1269</v>
      </c>
      <c r="F763" s="73"/>
      <c r="G763" s="74" t="s">
        <v>39</v>
      </c>
      <c r="H763" s="97">
        <v>353504.68</v>
      </c>
    </row>
    <row r="764" spans="1:8" ht="52.8">
      <c r="A764" s="62"/>
      <c r="B764" s="46"/>
      <c r="C764" s="96"/>
      <c r="D764" s="99"/>
      <c r="E764" s="90" t="s">
        <v>15836</v>
      </c>
      <c r="F764" s="95">
        <f>(302*12+60*10+998*9.5+988*10+132*8.7+514*9.5+518*9.5+72*8+157*8)*1.2+3596*2.6</f>
        <v>52992.88</v>
      </c>
      <c r="G764" s="102"/>
      <c r="H764" s="68"/>
    </row>
    <row r="765" spans="1:8">
      <c r="A765" s="62"/>
      <c r="B765" s="46"/>
      <c r="C765" s="96"/>
      <c r="D765" s="99"/>
      <c r="E765" s="90"/>
      <c r="F765" s="95"/>
      <c r="G765" s="102"/>
      <c r="H765" s="68"/>
    </row>
    <row r="766" spans="1:8">
      <c r="A766" s="62"/>
      <c r="B766" s="46"/>
      <c r="C766" s="96"/>
      <c r="D766" s="99"/>
      <c r="E766" s="156" t="s">
        <v>15702</v>
      </c>
      <c r="F766" s="95"/>
      <c r="G766" s="102"/>
      <c r="H766" s="68"/>
    </row>
    <row r="767" spans="1:8">
      <c r="A767" s="62"/>
      <c r="B767" s="46"/>
      <c r="C767" s="96"/>
      <c r="D767" s="99"/>
      <c r="E767" s="90" t="s">
        <v>1751</v>
      </c>
      <c r="F767" s="95">
        <v>34965</v>
      </c>
      <c r="G767" s="102"/>
      <c r="H767" s="68"/>
    </row>
    <row r="768" spans="1:8">
      <c r="A768" s="62"/>
      <c r="B768" s="46"/>
      <c r="C768" s="96"/>
      <c r="D768" s="99"/>
      <c r="E768" s="90"/>
      <c r="F768" s="95"/>
      <c r="G768" s="102"/>
      <c r="H768" s="68"/>
    </row>
    <row r="769" spans="1:8">
      <c r="A769" s="62"/>
      <c r="B769" s="46"/>
      <c r="C769" s="96"/>
      <c r="D769" s="99"/>
      <c r="E769" s="156" t="s">
        <v>15704</v>
      </c>
      <c r="F769" s="95"/>
      <c r="G769" s="102"/>
      <c r="H769" s="68"/>
    </row>
    <row r="770" spans="1:8">
      <c r="A770" s="62"/>
      <c r="B770" s="46"/>
      <c r="C770" s="96"/>
      <c r="D770" s="99"/>
      <c r="E770" s="90" t="s">
        <v>1751</v>
      </c>
      <c r="F770" s="95">
        <v>95519</v>
      </c>
      <c r="G770" s="102"/>
      <c r="H770" s="68"/>
    </row>
    <row r="771" spans="1:8">
      <c r="A771" s="62"/>
      <c r="B771" s="46"/>
      <c r="C771" s="96"/>
      <c r="D771" s="99"/>
      <c r="E771" s="90"/>
      <c r="F771" s="95"/>
      <c r="G771" s="102"/>
      <c r="H771" s="68"/>
    </row>
    <row r="772" spans="1:8">
      <c r="A772" s="62"/>
      <c r="B772" s="46"/>
      <c r="C772" s="96"/>
      <c r="D772" s="99"/>
      <c r="E772" s="156" t="s">
        <v>15706</v>
      </c>
      <c r="F772" s="95"/>
      <c r="G772" s="102"/>
      <c r="H772" s="68"/>
    </row>
    <row r="773" spans="1:8">
      <c r="A773" s="62"/>
      <c r="B773" s="46"/>
      <c r="C773" s="96"/>
      <c r="D773" s="99"/>
      <c r="E773" s="90" t="s">
        <v>15837</v>
      </c>
      <c r="F773" s="95">
        <f>2*69142</f>
        <v>138284</v>
      </c>
      <c r="G773" s="102"/>
      <c r="H773" s="68"/>
    </row>
    <row r="774" spans="1:8">
      <c r="A774" s="62"/>
      <c r="B774" s="46"/>
      <c r="C774" s="96"/>
      <c r="D774" s="99"/>
      <c r="E774" s="90"/>
      <c r="F774" s="95"/>
      <c r="G774" s="102"/>
      <c r="H774" s="68"/>
    </row>
    <row r="775" spans="1:8">
      <c r="A775" s="62"/>
      <c r="B775" s="46"/>
      <c r="C775" s="96"/>
      <c r="D775" s="99"/>
      <c r="E775" s="156" t="s">
        <v>15709</v>
      </c>
      <c r="F775" s="95"/>
      <c r="G775" s="102"/>
      <c r="H775" s="68"/>
    </row>
    <row r="776" spans="1:8">
      <c r="A776" s="62"/>
      <c r="B776" s="46"/>
      <c r="C776" s="96"/>
      <c r="D776" s="99"/>
      <c r="E776" s="90" t="s">
        <v>1751</v>
      </c>
      <c r="F776" s="95">
        <v>6095</v>
      </c>
      <c r="G776" s="102"/>
      <c r="H776" s="68"/>
    </row>
    <row r="777" spans="1:8">
      <c r="A777" s="62"/>
      <c r="B777" s="46"/>
      <c r="C777" s="96"/>
      <c r="D777" s="99"/>
      <c r="E777" s="90"/>
      <c r="F777" s="95"/>
      <c r="G777" s="102"/>
      <c r="H777" s="68"/>
    </row>
    <row r="778" spans="1:8" ht="39.6">
      <c r="A778" s="62"/>
      <c r="B778" s="46"/>
      <c r="C778" s="96"/>
      <c r="D778" s="99"/>
      <c r="E778" s="90" t="s">
        <v>15838</v>
      </c>
      <c r="F778" s="95">
        <v>25560</v>
      </c>
      <c r="G778" s="102"/>
      <c r="H778" s="68"/>
    </row>
    <row r="779" spans="1:8">
      <c r="A779" s="62"/>
      <c r="B779" s="46"/>
      <c r="C779" s="96"/>
      <c r="D779" s="99"/>
      <c r="E779" s="90"/>
      <c r="F779" s="95"/>
      <c r="G779" s="102"/>
      <c r="H779" s="68"/>
    </row>
    <row r="780" spans="1:8">
      <c r="A780" s="62"/>
      <c r="B780" s="46"/>
      <c r="C780" s="96"/>
      <c r="D780" s="99"/>
      <c r="E780" s="90" t="s">
        <v>15839</v>
      </c>
      <c r="F780" s="95">
        <f>24*3.7</f>
        <v>88.800000000000011</v>
      </c>
      <c r="G780" s="102"/>
      <c r="H780" s="68"/>
    </row>
    <row r="781" spans="1:8">
      <c r="A781" s="62"/>
      <c r="B781" s="46"/>
      <c r="C781" s="96"/>
      <c r="D781" s="99"/>
      <c r="E781" s="109" t="s">
        <v>101</v>
      </c>
      <c r="F781" s="284">
        <f>F764+F767+F770+F773+F776+F778+F780</f>
        <v>353504.68</v>
      </c>
      <c r="G781" s="102"/>
      <c r="H781" s="68"/>
    </row>
    <row r="782" spans="1:8">
      <c r="A782" s="62"/>
      <c r="B782" s="46"/>
      <c r="C782" s="96"/>
      <c r="D782" s="99"/>
      <c r="E782" s="90"/>
      <c r="F782" s="95"/>
      <c r="G782" s="102"/>
      <c r="H782" s="68"/>
    </row>
    <row r="783" spans="1:8">
      <c r="A783" s="826">
        <f>MAX(A$1:A782)+1</f>
        <v>83</v>
      </c>
      <c r="B783" s="44"/>
      <c r="C783" s="36" t="s">
        <v>4291</v>
      </c>
      <c r="D783" s="37"/>
      <c r="E783" s="38" t="s">
        <v>4292</v>
      </c>
      <c r="F783" s="39"/>
      <c r="G783" s="40" t="s">
        <v>39</v>
      </c>
      <c r="H783" s="76">
        <v>283.2</v>
      </c>
    </row>
    <row r="784" spans="1:8" ht="26.4">
      <c r="A784" s="84"/>
      <c r="B784" s="85"/>
      <c r="C784" s="78"/>
      <c r="D784" s="79" t="s">
        <v>4293</v>
      </c>
      <c r="E784" s="83" t="s">
        <v>4294</v>
      </c>
      <c r="F784" s="73"/>
      <c r="G784" s="74" t="s">
        <v>39</v>
      </c>
      <c r="H784" s="97">
        <v>283.2</v>
      </c>
    </row>
    <row r="785" spans="1:8">
      <c r="A785" s="342"/>
      <c r="B785" s="491"/>
      <c r="C785" s="92"/>
      <c r="D785" s="79"/>
      <c r="E785" s="98" t="s">
        <v>15840</v>
      </c>
      <c r="F785" s="108"/>
      <c r="G785" s="74"/>
      <c r="H785" s="165"/>
    </row>
    <row r="786" spans="1:8">
      <c r="A786" s="342"/>
      <c r="B786" s="491"/>
      <c r="C786" s="92"/>
      <c r="D786" s="79"/>
      <c r="E786" s="77" t="s">
        <v>15841</v>
      </c>
      <c r="F786" s="108">
        <f>(6.7+5.7)*12</f>
        <v>148.80000000000001</v>
      </c>
      <c r="G786" s="74"/>
      <c r="H786" s="165"/>
    </row>
    <row r="787" spans="1:8">
      <c r="A787" s="342"/>
      <c r="B787" s="491"/>
      <c r="C787" s="92"/>
      <c r="D787" s="79"/>
      <c r="E787" s="77" t="s">
        <v>15842</v>
      </c>
      <c r="F787" s="214">
        <f>(5.6+5.6)*12</f>
        <v>134.39999999999998</v>
      </c>
      <c r="G787" s="74"/>
      <c r="H787" s="165"/>
    </row>
    <row r="788" spans="1:8">
      <c r="A788" s="342"/>
      <c r="B788" s="491"/>
      <c r="C788" s="92"/>
      <c r="D788" s="79"/>
      <c r="E788" s="1065"/>
      <c r="F788" s="108">
        <f>SUM(F786:F787)</f>
        <v>283.2</v>
      </c>
      <c r="G788" s="74"/>
      <c r="H788" s="165"/>
    </row>
    <row r="789" spans="1:8">
      <c r="A789" s="342"/>
      <c r="B789" s="491"/>
      <c r="C789" s="92"/>
      <c r="D789" s="79"/>
      <c r="E789" s="1065"/>
      <c r="F789" s="108"/>
      <c r="G789" s="74"/>
      <c r="H789" s="165"/>
    </row>
    <row r="790" spans="1:8" ht="26.4">
      <c r="A790" s="34">
        <f>MAX(A$1:A789)+1</f>
        <v>84</v>
      </c>
      <c r="B790" s="44"/>
      <c r="C790" s="36" t="s">
        <v>1395</v>
      </c>
      <c r="D790" s="37"/>
      <c r="E790" s="38" t="s">
        <v>1396</v>
      </c>
      <c r="F790" s="39"/>
      <c r="G790" s="40" t="s">
        <v>39</v>
      </c>
      <c r="H790" s="76">
        <v>335417</v>
      </c>
    </row>
    <row r="791" spans="1:8" ht="26.4">
      <c r="A791" s="84"/>
      <c r="B791" s="85"/>
      <c r="C791" s="78"/>
      <c r="D791" s="79" t="s">
        <v>1397</v>
      </c>
      <c r="E791" s="83" t="s">
        <v>1398</v>
      </c>
      <c r="F791" s="73"/>
      <c r="G791" s="74" t="s">
        <v>39</v>
      </c>
      <c r="H791" s="97">
        <v>335417</v>
      </c>
    </row>
    <row r="792" spans="1:8">
      <c r="A792" s="342"/>
      <c r="B792" s="491"/>
      <c r="C792" s="92"/>
      <c r="D792" s="79"/>
      <c r="E792" s="1099" t="s">
        <v>15704</v>
      </c>
      <c r="F792" s="108"/>
      <c r="G792" s="74"/>
      <c r="H792" s="165"/>
    </row>
    <row r="793" spans="1:8">
      <c r="A793" s="342"/>
      <c r="B793" s="491"/>
      <c r="C793" s="92"/>
      <c r="D793" s="79"/>
      <c r="E793" s="1065" t="s">
        <v>15843</v>
      </c>
      <c r="F793" s="108">
        <f>2*95519</f>
        <v>191038</v>
      </c>
      <c r="G793" s="74"/>
      <c r="H793" s="165"/>
    </row>
    <row r="794" spans="1:8">
      <c r="A794" s="342"/>
      <c r="B794" s="491"/>
      <c r="C794" s="92"/>
      <c r="D794" s="79"/>
      <c r="E794" s="1065"/>
      <c r="F794" s="108"/>
      <c r="G794" s="74"/>
      <c r="H794" s="165"/>
    </row>
    <row r="795" spans="1:8">
      <c r="A795" s="342"/>
      <c r="B795" s="491"/>
      <c r="C795" s="92"/>
      <c r="D795" s="79"/>
      <c r="E795" s="1099" t="s">
        <v>15706</v>
      </c>
      <c r="F795" s="108"/>
      <c r="G795" s="74"/>
      <c r="H795" s="165"/>
    </row>
    <row r="796" spans="1:8">
      <c r="A796" s="342"/>
      <c r="B796" s="491"/>
      <c r="C796" s="92"/>
      <c r="D796" s="79"/>
      <c r="E796" s="1065" t="s">
        <v>15844</v>
      </c>
      <c r="F796" s="108">
        <f>2*69142</f>
        <v>138284</v>
      </c>
      <c r="G796" s="74"/>
      <c r="H796" s="165"/>
    </row>
    <row r="797" spans="1:8">
      <c r="A797" s="342"/>
      <c r="B797" s="491"/>
      <c r="C797" s="92"/>
      <c r="D797" s="79"/>
      <c r="E797" s="1065"/>
      <c r="F797" s="108"/>
      <c r="G797" s="74"/>
      <c r="H797" s="165"/>
    </row>
    <row r="798" spans="1:8">
      <c r="A798" s="342"/>
      <c r="B798" s="491"/>
      <c r="C798" s="92"/>
      <c r="D798" s="79"/>
      <c r="E798" s="1099" t="s">
        <v>15709</v>
      </c>
      <c r="F798" s="108"/>
      <c r="G798" s="74"/>
      <c r="H798" s="165"/>
    </row>
    <row r="799" spans="1:8">
      <c r="A799" s="342"/>
      <c r="B799" s="491"/>
      <c r="C799" s="92"/>
      <c r="D799" s="79"/>
      <c r="E799" s="1065" t="s">
        <v>15845</v>
      </c>
      <c r="F799" s="108">
        <v>6095</v>
      </c>
      <c r="G799" s="74"/>
      <c r="H799" s="165"/>
    </row>
    <row r="800" spans="1:8">
      <c r="A800" s="342"/>
      <c r="B800" s="491"/>
      <c r="C800" s="92"/>
      <c r="D800" s="79"/>
      <c r="E800" s="909" t="s">
        <v>101</v>
      </c>
      <c r="F800" s="110">
        <f>F793+F796+F799</f>
        <v>335417</v>
      </c>
      <c r="G800" s="74"/>
      <c r="H800" s="165"/>
    </row>
    <row r="801" spans="1:8">
      <c r="A801" s="342"/>
      <c r="B801" s="491"/>
      <c r="C801" s="92"/>
      <c r="D801" s="79"/>
      <c r="E801" s="909"/>
      <c r="F801" s="110"/>
      <c r="G801" s="74"/>
      <c r="H801" s="165"/>
    </row>
    <row r="802" spans="1:8" ht="26.4">
      <c r="A802" s="34">
        <f>MAX(A$1:A801)+1</f>
        <v>85</v>
      </c>
      <c r="B802" s="44"/>
      <c r="C802" s="36" t="s">
        <v>5886</v>
      </c>
      <c r="D802" s="37"/>
      <c r="E802" s="38" t="s">
        <v>5887</v>
      </c>
      <c r="F802" s="39"/>
      <c r="G802" s="40" t="s">
        <v>39</v>
      </c>
      <c r="H802" s="76">
        <v>980</v>
      </c>
    </row>
    <row r="803" spans="1:8" ht="39.6">
      <c r="A803" s="84"/>
      <c r="B803" s="44"/>
      <c r="C803" s="36"/>
      <c r="D803" s="79" t="s">
        <v>5888</v>
      </c>
      <c r="E803" s="83" t="s">
        <v>5889</v>
      </c>
      <c r="F803" s="39"/>
      <c r="G803" s="74" t="s">
        <v>39</v>
      </c>
      <c r="H803" s="97">
        <v>430</v>
      </c>
    </row>
    <row r="804" spans="1:8">
      <c r="A804" s="342"/>
      <c r="B804" s="491"/>
      <c r="C804" s="92"/>
      <c r="D804" s="79"/>
      <c r="E804" s="489" t="s">
        <v>15846</v>
      </c>
      <c r="F804" s="110"/>
      <c r="G804" s="74"/>
      <c r="H804" s="165"/>
    </row>
    <row r="805" spans="1:8">
      <c r="A805" s="342"/>
      <c r="B805" s="491"/>
      <c r="C805" s="92"/>
      <c r="D805" s="79"/>
      <c r="E805" s="296" t="s">
        <v>15847</v>
      </c>
      <c r="F805" s="108">
        <v>430</v>
      </c>
      <c r="G805" s="74"/>
      <c r="H805" s="165"/>
    </row>
    <row r="806" spans="1:8" ht="26.4">
      <c r="A806" s="342"/>
      <c r="B806" s="491"/>
      <c r="C806" s="92"/>
      <c r="D806" s="78" t="s">
        <v>6509</v>
      </c>
      <c r="E806" s="83" t="s">
        <v>15848</v>
      </c>
      <c r="F806" s="83"/>
      <c r="G806" s="74" t="s">
        <v>39</v>
      </c>
      <c r="H806" s="165">
        <v>550</v>
      </c>
    </row>
    <row r="807" spans="1:8" ht="39.6">
      <c r="A807" s="342"/>
      <c r="B807" s="491"/>
      <c r="C807" s="92"/>
      <c r="D807" s="79"/>
      <c r="E807" s="296" t="s">
        <v>15849</v>
      </c>
      <c r="F807" s="108">
        <v>550</v>
      </c>
      <c r="G807" s="74"/>
      <c r="H807" s="165"/>
    </row>
    <row r="808" spans="1:8" ht="26.4">
      <c r="A808" s="342"/>
      <c r="B808" s="491"/>
      <c r="C808" s="92"/>
      <c r="D808" s="79"/>
      <c r="E808" s="296" t="s">
        <v>15850</v>
      </c>
      <c r="F808" s="108"/>
      <c r="G808" s="74"/>
      <c r="H808" s="165"/>
    </row>
    <row r="809" spans="1:8">
      <c r="A809" s="342"/>
      <c r="B809" s="491"/>
      <c r="C809" s="92"/>
      <c r="D809" s="93"/>
      <c r="E809" s="83"/>
      <c r="F809" s="265"/>
      <c r="G809" s="32"/>
      <c r="H809" s="165"/>
    </row>
    <row r="810" spans="1:8">
      <c r="A810" s="342"/>
      <c r="B810" s="35" t="s">
        <v>1841</v>
      </c>
      <c r="C810" s="35"/>
      <c r="D810" s="120"/>
      <c r="E810" s="53" t="s">
        <v>1842</v>
      </c>
      <c r="F810" s="2345"/>
      <c r="G810" s="126"/>
      <c r="H810" s="165"/>
    </row>
    <row r="811" spans="1:8">
      <c r="A811" s="342"/>
      <c r="B811" s="35"/>
      <c r="C811" s="35"/>
      <c r="D811" s="120"/>
      <c r="E811" s="53"/>
      <c r="F811" s="2345"/>
      <c r="G811" s="126"/>
      <c r="H811" s="165"/>
    </row>
    <row r="812" spans="1:8">
      <c r="A812" s="34">
        <f>MAX(A$1:A811)+1</f>
        <v>86</v>
      </c>
      <c r="B812" s="44"/>
      <c r="C812" s="36" t="s">
        <v>1843</v>
      </c>
      <c r="D812" s="37"/>
      <c r="E812" s="38" t="s">
        <v>1844</v>
      </c>
      <c r="F812" s="39"/>
      <c r="G812" s="40" t="s">
        <v>19</v>
      </c>
      <c r="H812" s="174">
        <v>35.5</v>
      </c>
    </row>
    <row r="813" spans="1:8">
      <c r="A813" s="84"/>
      <c r="B813" s="85"/>
      <c r="C813" s="78"/>
      <c r="D813" s="361" t="s">
        <v>1845</v>
      </c>
      <c r="E813" s="370" t="s">
        <v>1846</v>
      </c>
      <c r="F813" s="363"/>
      <c r="G813" s="32" t="s">
        <v>19</v>
      </c>
      <c r="H813" s="165">
        <v>35.5</v>
      </c>
    </row>
    <row r="814" spans="1:8" ht="26.4">
      <c r="A814" s="342"/>
      <c r="B814" s="35"/>
      <c r="C814" s="35"/>
      <c r="D814" s="120"/>
      <c r="E814" s="77" t="s">
        <v>15851</v>
      </c>
      <c r="F814" s="469">
        <f>710*0.2*0.25*1</f>
        <v>35.5</v>
      </c>
      <c r="G814" s="126"/>
      <c r="H814" s="165"/>
    </row>
    <row r="815" spans="1:8">
      <c r="A815" s="342"/>
      <c r="B815" s="35"/>
      <c r="C815" s="35"/>
      <c r="D815" s="120"/>
      <c r="E815" s="53"/>
      <c r="F815" s="2345"/>
      <c r="G815" s="126"/>
      <c r="H815" s="165"/>
    </row>
    <row r="816" spans="1:8">
      <c r="A816" s="826">
        <f>MAX(A$1:A815)+1</f>
        <v>87</v>
      </c>
      <c r="B816" s="44"/>
      <c r="C816" s="36" t="s">
        <v>3275</v>
      </c>
      <c r="D816" s="37"/>
      <c r="E816" s="38" t="s">
        <v>3276</v>
      </c>
      <c r="F816" s="39"/>
      <c r="G816" s="40" t="s">
        <v>19</v>
      </c>
      <c r="H816" s="76">
        <v>81.62</v>
      </c>
    </row>
    <row r="817" spans="1:8">
      <c r="A817" s="84"/>
      <c r="B817" s="85"/>
      <c r="C817" s="78"/>
      <c r="D817" s="361" t="s">
        <v>5891</v>
      </c>
      <c r="E817" s="370" t="s">
        <v>5892</v>
      </c>
      <c r="F817" s="363"/>
      <c r="G817" s="32" t="s">
        <v>19</v>
      </c>
      <c r="H817" s="97">
        <v>81.62</v>
      </c>
    </row>
    <row r="818" spans="1:8">
      <c r="A818" s="790"/>
      <c r="B818" s="491"/>
      <c r="C818" s="2620"/>
      <c r="D818" s="79"/>
      <c r="E818" s="98" t="s">
        <v>15852</v>
      </c>
      <c r="F818" s="108"/>
      <c r="G818" s="74"/>
      <c r="H818" s="1825"/>
    </row>
    <row r="819" spans="1:8">
      <c r="A819" s="790"/>
      <c r="B819" s="491"/>
      <c r="C819" s="2620"/>
      <c r="D819" s="79"/>
      <c r="E819" s="77" t="s">
        <v>15853</v>
      </c>
      <c r="F819" s="108">
        <f>23.58*0.3*2.2</f>
        <v>15.562799999999999</v>
      </c>
      <c r="G819" s="74"/>
      <c r="H819" s="1825"/>
    </row>
    <row r="820" spans="1:8">
      <c r="A820" s="790"/>
      <c r="B820" s="491"/>
      <c r="C820" s="2620"/>
      <c r="D820" s="79"/>
      <c r="E820" s="77" t="s">
        <v>15854</v>
      </c>
      <c r="F820" s="108">
        <f>48*0.3*2.5</f>
        <v>36</v>
      </c>
      <c r="G820" s="74"/>
      <c r="H820" s="1825"/>
    </row>
    <row r="821" spans="1:8">
      <c r="A821" s="790"/>
      <c r="B821" s="491"/>
      <c r="C821" s="2620"/>
      <c r="D821" s="79"/>
      <c r="E821" s="77" t="s">
        <v>15855</v>
      </c>
      <c r="F821" s="214">
        <f>45.54*0.3*2.2</f>
        <v>30.0564</v>
      </c>
      <c r="G821" s="74"/>
      <c r="H821" s="1825"/>
    </row>
    <row r="822" spans="1:8">
      <c r="A822" s="790"/>
      <c r="B822" s="491"/>
      <c r="C822" s="2620"/>
      <c r="D822" s="79"/>
      <c r="E822" s="83"/>
      <c r="F822" s="108">
        <f>SUM(F819:F821)</f>
        <v>81.619199999999992</v>
      </c>
      <c r="G822" s="74"/>
      <c r="H822" s="1825"/>
    </row>
    <row r="823" spans="1:8">
      <c r="A823" s="790"/>
      <c r="B823" s="491"/>
      <c r="C823" s="2620"/>
      <c r="D823" s="79"/>
      <c r="E823" s="83"/>
      <c r="F823" s="108"/>
      <c r="G823" s="74"/>
      <c r="H823" s="1825"/>
    </row>
    <row r="824" spans="1:8">
      <c r="A824" s="826">
        <f>MAX(A$1:A822)+1</f>
        <v>88</v>
      </c>
      <c r="B824" s="44"/>
      <c r="C824" s="36" t="s">
        <v>6229</v>
      </c>
      <c r="D824" s="37"/>
      <c r="E824" s="38" t="s">
        <v>6230</v>
      </c>
      <c r="F824" s="39"/>
      <c r="G824" s="40" t="s">
        <v>39</v>
      </c>
      <c r="H824" s="76">
        <v>84.19</v>
      </c>
    </row>
    <row r="825" spans="1:8">
      <c r="A825" s="84"/>
      <c r="B825" s="85"/>
      <c r="C825" s="78"/>
      <c r="D825" s="79" t="s">
        <v>6231</v>
      </c>
      <c r="E825" s="83" t="s">
        <v>6232</v>
      </c>
      <c r="F825" s="73"/>
      <c r="G825" s="74" t="s">
        <v>39</v>
      </c>
      <c r="H825" s="97">
        <v>84.19</v>
      </c>
    </row>
    <row r="826" spans="1:8">
      <c r="A826" s="790"/>
      <c r="B826" s="491"/>
      <c r="C826" s="2620"/>
      <c r="D826" s="79"/>
      <c r="E826" s="98" t="s">
        <v>15856</v>
      </c>
      <c r="F826" s="108"/>
      <c r="G826" s="74"/>
      <c r="H826" s="1825"/>
    </row>
    <row r="827" spans="1:8">
      <c r="A827" s="790"/>
      <c r="B827" s="491"/>
      <c r="C827" s="2620"/>
      <c r="D827" s="79"/>
      <c r="E827" s="77" t="s">
        <v>15857</v>
      </c>
      <c r="F827" s="108">
        <f>(23.58*0.3*2)+(4*0.3*2.2)</f>
        <v>16.787999999999997</v>
      </c>
      <c r="G827" s="74"/>
      <c r="H827" s="1825"/>
    </row>
    <row r="828" spans="1:8">
      <c r="A828" s="790"/>
      <c r="B828" s="491"/>
      <c r="C828" s="2620"/>
      <c r="D828" s="79"/>
      <c r="E828" s="77" t="s">
        <v>15858</v>
      </c>
      <c r="F828" s="108">
        <f>(48*0.3*2)+(8*0.3*2.5)</f>
        <v>34.799999999999997</v>
      </c>
      <c r="G828" s="74"/>
      <c r="H828" s="1825"/>
    </row>
    <row r="829" spans="1:8">
      <c r="A829" s="790"/>
      <c r="B829" s="491"/>
      <c r="C829" s="2620"/>
      <c r="D829" s="79"/>
      <c r="E829" s="77" t="s">
        <v>15859</v>
      </c>
      <c r="F829" s="214">
        <f>(45.54*0.3*2)+(8*0.3*2.2)</f>
        <v>32.603999999999999</v>
      </c>
      <c r="G829" s="74"/>
      <c r="H829" s="1825"/>
    </row>
    <row r="830" spans="1:8">
      <c r="A830" s="790"/>
      <c r="B830" s="491"/>
      <c r="C830" s="2620"/>
      <c r="D830" s="79"/>
      <c r="E830" s="83"/>
      <c r="F830" s="108">
        <f>SUM(F827:F829)</f>
        <v>84.191999999999993</v>
      </c>
      <c r="G830" s="74"/>
      <c r="H830" s="1825"/>
    </row>
    <row r="831" spans="1:8">
      <c r="A831" s="790"/>
      <c r="B831" s="491"/>
      <c r="C831" s="2620"/>
      <c r="D831" s="79"/>
      <c r="E831" s="83"/>
      <c r="F831" s="108"/>
      <c r="G831" s="74"/>
      <c r="H831" s="1825"/>
    </row>
    <row r="832" spans="1:8">
      <c r="A832" s="826">
        <f>MAX(A$1:A830)+1</f>
        <v>89</v>
      </c>
      <c r="B832" s="44"/>
      <c r="C832" s="36" t="s">
        <v>3285</v>
      </c>
      <c r="D832" s="37"/>
      <c r="E832" s="38" t="s">
        <v>3286</v>
      </c>
      <c r="F832" s="39"/>
      <c r="G832" s="40" t="s">
        <v>16</v>
      </c>
      <c r="H832" s="76">
        <v>12.6</v>
      </c>
    </row>
    <row r="833" spans="1:8">
      <c r="A833" s="84"/>
      <c r="B833" s="85"/>
      <c r="C833" s="78"/>
      <c r="D833" s="79" t="s">
        <v>6235</v>
      </c>
      <c r="E833" s="83" t="s">
        <v>6236</v>
      </c>
      <c r="F833" s="73"/>
      <c r="G833" s="74" t="s">
        <v>16</v>
      </c>
      <c r="H833" s="97">
        <v>12.6</v>
      </c>
    </row>
    <row r="834" spans="1:8">
      <c r="A834" s="790"/>
      <c r="B834" s="491"/>
      <c r="C834" s="2620"/>
      <c r="D834" s="79"/>
      <c r="E834" s="98" t="s">
        <v>15860</v>
      </c>
      <c r="F834" s="108"/>
      <c r="G834" s="74"/>
      <c r="H834" s="1825"/>
    </row>
    <row r="835" spans="1:8">
      <c r="A835" s="790"/>
      <c r="B835" s="491"/>
      <c r="C835" s="2620"/>
      <c r="D835" s="79"/>
      <c r="E835" s="77" t="s">
        <v>15861</v>
      </c>
      <c r="F835" s="108">
        <v>1.71</v>
      </c>
      <c r="G835" s="74"/>
      <c r="H835" s="1825"/>
    </row>
    <row r="836" spans="1:8">
      <c r="A836" s="790"/>
      <c r="B836" s="491"/>
      <c r="C836" s="2620"/>
      <c r="D836" s="79"/>
      <c r="E836" s="77" t="s">
        <v>15862</v>
      </c>
      <c r="F836" s="108">
        <v>5.9</v>
      </c>
      <c r="G836" s="74"/>
      <c r="H836" s="1825"/>
    </row>
    <row r="837" spans="1:8">
      <c r="A837" s="790"/>
      <c r="B837" s="491"/>
      <c r="C837" s="2620"/>
      <c r="D837" s="79"/>
      <c r="E837" s="77" t="s">
        <v>15863</v>
      </c>
      <c r="F837" s="214">
        <f>2.621+2.367</f>
        <v>4.9879999999999995</v>
      </c>
      <c r="G837" s="74"/>
      <c r="H837" s="1825"/>
    </row>
    <row r="838" spans="1:8">
      <c r="A838" s="790"/>
      <c r="B838" s="491"/>
      <c r="C838" s="2620"/>
      <c r="D838" s="79"/>
      <c r="E838" s="83"/>
      <c r="F838" s="108">
        <f>SUM(F835:F837)</f>
        <v>12.597999999999999</v>
      </c>
      <c r="G838" s="74"/>
      <c r="H838" s="1825"/>
    </row>
    <row r="839" spans="1:8">
      <c r="A839" s="790"/>
      <c r="B839" s="491"/>
      <c r="C839" s="2620"/>
      <c r="D839" s="79"/>
      <c r="E839" s="83"/>
      <c r="F839" s="108"/>
      <c r="G839" s="74"/>
      <c r="H839" s="1825"/>
    </row>
    <row r="840" spans="1:8">
      <c r="A840" s="826">
        <f>MAX(A$1:A838)+1</f>
        <v>90</v>
      </c>
      <c r="B840" s="44"/>
      <c r="C840" s="36" t="s">
        <v>13443</v>
      </c>
      <c r="D840" s="37"/>
      <c r="E840" s="38" t="s">
        <v>13444</v>
      </c>
      <c r="F840" s="39"/>
      <c r="G840" s="40" t="s">
        <v>19</v>
      </c>
      <c r="H840" s="76">
        <v>5.5</v>
      </c>
    </row>
    <row r="841" spans="1:8" ht="26.4">
      <c r="A841" s="84"/>
      <c r="B841" s="85"/>
      <c r="C841" s="78"/>
      <c r="D841" s="361" t="s">
        <v>15864</v>
      </c>
      <c r="E841" s="370" t="s">
        <v>15865</v>
      </c>
      <c r="F841" s="363"/>
      <c r="G841" s="32" t="s">
        <v>19</v>
      </c>
      <c r="H841" s="97">
        <v>5.5</v>
      </c>
    </row>
    <row r="842" spans="1:8">
      <c r="A842" s="790"/>
      <c r="B842" s="491"/>
      <c r="C842" s="2620"/>
      <c r="D842" s="79"/>
      <c r="E842" s="98" t="s">
        <v>15866</v>
      </c>
      <c r="F842" s="108"/>
      <c r="G842" s="74"/>
      <c r="H842" s="1825"/>
    </row>
    <row r="843" spans="1:8">
      <c r="A843" s="790"/>
      <c r="B843" s="491"/>
      <c r="C843" s="2620"/>
      <c r="D843" s="79"/>
      <c r="E843" s="77" t="s">
        <v>15867</v>
      </c>
      <c r="F843" s="108">
        <f>1.1*2.5</f>
        <v>2.75</v>
      </c>
      <c r="G843" s="74"/>
      <c r="H843" s="1825"/>
    </row>
    <row r="844" spans="1:8">
      <c r="A844" s="790"/>
      <c r="B844" s="491"/>
      <c r="C844" s="2620"/>
      <c r="D844" s="79"/>
      <c r="E844" s="77" t="s">
        <v>15868</v>
      </c>
      <c r="F844" s="214">
        <f>1.1*2.5</f>
        <v>2.75</v>
      </c>
      <c r="G844" s="74"/>
      <c r="H844" s="1825"/>
    </row>
    <row r="845" spans="1:8">
      <c r="A845" s="790"/>
      <c r="B845" s="491"/>
      <c r="C845" s="2620"/>
      <c r="D845" s="79"/>
      <c r="E845" s="77"/>
      <c r="F845" s="108">
        <f>SUM(F843:F844)</f>
        <v>5.5</v>
      </c>
      <c r="G845" s="74"/>
      <c r="H845" s="1825"/>
    </row>
    <row r="846" spans="1:8">
      <c r="A846" s="790"/>
      <c r="B846" s="491"/>
      <c r="C846" s="2620"/>
      <c r="D846" s="79"/>
      <c r="E846" s="77"/>
      <c r="F846" s="108"/>
      <c r="G846" s="74"/>
      <c r="H846" s="1825"/>
    </row>
    <row r="847" spans="1:8" ht="26.4">
      <c r="A847" s="826">
        <f>MAX(A$1:A840)+1</f>
        <v>91</v>
      </c>
      <c r="B847" s="85"/>
      <c r="C847" s="36" t="s">
        <v>15869</v>
      </c>
      <c r="D847" s="37"/>
      <c r="E847" s="38" t="s">
        <v>15870</v>
      </c>
      <c r="F847" s="39"/>
      <c r="G847" s="40" t="s">
        <v>64</v>
      </c>
      <c r="H847" s="76">
        <v>2</v>
      </c>
    </row>
    <row r="848" spans="1:8" ht="26.4">
      <c r="A848" s="84"/>
      <c r="B848" s="85"/>
      <c r="C848" s="78"/>
      <c r="D848" s="361" t="s">
        <v>15871</v>
      </c>
      <c r="E848" s="370" t="s">
        <v>15872</v>
      </c>
      <c r="F848" s="363"/>
      <c r="G848" s="204" t="s">
        <v>64</v>
      </c>
      <c r="H848" s="97">
        <v>2</v>
      </c>
    </row>
    <row r="849" spans="1:8">
      <c r="A849" s="790"/>
      <c r="B849" s="491"/>
      <c r="C849" s="2620"/>
      <c r="D849" s="79"/>
      <c r="E849" s="98" t="s">
        <v>15873</v>
      </c>
      <c r="F849" s="108"/>
      <c r="G849" s="74"/>
      <c r="H849" s="1825"/>
    </row>
    <row r="850" spans="1:8">
      <c r="A850" s="790"/>
      <c r="B850" s="491"/>
      <c r="C850" s="2620"/>
      <c r="D850" s="79"/>
      <c r="E850" s="77" t="s">
        <v>15874</v>
      </c>
      <c r="F850" s="108">
        <v>1</v>
      </c>
      <c r="G850" s="74"/>
      <c r="H850" s="1825"/>
    </row>
    <row r="851" spans="1:8">
      <c r="A851" s="790"/>
      <c r="B851" s="491"/>
      <c r="C851" s="2620"/>
      <c r="D851" s="79"/>
      <c r="E851" s="77" t="s">
        <v>15875</v>
      </c>
      <c r="F851" s="214">
        <v>1</v>
      </c>
      <c r="G851" s="74"/>
      <c r="H851" s="1825"/>
    </row>
    <row r="852" spans="1:8">
      <c r="A852" s="790"/>
      <c r="B852" s="491"/>
      <c r="C852" s="2620"/>
      <c r="D852" s="79"/>
      <c r="E852" s="83"/>
      <c r="F852" s="108">
        <f>SUM(F850:F851)</f>
        <v>2</v>
      </c>
      <c r="G852" s="74"/>
      <c r="H852" s="1825"/>
    </row>
    <row r="853" spans="1:8">
      <c r="A853" s="790"/>
      <c r="B853" s="491"/>
      <c r="C853" s="2620"/>
      <c r="D853" s="79"/>
      <c r="E853" s="83"/>
      <c r="F853" s="108"/>
      <c r="G853" s="74"/>
      <c r="H853" s="1825"/>
    </row>
    <row r="854" spans="1:8" ht="26.4">
      <c r="A854" s="826">
        <f>MAX(A$1:A852)+1</f>
        <v>92</v>
      </c>
      <c r="B854" s="44"/>
      <c r="C854" s="36" t="s">
        <v>4157</v>
      </c>
      <c r="D854" s="37"/>
      <c r="E854" s="38" t="s">
        <v>4158</v>
      </c>
      <c r="F854" s="39"/>
      <c r="G854" s="40" t="s">
        <v>39</v>
      </c>
      <c r="H854" s="76">
        <v>42.82</v>
      </c>
    </row>
    <row r="855" spans="1:8" ht="26.4">
      <c r="A855" s="84"/>
      <c r="B855" s="85"/>
      <c r="C855" s="78"/>
      <c r="D855" s="79" t="s">
        <v>4159</v>
      </c>
      <c r="E855" s="83" t="s">
        <v>4160</v>
      </c>
      <c r="F855" s="73"/>
      <c r="G855" s="74" t="s">
        <v>39</v>
      </c>
      <c r="H855" s="97">
        <v>42.82</v>
      </c>
    </row>
    <row r="856" spans="1:8">
      <c r="A856" s="790"/>
      <c r="B856" s="491"/>
      <c r="C856" s="2620"/>
      <c r="D856" s="79"/>
      <c r="E856" s="98" t="s">
        <v>15876</v>
      </c>
      <c r="F856" s="108"/>
      <c r="G856" s="74"/>
      <c r="H856" s="1825"/>
    </row>
    <row r="857" spans="1:8">
      <c r="A857" s="790"/>
      <c r="B857" s="491"/>
      <c r="C857" s="2620"/>
      <c r="D857" s="79"/>
      <c r="E857" s="77" t="s">
        <v>15877</v>
      </c>
      <c r="F857" s="108">
        <f>9.5*2+2*0.95*0.3+2*3.1*0.3</f>
        <v>21.43</v>
      </c>
      <c r="G857" s="74"/>
      <c r="H857" s="1825"/>
    </row>
    <row r="858" spans="1:8">
      <c r="A858" s="790"/>
      <c r="B858" s="491"/>
      <c r="C858" s="2620"/>
      <c r="D858" s="79"/>
      <c r="E858" s="77" t="s">
        <v>15878</v>
      </c>
      <c r="F858" s="214">
        <f>9.5*2+2*0.89*0.3+2*3.1*0.3</f>
        <v>21.393999999999998</v>
      </c>
      <c r="G858" s="74"/>
      <c r="H858" s="1825"/>
    </row>
    <row r="859" spans="1:8">
      <c r="A859" s="790"/>
      <c r="B859" s="491"/>
      <c r="C859" s="2620"/>
      <c r="D859" s="79"/>
      <c r="E859" s="83"/>
      <c r="F859" s="108">
        <f>SUM(F857:F858)</f>
        <v>42.823999999999998</v>
      </c>
      <c r="G859" s="74"/>
      <c r="H859" s="1825"/>
    </row>
    <row r="860" spans="1:8">
      <c r="A860" s="790"/>
      <c r="B860" s="491"/>
      <c r="C860" s="2620"/>
      <c r="D860" s="79"/>
      <c r="E860" s="83"/>
      <c r="F860" s="108"/>
      <c r="G860" s="74"/>
      <c r="H860" s="1825"/>
    </row>
    <row r="861" spans="1:8" ht="26.4">
      <c r="A861" s="826">
        <f>MAX(A$1:A859)+1</f>
        <v>93</v>
      </c>
      <c r="B861" s="44"/>
      <c r="C861" s="36" t="s">
        <v>15879</v>
      </c>
      <c r="D861" s="37"/>
      <c r="E861" s="38" t="s">
        <v>15880</v>
      </c>
      <c r="F861" s="39"/>
      <c r="G861" s="40" t="s">
        <v>16</v>
      </c>
      <c r="H861" s="76">
        <v>1.1200000000000001</v>
      </c>
    </row>
    <row r="862" spans="1:8" ht="26.4">
      <c r="A862" s="84"/>
      <c r="B862" s="85"/>
      <c r="C862" s="78"/>
      <c r="D862" s="79" t="s">
        <v>15881</v>
      </c>
      <c r="E862" s="83" t="s">
        <v>15882</v>
      </c>
      <c r="F862" s="73"/>
      <c r="G862" s="74" t="s">
        <v>16</v>
      </c>
      <c r="H862" s="97">
        <v>1.1200000000000001</v>
      </c>
    </row>
    <row r="863" spans="1:8">
      <c r="A863" s="790"/>
      <c r="B863" s="491"/>
      <c r="C863" s="2620"/>
      <c r="D863" s="79"/>
      <c r="E863" s="98" t="s">
        <v>15883</v>
      </c>
      <c r="F863" s="108"/>
      <c r="G863" s="74"/>
      <c r="H863" s="1825"/>
    </row>
    <row r="864" spans="1:8">
      <c r="A864" s="790"/>
      <c r="B864" s="491"/>
      <c r="C864" s="2620"/>
      <c r="D864" s="79"/>
      <c r="E864" s="77" t="s">
        <v>15862</v>
      </c>
      <c r="F864" s="108">
        <v>0.55000000000000004</v>
      </c>
      <c r="G864" s="74"/>
      <c r="H864" s="1825"/>
    </row>
    <row r="865" spans="1:8">
      <c r="A865" s="790"/>
      <c r="B865" s="491"/>
      <c r="C865" s="2620"/>
      <c r="D865" s="79"/>
      <c r="E865" s="77" t="s">
        <v>15884</v>
      </c>
      <c r="F865" s="214">
        <v>0.56999999999999995</v>
      </c>
      <c r="G865" s="74"/>
      <c r="H865" s="1825"/>
    </row>
    <row r="866" spans="1:8">
      <c r="A866" s="790"/>
      <c r="B866" s="491"/>
      <c r="C866" s="2620"/>
      <c r="D866" s="79"/>
      <c r="E866" s="83"/>
      <c r="F866" s="108">
        <f>SUM(F864:F865)</f>
        <v>1.1200000000000001</v>
      </c>
      <c r="G866" s="74"/>
      <c r="H866" s="1825"/>
    </row>
    <row r="867" spans="1:8">
      <c r="A867" s="790"/>
      <c r="B867" s="491"/>
      <c r="C867" s="2620"/>
      <c r="D867" s="79"/>
      <c r="E867" s="83"/>
      <c r="F867" s="108"/>
      <c r="G867" s="74"/>
      <c r="H867" s="1825"/>
    </row>
    <row r="868" spans="1:8" ht="26.4">
      <c r="A868" s="826">
        <f>MAX(A$1:A866)+1</f>
        <v>94</v>
      </c>
      <c r="B868" s="85"/>
      <c r="C868" s="36" t="s">
        <v>4738</v>
      </c>
      <c r="D868" s="37"/>
      <c r="E868" s="38" t="s">
        <v>4739</v>
      </c>
      <c r="F868" s="39"/>
      <c r="G868" s="40" t="s">
        <v>64</v>
      </c>
      <c r="H868" s="76">
        <v>2</v>
      </c>
    </row>
    <row r="869" spans="1:8" ht="26.4">
      <c r="A869" s="84"/>
      <c r="B869" s="85"/>
      <c r="C869" s="78"/>
      <c r="D869" s="361" t="s">
        <v>15885</v>
      </c>
      <c r="E869" s="370" t="s">
        <v>15886</v>
      </c>
      <c r="F869" s="363"/>
      <c r="G869" s="204" t="s">
        <v>64</v>
      </c>
      <c r="H869" s="97">
        <v>2</v>
      </c>
    </row>
    <row r="870" spans="1:8">
      <c r="A870" s="790"/>
      <c r="B870" s="491"/>
      <c r="C870" s="2620"/>
      <c r="D870" s="79"/>
      <c r="E870" s="98" t="s">
        <v>15887</v>
      </c>
      <c r="F870" s="108"/>
      <c r="G870" s="74"/>
      <c r="H870" s="1825"/>
    </row>
    <row r="871" spans="1:8" ht="39.6">
      <c r="A871" s="790"/>
      <c r="B871" s="491"/>
      <c r="C871" s="2620"/>
      <c r="D871" s="79"/>
      <c r="E871" s="77" t="s">
        <v>15888</v>
      </c>
      <c r="F871" s="108">
        <v>1</v>
      </c>
      <c r="G871" s="74"/>
      <c r="H871" s="1825"/>
    </row>
    <row r="872" spans="1:8">
      <c r="A872" s="790"/>
      <c r="B872" s="491"/>
      <c r="C872" s="2620"/>
      <c r="D872" s="79"/>
      <c r="E872" s="77" t="s">
        <v>15889</v>
      </c>
      <c r="F872" s="108"/>
      <c r="G872" s="74"/>
      <c r="H872" s="1825"/>
    </row>
    <row r="873" spans="1:8">
      <c r="A873" s="790"/>
      <c r="B873" s="491"/>
      <c r="C873" s="2620"/>
      <c r="D873" s="79"/>
      <c r="E873" s="77" t="s">
        <v>15890</v>
      </c>
      <c r="F873" s="108"/>
      <c r="G873" s="74"/>
      <c r="H873" s="1825"/>
    </row>
    <row r="874" spans="1:8" ht="26.4">
      <c r="A874" s="790"/>
      <c r="B874" s="491"/>
      <c r="C874" s="2620"/>
      <c r="D874" s="79"/>
      <c r="E874" s="77" t="s">
        <v>15891</v>
      </c>
      <c r="F874" s="108"/>
      <c r="G874" s="74"/>
      <c r="H874" s="1825"/>
    </row>
    <row r="875" spans="1:8">
      <c r="A875" s="790"/>
      <c r="B875" s="491"/>
      <c r="C875" s="2620"/>
      <c r="D875" s="79"/>
      <c r="E875" s="77"/>
      <c r="F875" s="108"/>
      <c r="G875" s="74"/>
      <c r="H875" s="1825"/>
    </row>
    <row r="876" spans="1:8" ht="39.6">
      <c r="A876" s="790"/>
      <c r="B876" s="491"/>
      <c r="C876" s="2620"/>
      <c r="D876" s="79"/>
      <c r="E876" s="77" t="s">
        <v>15892</v>
      </c>
      <c r="F876" s="214">
        <v>1</v>
      </c>
      <c r="G876" s="74"/>
      <c r="H876" s="1825"/>
    </row>
    <row r="877" spans="1:8">
      <c r="A877" s="790"/>
      <c r="B877" s="491"/>
      <c r="C877" s="2620"/>
      <c r="D877" s="79"/>
      <c r="E877" s="77" t="s">
        <v>15889</v>
      </c>
      <c r="F877" s="214"/>
      <c r="G877" s="74"/>
      <c r="H877" s="1825"/>
    </row>
    <row r="878" spans="1:8">
      <c r="A878" s="790"/>
      <c r="B878" s="491"/>
      <c r="C878" s="2620"/>
      <c r="D878" s="79"/>
      <c r="E878" s="77" t="s">
        <v>15890</v>
      </c>
      <c r="F878" s="214"/>
      <c r="G878" s="74"/>
      <c r="H878" s="1825"/>
    </row>
    <row r="879" spans="1:8" ht="26.4">
      <c r="A879" s="790"/>
      <c r="B879" s="491"/>
      <c r="C879" s="2620"/>
      <c r="D879" s="79"/>
      <c r="E879" s="77" t="s">
        <v>15891</v>
      </c>
      <c r="F879" s="214"/>
      <c r="G879" s="74"/>
      <c r="H879" s="1825"/>
    </row>
    <row r="880" spans="1:8">
      <c r="A880" s="790"/>
      <c r="B880" s="491"/>
      <c r="C880" s="2620"/>
      <c r="D880" s="79"/>
      <c r="E880" s="83"/>
      <c r="F880" s="108">
        <f>SUM(F871:F876)</f>
        <v>2</v>
      </c>
      <c r="G880" s="74"/>
      <c r="H880" s="1825"/>
    </row>
    <row r="881" spans="1:8">
      <c r="A881" s="790"/>
      <c r="B881" s="491"/>
      <c r="C881" s="2620"/>
      <c r="D881" s="79"/>
      <c r="E881" s="83"/>
      <c r="F881" s="108"/>
      <c r="G881" s="74"/>
      <c r="H881" s="1825"/>
    </row>
    <row r="882" spans="1:8" ht="26.4">
      <c r="A882" s="826">
        <f>MAX(A$1:A880)+1</f>
        <v>95</v>
      </c>
      <c r="B882" s="44"/>
      <c r="C882" s="36" t="s">
        <v>15893</v>
      </c>
      <c r="D882" s="37"/>
      <c r="E882" s="38" t="s">
        <v>15894</v>
      </c>
      <c r="F882" s="39"/>
      <c r="G882" s="40" t="s">
        <v>39</v>
      </c>
      <c r="H882" s="76">
        <v>132.71999999999997</v>
      </c>
    </row>
    <row r="883" spans="1:8" ht="26.4">
      <c r="A883" s="84"/>
      <c r="B883" s="85"/>
      <c r="C883" s="78"/>
      <c r="D883" s="79" t="s">
        <v>15895</v>
      </c>
      <c r="E883" s="83" t="s">
        <v>15896</v>
      </c>
      <c r="F883" s="73"/>
      <c r="G883" s="74" t="s">
        <v>39</v>
      </c>
      <c r="H883" s="97">
        <v>132.71999999999997</v>
      </c>
    </row>
    <row r="884" spans="1:8">
      <c r="A884" s="790"/>
      <c r="B884" s="491"/>
      <c r="C884" s="2620"/>
      <c r="D884" s="79"/>
      <c r="E884" s="98" t="s">
        <v>15897</v>
      </c>
      <c r="F884" s="108"/>
      <c r="G884" s="74"/>
      <c r="H884" s="1825"/>
    </row>
    <row r="885" spans="1:8">
      <c r="A885" s="790"/>
      <c r="B885" s="491"/>
      <c r="C885" s="2620"/>
      <c r="D885" s="79"/>
      <c r="E885" s="77" t="s">
        <v>15898</v>
      </c>
      <c r="F885" s="108">
        <f>12.2*3.4+9*3</f>
        <v>68.47999999999999</v>
      </c>
      <c r="G885" s="74"/>
      <c r="H885" s="1825"/>
    </row>
    <row r="886" spans="1:8">
      <c r="A886" s="790"/>
      <c r="B886" s="491"/>
      <c r="C886" s="2620"/>
      <c r="D886" s="79"/>
      <c r="E886" s="77" t="s">
        <v>15899</v>
      </c>
      <c r="F886" s="214">
        <f>12.2*3.2+9*2.8</f>
        <v>64.239999999999995</v>
      </c>
      <c r="G886" s="74"/>
      <c r="H886" s="1825"/>
    </row>
    <row r="887" spans="1:8">
      <c r="A887" s="790"/>
      <c r="B887" s="491"/>
      <c r="C887" s="2620"/>
      <c r="D887" s="79"/>
      <c r="E887" s="83"/>
      <c r="F887" s="108">
        <f>SUM(F885:F886)</f>
        <v>132.71999999999997</v>
      </c>
      <c r="G887" s="74"/>
      <c r="H887" s="1825"/>
    </row>
    <row r="888" spans="1:8">
      <c r="A888" s="790"/>
      <c r="B888" s="491"/>
      <c r="C888" s="2620"/>
      <c r="D888" s="79"/>
      <c r="E888" s="83"/>
      <c r="F888" s="108"/>
      <c r="G888" s="74"/>
      <c r="H888" s="1825"/>
    </row>
    <row r="889" spans="1:8" ht="26.4">
      <c r="A889" s="826">
        <f>MAX(A$1:A885)+1</f>
        <v>96</v>
      </c>
      <c r="B889" s="44"/>
      <c r="C889" s="36" t="s">
        <v>4743</v>
      </c>
      <c r="D889" s="37"/>
      <c r="E889" s="38" t="s">
        <v>4744</v>
      </c>
      <c r="F889" s="39"/>
      <c r="G889" s="40" t="s">
        <v>16</v>
      </c>
      <c r="H889" s="76">
        <v>3.12</v>
      </c>
    </row>
    <row r="890" spans="1:8" ht="26.4">
      <c r="A890" s="84"/>
      <c r="B890" s="85"/>
      <c r="C890" s="78"/>
      <c r="D890" s="79" t="s">
        <v>4745</v>
      </c>
      <c r="E890" s="83" t="s">
        <v>4746</v>
      </c>
      <c r="F890" s="73"/>
      <c r="G890" s="74" t="s">
        <v>16</v>
      </c>
      <c r="H890" s="97">
        <v>3.12</v>
      </c>
    </row>
    <row r="891" spans="1:8">
      <c r="A891" s="790"/>
      <c r="B891" s="491"/>
      <c r="C891" s="2620"/>
      <c r="D891" s="79"/>
      <c r="E891" s="98" t="s">
        <v>15900</v>
      </c>
      <c r="F891" s="108"/>
      <c r="G891" s="74"/>
      <c r="H891" s="1825"/>
    </row>
    <row r="892" spans="1:8">
      <c r="A892" s="790"/>
      <c r="B892" s="491"/>
      <c r="C892" s="2620"/>
      <c r="D892" s="79"/>
      <c r="E892" s="77" t="s">
        <v>15861</v>
      </c>
      <c r="F892" s="108">
        <v>1.57</v>
      </c>
      <c r="G892" s="74"/>
      <c r="H892" s="1825"/>
    </row>
    <row r="893" spans="1:8">
      <c r="A893" s="790"/>
      <c r="B893" s="491"/>
      <c r="C893" s="2620"/>
      <c r="D893" s="79"/>
      <c r="E893" s="77" t="s">
        <v>15884</v>
      </c>
      <c r="F893" s="214">
        <v>1.55</v>
      </c>
      <c r="G893" s="74"/>
      <c r="H893" s="1825"/>
    </row>
    <row r="894" spans="1:8">
      <c r="A894" s="790"/>
      <c r="B894" s="491"/>
      <c r="C894" s="2620"/>
      <c r="D894" s="79"/>
      <c r="E894" s="83"/>
      <c r="F894" s="108">
        <f>SUM(F892:F893)</f>
        <v>3.12</v>
      </c>
      <c r="G894" s="74"/>
      <c r="H894" s="1825"/>
    </row>
    <row r="895" spans="1:8">
      <c r="A895" s="790"/>
      <c r="B895" s="491"/>
      <c r="C895" s="2620"/>
      <c r="D895" s="79"/>
      <c r="E895" s="83"/>
      <c r="F895" s="108"/>
      <c r="G895" s="74"/>
      <c r="H895" s="1825"/>
    </row>
    <row r="896" spans="1:8">
      <c r="A896" s="210"/>
      <c r="B896" s="255"/>
      <c r="D896" s="255"/>
      <c r="G896" s="255"/>
      <c r="H896" s="257"/>
    </row>
    <row r="897" spans="1:8" ht="15" thickBot="1">
      <c r="A897" s="258"/>
      <c r="B897" s="136"/>
      <c r="C897" s="259"/>
      <c r="D897" s="136"/>
      <c r="E897" s="259"/>
      <c r="F897" s="2621"/>
      <c r="G897" s="136"/>
      <c r="H897" s="26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árok14"/>
  <dimension ref="A1:L45"/>
  <sheetViews>
    <sheetView showGridLines="0" workbookViewId="0"/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1.33203125" style="140" customWidth="1"/>
    <col min="6" max="6" width="12.88671875" style="6" customWidth="1"/>
    <col min="7" max="7" width="5.6640625" style="140" customWidth="1"/>
    <col min="8" max="8" width="12.5546875" style="142" customWidth="1"/>
    <col min="9" max="9" width="10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15901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5"/>
      <c r="G6" s="126"/>
      <c r="H6" s="165"/>
    </row>
    <row r="7" spans="1:8">
      <c r="A7" s="826"/>
      <c r="B7" s="35"/>
      <c r="C7" s="35"/>
      <c r="D7" s="120"/>
      <c r="E7" s="53"/>
      <c r="F7" s="2345"/>
      <c r="G7" s="126"/>
      <c r="H7" s="165"/>
    </row>
    <row r="8" spans="1:8" ht="26.4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39.6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>
      <c r="A10" s="84"/>
      <c r="B10" s="85"/>
      <c r="C10" s="78"/>
      <c r="D10" s="79"/>
      <c r="E10" s="77" t="s">
        <v>1680</v>
      </c>
      <c r="F10" s="42">
        <v>147687.72</v>
      </c>
      <c r="G10" s="74"/>
      <c r="H10" s="43"/>
    </row>
    <row r="11" spans="1:8" ht="15.6">
      <c r="A11" s="84"/>
      <c r="B11" s="85"/>
      <c r="C11" s="78"/>
      <c r="D11" s="79"/>
      <c r="E11" s="77" t="s">
        <v>1680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6.4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6.4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6.4">
      <c r="A16" s="34"/>
      <c r="B16" s="44"/>
      <c r="C16" s="36"/>
      <c r="D16" s="37"/>
      <c r="E16" s="77" t="s">
        <v>15902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5"/>
      <c r="G17" s="126"/>
      <c r="H17" s="165"/>
    </row>
    <row r="18" spans="1:12" ht="26.4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6.4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6.4">
      <c r="A20" s="34"/>
      <c r="B20" s="44"/>
      <c r="C20" s="36"/>
      <c r="D20" s="37"/>
      <c r="E20" s="77" t="s">
        <v>15903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5"/>
      <c r="G21" s="126"/>
      <c r="H21" s="165"/>
    </row>
    <row r="22" spans="1:12" s="127" customFormat="1" ht="26.4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 ht="26.4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3.4">
      <c r="A25" s="123"/>
      <c r="B25" s="35"/>
      <c r="C25" s="35"/>
      <c r="D25" s="120"/>
      <c r="E25" s="89" t="s">
        <v>15904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 ht="27">
      <c r="A26" s="123"/>
      <c r="B26" s="35"/>
      <c r="C26" s="35"/>
      <c r="D26" s="120"/>
      <c r="E26" s="89" t="s">
        <v>15905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6.4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7">
      <c r="A30" s="62"/>
      <c r="B30" s="46"/>
      <c r="C30" s="96"/>
      <c r="D30" s="99"/>
      <c r="E30" s="89" t="s">
        <v>15907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26.4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8" ht="39.6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8" ht="26.4">
      <c r="A34" s="69"/>
      <c r="B34" s="46"/>
      <c r="C34" s="36"/>
      <c r="D34" s="37"/>
      <c r="E34" s="77" t="s">
        <v>15908</v>
      </c>
      <c r="F34" s="108">
        <v>159860.59</v>
      </c>
      <c r="G34" s="40"/>
      <c r="H34" s="71"/>
    </row>
    <row r="35" spans="1:8" ht="26.4">
      <c r="A35" s="69"/>
      <c r="B35" s="46"/>
      <c r="C35" s="36"/>
      <c r="D35" s="37"/>
      <c r="E35" s="77" t="s">
        <v>15909</v>
      </c>
      <c r="F35" s="214">
        <v>13719</v>
      </c>
      <c r="G35" s="40"/>
      <c r="H35" s="71"/>
    </row>
    <row r="36" spans="1:8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8">
      <c r="A37" s="69"/>
      <c r="B37" s="46"/>
      <c r="C37" s="36"/>
      <c r="D37" s="37"/>
      <c r="E37" s="77"/>
      <c r="F37" s="108"/>
      <c r="G37" s="40"/>
      <c r="H37" s="71"/>
    </row>
    <row r="38" spans="1:8" ht="26.4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8" ht="26.4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8" ht="26.4">
      <c r="A40" s="62"/>
      <c r="B40" s="46"/>
      <c r="C40" s="96"/>
      <c r="D40" s="99"/>
      <c r="E40" s="90" t="s">
        <v>15910</v>
      </c>
      <c r="F40" s="108">
        <f>0.1*148861.01</f>
        <v>14886.101000000002</v>
      </c>
      <c r="G40" s="102"/>
      <c r="H40" s="71"/>
    </row>
    <row r="41" spans="1:8" ht="26.4">
      <c r="A41" s="69"/>
      <c r="B41" s="46"/>
      <c r="C41" s="36"/>
      <c r="D41" s="37"/>
      <c r="E41" s="77" t="s">
        <v>15911</v>
      </c>
      <c r="F41" s="214">
        <f>0.1*13719</f>
        <v>1371.9</v>
      </c>
      <c r="G41" s="40"/>
      <c r="H41" s="71"/>
    </row>
    <row r="42" spans="1:8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8">
      <c r="A43" s="826"/>
      <c r="B43" s="491"/>
      <c r="C43" s="78"/>
      <c r="D43" s="79"/>
      <c r="E43" s="913"/>
      <c r="F43" s="108"/>
      <c r="G43" s="74"/>
      <c r="H43" s="165"/>
    </row>
    <row r="44" spans="1:8">
      <c r="A44" s="210"/>
      <c r="B44" s="255"/>
      <c r="D44" s="255"/>
      <c r="G44" s="255"/>
      <c r="H44" s="257"/>
    </row>
    <row r="45" spans="1:8" ht="15" thickBot="1">
      <c r="A45" s="258"/>
      <c r="B45" s="136"/>
      <c r="C45" s="259"/>
      <c r="D45" s="136"/>
      <c r="E45" s="259"/>
      <c r="F45" s="2621"/>
      <c r="G45" s="136"/>
      <c r="H45" s="26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árok15"/>
  <dimension ref="A1:H43"/>
  <sheetViews>
    <sheetView showGridLines="0" workbookViewId="0">
      <selection activeCell="J18" sqref="J18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1.33203125" style="140" customWidth="1"/>
    <col min="6" max="6" width="12.88671875" style="6" customWidth="1"/>
    <col min="7" max="7" width="5.6640625" style="140" customWidth="1"/>
    <col min="8" max="8" width="12.5546875" style="142" customWidth="1"/>
    <col min="9" max="9" width="10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15912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5"/>
      <c r="G6" s="126"/>
      <c r="H6" s="165"/>
    </row>
    <row r="7" spans="1:8">
      <c r="A7" s="826"/>
      <c r="B7" s="35"/>
      <c r="C7" s="35"/>
      <c r="D7" s="120"/>
      <c r="E7" s="53"/>
      <c r="F7" s="2345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 ht="26.4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15913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15914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15915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15916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15917</v>
      </c>
      <c r="F17" s="42">
        <f>108+3034</f>
        <v>3142</v>
      </c>
      <c r="G17" s="74"/>
      <c r="H17" s="43"/>
    </row>
    <row r="18" spans="1:8" ht="15.6">
      <c r="A18" s="84"/>
      <c r="B18" s="85"/>
      <c r="C18" s="78"/>
      <c r="D18" s="79"/>
      <c r="E18" s="77" t="s">
        <v>15918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>
      <c r="A21" s="34">
        <f>MAX(A$1:A20)+1</f>
        <v>3</v>
      </c>
      <c r="B21" s="85"/>
      <c r="C21" s="895" t="s">
        <v>15919</v>
      </c>
      <c r="D21" s="1110"/>
      <c r="E21" s="211" t="s">
        <v>15920</v>
      </c>
      <c r="F21" s="2617"/>
      <c r="G21" s="898" t="s">
        <v>68</v>
      </c>
      <c r="H21" s="76">
        <v>280</v>
      </c>
    </row>
    <row r="22" spans="1:8" ht="26.4">
      <c r="A22" s="84"/>
      <c r="B22" s="85"/>
      <c r="C22" s="1110"/>
      <c r="D22" s="1089" t="s">
        <v>15921</v>
      </c>
      <c r="E22" s="1225" t="s">
        <v>15922</v>
      </c>
      <c r="F22" s="2622"/>
      <c r="G22" s="932" t="s">
        <v>68</v>
      </c>
      <c r="H22" s="97">
        <v>280</v>
      </c>
    </row>
    <row r="23" spans="1:8">
      <c r="A23" s="84"/>
      <c r="B23" s="85"/>
      <c r="C23" s="896"/>
      <c r="D23" s="2618"/>
      <c r="E23" s="58" t="s">
        <v>15923</v>
      </c>
      <c r="F23" s="469">
        <v>280</v>
      </c>
      <c r="G23" s="1497"/>
      <c r="H23" s="819"/>
    </row>
    <row r="24" spans="1:8">
      <c r="A24" s="84"/>
      <c r="B24" s="85"/>
      <c r="C24" s="896"/>
      <c r="D24" s="2618"/>
      <c r="E24" s="58"/>
      <c r="F24" s="469"/>
      <c r="G24" s="1497"/>
      <c r="H24" s="819"/>
    </row>
    <row r="25" spans="1:8" ht="26.4">
      <c r="A25" s="34">
        <f>MAX(A$1:A24)+1</f>
        <v>4</v>
      </c>
      <c r="B25" s="44"/>
      <c r="C25" s="36" t="s">
        <v>1602</v>
      </c>
      <c r="D25" s="37"/>
      <c r="E25" s="38" t="s">
        <v>1603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15924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15925</v>
      </c>
      <c r="F27" s="49">
        <v>118</v>
      </c>
      <c r="G27" s="40"/>
      <c r="H27" s="43"/>
    </row>
    <row r="28" spans="1:8" ht="26.4">
      <c r="A28" s="34"/>
      <c r="B28" s="44"/>
      <c r="C28" s="36"/>
      <c r="D28" s="37"/>
      <c r="E28" s="77" t="s">
        <v>15926</v>
      </c>
      <c r="F28" s="49">
        <v>238</v>
      </c>
      <c r="G28" s="40"/>
      <c r="H28" s="43"/>
    </row>
    <row r="29" spans="1:8" ht="26.4">
      <c r="A29" s="84"/>
      <c r="B29" s="85"/>
      <c r="C29" s="896"/>
      <c r="D29" s="2618"/>
      <c r="E29" s="58" t="s">
        <v>15927</v>
      </c>
      <c r="F29" s="640">
        <v>197</v>
      </c>
      <c r="G29" s="1497"/>
      <c r="H29" s="819"/>
    </row>
    <row r="30" spans="1:8">
      <c r="A30" s="84"/>
      <c r="B30" s="85"/>
      <c r="C30" s="896"/>
      <c r="D30" s="2618"/>
      <c r="E30" s="58"/>
      <c r="F30" s="469">
        <f>SUM(F26:F29)</f>
        <v>849</v>
      </c>
      <c r="G30" s="1497"/>
      <c r="H30" s="819"/>
    </row>
    <row r="31" spans="1:8">
      <c r="A31" s="84"/>
      <c r="B31" s="85"/>
      <c r="C31" s="896"/>
      <c r="D31" s="2618"/>
      <c r="E31" s="58"/>
      <c r="F31" s="469"/>
      <c r="G31" s="1497"/>
      <c r="H31" s="819"/>
    </row>
    <row r="32" spans="1:8" ht="26.4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8">
      <c r="A33" s="84"/>
      <c r="B33" s="85"/>
      <c r="C33" s="896"/>
      <c r="D33" s="2618"/>
      <c r="E33" s="58" t="s">
        <v>1515</v>
      </c>
      <c r="F33" s="469">
        <v>640</v>
      </c>
      <c r="G33" s="1497"/>
      <c r="H33" s="819"/>
    </row>
    <row r="34" spans="1:8">
      <c r="A34" s="84"/>
      <c r="B34" s="85"/>
      <c r="C34" s="896"/>
      <c r="D34" s="2618"/>
      <c r="E34" s="58" t="s">
        <v>15928</v>
      </c>
      <c r="F34" s="640">
        <v>302</v>
      </c>
      <c r="G34" s="1497"/>
      <c r="H34" s="819"/>
    </row>
    <row r="35" spans="1:8">
      <c r="A35" s="84"/>
      <c r="B35" s="85"/>
      <c r="C35" s="896"/>
      <c r="D35" s="2618"/>
      <c r="E35" s="58"/>
      <c r="F35" s="469">
        <f>SUM(F33:F34)</f>
        <v>942</v>
      </c>
      <c r="G35" s="1497"/>
      <c r="H35" s="819"/>
    </row>
    <row r="36" spans="1:8">
      <c r="A36" s="826"/>
      <c r="B36" s="35"/>
      <c r="C36" s="35"/>
      <c r="D36" s="120"/>
      <c r="E36" s="53"/>
      <c r="F36" s="2345"/>
      <c r="G36" s="126"/>
      <c r="H36" s="165"/>
    </row>
    <row r="37" spans="1:8" s="144" customFormat="1">
      <c r="A37" s="445">
        <f>MAX(A$1:A36)+1</f>
        <v>6</v>
      </c>
      <c r="B37" s="44"/>
      <c r="C37" s="1109">
        <v>22250467</v>
      </c>
      <c r="D37" s="1900"/>
      <c r="E37" s="211" t="s">
        <v>15929</v>
      </c>
      <c r="F37" s="2617"/>
      <c r="G37" s="898" t="s">
        <v>64</v>
      </c>
      <c r="H37" s="76">
        <v>2</v>
      </c>
    </row>
    <row r="38" spans="1:8" s="144" customFormat="1" ht="26.4">
      <c r="A38" s="511"/>
      <c r="B38" s="44"/>
      <c r="C38" s="140"/>
      <c r="D38" s="1292">
        <v>2225046701</v>
      </c>
      <c r="E38" s="1225" t="s">
        <v>15930</v>
      </c>
      <c r="F38" s="2617"/>
      <c r="G38" s="932" t="s">
        <v>64</v>
      </c>
      <c r="H38" s="97">
        <v>2</v>
      </c>
    </row>
    <row r="39" spans="1:8">
      <c r="A39" s="2623"/>
      <c r="B39" s="462"/>
      <c r="C39" s="463"/>
      <c r="D39" s="464"/>
      <c r="E39" s="485" t="s">
        <v>15931</v>
      </c>
      <c r="F39" s="441">
        <v>2</v>
      </c>
      <c r="G39" s="418"/>
      <c r="H39" s="446"/>
    </row>
    <row r="40" spans="1:8">
      <c r="A40" s="2623"/>
      <c r="B40" s="462"/>
      <c r="C40" s="463"/>
      <c r="D40" s="464"/>
      <c r="E40" s="485" t="s">
        <v>15932</v>
      </c>
      <c r="F40" s="441"/>
      <c r="G40" s="418"/>
      <c r="H40" s="446"/>
    </row>
    <row r="41" spans="1:8">
      <c r="A41" s="2623"/>
      <c r="B41" s="462"/>
      <c r="C41" s="463"/>
      <c r="D41" s="464"/>
      <c r="E41" s="485"/>
      <c r="F41" s="441"/>
      <c r="G41" s="418"/>
      <c r="H41" s="446"/>
    </row>
    <row r="42" spans="1:8">
      <c r="A42" s="210"/>
      <c r="B42" s="255"/>
      <c r="D42" s="255"/>
      <c r="G42" s="255"/>
      <c r="H42" s="257"/>
    </row>
    <row r="43" spans="1:8" ht="15" thickBot="1">
      <c r="A43" s="258"/>
      <c r="B43" s="136"/>
      <c r="C43" s="259"/>
      <c r="D43" s="136"/>
      <c r="E43" s="259"/>
      <c r="F43" s="2621"/>
      <c r="G43" s="136"/>
      <c r="H43" s="26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árok16"/>
  <dimension ref="A1:H32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1.33203125" style="140" customWidth="1"/>
    <col min="6" max="6" width="12.88671875" style="6" customWidth="1"/>
    <col min="7" max="7" width="5.6640625" style="140" customWidth="1"/>
    <col min="8" max="8" width="12.5546875" style="142" customWidth="1"/>
    <col min="9" max="9" width="10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15933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6.4">
      <c r="A8" s="34">
        <f>MAX(A$1:A7)+1</f>
        <v>1</v>
      </c>
      <c r="B8" s="2572"/>
      <c r="C8" s="2573" t="s">
        <v>14</v>
      </c>
      <c r="D8" s="2574"/>
      <c r="E8" s="2575" t="s">
        <v>15</v>
      </c>
      <c r="F8" s="2576"/>
      <c r="G8" s="2577" t="s">
        <v>16</v>
      </c>
      <c r="H8" s="2578">
        <v>9.77</v>
      </c>
    </row>
    <row r="9" spans="1:8">
      <c r="A9" s="826"/>
      <c r="B9" s="167"/>
      <c r="C9" s="168"/>
      <c r="D9" s="168"/>
      <c r="E9" s="2348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9"/>
      <c r="F10" s="108"/>
      <c r="G10" s="31"/>
      <c r="H10" s="174"/>
    </row>
    <row r="11" spans="1:8">
      <c r="A11" s="34">
        <f>MAX(A$1:A10)+1</f>
        <v>2</v>
      </c>
      <c r="B11" s="167"/>
      <c r="C11" s="2580" t="s">
        <v>947</v>
      </c>
      <c r="D11" s="2581"/>
      <c r="E11" s="2582" t="s">
        <v>948</v>
      </c>
      <c r="F11" s="2583"/>
      <c r="G11" s="2584" t="s">
        <v>19</v>
      </c>
      <c r="H11" s="2585">
        <v>235.65</v>
      </c>
    </row>
    <row r="12" spans="1:8">
      <c r="A12" s="826"/>
      <c r="B12" s="167"/>
      <c r="C12" s="168"/>
      <c r="D12" s="168"/>
      <c r="E12" s="2361" t="s">
        <v>15934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15935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7" t="s">
        <v>15936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15937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15938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15939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6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4" t="s">
        <v>15940</v>
      </c>
      <c r="F23" s="110"/>
      <c r="G23" s="31"/>
      <c r="H23" s="174"/>
    </row>
    <row r="24" spans="1:8">
      <c r="A24" s="826"/>
      <c r="B24" s="167"/>
      <c r="C24" s="168"/>
      <c r="D24" s="168"/>
      <c r="E24" s="2587" t="s">
        <v>15941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7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7" t="s">
        <v>15942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5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5"/>
      <c r="G31" s="130"/>
      <c r="H31" s="1035"/>
    </row>
    <row r="32" spans="1:8">
      <c r="A32" s="341"/>
      <c r="B32" s="35"/>
      <c r="C32" s="119"/>
      <c r="D32" s="120"/>
      <c r="E32" s="53"/>
      <c r="F32" s="2345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4" t="s">
        <v>5939</v>
      </c>
      <c r="F35" s="211"/>
      <c r="G35" s="74"/>
      <c r="H35" s="165"/>
    </row>
    <row r="36" spans="1:8">
      <c r="A36" s="342"/>
      <c r="B36" s="635"/>
      <c r="C36" s="557"/>
      <c r="D36" s="79"/>
      <c r="E36" s="2587" t="s">
        <v>15943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7" t="s">
        <v>15944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7" t="s">
        <v>15945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7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7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>
      <c r="A42" s="2609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4" t="s">
        <v>5939</v>
      </c>
      <c r="F43" s="108"/>
      <c r="G43" s="74"/>
      <c r="H43" s="165"/>
    </row>
    <row r="44" spans="1:8">
      <c r="A44" s="342"/>
      <c r="B44" s="491"/>
      <c r="C44" s="557"/>
      <c r="D44" s="79"/>
      <c r="E44" s="2587" t="s">
        <v>15946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7" t="s">
        <v>15947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7" t="s">
        <v>15948</v>
      </c>
      <c r="F46" s="214"/>
      <c r="G46" s="74"/>
      <c r="H46" s="165"/>
    </row>
    <row r="47" spans="1:8">
      <c r="A47" s="342"/>
      <c r="B47" s="491"/>
      <c r="C47" s="557"/>
      <c r="D47" s="79"/>
      <c r="E47" s="2587" t="s">
        <v>15949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7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7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4" t="s">
        <v>15950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15935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7" t="s">
        <v>15936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15937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15938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15939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6.4">
      <c r="A63" s="826"/>
      <c r="B63" s="491"/>
      <c r="C63" s="78"/>
      <c r="D63" s="79" t="s">
        <v>496</v>
      </c>
      <c r="E63" s="83" t="s">
        <v>15739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7" t="s">
        <v>15951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15937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15938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15939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15935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15742</v>
      </c>
      <c r="F71" s="38"/>
      <c r="G71" s="40" t="s">
        <v>19</v>
      </c>
      <c r="H71" s="76">
        <v>36.040000000000006</v>
      </c>
    </row>
    <row r="72" spans="1:8" ht="26.4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15952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15935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6.4">
      <c r="A76" s="826"/>
      <c r="B76" s="35" t="s">
        <v>1040</v>
      </c>
      <c r="C76" s="35"/>
      <c r="D76" s="120"/>
      <c r="E76" s="53" t="s">
        <v>1041</v>
      </c>
      <c r="F76" s="2345"/>
      <c r="G76" s="126"/>
      <c r="H76" s="165"/>
    </row>
    <row r="77" spans="1:8">
      <c r="A77" s="826"/>
      <c r="B77" s="35"/>
      <c r="C77" s="35"/>
      <c r="D77" s="120"/>
      <c r="E77" s="53"/>
      <c r="F77" s="2345"/>
      <c r="G77" s="126"/>
      <c r="H77" s="165"/>
    </row>
    <row r="78" spans="1:8" ht="26.4">
      <c r="A78" s="445">
        <f>MAX(A$1:A77)+1</f>
        <v>10</v>
      </c>
      <c r="B78" s="462"/>
      <c r="C78" s="36" t="s">
        <v>15953</v>
      </c>
      <c r="D78" s="37"/>
      <c r="E78" s="38" t="s">
        <v>15954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15955</v>
      </c>
      <c r="F79" s="441">
        <v>3</v>
      </c>
      <c r="G79" s="40"/>
      <c r="H79" s="429"/>
    </row>
    <row r="80" spans="1:8">
      <c r="A80" s="2623"/>
      <c r="B80" s="462"/>
      <c r="C80" s="463"/>
      <c r="D80" s="464"/>
      <c r="E80" s="485"/>
      <c r="F80" s="441"/>
      <c r="G80" s="418"/>
      <c r="H80" s="446"/>
    </row>
    <row r="81" spans="1:8" ht="26.4">
      <c r="A81" s="423">
        <f>MAX(A$1:A80)+1</f>
        <v>11</v>
      </c>
      <c r="B81" s="462"/>
      <c r="C81" s="424" t="s">
        <v>15956</v>
      </c>
      <c r="D81" s="425"/>
      <c r="E81" s="426" t="s">
        <v>15957</v>
      </c>
      <c r="F81" s="427"/>
      <c r="G81" s="428" t="s">
        <v>64</v>
      </c>
      <c r="H81" s="429">
        <v>63</v>
      </c>
    </row>
    <row r="82" spans="1:8" ht="26.4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15958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15959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23"/>
      <c r="B88" s="462"/>
      <c r="C88" s="463"/>
      <c r="D88" s="464"/>
      <c r="E88" s="485"/>
      <c r="F88" s="441"/>
      <c r="G88" s="418"/>
      <c r="H88" s="446"/>
    </row>
    <row r="89" spans="1:8" ht="26.4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6.4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6.4">
      <c r="A91" s="2624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24"/>
      <c r="B92" s="417"/>
      <c r="C92" s="417"/>
      <c r="D92" s="431"/>
      <c r="E92" s="2610" t="s">
        <v>15758</v>
      </c>
      <c r="F92" s="433"/>
      <c r="G92" s="434"/>
      <c r="H92" s="435"/>
    </row>
    <row r="93" spans="1:8">
      <c r="A93" s="2624"/>
      <c r="B93" s="417"/>
      <c r="C93" s="417"/>
      <c r="D93" s="431"/>
      <c r="E93" s="486" t="s">
        <v>15960</v>
      </c>
      <c r="F93" s="441">
        <f>2*(1+1)</f>
        <v>4</v>
      </c>
      <c r="G93" s="434"/>
      <c r="H93" s="435"/>
    </row>
    <row r="94" spans="1:8">
      <c r="A94" s="2624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24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24"/>
      <c r="B96" s="417"/>
      <c r="C96" s="417"/>
      <c r="D96" s="418"/>
      <c r="E96" s="486" t="s">
        <v>15961</v>
      </c>
      <c r="F96" s="441">
        <f>2*2</f>
        <v>4</v>
      </c>
      <c r="G96" s="421"/>
      <c r="H96" s="435"/>
    </row>
    <row r="97" spans="1:8">
      <c r="A97" s="2624"/>
      <c r="B97" s="417"/>
      <c r="C97" s="417"/>
      <c r="D97" s="418"/>
      <c r="E97" s="486" t="s">
        <v>15962</v>
      </c>
      <c r="F97" s="442">
        <f>2*7</f>
        <v>14</v>
      </c>
      <c r="G97" s="421"/>
      <c r="H97" s="435"/>
    </row>
    <row r="98" spans="1:8">
      <c r="A98" s="2624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24"/>
      <c r="B99" s="417"/>
      <c r="C99" s="417"/>
      <c r="D99" s="418"/>
      <c r="E99" s="486" t="s">
        <v>15586</v>
      </c>
      <c r="F99" s="438">
        <v>1</v>
      </c>
      <c r="G99" s="421"/>
      <c r="H99" s="435"/>
    </row>
    <row r="100" spans="1:8">
      <c r="A100" s="2624"/>
      <c r="B100" s="417"/>
      <c r="C100" s="417"/>
      <c r="D100" s="418"/>
      <c r="E100" s="432"/>
      <c r="F100" s="438"/>
      <c r="G100" s="421"/>
      <c r="H100" s="446"/>
    </row>
    <row r="101" spans="1:8">
      <c r="A101" s="2624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24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15963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15964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24"/>
      <c r="B109" s="417"/>
      <c r="C109" s="417"/>
      <c r="D109" s="418"/>
      <c r="E109" s="2610" t="s">
        <v>15762</v>
      </c>
      <c r="F109" s="420"/>
      <c r="G109" s="421"/>
      <c r="H109" s="446"/>
    </row>
    <row r="110" spans="1:8">
      <c r="A110" s="2624"/>
      <c r="B110" s="417"/>
      <c r="C110" s="417"/>
      <c r="D110" s="418"/>
      <c r="E110" s="486" t="s">
        <v>15965</v>
      </c>
      <c r="F110" s="441">
        <f>1+1</f>
        <v>2</v>
      </c>
      <c r="G110" s="421"/>
      <c r="H110" s="435"/>
    </row>
    <row r="111" spans="1:8">
      <c r="A111" s="2624"/>
      <c r="B111" s="417"/>
      <c r="C111" s="417"/>
      <c r="D111" s="418"/>
      <c r="E111" s="486" t="s">
        <v>1703</v>
      </c>
      <c r="F111" s="441">
        <f>1+1</f>
        <v>2</v>
      </c>
      <c r="G111" s="421"/>
      <c r="H111" s="435"/>
    </row>
    <row r="112" spans="1:8">
      <c r="A112" s="2624"/>
      <c r="B112" s="417"/>
      <c r="C112" s="417"/>
      <c r="D112" s="418"/>
      <c r="E112" s="486" t="s">
        <v>1694</v>
      </c>
      <c r="F112" s="442">
        <f>1+1+1+1</f>
        <v>4</v>
      </c>
      <c r="G112" s="421"/>
      <c r="H112" s="435"/>
    </row>
    <row r="113" spans="1:8">
      <c r="A113" s="2624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24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24"/>
      <c r="B115" s="417"/>
      <c r="C115" s="417"/>
      <c r="D115" s="418"/>
      <c r="E115" s="2611" t="s">
        <v>1378</v>
      </c>
      <c r="F115" s="2625">
        <f>F98+F99+F108+F113</f>
        <v>59</v>
      </c>
      <c r="G115" s="421"/>
      <c r="H115" s="446"/>
    </row>
    <row r="116" spans="1:8">
      <c r="A116" s="2624"/>
      <c r="B116" s="417"/>
      <c r="C116" s="417"/>
      <c r="D116" s="418"/>
      <c r="E116" s="486"/>
      <c r="F116" s="420"/>
      <c r="G116" s="421"/>
      <c r="H116" s="446"/>
    </row>
    <row r="117" spans="1:8" ht="26.4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6.4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6.4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10" t="s">
        <v>15758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15966</v>
      </c>
      <c r="F121" s="441">
        <v>1</v>
      </c>
      <c r="G121" s="434"/>
      <c r="H121" s="435"/>
    </row>
    <row r="122" spans="1:8" ht="26.4">
      <c r="A122" s="416"/>
      <c r="B122" s="417"/>
      <c r="C122" s="417"/>
      <c r="D122" s="431"/>
      <c r="E122" s="485" t="s">
        <v>15967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15968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15969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15970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15971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15972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15973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15974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15975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15976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15977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15978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15979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24"/>
      <c r="B140" s="417"/>
      <c r="C140" s="417"/>
      <c r="D140" s="418"/>
      <c r="E140" s="2610" t="s">
        <v>15762</v>
      </c>
      <c r="F140" s="420"/>
      <c r="G140" s="421"/>
      <c r="H140" s="446"/>
    </row>
    <row r="141" spans="1:8">
      <c r="A141" s="2624"/>
      <c r="B141" s="417"/>
      <c r="C141" s="417"/>
      <c r="D141" s="418"/>
      <c r="E141" s="485" t="s">
        <v>15980</v>
      </c>
      <c r="F141" s="441">
        <v>1</v>
      </c>
      <c r="G141" s="421"/>
      <c r="H141" s="435"/>
    </row>
    <row r="142" spans="1:8">
      <c r="A142" s="2624"/>
      <c r="B142" s="417"/>
      <c r="C142" s="417"/>
      <c r="D142" s="418"/>
      <c r="E142" s="485" t="s">
        <v>15981</v>
      </c>
      <c r="F142" s="441">
        <v>1</v>
      </c>
      <c r="G142" s="421"/>
      <c r="H142" s="435"/>
    </row>
    <row r="143" spans="1:8">
      <c r="A143" s="2624"/>
      <c r="B143" s="417"/>
      <c r="C143" s="417"/>
      <c r="D143" s="418"/>
      <c r="E143" s="485" t="s">
        <v>15982</v>
      </c>
      <c r="F143" s="441">
        <v>1</v>
      </c>
      <c r="G143" s="421"/>
      <c r="H143" s="435"/>
    </row>
    <row r="144" spans="1:8">
      <c r="A144" s="2624"/>
      <c r="B144" s="417"/>
      <c r="C144" s="417"/>
      <c r="D144" s="418"/>
      <c r="E144" s="485" t="s">
        <v>15983</v>
      </c>
      <c r="F144" s="441">
        <v>1</v>
      </c>
      <c r="G144" s="421"/>
      <c r="H144" s="435"/>
    </row>
    <row r="145" spans="1:8">
      <c r="A145" s="2624"/>
      <c r="B145" s="417"/>
      <c r="C145" s="417"/>
      <c r="D145" s="418"/>
      <c r="E145" s="485" t="s">
        <v>15984</v>
      </c>
      <c r="F145" s="441">
        <v>1</v>
      </c>
      <c r="G145" s="421"/>
      <c r="H145" s="435"/>
    </row>
    <row r="146" spans="1:8">
      <c r="A146" s="2624"/>
      <c r="B146" s="417"/>
      <c r="C146" s="417"/>
      <c r="D146" s="418"/>
      <c r="E146" s="485" t="s">
        <v>15985</v>
      </c>
      <c r="F146" s="442">
        <v>1</v>
      </c>
      <c r="G146" s="421"/>
      <c r="H146" s="435"/>
    </row>
    <row r="147" spans="1:8">
      <c r="A147" s="2624"/>
      <c r="B147" s="417"/>
      <c r="C147" s="417"/>
      <c r="D147" s="418"/>
      <c r="E147" s="2610"/>
      <c r="F147" s="441">
        <f>SUM(F141:F146)</f>
        <v>6</v>
      </c>
      <c r="G147" s="421"/>
      <c r="H147" s="446"/>
    </row>
    <row r="148" spans="1:8">
      <c r="A148" s="2624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24"/>
      <c r="B149" s="417"/>
      <c r="C149" s="417"/>
      <c r="D149" s="418"/>
      <c r="E149" s="2611" t="s">
        <v>1378</v>
      </c>
      <c r="F149" s="2626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5"/>
      <c r="G150" s="126"/>
      <c r="H150" s="165"/>
    </row>
    <row r="151" spans="1:8" ht="26.4">
      <c r="A151" s="34">
        <f>MAX(A$1:A150)+1</f>
        <v>14</v>
      </c>
      <c r="B151" s="491"/>
      <c r="C151" s="36" t="s">
        <v>15986</v>
      </c>
      <c r="D151" s="37"/>
      <c r="E151" s="38" t="s">
        <v>15987</v>
      </c>
      <c r="F151" s="39"/>
      <c r="G151" s="40" t="s">
        <v>64</v>
      </c>
      <c r="H151" s="174">
        <v>6</v>
      </c>
    </row>
    <row r="152" spans="1:8" ht="26.4">
      <c r="A152" s="826"/>
      <c r="B152" s="491"/>
      <c r="C152" s="78"/>
      <c r="D152" s="79" t="s">
        <v>15988</v>
      </c>
      <c r="E152" s="83" t="s">
        <v>15989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15990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15991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15992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15993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15994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15995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15996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15997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15998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15999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 ht="26.4">
      <c r="A165" s="826">
        <f>MAX(A$1:A151)+1</f>
        <v>15</v>
      </c>
      <c r="B165" s="491"/>
      <c r="C165" s="36" t="s">
        <v>16000</v>
      </c>
      <c r="D165" s="37"/>
      <c r="E165" s="38" t="s">
        <v>16001</v>
      </c>
      <c r="F165" s="110"/>
      <c r="G165" s="40" t="s">
        <v>64</v>
      </c>
      <c r="H165" s="174">
        <v>15</v>
      </c>
    </row>
    <row r="166" spans="1:8" ht="26.4">
      <c r="A166" s="826"/>
      <c r="B166" s="491"/>
      <c r="C166" s="78"/>
      <c r="D166" s="79" t="s">
        <v>16002</v>
      </c>
      <c r="E166" s="83" t="s">
        <v>16003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7" t="s">
        <v>16004</v>
      </c>
      <c r="F167" s="197"/>
      <c r="G167" s="74"/>
      <c r="H167" s="165"/>
    </row>
    <row r="168" spans="1:8">
      <c r="A168" s="2628"/>
      <c r="B168" s="622"/>
      <c r="C168" s="990"/>
      <c r="D168" s="993"/>
      <c r="E168" s="677" t="s">
        <v>16005</v>
      </c>
      <c r="F168" s="95">
        <v>1</v>
      </c>
      <c r="G168" s="74"/>
      <c r="H168" s="165"/>
    </row>
    <row r="169" spans="1:8">
      <c r="A169" s="2628"/>
      <c r="B169" s="622"/>
      <c r="C169" s="990"/>
      <c r="D169" s="993"/>
      <c r="E169" s="677" t="s">
        <v>16006</v>
      </c>
      <c r="F169" s="95">
        <v>1</v>
      </c>
      <c r="G169" s="74"/>
      <c r="H169" s="165"/>
    </row>
    <row r="170" spans="1:8">
      <c r="A170" s="2628"/>
      <c r="B170" s="622"/>
      <c r="C170" s="990"/>
      <c r="D170" s="993"/>
      <c r="E170" s="677" t="s">
        <v>16007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16008</v>
      </c>
      <c r="F171" s="95">
        <v>1</v>
      </c>
      <c r="G171" s="74"/>
      <c r="H171" s="165"/>
    </row>
    <row r="172" spans="1:8">
      <c r="A172" s="2628"/>
      <c r="B172" s="622"/>
      <c r="C172" s="990"/>
      <c r="D172" s="993"/>
      <c r="E172" s="677" t="s">
        <v>16009</v>
      </c>
      <c r="F172" s="95">
        <v>1</v>
      </c>
      <c r="G172" s="74"/>
      <c r="H172" s="165"/>
    </row>
    <row r="173" spans="1:8">
      <c r="A173" s="2628"/>
      <c r="B173" s="622"/>
      <c r="C173" s="990"/>
      <c r="D173" s="993"/>
      <c r="E173" s="677" t="s">
        <v>16010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16011</v>
      </c>
      <c r="F174" s="95">
        <v>1</v>
      </c>
      <c r="G174" s="74"/>
      <c r="H174" s="165"/>
    </row>
    <row r="175" spans="1:8">
      <c r="A175" s="2628"/>
      <c r="B175" s="622"/>
      <c r="C175" s="990"/>
      <c r="D175" s="993"/>
      <c r="E175" s="677" t="s">
        <v>16012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16013</v>
      </c>
      <c r="F176" s="95">
        <v>1</v>
      </c>
      <c r="G176" s="74"/>
      <c r="H176" s="165"/>
    </row>
    <row r="177" spans="1:8">
      <c r="A177" s="2628"/>
      <c r="B177" s="622"/>
      <c r="C177" s="990"/>
      <c r="D177" s="993"/>
      <c r="E177" s="677" t="s">
        <v>16014</v>
      </c>
      <c r="F177" s="95">
        <v>1</v>
      </c>
      <c r="G177" s="74"/>
      <c r="H177" s="165"/>
    </row>
    <row r="178" spans="1:8">
      <c r="A178" s="2628"/>
      <c r="B178" s="622"/>
      <c r="C178" s="990"/>
      <c r="D178" s="993"/>
      <c r="E178" s="677" t="s">
        <v>16015</v>
      </c>
      <c r="F178" s="95">
        <v>1</v>
      </c>
      <c r="G178" s="74"/>
      <c r="H178" s="165"/>
    </row>
    <row r="179" spans="1:8">
      <c r="A179" s="2628"/>
      <c r="B179" s="622"/>
      <c r="C179" s="990"/>
      <c r="D179" s="993"/>
      <c r="E179" s="677" t="s">
        <v>16016</v>
      </c>
      <c r="F179" s="95">
        <v>1</v>
      </c>
      <c r="G179" s="74"/>
      <c r="H179" s="165"/>
    </row>
    <row r="180" spans="1:8">
      <c r="A180" s="2628"/>
      <c r="B180" s="622"/>
      <c r="C180" s="990"/>
      <c r="D180" s="993"/>
      <c r="E180" s="677" t="s">
        <v>16017</v>
      </c>
      <c r="F180" s="95">
        <v>1</v>
      </c>
      <c r="G180" s="74"/>
      <c r="H180" s="165"/>
    </row>
    <row r="181" spans="1:8">
      <c r="A181" s="2628"/>
      <c r="B181" s="622"/>
      <c r="C181" s="990"/>
      <c r="D181" s="993"/>
      <c r="E181" s="677" t="s">
        <v>16018</v>
      </c>
      <c r="F181" s="95">
        <v>1</v>
      </c>
      <c r="G181" s="74"/>
      <c r="H181" s="165"/>
    </row>
    <row r="182" spans="1:8">
      <c r="A182" s="2628"/>
      <c r="B182" s="622"/>
      <c r="C182" s="990"/>
      <c r="D182" s="993"/>
      <c r="E182" s="677" t="s">
        <v>16019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16020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16021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16022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15998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15999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1823</v>
      </c>
      <c r="C190" s="35"/>
      <c r="D190" s="120"/>
      <c r="E190" s="53" t="s">
        <v>1824</v>
      </c>
      <c r="F190" s="2345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6.4">
      <c r="A192" s="826">
        <f>MAX(A$1:A191)+1</f>
        <v>16</v>
      </c>
      <c r="B192" s="491"/>
      <c r="C192" s="36" t="s">
        <v>1825</v>
      </c>
      <c r="D192" s="37"/>
      <c r="E192" s="38" t="s">
        <v>1826</v>
      </c>
      <c r="F192" s="110"/>
      <c r="G192" s="40" t="s">
        <v>39</v>
      </c>
      <c r="H192" s="174">
        <v>259.90000000000003</v>
      </c>
    </row>
    <row r="193" spans="1:8" ht="26.4">
      <c r="A193" s="826"/>
      <c r="B193" s="491"/>
      <c r="C193" s="36"/>
      <c r="D193" s="79" t="s">
        <v>1827</v>
      </c>
      <c r="E193" s="83" t="s">
        <v>1828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16023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16024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16025</v>
      </c>
      <c r="F196" s="2629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9"/>
      <c r="G197" s="40"/>
      <c r="H197" s="174"/>
    </row>
    <row r="198" spans="1:8">
      <c r="A198" s="826"/>
      <c r="B198" s="491"/>
      <c r="C198" s="36"/>
      <c r="D198" s="37"/>
      <c r="E198" s="1065" t="s">
        <v>16026</v>
      </c>
      <c r="F198" s="2629"/>
      <c r="G198" s="40"/>
      <c r="H198" s="174"/>
    </row>
    <row r="199" spans="1:8">
      <c r="A199" s="826"/>
      <c r="B199" s="491"/>
      <c r="C199" s="36"/>
      <c r="D199" s="37"/>
      <c r="E199" s="1065" t="s">
        <v>16027</v>
      </c>
      <c r="F199" s="2630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9" t="s">
        <v>16028</v>
      </c>
      <c r="F200" s="49">
        <f>SUM(F196:F199)</f>
        <v>67.200000000000017</v>
      </c>
      <c r="G200" s="40"/>
      <c r="H200" s="174"/>
    </row>
    <row r="201" spans="1:8" ht="26.4">
      <c r="A201" s="342"/>
      <c r="B201" s="491"/>
      <c r="C201" s="78"/>
      <c r="D201" s="79" t="s">
        <v>1831</v>
      </c>
      <c r="E201" s="83" t="s">
        <v>1832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16023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16024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16029</v>
      </c>
      <c r="F204" s="2629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9"/>
      <c r="G205" s="32"/>
      <c r="H205" s="165"/>
    </row>
    <row r="206" spans="1:8">
      <c r="A206" s="342"/>
      <c r="B206" s="491"/>
      <c r="C206" s="92"/>
      <c r="D206" s="93"/>
      <c r="E206" s="1065" t="s">
        <v>16026</v>
      </c>
      <c r="F206" s="1515"/>
      <c r="G206" s="32"/>
      <c r="H206" s="165"/>
    </row>
    <row r="207" spans="1:8">
      <c r="A207" s="342"/>
      <c r="B207" s="491"/>
      <c r="C207" s="92"/>
      <c r="D207" s="93"/>
      <c r="E207" s="1065" t="s">
        <v>16030</v>
      </c>
      <c r="F207" s="1515"/>
      <c r="G207" s="32"/>
      <c r="H207" s="165"/>
    </row>
    <row r="208" spans="1:8">
      <c r="A208" s="342"/>
      <c r="B208" s="491"/>
      <c r="C208" s="92"/>
      <c r="D208" s="93"/>
      <c r="E208" s="1065" t="s">
        <v>16031</v>
      </c>
      <c r="F208" s="2630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9" t="s">
        <v>16028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5"/>
      <c r="G211" s="126"/>
      <c r="H211" s="165"/>
    </row>
    <row r="212" spans="1:8">
      <c r="A212" s="342"/>
      <c r="B212" s="35"/>
      <c r="C212" s="35"/>
      <c r="D212" s="120"/>
      <c r="E212" s="53"/>
      <c r="F212" s="2345"/>
      <c r="G212" s="126"/>
      <c r="H212" s="165"/>
    </row>
    <row r="213" spans="1:8">
      <c r="A213" s="826">
        <f>MAX(A$1:A212)+1</f>
        <v>17</v>
      </c>
      <c r="B213" s="491"/>
      <c r="C213" s="36" t="s">
        <v>5865</v>
      </c>
      <c r="D213" s="37"/>
      <c r="E213" s="38" t="s">
        <v>5866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5867</v>
      </c>
      <c r="E214" s="83" t="s">
        <v>5868</v>
      </c>
      <c r="F214" s="73"/>
      <c r="G214" s="74" t="s">
        <v>68</v>
      </c>
      <c r="H214" s="165">
        <v>121.2</v>
      </c>
    </row>
    <row r="215" spans="1:8" ht="26.4">
      <c r="A215" s="342"/>
      <c r="B215" s="491"/>
      <c r="C215" s="92"/>
      <c r="D215" s="93"/>
      <c r="E215" s="1065" t="s">
        <v>16032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16024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16033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16034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16026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16035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16036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9" t="s">
        <v>16028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9" t="s">
        <v>16037</v>
      </c>
      <c r="F224" s="206"/>
      <c r="G224" s="32"/>
      <c r="H224" s="165"/>
    </row>
    <row r="225" spans="1:8">
      <c r="A225" s="342"/>
      <c r="B225" s="491"/>
      <c r="C225" s="92"/>
      <c r="D225" s="93"/>
      <c r="E225" s="2619" t="s">
        <v>16038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9" t="s">
        <v>16039</v>
      </c>
      <c r="F226" s="206"/>
      <c r="G226" s="32"/>
      <c r="H226" s="165"/>
    </row>
    <row r="227" spans="1:8">
      <c r="A227" s="342"/>
      <c r="B227" s="491"/>
      <c r="C227" s="92"/>
      <c r="D227" s="93"/>
      <c r="E227" s="2619" t="s">
        <v>16040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9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31" t="s">
        <v>16028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32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6915</v>
      </c>
      <c r="D231" s="37"/>
      <c r="E231" s="38" t="s">
        <v>6916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6920</v>
      </c>
      <c r="E232" s="83" t="s">
        <v>7266</v>
      </c>
      <c r="F232" s="73"/>
      <c r="G232" s="74" t="s">
        <v>68</v>
      </c>
      <c r="H232" s="165">
        <v>172.8</v>
      </c>
    </row>
    <row r="233" spans="1:8" ht="26.4">
      <c r="A233" s="342"/>
      <c r="B233" s="491"/>
      <c r="C233" s="92"/>
      <c r="D233" s="93"/>
      <c r="E233" s="1065" t="s">
        <v>16041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16024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16033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16042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16026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16035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16043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16028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6.4">
      <c r="A244" s="826">
        <f>MAX(A$1:A243)+1</f>
        <v>19</v>
      </c>
      <c r="B244" s="491"/>
      <c r="C244" s="36" t="s">
        <v>5871</v>
      </c>
      <c r="D244" s="37"/>
      <c r="E244" s="38" t="s">
        <v>5872</v>
      </c>
      <c r="F244" s="110"/>
      <c r="G244" s="40" t="s">
        <v>19</v>
      </c>
      <c r="H244" s="174">
        <v>199.67</v>
      </c>
    </row>
    <row r="245" spans="1:8" ht="26.4">
      <c r="A245" s="826"/>
      <c r="B245" s="491"/>
      <c r="C245" s="36"/>
      <c r="D245" s="79" t="s">
        <v>16044</v>
      </c>
      <c r="E245" s="83" t="s">
        <v>16045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7" t="s">
        <v>16046</v>
      </c>
      <c r="F246" s="73"/>
      <c r="G246" s="74"/>
      <c r="H246" s="550"/>
    </row>
    <row r="247" spans="1:8">
      <c r="A247" s="826"/>
      <c r="B247" s="491"/>
      <c r="C247" s="36"/>
      <c r="D247" s="37"/>
      <c r="E247" s="2619" t="s">
        <v>16037</v>
      </c>
      <c r="F247" s="206"/>
      <c r="G247" s="40"/>
      <c r="H247" s="174"/>
    </row>
    <row r="248" spans="1:8">
      <c r="A248" s="826"/>
      <c r="B248" s="491"/>
      <c r="C248" s="36"/>
      <c r="D248" s="37"/>
      <c r="E248" s="2619" t="s">
        <v>16047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9" t="s">
        <v>16039</v>
      </c>
      <c r="F249" s="206"/>
      <c r="G249" s="40"/>
      <c r="H249" s="174"/>
    </row>
    <row r="250" spans="1:8">
      <c r="A250" s="826"/>
      <c r="B250" s="491"/>
      <c r="C250" s="36"/>
      <c r="D250" s="37"/>
      <c r="E250" s="2619" t="s">
        <v>16048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9"/>
      <c r="F251" s="206">
        <f>SUM(F248:F250)</f>
        <v>4.0736790000000003</v>
      </c>
      <c r="G251" s="40"/>
      <c r="H251" s="174"/>
    </row>
    <row r="252" spans="1:8" ht="26.4">
      <c r="A252" s="342"/>
      <c r="B252" s="491"/>
      <c r="C252" s="92"/>
      <c r="D252" s="79" t="s">
        <v>13385</v>
      </c>
      <c r="E252" s="83" t="s">
        <v>13386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16049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16050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16051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16024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16033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16052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16050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16051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16026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16035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16053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6.4">
      <c r="A267" s="826">
        <f>MAX(A$1:A266)+1</f>
        <v>20</v>
      </c>
      <c r="B267" s="491"/>
      <c r="C267" s="36" t="s">
        <v>5878</v>
      </c>
      <c r="D267" s="37"/>
      <c r="E267" s="38" t="s">
        <v>5879</v>
      </c>
      <c r="F267" s="110"/>
      <c r="G267" s="40" t="s">
        <v>16</v>
      </c>
      <c r="H267" s="174">
        <v>13.95</v>
      </c>
    </row>
    <row r="268" spans="1:8" ht="26.4">
      <c r="A268" s="342"/>
      <c r="B268" s="491"/>
      <c r="C268" s="92"/>
      <c r="D268" s="79" t="s">
        <v>5880</v>
      </c>
      <c r="E268" s="83" t="s">
        <v>5881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16049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16024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16033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16054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16026</v>
      </c>
      <c r="F274" s="2633"/>
      <c r="G274" s="74"/>
      <c r="H274" s="165"/>
    </row>
    <row r="275" spans="1:8">
      <c r="A275" s="342"/>
      <c r="B275" s="491"/>
      <c r="C275" s="92"/>
      <c r="D275" s="79"/>
      <c r="E275" s="1065" t="s">
        <v>16035</v>
      </c>
      <c r="F275" s="2633"/>
      <c r="G275" s="74"/>
      <c r="H275" s="165"/>
    </row>
    <row r="276" spans="1:8">
      <c r="A276" s="342"/>
      <c r="B276" s="491"/>
      <c r="C276" s="92"/>
      <c r="D276" s="79"/>
      <c r="E276" s="1065" t="s">
        <v>16055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1841</v>
      </c>
      <c r="C279" s="35"/>
      <c r="D279" s="120"/>
      <c r="E279" s="53" t="s">
        <v>1842</v>
      </c>
      <c r="F279" s="2345"/>
      <c r="G279" s="126"/>
      <c r="H279" s="165"/>
    </row>
    <row r="280" spans="1:8">
      <c r="A280" s="342"/>
      <c r="B280" s="35"/>
      <c r="C280" s="35"/>
      <c r="D280" s="120"/>
      <c r="E280" s="53"/>
      <c r="F280" s="2345"/>
      <c r="G280" s="126"/>
      <c r="H280" s="165"/>
    </row>
    <row r="281" spans="1:8">
      <c r="A281" s="826">
        <f>MAX(A$1:A280)+1</f>
        <v>21</v>
      </c>
      <c r="B281" s="491"/>
      <c r="C281" s="36" t="s">
        <v>14002</v>
      </c>
      <c r="D281" s="37"/>
      <c r="E281" s="38" t="s">
        <v>14003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14007</v>
      </c>
      <c r="E282" s="370" t="s">
        <v>14008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16056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16024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16057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16058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16026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16030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16059</v>
      </c>
      <c r="F289" s="1099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16060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16061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34" t="s">
        <v>16062</v>
      </c>
      <c r="F293" s="2634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11143</v>
      </c>
      <c r="D295" s="37"/>
      <c r="E295" s="38" t="s">
        <v>11144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11145</v>
      </c>
      <c r="E296" s="83" t="s">
        <v>11146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16024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16057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16063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16026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16030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16064</v>
      </c>
      <c r="F302" s="1099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16065</v>
      </c>
      <c r="F304" s="1065"/>
      <c r="G304" s="74"/>
      <c r="H304" s="165"/>
    </row>
    <row r="305" spans="1:8">
      <c r="A305" s="342"/>
      <c r="B305" s="491"/>
      <c r="C305" s="78"/>
      <c r="D305" s="79"/>
      <c r="E305" s="1065" t="s">
        <v>16066</v>
      </c>
      <c r="F305" s="1065">
        <f>24*((3.8*2+1.3*2)*0.1)</f>
        <v>24.48</v>
      </c>
      <c r="G305" s="74"/>
      <c r="H305" s="165"/>
    </row>
    <row r="306" spans="1:8">
      <c r="A306" s="342"/>
      <c r="B306" s="491"/>
      <c r="C306" s="78"/>
      <c r="D306" s="79"/>
      <c r="E306" s="2634" t="s">
        <v>16062</v>
      </c>
      <c r="F306" s="2634">
        <f>F303+F305</f>
        <v>386.14000000000004</v>
      </c>
      <c r="G306" s="74"/>
      <c r="H306" s="165"/>
    </row>
    <row r="307" spans="1:8">
      <c r="A307" s="342"/>
      <c r="B307" s="491"/>
      <c r="C307" s="78"/>
      <c r="D307" s="79"/>
      <c r="E307" s="83"/>
      <c r="F307" s="108"/>
      <c r="G307" s="74"/>
      <c r="H307" s="165"/>
    </row>
    <row r="308" spans="1:8">
      <c r="A308" s="826">
        <f>MAX(A$1:A307)+1</f>
        <v>23</v>
      </c>
      <c r="B308" s="491"/>
      <c r="C308" s="36" t="s">
        <v>13094</v>
      </c>
      <c r="D308" s="37"/>
      <c r="E308" s="38" t="s">
        <v>13095</v>
      </c>
      <c r="F308" s="110"/>
      <c r="G308" s="40" t="s">
        <v>16</v>
      </c>
      <c r="H308" s="174">
        <v>10.79</v>
      </c>
    </row>
    <row r="309" spans="1:8">
      <c r="A309" s="342"/>
      <c r="B309" s="491"/>
      <c r="C309" s="92"/>
      <c r="D309" s="79" t="s">
        <v>14013</v>
      </c>
      <c r="E309" s="83" t="s">
        <v>14014</v>
      </c>
      <c r="F309" s="108"/>
      <c r="G309" s="74" t="s">
        <v>16</v>
      </c>
      <c r="H309" s="165">
        <v>10.79</v>
      </c>
    </row>
    <row r="310" spans="1:8">
      <c r="A310" s="342"/>
      <c r="B310" s="491"/>
      <c r="C310" s="92"/>
      <c r="D310" s="79"/>
      <c r="E310" s="1065" t="s">
        <v>16067</v>
      </c>
      <c r="F310" s="108"/>
      <c r="G310" s="74"/>
      <c r="H310" s="165"/>
    </row>
    <row r="311" spans="1:8">
      <c r="A311" s="342"/>
      <c r="B311" s="491"/>
      <c r="C311" s="92"/>
      <c r="D311" s="79"/>
      <c r="E311" s="1065" t="s">
        <v>16024</v>
      </c>
      <c r="F311" s="108"/>
      <c r="G311" s="74"/>
      <c r="H311" s="165"/>
    </row>
    <row r="312" spans="1:8">
      <c r="A312" s="342"/>
      <c r="B312" s="491"/>
      <c r="C312" s="92"/>
      <c r="D312" s="79"/>
      <c r="E312" s="1065" t="s">
        <v>16068</v>
      </c>
      <c r="F312" s="108">
        <f>17*0.44681</f>
        <v>7.5957699999999999</v>
      </c>
      <c r="G312" s="74"/>
      <c r="H312" s="165"/>
    </row>
    <row r="313" spans="1:8">
      <c r="A313" s="342"/>
      <c r="B313" s="491"/>
      <c r="C313" s="92"/>
      <c r="D313" s="79"/>
      <c r="E313" s="1065" t="s">
        <v>16026</v>
      </c>
      <c r="F313" s="108"/>
      <c r="G313" s="74"/>
      <c r="H313" s="165"/>
    </row>
    <row r="314" spans="1:8">
      <c r="A314" s="342"/>
      <c r="B314" s="491"/>
      <c r="C314" s="92"/>
      <c r="D314" s="79"/>
      <c r="E314" s="1065" t="s">
        <v>16069</v>
      </c>
      <c r="F314" s="214">
        <f>7*0.4566</f>
        <v>3.1962000000000002</v>
      </c>
      <c r="G314" s="74"/>
      <c r="H314" s="165"/>
    </row>
    <row r="315" spans="1:8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8">
      <c r="A316" s="790"/>
      <c r="B316" s="491"/>
      <c r="C316" s="2620"/>
      <c r="D316" s="79"/>
      <c r="E316" s="83"/>
      <c r="F316" s="108"/>
      <c r="G316" s="74"/>
      <c r="H316" s="1825"/>
    </row>
    <row r="317" spans="1:8">
      <c r="A317" s="210"/>
      <c r="B317" s="255"/>
      <c r="D317" s="255"/>
      <c r="G317" s="255"/>
      <c r="H317" s="257"/>
    </row>
    <row r="318" spans="1:8" ht="15" thickBot="1">
      <c r="A318" s="258"/>
      <c r="B318" s="136"/>
      <c r="C318" s="259"/>
      <c r="D318" s="136"/>
      <c r="E318" s="259"/>
      <c r="F318" s="2621"/>
      <c r="G318" s="136"/>
      <c r="H318" s="261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árok17"/>
  <dimension ref="A1:L46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1635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F182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39.6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6.4">
      <c r="A21" s="416"/>
      <c r="B21" s="24"/>
      <c r="C21" s="51"/>
      <c r="D21" s="52"/>
      <c r="E21" s="77" t="s">
        <v>1636</v>
      </c>
      <c r="F21" s="443">
        <v>8.73</v>
      </c>
      <c r="G21" s="421"/>
      <c r="H21" s="422"/>
    </row>
    <row r="22" spans="1:8" ht="15.6">
      <c r="A22" s="416"/>
      <c r="B22" s="24"/>
      <c r="C22" s="51"/>
      <c r="D22" s="52"/>
      <c r="E22" s="53"/>
      <c r="F22" s="420"/>
      <c r="G22" s="421"/>
      <c r="H22" s="422"/>
    </row>
    <row r="23" spans="1:8" ht="26.4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6.4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6.4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6">
      <c r="A26" s="416"/>
      <c r="B26" s="24"/>
      <c r="C26" s="51"/>
      <c r="D26" s="52"/>
      <c r="E26" s="53"/>
      <c r="F26" s="420"/>
      <c r="G26" s="421"/>
      <c r="H26" s="422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39.6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6.4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6">
      <c r="A30" s="416"/>
      <c r="B30" s="24"/>
      <c r="C30" s="51"/>
      <c r="D30" s="52"/>
      <c r="E30" s="53"/>
      <c r="F30" s="420"/>
      <c r="G30" s="421"/>
      <c r="H30" s="422"/>
    </row>
    <row r="31" spans="1:8" ht="26.4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6.4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6.4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6.4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6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6">
      <c r="A36" s="416"/>
      <c r="B36" s="24"/>
      <c r="C36" s="51"/>
      <c r="D36" s="52"/>
      <c r="E36" s="53"/>
      <c r="F36" s="420"/>
      <c r="G36" s="421"/>
      <c r="H36" s="422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39.6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6.4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6">
      <c r="A40" s="416"/>
      <c r="B40" s="24"/>
      <c r="C40" s="51"/>
      <c r="D40" s="52"/>
      <c r="E40" s="53"/>
      <c r="F40" s="420"/>
      <c r="G40" s="421"/>
      <c r="H40" s="422"/>
    </row>
    <row r="41" spans="1:8" ht="26.4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1637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1638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1639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39.6">
      <c r="A50" s="416"/>
      <c r="B50" s="417"/>
      <c r="C50" s="430"/>
      <c r="D50" s="431"/>
      <c r="E50" s="77" t="s">
        <v>1640</v>
      </c>
      <c r="F50" s="443">
        <f>F25*0.181</f>
        <v>29.392589999999995</v>
      </c>
      <c r="G50" s="434"/>
      <c r="H50" s="435"/>
    </row>
    <row r="51" spans="1:8" ht="39.6">
      <c r="A51" s="416"/>
      <c r="B51" s="417"/>
      <c r="C51" s="430"/>
      <c r="D51" s="431"/>
      <c r="E51" s="77" t="s">
        <v>1641</v>
      </c>
      <c r="F51" s="443">
        <f>F33*0.181</f>
        <v>29.392589999999995</v>
      </c>
      <c r="G51" s="434"/>
      <c r="H51" s="435"/>
    </row>
    <row r="52" spans="1:8" ht="39.6">
      <c r="A52" s="416"/>
      <c r="B52" s="417"/>
      <c r="C52" s="430"/>
      <c r="D52" s="431"/>
      <c r="E52" s="77" t="s">
        <v>1642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1643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6.4">
      <c r="A57" s="416"/>
      <c r="B57" s="417"/>
      <c r="C57" s="417"/>
      <c r="D57" s="418"/>
      <c r="E57" s="77" t="s">
        <v>15482</v>
      </c>
      <c r="F57" s="443">
        <f>F21*0.44</f>
        <v>3.8412000000000002</v>
      </c>
      <c r="G57" s="421"/>
      <c r="H57" s="422"/>
    </row>
    <row r="58" spans="1:8" ht="39.6">
      <c r="A58" s="416"/>
      <c r="B58" s="417"/>
      <c r="C58" s="417"/>
      <c r="D58" s="418"/>
      <c r="E58" s="77" t="s">
        <v>15483</v>
      </c>
      <c r="F58" s="443">
        <f>F29*0.44</f>
        <v>71.451599999999999</v>
      </c>
      <c r="G58" s="421"/>
      <c r="H58" s="422"/>
    </row>
    <row r="59" spans="1:8" ht="39.6">
      <c r="A59" s="416"/>
      <c r="B59" s="417"/>
      <c r="C59" s="417"/>
      <c r="D59" s="418"/>
      <c r="E59" s="77" t="s">
        <v>15484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6.4">
      <c r="A65" s="416"/>
      <c r="B65" s="417"/>
      <c r="C65" s="417"/>
      <c r="D65" s="418"/>
      <c r="E65" s="77" t="s">
        <v>1644</v>
      </c>
      <c r="F65" s="443">
        <f>F57</f>
        <v>3.8412000000000002</v>
      </c>
      <c r="G65" s="421"/>
      <c r="H65" s="422"/>
    </row>
    <row r="66" spans="1:8" ht="26.4">
      <c r="A66" s="416"/>
      <c r="B66" s="417"/>
      <c r="C66" s="417"/>
      <c r="D66" s="418"/>
      <c r="E66" s="77" t="s">
        <v>1645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6.4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6.4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7">
      <c r="A79" s="69"/>
      <c r="B79" s="106"/>
      <c r="C79" s="36"/>
      <c r="D79" s="79"/>
      <c r="E79" s="160" t="s">
        <v>1646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6.4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6.4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6.4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6.4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6.4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6.4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6.4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 ht="26.4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26.4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2.8">
      <c r="A112" s="341"/>
      <c r="B112" s="85"/>
      <c r="C112" s="37"/>
      <c r="D112" s="78"/>
      <c r="E112" s="77" t="s">
        <v>1647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6.4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1648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1649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1650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 ht="26.4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 ht="26.4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 ht="26.4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6.4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6.4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6.4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6.4">
      <c r="A142" s="84"/>
      <c r="B142" s="85"/>
      <c r="C142" s="78"/>
      <c r="D142" s="79"/>
      <c r="E142" s="77" t="s">
        <v>1651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39.6">
      <c r="A144" s="84"/>
      <c r="B144" s="85"/>
      <c r="C144" s="78"/>
      <c r="D144" s="79"/>
      <c r="E144" s="77" t="s">
        <v>1652</v>
      </c>
      <c r="F144" s="49">
        <v>41.26</v>
      </c>
      <c r="G144" s="74"/>
      <c r="H144" s="43"/>
    </row>
    <row r="145" spans="1:8" ht="39.6">
      <c r="A145" s="84"/>
      <c r="B145" s="85"/>
      <c r="C145" s="78"/>
      <c r="D145" s="79"/>
      <c r="E145" s="77" t="s">
        <v>1653</v>
      </c>
      <c r="F145" s="49">
        <v>15.1</v>
      </c>
      <c r="G145" s="74"/>
      <c r="H145" s="43"/>
    </row>
    <row r="146" spans="1:8" ht="26.4">
      <c r="A146" s="84"/>
      <c r="B146" s="85"/>
      <c r="C146" s="78"/>
      <c r="D146" s="79"/>
      <c r="E146" s="77" t="s">
        <v>1654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39.6">
      <c r="A149" s="84"/>
      <c r="B149" s="85"/>
      <c r="C149" s="78"/>
      <c r="D149" s="79"/>
      <c r="E149" s="77" t="s">
        <v>1655</v>
      </c>
      <c r="F149" s="49">
        <v>43.78</v>
      </c>
      <c r="G149" s="74"/>
      <c r="H149" s="43"/>
    </row>
    <row r="150" spans="1:8" ht="39.6">
      <c r="A150" s="84"/>
      <c r="B150" s="85"/>
      <c r="C150" s="78"/>
      <c r="D150" s="79"/>
      <c r="E150" s="77" t="s">
        <v>1656</v>
      </c>
      <c r="F150" s="49">
        <v>16.28</v>
      </c>
      <c r="G150" s="74"/>
      <c r="H150" s="43"/>
    </row>
    <row r="151" spans="1:8" ht="26.4">
      <c r="A151" s="84"/>
      <c r="B151" s="85"/>
      <c r="C151" s="78"/>
      <c r="D151" s="79"/>
      <c r="E151" s="77" t="s">
        <v>1657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39.6">
      <c r="A154" s="84"/>
      <c r="B154" s="85"/>
      <c r="C154" s="78"/>
      <c r="D154" s="79"/>
      <c r="E154" s="77" t="s">
        <v>1658</v>
      </c>
      <c r="F154" s="49">
        <v>48.34</v>
      </c>
      <c r="G154" s="74"/>
      <c r="H154" s="43"/>
    </row>
    <row r="155" spans="1:8" ht="39.6">
      <c r="A155" s="84"/>
      <c r="B155" s="85"/>
      <c r="C155" s="78"/>
      <c r="D155" s="79"/>
      <c r="E155" s="77" t="s">
        <v>1659</v>
      </c>
      <c r="F155" s="49">
        <v>18.420000000000002</v>
      </c>
      <c r="G155" s="74"/>
      <c r="H155" s="43"/>
    </row>
    <row r="156" spans="1:8" ht="26.4">
      <c r="A156" s="84"/>
      <c r="B156" s="85"/>
      <c r="C156" s="78"/>
      <c r="D156" s="79"/>
      <c r="E156" s="77" t="s">
        <v>1660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59"/>
      <c r="G159" s="74"/>
      <c r="H159" s="43"/>
    </row>
    <row r="160" spans="1:8" ht="26.4">
      <c r="A160" s="34">
        <f>MAX(A$1:A159)+1</f>
        <v>26</v>
      </c>
      <c r="B160" s="44"/>
      <c r="C160" s="36" t="s">
        <v>1012</v>
      </c>
      <c r="D160" s="37"/>
      <c r="E160" s="38" t="s">
        <v>1013</v>
      </c>
      <c r="F160" s="39"/>
      <c r="G160" s="40" t="s">
        <v>39</v>
      </c>
      <c r="H160" s="76">
        <v>32636.3</v>
      </c>
    </row>
    <row r="161" spans="1:12" ht="26.4">
      <c r="A161" s="84"/>
      <c r="B161" s="85"/>
      <c r="C161" s="78"/>
      <c r="D161" s="79" t="s">
        <v>1014</v>
      </c>
      <c r="E161" s="83" t="s">
        <v>1015</v>
      </c>
      <c r="F161" s="73"/>
      <c r="G161" s="74" t="s">
        <v>39</v>
      </c>
      <c r="H161" s="97">
        <v>32636.3</v>
      </c>
    </row>
    <row r="162" spans="1:12">
      <c r="A162" s="134"/>
      <c r="B162" s="85"/>
      <c r="C162" s="78"/>
      <c r="D162" s="79"/>
      <c r="E162" s="77" t="s">
        <v>1205</v>
      </c>
      <c r="F162" s="108">
        <v>32636.3</v>
      </c>
      <c r="G162" s="74"/>
      <c r="H162" s="43"/>
    </row>
    <row r="163" spans="1:12">
      <c r="A163" s="84"/>
      <c r="B163" s="85"/>
      <c r="C163" s="78"/>
      <c r="D163" s="79"/>
      <c r="E163" s="109"/>
      <c r="F163" s="159"/>
      <c r="G163" s="74"/>
      <c r="H163" s="43"/>
    </row>
    <row r="164" spans="1:12">
      <c r="A164" s="34">
        <f>MAX(A$1:A160)+1</f>
        <v>27</v>
      </c>
      <c r="B164" s="44"/>
      <c r="C164" s="36" t="s">
        <v>1018</v>
      </c>
      <c r="D164" s="37"/>
      <c r="E164" s="38" t="s">
        <v>1019</v>
      </c>
      <c r="F164" s="39"/>
      <c r="G164" s="40" t="s">
        <v>39</v>
      </c>
      <c r="H164" s="458">
        <v>48687.33</v>
      </c>
    </row>
    <row r="165" spans="1:12">
      <c r="A165" s="84"/>
      <c r="B165" s="85"/>
      <c r="C165" s="78"/>
      <c r="D165" s="79" t="s">
        <v>1020</v>
      </c>
      <c r="E165" s="83" t="s">
        <v>1021</v>
      </c>
      <c r="F165" s="73"/>
      <c r="G165" s="74" t="s">
        <v>39</v>
      </c>
      <c r="H165" s="459">
        <v>48687.33</v>
      </c>
    </row>
    <row r="166" spans="1:12">
      <c r="A166" s="134"/>
      <c r="B166" s="85"/>
      <c r="C166" s="78"/>
      <c r="D166" s="79"/>
      <c r="E166" s="77" t="s">
        <v>1206</v>
      </c>
      <c r="F166" s="87">
        <v>48687.33</v>
      </c>
      <c r="G166" s="74"/>
      <c r="H166" s="43"/>
    </row>
    <row r="167" spans="1:12">
      <c r="A167" s="84"/>
      <c r="B167" s="85"/>
      <c r="C167" s="78"/>
      <c r="D167" s="79"/>
      <c r="E167" s="77"/>
      <c r="F167" s="49"/>
      <c r="G167" s="74"/>
      <c r="H167" s="43"/>
    </row>
    <row r="168" spans="1:12">
      <c r="A168" s="34">
        <f>MAX(A$1:A167)+1</f>
        <v>28</v>
      </c>
      <c r="B168" s="44"/>
      <c r="C168" s="36" t="s">
        <v>1024</v>
      </c>
      <c r="D168" s="37"/>
      <c r="E168" s="38" t="s">
        <v>1025</v>
      </c>
      <c r="F168" s="39"/>
      <c r="G168" s="40" t="s">
        <v>39</v>
      </c>
      <c r="H168" s="76">
        <v>1971.4</v>
      </c>
    </row>
    <row r="169" spans="1:12" ht="26.4">
      <c r="A169" s="84"/>
      <c r="B169" s="85"/>
      <c r="C169" s="78"/>
      <c r="D169" s="79" t="s">
        <v>1026</v>
      </c>
      <c r="E169" s="83" t="s">
        <v>1027</v>
      </c>
      <c r="F169" s="73"/>
      <c r="G169" s="74" t="s">
        <v>39</v>
      </c>
      <c r="H169" s="97">
        <v>1971.4</v>
      </c>
    </row>
    <row r="170" spans="1:12">
      <c r="A170" s="134"/>
      <c r="B170" s="85"/>
      <c r="C170" s="78"/>
      <c r="D170" s="79"/>
      <c r="E170" s="77" t="s">
        <v>1476</v>
      </c>
      <c r="F170" s="108">
        <v>1971.4</v>
      </c>
      <c r="G170" s="74"/>
      <c r="H170" s="43"/>
    </row>
    <row r="171" spans="1:12">
      <c r="A171" s="134"/>
      <c r="B171" s="85"/>
      <c r="C171" s="78"/>
      <c r="D171" s="79"/>
      <c r="E171" s="83"/>
      <c r="F171" s="73"/>
      <c r="G171" s="74"/>
      <c r="H171" s="43"/>
    </row>
    <row r="172" spans="1:12">
      <c r="A172" s="34">
        <f>MAX(A$1:A171)+1</f>
        <v>29</v>
      </c>
      <c r="B172" s="44"/>
      <c r="C172" s="36" t="s">
        <v>1030</v>
      </c>
      <c r="D172" s="37"/>
      <c r="E172" s="38" t="s">
        <v>1031</v>
      </c>
      <c r="F172" s="39"/>
      <c r="G172" s="40" t="s">
        <v>39</v>
      </c>
      <c r="H172" s="76">
        <v>23425.3</v>
      </c>
    </row>
    <row r="173" spans="1:12" ht="26.4">
      <c r="A173" s="84"/>
      <c r="B173" s="85"/>
      <c r="C173" s="78"/>
      <c r="D173" s="79" t="s">
        <v>1032</v>
      </c>
      <c r="E173" s="83" t="s">
        <v>1033</v>
      </c>
      <c r="F173" s="73"/>
      <c r="G173" s="74" t="s">
        <v>39</v>
      </c>
      <c r="H173" s="97">
        <v>23425.3</v>
      </c>
    </row>
    <row r="174" spans="1:12">
      <c r="A174" s="134"/>
      <c r="B174" s="85"/>
      <c r="C174" s="78"/>
      <c r="D174" s="79"/>
      <c r="E174" s="77" t="s">
        <v>1477</v>
      </c>
      <c r="F174" s="108">
        <v>23425.3</v>
      </c>
      <c r="G174" s="74"/>
      <c r="H174" s="43"/>
    </row>
    <row r="175" spans="1:12">
      <c r="A175" s="134"/>
      <c r="B175" s="85"/>
      <c r="C175" s="78"/>
      <c r="D175" s="79"/>
      <c r="E175" s="83"/>
      <c r="F175" s="73"/>
      <c r="G175" s="74"/>
      <c r="H175" s="43"/>
    </row>
    <row r="176" spans="1:12" s="127" customFormat="1">
      <c r="A176" s="123"/>
      <c r="B176" s="35" t="s">
        <v>129</v>
      </c>
      <c r="C176" s="119"/>
      <c r="D176" s="120"/>
      <c r="E176" s="124" t="s">
        <v>130</v>
      </c>
      <c r="F176" s="125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119"/>
      <c r="D177" s="120"/>
      <c r="E177" s="124"/>
      <c r="F177" s="125"/>
      <c r="G177" s="126"/>
      <c r="H177" s="43"/>
      <c r="I177"/>
      <c r="J177"/>
      <c r="K177"/>
      <c r="L177"/>
    </row>
    <row r="178" spans="1:12">
      <c r="A178" s="34">
        <f>MAX(A$1:A177)+1</f>
        <v>30</v>
      </c>
      <c r="B178" s="44"/>
      <c r="C178" s="36" t="s">
        <v>131</v>
      </c>
      <c r="D178" s="37"/>
      <c r="E178" s="38" t="s">
        <v>132</v>
      </c>
      <c r="F178" s="39"/>
      <c r="G178" s="40" t="s">
        <v>19</v>
      </c>
      <c r="H178" s="76">
        <v>6700.39</v>
      </c>
    </row>
    <row r="179" spans="1:12">
      <c r="A179" s="84"/>
      <c r="B179" s="85"/>
      <c r="C179" s="78"/>
      <c r="D179" s="79" t="s">
        <v>133</v>
      </c>
      <c r="E179" s="83" t="s">
        <v>134</v>
      </c>
      <c r="F179" s="73"/>
      <c r="G179" s="74" t="s">
        <v>19</v>
      </c>
      <c r="H179" s="97">
        <v>6700.39</v>
      </c>
    </row>
    <row r="180" spans="1:12">
      <c r="A180" s="134"/>
      <c r="B180" s="85"/>
      <c r="C180" s="78"/>
      <c r="D180" s="79"/>
      <c r="E180" s="77" t="s">
        <v>790</v>
      </c>
      <c r="F180" s="108">
        <f>F101</f>
        <v>5949.4</v>
      </c>
      <c r="G180" s="74"/>
      <c r="H180" s="97"/>
    </row>
    <row r="181" spans="1:12">
      <c r="A181" s="134"/>
      <c r="B181" s="85"/>
      <c r="C181" s="78"/>
      <c r="D181" s="79"/>
      <c r="E181" s="77"/>
      <c r="F181" s="108"/>
      <c r="G181" s="74"/>
      <c r="H181" s="97"/>
    </row>
    <row r="182" spans="1:12" ht="26.4">
      <c r="A182" s="134"/>
      <c r="B182" s="85"/>
      <c r="C182" s="78"/>
      <c r="D182" s="79"/>
      <c r="E182" s="132" t="s">
        <v>1478</v>
      </c>
      <c r="F182" s="108">
        <f>F196</f>
        <v>750.99400000000003</v>
      </c>
      <c r="G182" s="74"/>
      <c r="H182" s="97"/>
    </row>
    <row r="183" spans="1:12">
      <c r="A183" s="134"/>
      <c r="B183" s="85"/>
      <c r="C183" s="78"/>
      <c r="D183" s="79"/>
      <c r="E183" s="109" t="s">
        <v>101</v>
      </c>
      <c r="F183" s="110">
        <f>F180+F182</f>
        <v>6700.3939999999993</v>
      </c>
      <c r="G183" s="74"/>
      <c r="H183" s="97"/>
    </row>
    <row r="184" spans="1:12" s="127" customFormat="1">
      <c r="A184" s="123"/>
      <c r="B184" s="35"/>
      <c r="C184" s="119"/>
      <c r="D184" s="120"/>
      <c r="E184" s="124"/>
      <c r="F184" s="125"/>
      <c r="G184" s="126"/>
      <c r="H184" s="43"/>
      <c r="I184"/>
      <c r="J184"/>
      <c r="K184"/>
      <c r="L184"/>
    </row>
    <row r="185" spans="1:12">
      <c r="A185" s="34">
        <f>MAX(A$1:A184)+1</f>
        <v>31</v>
      </c>
      <c r="B185" s="44"/>
      <c r="C185" s="36" t="s">
        <v>136</v>
      </c>
      <c r="D185" s="37"/>
      <c r="E185" s="38" t="s">
        <v>137</v>
      </c>
      <c r="F185" s="39"/>
      <c r="G185" s="40" t="s">
        <v>19</v>
      </c>
      <c r="H185" s="76">
        <v>40201.54</v>
      </c>
    </row>
    <row r="186" spans="1:12" ht="26.4">
      <c r="A186" s="84"/>
      <c r="B186" s="85"/>
      <c r="C186" s="78"/>
      <c r="D186" s="79" t="s">
        <v>138</v>
      </c>
      <c r="E186" s="83" t="s">
        <v>139</v>
      </c>
      <c r="F186" s="73"/>
      <c r="G186" s="74" t="s">
        <v>19</v>
      </c>
      <c r="H186" s="97">
        <v>40201.54</v>
      </c>
    </row>
    <row r="187" spans="1:12">
      <c r="A187" s="134"/>
      <c r="B187" s="85"/>
      <c r="C187" s="78"/>
      <c r="D187" s="79"/>
      <c r="E187" s="77" t="s">
        <v>1211</v>
      </c>
      <c r="F187" s="108">
        <f>F180</f>
        <v>5949.4</v>
      </c>
      <c r="G187" s="74"/>
      <c r="H187" s="97"/>
    </row>
    <row r="188" spans="1:12">
      <c r="A188" s="134"/>
      <c r="B188" s="85"/>
      <c r="C188" s="78"/>
      <c r="D188" s="79"/>
      <c r="E188" s="83"/>
      <c r="F188" s="73"/>
      <c r="G188" s="74"/>
      <c r="H188" s="97"/>
    </row>
    <row r="189" spans="1:12" s="127" customFormat="1">
      <c r="A189" s="123"/>
      <c r="B189" s="35"/>
      <c r="C189" s="119"/>
      <c r="D189" s="120"/>
      <c r="E189" s="132" t="s">
        <v>1479</v>
      </c>
      <c r="F189" s="133">
        <f>F129*2</f>
        <v>34252.142000000007</v>
      </c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119"/>
      <c r="D190" s="120"/>
      <c r="E190" s="109" t="s">
        <v>101</v>
      </c>
      <c r="F190" s="400">
        <f>F187+F189</f>
        <v>40201.542000000009</v>
      </c>
      <c r="G190" s="126"/>
      <c r="H190" s="43"/>
      <c r="I190"/>
      <c r="J190"/>
      <c r="K190"/>
      <c r="L190"/>
    </row>
    <row r="191" spans="1:12" s="127" customFormat="1">
      <c r="A191" s="123"/>
      <c r="B191" s="35"/>
      <c r="C191" s="119"/>
      <c r="D191" s="120"/>
      <c r="E191" s="124"/>
      <c r="F191" s="125"/>
      <c r="G191" s="126"/>
      <c r="H191" s="43"/>
      <c r="I191"/>
      <c r="J191"/>
      <c r="K191"/>
      <c r="L191"/>
    </row>
    <row r="192" spans="1:12">
      <c r="A192" s="34">
        <f>MAX(A$1:A191)+1</f>
        <v>32</v>
      </c>
      <c r="B192" s="233"/>
      <c r="C192" s="36" t="s">
        <v>117</v>
      </c>
      <c r="D192" s="37"/>
      <c r="E192" s="38" t="s">
        <v>118</v>
      </c>
      <c r="F192" s="39"/>
      <c r="G192" s="40" t="s">
        <v>19</v>
      </c>
      <c r="H192" s="234">
        <v>48500.02</v>
      </c>
    </row>
    <row r="193" spans="1:12" ht="26.4">
      <c r="A193" s="235"/>
      <c r="B193" s="236"/>
      <c r="C193" s="78"/>
      <c r="D193" s="79" t="s">
        <v>496</v>
      </c>
      <c r="E193" s="83" t="s">
        <v>497</v>
      </c>
      <c r="F193" s="73"/>
      <c r="G193" s="74" t="s">
        <v>19</v>
      </c>
      <c r="H193" s="237">
        <v>48500.02</v>
      </c>
    </row>
    <row r="194" spans="1:12">
      <c r="A194" s="62"/>
      <c r="B194" s="46"/>
      <c r="C194" s="96"/>
      <c r="D194" s="99"/>
      <c r="E194" s="48" t="s">
        <v>1213</v>
      </c>
      <c r="F194" s="131">
        <f>F108</f>
        <v>47749.028999999995</v>
      </c>
      <c r="G194" s="102"/>
      <c r="H194" s="71"/>
    </row>
    <row r="195" spans="1:12">
      <c r="A195" s="62"/>
      <c r="B195" s="46"/>
      <c r="C195" s="96"/>
      <c r="D195" s="99"/>
      <c r="E195" s="48"/>
      <c r="F195" s="131"/>
      <c r="G195" s="102"/>
      <c r="H195" s="71"/>
    </row>
    <row r="196" spans="1:12">
      <c r="A196" s="62"/>
      <c r="B196" s="46"/>
      <c r="C196" s="96"/>
      <c r="D196" s="99"/>
      <c r="E196" s="48" t="s">
        <v>1480</v>
      </c>
      <c r="F196" s="131">
        <f>F112</f>
        <v>750.99400000000003</v>
      </c>
      <c r="G196" s="102"/>
      <c r="H196" s="71"/>
    </row>
    <row r="197" spans="1:12">
      <c r="A197" s="62"/>
      <c r="B197" s="46"/>
      <c r="C197" s="96"/>
      <c r="D197" s="99"/>
      <c r="E197" s="415" t="s">
        <v>101</v>
      </c>
      <c r="F197" s="232">
        <f>F194+F196</f>
        <v>48500.022999999994</v>
      </c>
      <c r="G197" s="102"/>
      <c r="H197" s="71"/>
    </row>
    <row r="198" spans="1:12">
      <c r="A198" s="62"/>
      <c r="B198" s="46"/>
      <c r="C198" s="96"/>
      <c r="D198" s="99"/>
      <c r="E198" s="48"/>
      <c r="F198" s="131"/>
      <c r="G198" s="102"/>
      <c r="H198" s="71"/>
    </row>
    <row r="199" spans="1:12">
      <c r="A199" s="34">
        <f>MAX(A$1:A198)+1</f>
        <v>33</v>
      </c>
      <c r="B199" s="44"/>
      <c r="C199" s="36" t="s">
        <v>1217</v>
      </c>
      <c r="D199" s="37"/>
      <c r="E199" s="38" t="s">
        <v>1218</v>
      </c>
      <c r="F199" s="39"/>
      <c r="G199" s="40" t="s">
        <v>19</v>
      </c>
      <c r="H199" s="41">
        <v>5949.4</v>
      </c>
    </row>
    <row r="200" spans="1:12" ht="26.4">
      <c r="A200" s="84"/>
      <c r="B200" s="85"/>
      <c r="C200" s="78"/>
      <c r="D200" s="79" t="s">
        <v>1219</v>
      </c>
      <c r="E200" s="83" t="s">
        <v>1220</v>
      </c>
      <c r="F200" s="73"/>
      <c r="G200" s="74" t="s">
        <v>19</v>
      </c>
      <c r="H200" s="115">
        <v>5949.4</v>
      </c>
    </row>
    <row r="201" spans="1:12" s="127" customFormat="1">
      <c r="A201" s="123"/>
      <c r="B201" s="35"/>
      <c r="C201" s="119"/>
      <c r="D201" s="120"/>
      <c r="E201" s="322" t="s">
        <v>1221</v>
      </c>
      <c r="F201" s="133">
        <f>F180</f>
        <v>5949.4</v>
      </c>
      <c r="G201" s="126"/>
      <c r="H201" s="43"/>
      <c r="I201"/>
      <c r="J201"/>
      <c r="K201"/>
      <c r="L201"/>
    </row>
    <row r="202" spans="1:12">
      <c r="A202" s="62"/>
      <c r="B202" s="46"/>
      <c r="C202" s="96"/>
      <c r="D202" s="99"/>
      <c r="E202" s="48"/>
      <c r="F202" s="131"/>
      <c r="G202" s="102"/>
      <c r="H202" s="71"/>
    </row>
    <row r="203" spans="1:12">
      <c r="A203" s="34">
        <f>MAX(A$1:A202)+1</f>
        <v>34</v>
      </c>
      <c r="B203" s="44"/>
      <c r="C203" s="36" t="s">
        <v>211</v>
      </c>
      <c r="D203" s="37"/>
      <c r="E203" s="38" t="s">
        <v>212</v>
      </c>
      <c r="F203" s="39"/>
      <c r="G203" s="40" t="s">
        <v>19</v>
      </c>
      <c r="H203" s="76">
        <v>23075.47</v>
      </c>
    </row>
    <row r="204" spans="1:12" ht="26.4">
      <c r="A204" s="84"/>
      <c r="B204" s="85"/>
      <c r="C204" s="78"/>
      <c r="D204" s="79" t="s">
        <v>213</v>
      </c>
      <c r="E204" s="83" t="s">
        <v>214</v>
      </c>
      <c r="F204" s="73"/>
      <c r="G204" s="74" t="s">
        <v>19</v>
      </c>
      <c r="H204" s="97">
        <v>23075.47</v>
      </c>
    </row>
    <row r="205" spans="1:12">
      <c r="A205" s="84"/>
      <c r="B205" s="85"/>
      <c r="C205" s="78"/>
      <c r="D205" s="79"/>
      <c r="E205" s="322" t="s">
        <v>832</v>
      </c>
      <c r="F205" s="108">
        <f>F180</f>
        <v>5949.4</v>
      </c>
      <c r="G205" s="74"/>
      <c r="H205" s="97"/>
    </row>
    <row r="206" spans="1:12">
      <c r="A206" s="84"/>
      <c r="B206" s="85"/>
      <c r="C206" s="78"/>
      <c r="D206" s="79"/>
      <c r="E206" s="83"/>
      <c r="F206" s="73"/>
      <c r="G206" s="74"/>
      <c r="H206" s="97"/>
    </row>
    <row r="207" spans="1:12">
      <c r="A207" s="62"/>
      <c r="B207" s="46"/>
      <c r="C207" s="96"/>
      <c r="D207" s="99"/>
      <c r="E207" s="48" t="s">
        <v>1216</v>
      </c>
      <c r="F207" s="131">
        <f>F129</f>
        <v>17126.071000000004</v>
      </c>
      <c r="G207" s="102"/>
      <c r="H207" s="71"/>
    </row>
    <row r="208" spans="1:12">
      <c r="A208" s="62"/>
      <c r="B208" s="46"/>
      <c r="C208" s="96"/>
      <c r="D208" s="99"/>
      <c r="E208" s="109" t="s">
        <v>101</v>
      </c>
      <c r="F208" s="232">
        <f>F205+F207</f>
        <v>23075.471000000005</v>
      </c>
      <c r="G208" s="102"/>
      <c r="H208" s="71"/>
    </row>
    <row r="209" spans="1:12">
      <c r="A209" s="62"/>
      <c r="B209" s="46"/>
      <c r="C209" s="96"/>
      <c r="D209" s="99"/>
      <c r="E209" s="48"/>
      <c r="F209" s="131"/>
      <c r="G209" s="102"/>
      <c r="H209" s="71"/>
    </row>
    <row r="210" spans="1:12" s="127" customFormat="1" ht="26.4">
      <c r="A210" s="123"/>
      <c r="B210" s="35" t="s">
        <v>916</v>
      </c>
      <c r="C210" s="35"/>
      <c r="D210" s="120"/>
      <c r="E210" s="53" t="s">
        <v>917</v>
      </c>
      <c r="F210" s="129"/>
      <c r="G210" s="126"/>
      <c r="H210" s="43"/>
      <c r="I210"/>
      <c r="J210"/>
      <c r="K210"/>
      <c r="L210"/>
    </row>
    <row r="211" spans="1:12">
      <c r="A211" s="62"/>
      <c r="B211" s="46"/>
      <c r="C211" s="96"/>
      <c r="D211" s="99"/>
      <c r="E211" s="48"/>
      <c r="F211" s="131"/>
      <c r="G211" s="102"/>
      <c r="H211" s="71"/>
    </row>
    <row r="212" spans="1:12">
      <c r="A212" s="34">
        <f>MAX(A$1:A211)+1</f>
        <v>35</v>
      </c>
      <c r="B212" s="44"/>
      <c r="C212" s="36" t="s">
        <v>1481</v>
      </c>
      <c r="D212" s="37"/>
      <c r="E212" s="38" t="s">
        <v>1482</v>
      </c>
      <c r="F212" s="39"/>
      <c r="G212" s="40" t="s">
        <v>64</v>
      </c>
      <c r="H212" s="76">
        <v>30</v>
      </c>
    </row>
    <row r="213" spans="1:12" ht="26.4">
      <c r="A213" s="84"/>
      <c r="B213" s="85"/>
      <c r="C213" s="78"/>
      <c r="D213" s="79" t="s">
        <v>1483</v>
      </c>
      <c r="E213" s="83" t="s">
        <v>1484</v>
      </c>
      <c r="F213" s="73"/>
      <c r="G213" s="74" t="s">
        <v>64</v>
      </c>
      <c r="H213" s="97">
        <v>30</v>
      </c>
    </row>
    <row r="214" spans="1:12">
      <c r="A214" s="62"/>
      <c r="B214" s="46"/>
      <c r="C214" s="96"/>
      <c r="D214" s="99"/>
      <c r="E214" s="48" t="s">
        <v>1485</v>
      </c>
      <c r="F214" s="131">
        <v>30</v>
      </c>
      <c r="G214" s="102"/>
      <c r="H214" s="71"/>
    </row>
    <row r="215" spans="1:12">
      <c r="A215" s="62"/>
      <c r="B215" s="46"/>
      <c r="C215" s="96"/>
      <c r="D215" s="99"/>
      <c r="E215" s="48" t="s">
        <v>1486</v>
      </c>
      <c r="F215" s="131"/>
      <c r="G215" s="102"/>
      <c r="H215" s="71"/>
    </row>
    <row r="216" spans="1:12">
      <c r="A216" s="62"/>
      <c r="B216" s="46"/>
      <c r="C216" s="96"/>
      <c r="D216" s="99"/>
      <c r="E216" s="48"/>
      <c r="F216" s="131"/>
      <c r="G216" s="102"/>
      <c r="H216" s="71"/>
    </row>
    <row r="217" spans="1:12">
      <c r="A217" s="34">
        <f>MAX(A$1:A216)+1</f>
        <v>36</v>
      </c>
      <c r="B217" s="44"/>
      <c r="C217" s="36" t="s">
        <v>1487</v>
      </c>
      <c r="D217" s="37"/>
      <c r="E217" s="38" t="s">
        <v>1488</v>
      </c>
      <c r="F217" s="39"/>
      <c r="G217" s="40" t="s">
        <v>64</v>
      </c>
      <c r="H217" s="76">
        <v>30</v>
      </c>
    </row>
    <row r="218" spans="1:12">
      <c r="A218" s="84"/>
      <c r="B218" s="85"/>
      <c r="C218" s="78"/>
      <c r="D218" s="79" t="s">
        <v>1489</v>
      </c>
      <c r="E218" s="83" t="s">
        <v>1490</v>
      </c>
      <c r="F218" s="73"/>
      <c r="G218" s="74" t="s">
        <v>64</v>
      </c>
      <c r="H218" s="97">
        <v>30</v>
      </c>
    </row>
    <row r="219" spans="1:12">
      <c r="A219" s="84"/>
      <c r="B219" s="85"/>
      <c r="C219" s="78"/>
      <c r="D219" s="79"/>
      <c r="E219" s="77" t="s">
        <v>1491</v>
      </c>
      <c r="F219" s="108">
        <f>F214</f>
        <v>30</v>
      </c>
      <c r="G219" s="74"/>
      <c r="H219" s="43"/>
    </row>
    <row r="220" spans="1:12">
      <c r="A220" s="62"/>
      <c r="B220" s="46"/>
      <c r="C220" s="96"/>
      <c r="D220" s="99"/>
      <c r="E220" s="48"/>
      <c r="F220" s="131"/>
      <c r="G220" s="102"/>
      <c r="H220" s="71"/>
    </row>
    <row r="221" spans="1:12" ht="26.4">
      <c r="A221" s="416"/>
      <c r="B221" s="35" t="s">
        <v>1321</v>
      </c>
      <c r="C221" s="35"/>
      <c r="D221" s="120"/>
      <c r="E221" s="53" t="s">
        <v>1322</v>
      </c>
      <c r="F221" s="460"/>
      <c r="G221" s="434"/>
      <c r="H221" s="446"/>
    </row>
    <row r="222" spans="1:12">
      <c r="A222" s="416"/>
      <c r="B222" s="417"/>
      <c r="C222" s="417"/>
      <c r="D222" s="418"/>
      <c r="E222" s="419"/>
      <c r="F222" s="420"/>
      <c r="G222" s="421"/>
      <c r="H222" s="422"/>
    </row>
    <row r="223" spans="1:12" ht="26.4">
      <c r="A223" s="423">
        <f>MAX(A$1:A222)+1</f>
        <v>37</v>
      </c>
      <c r="B223" s="417"/>
      <c r="C223" s="424" t="s">
        <v>1323</v>
      </c>
      <c r="D223" s="425"/>
      <c r="E223" s="426" t="s">
        <v>1324</v>
      </c>
      <c r="F223" s="427"/>
      <c r="G223" s="428" t="s">
        <v>39</v>
      </c>
      <c r="H223" s="429">
        <v>4212.3500000000004</v>
      </c>
    </row>
    <row r="224" spans="1:12" ht="26.4">
      <c r="A224" s="416"/>
      <c r="B224" s="417"/>
      <c r="C224" s="430"/>
      <c r="D224" s="431" t="s">
        <v>1325</v>
      </c>
      <c r="E224" s="432" t="s">
        <v>1326</v>
      </c>
      <c r="F224" s="433"/>
      <c r="G224" s="434" t="s">
        <v>39</v>
      </c>
      <c r="H224" s="435">
        <v>3351.23</v>
      </c>
    </row>
    <row r="225" spans="1:8" ht="26.4">
      <c r="A225" s="416"/>
      <c r="B225" s="417"/>
      <c r="C225" s="430"/>
      <c r="D225" s="431"/>
      <c r="E225" s="436" t="s">
        <v>1327</v>
      </c>
      <c r="F225" s="433"/>
      <c r="G225" s="434"/>
      <c r="H225" s="422"/>
    </row>
    <row r="226" spans="1:8">
      <c r="A226" s="416"/>
      <c r="B226" s="417"/>
      <c r="C226" s="430"/>
      <c r="D226" s="431"/>
      <c r="E226" s="437" t="s">
        <v>1661</v>
      </c>
      <c r="F226" s="438">
        <f>12756.5*0.25</f>
        <v>3189.125</v>
      </c>
      <c r="G226" s="434"/>
      <c r="H226" s="422"/>
    </row>
    <row r="227" spans="1:8" ht="26.4">
      <c r="A227" s="416"/>
      <c r="B227" s="417"/>
      <c r="C227" s="430"/>
      <c r="D227" s="431"/>
      <c r="E227" s="437" t="s">
        <v>1662</v>
      </c>
      <c r="F227" s="438">
        <f>1282.4*0.25*1/2</f>
        <v>160.30000000000001</v>
      </c>
      <c r="G227" s="434"/>
      <c r="H227" s="422"/>
    </row>
    <row r="228" spans="1:8">
      <c r="A228" s="416"/>
      <c r="B228" s="417"/>
      <c r="C228" s="430"/>
      <c r="D228" s="431"/>
      <c r="E228" s="437" t="s">
        <v>1663</v>
      </c>
      <c r="F228" s="439">
        <f>18*0.25*2/5</f>
        <v>1.8</v>
      </c>
      <c r="G228" s="434"/>
      <c r="H228" s="422"/>
    </row>
    <row r="229" spans="1:8">
      <c r="A229" s="416"/>
      <c r="B229" s="417"/>
      <c r="C229" s="430"/>
      <c r="D229" s="431"/>
      <c r="E229" s="437"/>
      <c r="F229" s="438">
        <f>SUM(F226:F228)</f>
        <v>3351.2250000000004</v>
      </c>
      <c r="G229" s="434"/>
      <c r="H229" s="422"/>
    </row>
    <row r="230" spans="1:8">
      <c r="A230" s="416"/>
      <c r="B230" s="417"/>
      <c r="C230" s="430"/>
      <c r="D230" s="431"/>
      <c r="E230" s="440" t="s">
        <v>1330</v>
      </c>
      <c r="F230" s="433"/>
      <c r="G230" s="434"/>
      <c r="H230" s="422"/>
    </row>
    <row r="231" spans="1:8" ht="26.4">
      <c r="A231" s="416"/>
      <c r="B231" s="417"/>
      <c r="C231" s="430"/>
      <c r="D231" s="431" t="s">
        <v>1331</v>
      </c>
      <c r="E231" s="432" t="s">
        <v>1332</v>
      </c>
      <c r="F231" s="433"/>
      <c r="G231" s="434" t="s">
        <v>39</v>
      </c>
      <c r="H231" s="435">
        <v>511.92</v>
      </c>
    </row>
    <row r="232" spans="1:8" ht="26.4">
      <c r="A232" s="416"/>
      <c r="B232" s="417"/>
      <c r="C232" s="430"/>
      <c r="D232" s="431"/>
      <c r="E232" s="436" t="s">
        <v>1327</v>
      </c>
      <c r="F232" s="433"/>
      <c r="G232" s="434"/>
      <c r="H232" s="435"/>
    </row>
    <row r="233" spans="1:8">
      <c r="A233" s="416"/>
      <c r="B233" s="417"/>
      <c r="C233" s="430"/>
      <c r="D233" s="431"/>
      <c r="E233" s="437" t="s">
        <v>1664</v>
      </c>
      <c r="F233" s="438">
        <f>3417.2*0.125</f>
        <v>427.15</v>
      </c>
      <c r="G233" s="434"/>
      <c r="H233" s="435"/>
    </row>
    <row r="234" spans="1:8">
      <c r="A234" s="416"/>
      <c r="B234" s="417"/>
      <c r="C234" s="430"/>
      <c r="D234" s="431"/>
      <c r="E234" s="437" t="s">
        <v>1665</v>
      </c>
      <c r="F234" s="438">
        <f>106.9*0.125*1/2</f>
        <v>6.6812500000000004</v>
      </c>
      <c r="G234" s="434"/>
      <c r="H234" s="435"/>
    </row>
    <row r="235" spans="1:8">
      <c r="A235" s="416"/>
      <c r="B235" s="417"/>
      <c r="C235" s="430"/>
      <c r="D235" s="431"/>
      <c r="E235" s="437" t="s">
        <v>1666</v>
      </c>
      <c r="F235" s="438">
        <f>761.6*0.125*1/3</f>
        <v>31.733333333333334</v>
      </c>
      <c r="G235" s="434"/>
      <c r="H235" s="435"/>
    </row>
    <row r="236" spans="1:8">
      <c r="A236" s="416"/>
      <c r="B236" s="417"/>
      <c r="C236" s="430"/>
      <c r="D236" s="431"/>
      <c r="E236" s="437" t="s">
        <v>1667</v>
      </c>
      <c r="F236" s="439">
        <f>741.7*1/2*0.125</f>
        <v>46.356250000000003</v>
      </c>
      <c r="G236" s="434"/>
      <c r="H236" s="435"/>
    </row>
    <row r="237" spans="1:8">
      <c r="A237" s="416"/>
      <c r="B237" s="417"/>
      <c r="C237" s="430"/>
      <c r="D237" s="431"/>
      <c r="E237" s="437"/>
      <c r="F237" s="438">
        <f>SUM(F233:F236)</f>
        <v>511.92083333333329</v>
      </c>
      <c r="G237" s="434"/>
      <c r="H237" s="435"/>
    </row>
    <row r="238" spans="1:8">
      <c r="A238" s="416"/>
      <c r="B238" s="417"/>
      <c r="C238" s="430"/>
      <c r="D238" s="431"/>
      <c r="E238" s="440" t="s">
        <v>1330</v>
      </c>
      <c r="F238" s="433"/>
      <c r="G238" s="434"/>
      <c r="H238" s="435"/>
    </row>
    <row r="239" spans="1:8" ht="26.4">
      <c r="A239" s="416"/>
      <c r="B239" s="417"/>
      <c r="C239" s="430"/>
      <c r="D239" s="431" t="s">
        <v>1338</v>
      </c>
      <c r="E239" s="432" t="s">
        <v>1339</v>
      </c>
      <c r="F239" s="433"/>
      <c r="G239" s="434" t="s">
        <v>39</v>
      </c>
      <c r="H239" s="435">
        <v>349.2</v>
      </c>
    </row>
    <row r="240" spans="1:8" ht="26.4">
      <c r="A240" s="416"/>
      <c r="B240" s="417"/>
      <c r="C240" s="430"/>
      <c r="D240" s="431"/>
      <c r="E240" s="436" t="s">
        <v>1327</v>
      </c>
      <c r="F240" s="433"/>
      <c r="G240" s="434"/>
      <c r="H240" s="435"/>
    </row>
    <row r="241" spans="1:12">
      <c r="A241" s="416"/>
      <c r="B241" s="417"/>
      <c r="C241" s="430"/>
      <c r="D241" s="431"/>
      <c r="E241" s="437" t="s">
        <v>1668</v>
      </c>
      <c r="F241" s="438">
        <f>10.2*0.5</f>
        <v>5.0999999999999996</v>
      </c>
      <c r="G241" s="434"/>
      <c r="H241" s="435"/>
    </row>
    <row r="242" spans="1:12">
      <c r="A242" s="416"/>
      <c r="B242" s="417"/>
      <c r="C242" s="430"/>
      <c r="D242" s="431"/>
      <c r="E242" s="437" t="s">
        <v>1669</v>
      </c>
      <c r="F242" s="441">
        <f>530.2*1/2</f>
        <v>265.10000000000002</v>
      </c>
      <c r="G242" s="434"/>
      <c r="H242" s="435"/>
    </row>
    <row r="243" spans="1:12">
      <c r="A243" s="416"/>
      <c r="B243" s="417"/>
      <c r="C243" s="430"/>
      <c r="D243" s="431"/>
      <c r="E243" s="437" t="s">
        <v>1670</v>
      </c>
      <c r="F243" s="441">
        <f>39.2*0.25</f>
        <v>9.8000000000000007</v>
      </c>
      <c r="G243" s="434"/>
      <c r="H243" s="435"/>
    </row>
    <row r="244" spans="1:12">
      <c r="A244" s="416"/>
      <c r="B244" s="417"/>
      <c r="C244" s="430"/>
      <c r="D244" s="431"/>
      <c r="E244" s="437" t="s">
        <v>1671</v>
      </c>
      <c r="F244" s="441">
        <f>2*6.4</f>
        <v>12.8</v>
      </c>
      <c r="G244" s="434"/>
      <c r="H244" s="435"/>
    </row>
    <row r="245" spans="1:12">
      <c r="A245" s="416"/>
      <c r="B245" s="417"/>
      <c r="C245" s="430"/>
      <c r="D245" s="431"/>
      <c r="E245" s="437" t="s">
        <v>1672</v>
      </c>
      <c r="F245" s="441">
        <f>6*5</f>
        <v>30</v>
      </c>
      <c r="G245" s="434"/>
      <c r="H245" s="435"/>
    </row>
    <row r="246" spans="1:12">
      <c r="A246" s="416"/>
      <c r="B246" s="417"/>
      <c r="C246" s="430"/>
      <c r="D246" s="431"/>
      <c r="E246" s="437" t="s">
        <v>1673</v>
      </c>
      <c r="F246" s="442">
        <f>6*4.4</f>
        <v>26.400000000000002</v>
      </c>
      <c r="G246" s="434"/>
      <c r="H246" s="435"/>
    </row>
    <row r="247" spans="1:12">
      <c r="A247" s="416"/>
      <c r="B247" s="417"/>
      <c r="C247" s="417"/>
      <c r="D247" s="418"/>
      <c r="E247" s="419"/>
      <c r="F247" s="443">
        <f>SUM(F241:F246)</f>
        <v>349.20000000000005</v>
      </c>
      <c r="G247" s="421"/>
      <c r="H247" s="422"/>
    </row>
    <row r="248" spans="1:12">
      <c r="A248" s="416"/>
      <c r="B248" s="417"/>
      <c r="C248" s="417"/>
      <c r="D248" s="418"/>
      <c r="E248" s="440" t="s">
        <v>1330</v>
      </c>
      <c r="F248" s="433"/>
      <c r="G248" s="421"/>
      <c r="H248" s="422"/>
    </row>
    <row r="249" spans="1:12">
      <c r="A249" s="416"/>
      <c r="B249" s="417"/>
      <c r="C249" s="417"/>
      <c r="D249" s="418"/>
      <c r="E249" s="419"/>
      <c r="F249" s="420"/>
      <c r="G249" s="421"/>
      <c r="H249" s="422"/>
    </row>
    <row r="250" spans="1:12">
      <c r="A250" s="416"/>
      <c r="B250" s="417"/>
      <c r="C250" s="417"/>
      <c r="D250" s="418"/>
      <c r="E250" s="419"/>
      <c r="F250" s="420"/>
      <c r="G250" s="421"/>
      <c r="H250" s="422"/>
    </row>
    <row r="251" spans="1:12" ht="26.4">
      <c r="A251" s="423"/>
      <c r="B251" s="35" t="s">
        <v>1040</v>
      </c>
      <c r="C251" s="35"/>
      <c r="D251" s="120"/>
      <c r="E251" s="53" t="s">
        <v>1041</v>
      </c>
      <c r="F251" s="460"/>
      <c r="G251" s="434"/>
      <c r="H251" s="446"/>
    </row>
    <row r="252" spans="1:12">
      <c r="A252" s="423"/>
      <c r="B252" s="35"/>
      <c r="C252" s="35"/>
      <c r="D252" s="120"/>
      <c r="E252" s="53"/>
      <c r="F252" s="460"/>
      <c r="G252" s="434"/>
      <c r="H252" s="446"/>
    </row>
    <row r="253" spans="1:12" ht="26.4">
      <c r="A253" s="34">
        <f>MAX(A$1:A252)+1</f>
        <v>38</v>
      </c>
      <c r="B253" s="44"/>
      <c r="C253" s="36" t="s">
        <v>1674</v>
      </c>
      <c r="D253" s="37"/>
      <c r="E253" s="38" t="s">
        <v>1675</v>
      </c>
      <c r="F253" s="39"/>
      <c r="G253" s="40" t="s">
        <v>68</v>
      </c>
      <c r="H253" s="45">
        <v>861.96</v>
      </c>
    </row>
    <row r="254" spans="1:12" s="474" customFormat="1" ht="27">
      <c r="A254" s="473"/>
      <c r="B254" s="285"/>
      <c r="C254" s="78"/>
      <c r="D254" s="79" t="s">
        <v>1676</v>
      </c>
      <c r="E254" s="73" t="s">
        <v>1677</v>
      </c>
      <c r="F254" s="73"/>
      <c r="G254" s="74" t="s">
        <v>68</v>
      </c>
      <c r="H254" s="86">
        <v>861.96</v>
      </c>
      <c r="I254"/>
      <c r="J254"/>
      <c r="K254"/>
      <c r="L254"/>
    </row>
    <row r="255" spans="1:12">
      <c r="A255" s="423"/>
      <c r="B255" s="35"/>
      <c r="C255" s="35"/>
      <c r="D255" s="120"/>
      <c r="E255" s="77" t="s">
        <v>1678</v>
      </c>
      <c r="F255" s="461">
        <v>861.96</v>
      </c>
      <c r="G255" s="434"/>
      <c r="H255" s="446"/>
    </row>
    <row r="256" spans="1:12" ht="26.4">
      <c r="A256" s="423"/>
      <c r="B256" s="35"/>
      <c r="C256" s="35"/>
      <c r="D256" s="120"/>
      <c r="E256" s="77" t="s">
        <v>1679</v>
      </c>
      <c r="F256" s="460"/>
      <c r="G256" s="434"/>
      <c r="H256" s="446"/>
    </row>
    <row r="257" spans="1:8">
      <c r="A257" s="423"/>
      <c r="B257" s="35"/>
      <c r="C257" s="35"/>
      <c r="D257" s="120"/>
      <c r="E257" s="53"/>
      <c r="F257" s="460"/>
      <c r="G257" s="434"/>
      <c r="H257" s="446"/>
    </row>
    <row r="258" spans="1:8" ht="26.4">
      <c r="A258" s="34">
        <f>MAX(A$1:A257)+1</f>
        <v>39</v>
      </c>
      <c r="B258" s="44"/>
      <c r="C258" s="36" t="s">
        <v>1222</v>
      </c>
      <c r="D258" s="37"/>
      <c r="E258" s="38" t="s">
        <v>1223</v>
      </c>
      <c r="F258" s="39"/>
      <c r="G258" s="40" t="s">
        <v>39</v>
      </c>
      <c r="H258" s="45">
        <v>49930.11</v>
      </c>
    </row>
    <row r="259" spans="1:8" ht="39.6">
      <c r="A259" s="84"/>
      <c r="B259" s="85"/>
      <c r="C259" s="78"/>
      <c r="D259" s="79" t="s">
        <v>1224</v>
      </c>
      <c r="E259" s="83" t="s">
        <v>1225</v>
      </c>
      <c r="F259" s="73"/>
      <c r="G259" s="74" t="s">
        <v>39</v>
      </c>
      <c r="H259" s="86">
        <v>49930.11</v>
      </c>
    </row>
    <row r="260" spans="1:8">
      <c r="A260" s="84"/>
      <c r="B260" s="85"/>
      <c r="C260" s="78"/>
      <c r="D260" s="79"/>
      <c r="E260" s="77" t="s">
        <v>1680</v>
      </c>
      <c r="F260" s="42">
        <v>24718.32</v>
      </c>
      <c r="G260" s="74"/>
      <c r="H260" s="43"/>
    </row>
    <row r="261" spans="1:8" ht="15.6">
      <c r="A261" s="84"/>
      <c r="B261" s="85"/>
      <c r="C261" s="78"/>
      <c r="D261" s="79"/>
      <c r="E261" s="77" t="s">
        <v>1680</v>
      </c>
      <c r="F261" s="397">
        <v>25211.79</v>
      </c>
      <c r="G261" s="74"/>
      <c r="H261" s="43"/>
    </row>
    <row r="262" spans="1:8">
      <c r="A262" s="84"/>
      <c r="B262" s="85"/>
      <c r="C262" s="78"/>
      <c r="D262" s="79"/>
      <c r="E262" s="77"/>
      <c r="F262" s="42">
        <f>SUM(F260:F261)</f>
        <v>49930.11</v>
      </c>
      <c r="G262" s="74"/>
      <c r="H262" s="43"/>
    </row>
    <row r="263" spans="1:8">
      <c r="A263" s="84"/>
      <c r="B263" s="85"/>
      <c r="C263" s="78"/>
      <c r="D263" s="79"/>
      <c r="E263" s="77"/>
      <c r="F263" s="42"/>
      <c r="G263" s="74"/>
      <c r="H263" s="43"/>
    </row>
    <row r="264" spans="1:8" ht="26.4">
      <c r="A264" s="34">
        <f>MAX(A$1:A263)+1</f>
        <v>40</v>
      </c>
      <c r="B264" s="44"/>
      <c r="C264" s="36" t="s">
        <v>1227</v>
      </c>
      <c r="D264" s="37"/>
      <c r="E264" s="38" t="s">
        <v>1228</v>
      </c>
      <c r="F264" s="39"/>
      <c r="G264" s="40" t="s">
        <v>19</v>
      </c>
      <c r="H264" s="45">
        <v>1737.09</v>
      </c>
    </row>
    <row r="265" spans="1:8" ht="26.4">
      <c r="A265" s="34"/>
      <c r="B265" s="44"/>
      <c r="C265" s="36"/>
      <c r="D265" s="79" t="s">
        <v>1346</v>
      </c>
      <c r="E265" s="83" t="s">
        <v>1347</v>
      </c>
      <c r="F265" s="73"/>
      <c r="G265" s="74" t="s">
        <v>19</v>
      </c>
      <c r="H265" s="86">
        <v>1737.09</v>
      </c>
    </row>
    <row r="266" spans="1:8" ht="26.4">
      <c r="A266" s="34"/>
      <c r="B266" s="44"/>
      <c r="C266" s="36"/>
      <c r="D266" s="37"/>
      <c r="E266" s="77" t="s">
        <v>1681</v>
      </c>
      <c r="F266" s="108">
        <f>24815.62*0.07</f>
        <v>1737.0934000000002</v>
      </c>
      <c r="G266" s="40"/>
      <c r="H266" s="45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 ht="26.4">
      <c r="A268" s="34">
        <f>MAX(A$1:A267)+1</f>
        <v>41</v>
      </c>
      <c r="B268" s="44"/>
      <c r="C268" s="36" t="s">
        <v>1232</v>
      </c>
      <c r="D268" s="37"/>
      <c r="E268" s="38" t="s">
        <v>1233</v>
      </c>
      <c r="F268" s="39"/>
      <c r="G268" s="40" t="s">
        <v>19</v>
      </c>
      <c r="H268" s="57">
        <v>972.21</v>
      </c>
    </row>
    <row r="269" spans="1:8" ht="26.4">
      <c r="A269" s="84"/>
      <c r="B269" s="85"/>
      <c r="C269" s="78"/>
      <c r="D269" s="79" t="s">
        <v>1234</v>
      </c>
      <c r="E269" s="83" t="s">
        <v>1235</v>
      </c>
      <c r="F269" s="73"/>
      <c r="G269" s="74" t="s">
        <v>19</v>
      </c>
      <c r="H269" s="128">
        <v>972.21</v>
      </c>
    </row>
    <row r="270" spans="1:8" ht="26.4">
      <c r="A270" s="34"/>
      <c r="B270" s="44"/>
      <c r="C270" s="36"/>
      <c r="D270" s="37"/>
      <c r="E270" s="77" t="s">
        <v>1682</v>
      </c>
      <c r="F270" s="49">
        <f>0.04*24305.21</f>
        <v>972.20839999999998</v>
      </c>
      <c r="G270" s="40"/>
      <c r="H270" s="45"/>
    </row>
    <row r="271" spans="1:8">
      <c r="A271" s="34"/>
      <c r="B271" s="44"/>
      <c r="C271" s="36"/>
      <c r="D271" s="37"/>
      <c r="E271" s="77"/>
      <c r="F271" s="49"/>
      <c r="G271" s="40"/>
      <c r="H271" s="45"/>
    </row>
    <row r="272" spans="1:8">
      <c r="A272" s="34">
        <f>MAX(A$1:A271)+1</f>
        <v>42</v>
      </c>
      <c r="B272" s="85"/>
      <c r="C272" s="36" t="s">
        <v>1350</v>
      </c>
      <c r="D272" s="37"/>
      <c r="E272" s="38" t="s">
        <v>1351</v>
      </c>
      <c r="F272" s="39"/>
      <c r="G272" s="40" t="s">
        <v>68</v>
      </c>
      <c r="H272" s="57">
        <v>686.16000000000008</v>
      </c>
    </row>
    <row r="273" spans="1:8" ht="26.4">
      <c r="A273" s="84"/>
      <c r="B273" s="85"/>
      <c r="C273" s="37"/>
      <c r="D273" s="79" t="s">
        <v>1352</v>
      </c>
      <c r="E273" s="83" t="s">
        <v>1353</v>
      </c>
      <c r="F273" s="73"/>
      <c r="G273" s="74" t="s">
        <v>68</v>
      </c>
      <c r="H273" s="128">
        <v>686.16000000000008</v>
      </c>
    </row>
    <row r="274" spans="1:8">
      <c r="A274" s="84"/>
      <c r="B274" s="85"/>
      <c r="C274" s="37"/>
      <c r="D274" s="79"/>
      <c r="E274" s="77" t="s">
        <v>1683</v>
      </c>
      <c r="F274" s="80">
        <v>285.98</v>
      </c>
      <c r="G274" s="74"/>
      <c r="H274" s="43"/>
    </row>
    <row r="275" spans="1:8">
      <c r="A275" s="84"/>
      <c r="B275" s="85"/>
      <c r="C275" s="37"/>
      <c r="D275" s="79"/>
      <c r="E275" s="77" t="s">
        <v>1684</v>
      </c>
      <c r="F275" s="475">
        <v>400.18</v>
      </c>
      <c r="G275" s="74"/>
      <c r="H275" s="43"/>
    </row>
    <row r="276" spans="1:8">
      <c r="A276" s="84"/>
      <c r="B276" s="85"/>
      <c r="C276" s="37"/>
      <c r="D276" s="79"/>
      <c r="E276" s="83"/>
      <c r="F276" s="80">
        <f>SUM(F274:F275)</f>
        <v>686.16000000000008</v>
      </c>
      <c r="G276" s="74"/>
      <c r="H276" s="43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>
      <c r="A278" s="34">
        <f>MAX(A$1:A277)+1</f>
        <v>43</v>
      </c>
      <c r="B278" s="44"/>
      <c r="C278" s="36" t="s">
        <v>1051</v>
      </c>
      <c r="D278" s="37"/>
      <c r="E278" s="38" t="s">
        <v>1052</v>
      </c>
      <c r="F278" s="39"/>
      <c r="G278" s="40" t="s">
        <v>68</v>
      </c>
      <c r="H278" s="45">
        <v>3809.99</v>
      </c>
    </row>
    <row r="279" spans="1:8">
      <c r="A279" s="84"/>
      <c r="B279" s="85"/>
      <c r="C279" s="78"/>
      <c r="D279" s="79"/>
      <c r="E279" s="77" t="s">
        <v>1512</v>
      </c>
      <c r="F279" s="42">
        <v>3809.99</v>
      </c>
      <c r="G279" s="74"/>
      <c r="H279" s="43"/>
    </row>
    <row r="280" spans="1:8">
      <c r="A280" s="423"/>
      <c r="B280" s="35"/>
      <c r="C280" s="35"/>
      <c r="D280" s="120"/>
      <c r="E280" s="53"/>
      <c r="F280" s="460"/>
      <c r="G280" s="434"/>
      <c r="H280" s="446"/>
    </row>
    <row r="281" spans="1:8">
      <c r="A281" s="34">
        <f>MAX(A$1:A280)+1</f>
        <v>44</v>
      </c>
      <c r="B281" s="44"/>
      <c r="C281" s="36" t="s">
        <v>1602</v>
      </c>
      <c r="D281" s="37"/>
      <c r="E281" s="38" t="s">
        <v>1603</v>
      </c>
      <c r="F281" s="39"/>
      <c r="G281" s="40" t="s">
        <v>64</v>
      </c>
      <c r="H281" s="76">
        <v>22</v>
      </c>
    </row>
    <row r="282" spans="1:8">
      <c r="A282" s="423"/>
      <c r="B282" s="35"/>
      <c r="C282" s="35"/>
      <c r="D282" s="120"/>
      <c r="E282" s="77" t="s">
        <v>1604</v>
      </c>
      <c r="F282" s="461">
        <v>22</v>
      </c>
      <c r="G282" s="434"/>
      <c r="H282" s="446"/>
    </row>
    <row r="283" spans="1:8">
      <c r="A283" s="423"/>
      <c r="B283" s="35"/>
      <c r="C283" s="35"/>
      <c r="D283" s="120"/>
      <c r="E283" s="53"/>
      <c r="F283" s="460"/>
      <c r="G283" s="434"/>
      <c r="H283" s="446"/>
    </row>
    <row r="284" spans="1:8" ht="26.4">
      <c r="A284" s="34">
        <f>MAX(A$1:A283)+1</f>
        <v>45</v>
      </c>
      <c r="B284" s="444"/>
      <c r="C284" s="36" t="s">
        <v>1358</v>
      </c>
      <c r="D284" s="37"/>
      <c r="E284" s="38" t="s">
        <v>1359</v>
      </c>
      <c r="F284" s="39"/>
      <c r="G284" s="40" t="s">
        <v>64</v>
      </c>
      <c r="H284" s="76">
        <v>8</v>
      </c>
    </row>
    <row r="285" spans="1:8">
      <c r="A285" s="423"/>
      <c r="B285" s="35"/>
      <c r="C285" s="35"/>
      <c r="D285" s="120"/>
      <c r="E285" s="77" t="s">
        <v>1685</v>
      </c>
      <c r="F285" s="461">
        <v>8</v>
      </c>
      <c r="G285" s="434"/>
      <c r="H285" s="446"/>
    </row>
    <row r="286" spans="1:8">
      <c r="A286" s="423"/>
      <c r="B286" s="35"/>
      <c r="C286" s="35"/>
      <c r="D286" s="120"/>
      <c r="E286" s="53"/>
      <c r="F286" s="460"/>
      <c r="G286" s="434"/>
      <c r="H286" s="446"/>
    </row>
    <row r="287" spans="1:8" ht="26.4">
      <c r="A287" s="34">
        <f>MAX(A$1:A286)+1</f>
        <v>46</v>
      </c>
      <c r="B287" s="44"/>
      <c r="C287" s="36" t="s">
        <v>1240</v>
      </c>
      <c r="D287" s="37"/>
      <c r="E287" s="38" t="s">
        <v>1241</v>
      </c>
      <c r="F287" s="39"/>
      <c r="G287" s="40" t="s">
        <v>64</v>
      </c>
      <c r="H287" s="76">
        <v>110</v>
      </c>
    </row>
    <row r="288" spans="1:8">
      <c r="A288" s="34"/>
      <c r="B288" s="44"/>
      <c r="C288" s="36"/>
      <c r="D288" s="37"/>
      <c r="E288" s="77" t="s">
        <v>1515</v>
      </c>
      <c r="F288" s="49">
        <v>84</v>
      </c>
      <c r="G288" s="40"/>
      <c r="H288" s="43"/>
    </row>
    <row r="289" spans="1:8">
      <c r="A289" s="34"/>
      <c r="B289" s="44"/>
      <c r="C289" s="36"/>
      <c r="D289" s="37"/>
      <c r="E289" s="77" t="s">
        <v>1686</v>
      </c>
      <c r="F289" s="81">
        <v>26</v>
      </c>
      <c r="G289" s="40"/>
      <c r="H289" s="43"/>
    </row>
    <row r="290" spans="1:8">
      <c r="A290" s="423"/>
      <c r="B290" s="35"/>
      <c r="C290" s="35"/>
      <c r="D290" s="120"/>
      <c r="E290" s="53"/>
      <c r="F290" s="461">
        <f>SUM(F288:F289)</f>
        <v>110</v>
      </c>
      <c r="G290" s="434"/>
      <c r="H290" s="446"/>
    </row>
    <row r="291" spans="1:8">
      <c r="A291" s="423"/>
      <c r="B291" s="35"/>
      <c r="C291" s="35"/>
      <c r="D291" s="120"/>
      <c r="E291" s="53"/>
      <c r="F291" s="461"/>
      <c r="G291" s="434"/>
      <c r="H291" s="446"/>
    </row>
    <row r="292" spans="1:8" ht="26.4">
      <c r="A292" s="34">
        <f>MAX(A$1:A291)+1</f>
        <v>47</v>
      </c>
      <c r="B292" s="44"/>
      <c r="C292" s="36" t="s">
        <v>1516</v>
      </c>
      <c r="D292" s="37"/>
      <c r="E292" s="38" t="s">
        <v>1517</v>
      </c>
      <c r="F292" s="39"/>
      <c r="G292" s="40" t="s">
        <v>64</v>
      </c>
      <c r="H292" s="76">
        <v>2131</v>
      </c>
    </row>
    <row r="293" spans="1:8">
      <c r="A293" s="423"/>
      <c r="B293" s="35"/>
      <c r="C293" s="35"/>
      <c r="D293" s="120"/>
      <c r="E293" s="77" t="s">
        <v>1518</v>
      </c>
      <c r="F293" s="461">
        <v>2131</v>
      </c>
      <c r="G293" s="434"/>
      <c r="H293" s="446"/>
    </row>
    <row r="294" spans="1:8">
      <c r="A294" s="423"/>
      <c r="B294" s="462"/>
      <c r="C294" s="463"/>
      <c r="D294" s="464"/>
      <c r="E294" s="437"/>
      <c r="F294" s="441"/>
      <c r="G294" s="418"/>
      <c r="H294" s="446"/>
    </row>
    <row r="295" spans="1:8" ht="26.4">
      <c r="A295" s="34">
        <f>MAX(A$1:A294)+1</f>
        <v>48</v>
      </c>
      <c r="B295" s="417"/>
      <c r="C295" s="424" t="s">
        <v>1054</v>
      </c>
      <c r="D295" s="425"/>
      <c r="E295" s="426" t="s">
        <v>1055</v>
      </c>
      <c r="F295" s="427"/>
      <c r="G295" s="428" t="s">
        <v>64</v>
      </c>
      <c r="H295" s="429">
        <v>60</v>
      </c>
    </row>
    <row r="296" spans="1:8" ht="26.4">
      <c r="A296" s="416"/>
      <c r="B296" s="417"/>
      <c r="C296" s="417"/>
      <c r="D296" s="431" t="s">
        <v>1056</v>
      </c>
      <c r="E296" s="432" t="s">
        <v>1057</v>
      </c>
      <c r="F296" s="433"/>
      <c r="G296" s="434" t="s">
        <v>64</v>
      </c>
      <c r="H296" s="435">
        <v>60</v>
      </c>
    </row>
    <row r="297" spans="1:8" ht="26.4">
      <c r="A297" s="416"/>
      <c r="B297" s="417"/>
      <c r="C297" s="417"/>
      <c r="D297" s="431"/>
      <c r="E297" s="436" t="s">
        <v>1327</v>
      </c>
      <c r="F297" s="433"/>
      <c r="G297" s="434"/>
      <c r="H297" s="435"/>
    </row>
    <row r="298" spans="1:8">
      <c r="A298" s="416"/>
      <c r="B298" s="417"/>
      <c r="C298" s="417"/>
      <c r="D298" s="431"/>
      <c r="E298" s="476" t="s">
        <v>1687</v>
      </c>
      <c r="F298" s="433"/>
      <c r="G298" s="434"/>
      <c r="H298" s="435"/>
    </row>
    <row r="299" spans="1:8">
      <c r="A299" s="477"/>
      <c r="B299" s="418"/>
      <c r="C299" s="418"/>
      <c r="D299" s="431"/>
      <c r="E299" s="437">
        <v>201</v>
      </c>
      <c r="F299" s="441">
        <v>1</v>
      </c>
      <c r="G299" s="434"/>
      <c r="H299" s="435"/>
    </row>
    <row r="300" spans="1:8">
      <c r="A300" s="416"/>
      <c r="B300" s="417"/>
      <c r="C300" s="417"/>
      <c r="D300" s="431"/>
      <c r="E300" s="437">
        <v>202</v>
      </c>
      <c r="F300" s="441">
        <v>2</v>
      </c>
      <c r="G300" s="434"/>
      <c r="H300" s="435"/>
    </row>
    <row r="301" spans="1:8">
      <c r="A301" s="416"/>
      <c r="B301" s="417"/>
      <c r="C301" s="417"/>
      <c r="D301" s="431"/>
      <c r="E301" s="437" t="s">
        <v>1688</v>
      </c>
      <c r="F301" s="441">
        <f>2*(1+1)</f>
        <v>4</v>
      </c>
      <c r="G301" s="434"/>
      <c r="H301" s="435"/>
    </row>
    <row r="302" spans="1:8">
      <c r="A302" s="416"/>
      <c r="B302" s="417"/>
      <c r="C302" s="417"/>
      <c r="D302" s="431"/>
      <c r="E302" s="437" t="s">
        <v>1689</v>
      </c>
      <c r="F302" s="441">
        <f>2*(1+1)</f>
        <v>4</v>
      </c>
      <c r="G302" s="434"/>
      <c r="H302" s="435"/>
    </row>
    <row r="303" spans="1:8">
      <c r="A303" s="416"/>
      <c r="B303" s="417"/>
      <c r="C303" s="417"/>
      <c r="D303" s="431"/>
      <c r="E303" s="437" t="s">
        <v>1690</v>
      </c>
      <c r="F303" s="441">
        <v>1</v>
      </c>
      <c r="G303" s="434"/>
      <c r="H303" s="435"/>
    </row>
    <row r="304" spans="1:8">
      <c r="A304" s="416"/>
      <c r="B304" s="417"/>
      <c r="C304" s="417"/>
      <c r="D304" s="431"/>
      <c r="E304" s="437">
        <v>240</v>
      </c>
      <c r="F304" s="441">
        <v>2</v>
      </c>
      <c r="G304" s="434"/>
      <c r="H304" s="435"/>
    </row>
    <row r="305" spans="1:8">
      <c r="A305" s="416"/>
      <c r="B305" s="417"/>
      <c r="C305" s="417"/>
      <c r="D305" s="431"/>
      <c r="E305" s="437">
        <v>254</v>
      </c>
      <c r="F305" s="441">
        <v>10</v>
      </c>
      <c r="G305" s="434"/>
      <c r="H305" s="435"/>
    </row>
    <row r="306" spans="1:8">
      <c r="A306" s="416"/>
      <c r="B306" s="417"/>
      <c r="C306" s="417"/>
      <c r="D306" s="431"/>
      <c r="E306" s="440" t="s">
        <v>1691</v>
      </c>
      <c r="F306" s="441">
        <v>4</v>
      </c>
      <c r="G306" s="434"/>
      <c r="H306" s="435"/>
    </row>
    <row r="307" spans="1:8">
      <c r="A307" s="416"/>
      <c r="B307" s="417"/>
      <c r="C307" s="417"/>
      <c r="D307" s="431"/>
      <c r="E307" s="440" t="s">
        <v>1365</v>
      </c>
      <c r="F307" s="441">
        <f>1+1</f>
        <v>2</v>
      </c>
      <c r="G307" s="434"/>
      <c r="H307" s="435"/>
    </row>
    <row r="308" spans="1:8">
      <c r="A308" s="416"/>
      <c r="B308" s="417"/>
      <c r="C308" s="417"/>
      <c r="D308" s="431"/>
      <c r="E308" s="440" t="s">
        <v>1692</v>
      </c>
      <c r="F308" s="441">
        <v>1</v>
      </c>
      <c r="G308" s="434"/>
      <c r="H308" s="435"/>
    </row>
    <row r="309" spans="1:8">
      <c r="A309" s="416"/>
      <c r="B309" s="417"/>
      <c r="C309" s="417"/>
      <c r="D309" s="431"/>
      <c r="E309" s="440" t="s">
        <v>1693</v>
      </c>
      <c r="F309" s="441">
        <f>1+1</f>
        <v>2</v>
      </c>
      <c r="G309" s="434"/>
      <c r="H309" s="435"/>
    </row>
    <row r="310" spans="1:8">
      <c r="A310" s="416"/>
      <c r="B310" s="417"/>
      <c r="C310" s="417"/>
      <c r="D310" s="431"/>
      <c r="E310" s="440" t="s">
        <v>1694</v>
      </c>
      <c r="F310" s="441">
        <v>1</v>
      </c>
      <c r="G310" s="434"/>
      <c r="H310" s="435"/>
    </row>
    <row r="311" spans="1:8">
      <c r="A311" s="416"/>
      <c r="B311" s="417"/>
      <c r="C311" s="417"/>
      <c r="D311" s="431"/>
      <c r="E311" s="440" t="s">
        <v>1370</v>
      </c>
      <c r="F311" s="441">
        <v>1</v>
      </c>
      <c r="G311" s="434"/>
      <c r="H311" s="435"/>
    </row>
    <row r="312" spans="1:8">
      <c r="A312" s="416"/>
      <c r="B312" s="417"/>
      <c r="C312" s="417"/>
      <c r="D312" s="431"/>
      <c r="E312" s="440" t="s">
        <v>1695</v>
      </c>
      <c r="F312" s="441">
        <v>1</v>
      </c>
      <c r="G312" s="434"/>
      <c r="H312" s="435"/>
    </row>
    <row r="313" spans="1:8">
      <c r="A313" s="416"/>
      <c r="B313" s="417"/>
      <c r="C313" s="417"/>
      <c r="D313" s="431"/>
      <c r="E313" s="440" t="s">
        <v>1696</v>
      </c>
      <c r="F313" s="441">
        <f>1+1</f>
        <v>2</v>
      </c>
      <c r="G313" s="434"/>
      <c r="H313" s="435"/>
    </row>
    <row r="314" spans="1:8">
      <c r="A314" s="416"/>
      <c r="B314" s="417"/>
      <c r="C314" s="417"/>
      <c r="D314" s="431"/>
      <c r="E314" s="440" t="s">
        <v>1697</v>
      </c>
      <c r="F314" s="441">
        <f>1+2</f>
        <v>3</v>
      </c>
      <c r="G314" s="434"/>
      <c r="H314" s="435"/>
    </row>
    <row r="315" spans="1:8">
      <c r="A315" s="416"/>
      <c r="B315" s="417"/>
      <c r="C315" s="417"/>
      <c r="D315" s="418"/>
      <c r="E315" s="440" t="s">
        <v>1698</v>
      </c>
      <c r="F315" s="441">
        <f>2+8</f>
        <v>10</v>
      </c>
      <c r="G315" s="421"/>
      <c r="H315" s="446"/>
    </row>
    <row r="316" spans="1:8">
      <c r="A316" s="416"/>
      <c r="B316" s="417"/>
      <c r="C316" s="417"/>
      <c r="D316" s="418"/>
      <c r="E316" s="440" t="s">
        <v>1699</v>
      </c>
      <c r="F316" s="441">
        <v>1</v>
      </c>
      <c r="G316" s="421"/>
      <c r="H316" s="446"/>
    </row>
    <row r="317" spans="1:8">
      <c r="A317" s="416"/>
      <c r="B317" s="417"/>
      <c r="C317" s="417"/>
      <c r="D317" s="418"/>
      <c r="E317" s="440" t="s">
        <v>1700</v>
      </c>
      <c r="F317" s="442">
        <v>1</v>
      </c>
      <c r="G317" s="421"/>
      <c r="H317" s="446"/>
    </row>
    <row r="318" spans="1:8">
      <c r="A318" s="416"/>
      <c r="B318" s="417"/>
      <c r="C318" s="417"/>
      <c r="D318" s="418"/>
      <c r="E318" s="432"/>
      <c r="F318" s="438">
        <f>SUM(F299:F317)</f>
        <v>53</v>
      </c>
      <c r="G318" s="421"/>
      <c r="H318" s="446"/>
    </row>
    <row r="319" spans="1:8">
      <c r="A319" s="416"/>
      <c r="B319" s="417"/>
      <c r="C319" s="417"/>
      <c r="D319" s="418"/>
      <c r="E319" s="432"/>
      <c r="F319" s="438"/>
      <c r="G319" s="421"/>
      <c r="H319" s="446"/>
    </row>
    <row r="320" spans="1:8">
      <c r="A320" s="416"/>
      <c r="B320" s="417"/>
      <c r="C320" s="417"/>
      <c r="D320" s="418"/>
      <c r="E320" s="437" t="s">
        <v>1701</v>
      </c>
      <c r="F320" s="438">
        <v>3</v>
      </c>
      <c r="G320" s="421"/>
      <c r="H320" s="446"/>
    </row>
    <row r="321" spans="1:8">
      <c r="A321" s="416"/>
      <c r="B321" s="417"/>
      <c r="C321" s="417"/>
      <c r="D321" s="418"/>
      <c r="E321" s="432"/>
      <c r="F321" s="438"/>
      <c r="G321" s="421"/>
      <c r="H321" s="446"/>
    </row>
    <row r="322" spans="1:8">
      <c r="A322" s="416"/>
      <c r="B322" s="417"/>
      <c r="C322" s="417"/>
      <c r="D322" s="418"/>
      <c r="E322" s="476" t="s">
        <v>1702</v>
      </c>
      <c r="F322" s="438"/>
      <c r="G322" s="421"/>
      <c r="H322" s="446"/>
    </row>
    <row r="323" spans="1:8">
      <c r="A323" s="416"/>
      <c r="B323" s="417"/>
      <c r="C323" s="417"/>
      <c r="D323" s="418"/>
      <c r="E323" s="437">
        <v>230</v>
      </c>
      <c r="F323" s="438">
        <v>1</v>
      </c>
      <c r="G323" s="421"/>
      <c r="H323" s="446"/>
    </row>
    <row r="324" spans="1:8">
      <c r="A324" s="416"/>
      <c r="B324" s="417"/>
      <c r="C324" s="417"/>
      <c r="D324" s="418"/>
      <c r="E324" s="437" t="s">
        <v>1703</v>
      </c>
      <c r="F324" s="438">
        <f>1+1</f>
        <v>2</v>
      </c>
      <c r="G324" s="421"/>
      <c r="H324" s="446"/>
    </row>
    <row r="325" spans="1:8">
      <c r="A325" s="416"/>
      <c r="B325" s="417"/>
      <c r="C325" s="417"/>
      <c r="D325" s="418"/>
      <c r="E325" s="440" t="s">
        <v>1694</v>
      </c>
      <c r="F325" s="442">
        <v>1</v>
      </c>
      <c r="G325" s="421"/>
      <c r="H325" s="446"/>
    </row>
    <row r="326" spans="1:8">
      <c r="A326" s="416"/>
      <c r="B326" s="417"/>
      <c r="C326" s="417"/>
      <c r="D326" s="418"/>
      <c r="E326" s="432"/>
      <c r="F326" s="438">
        <f>SUM(F323:F325)</f>
        <v>4</v>
      </c>
      <c r="G326" s="421"/>
      <c r="H326" s="446"/>
    </row>
    <row r="327" spans="1:8">
      <c r="A327" s="416"/>
      <c r="B327" s="417"/>
      <c r="C327" s="417"/>
      <c r="D327" s="418"/>
      <c r="E327" s="478" t="s">
        <v>1704</v>
      </c>
      <c r="F327" s="450">
        <f>F318++F320+F326</f>
        <v>60</v>
      </c>
      <c r="G327" s="421"/>
      <c r="H327" s="446"/>
    </row>
    <row r="328" spans="1:8">
      <c r="A328" s="416"/>
      <c r="B328" s="417"/>
      <c r="C328" s="417"/>
      <c r="D328" s="418"/>
      <c r="E328" s="440" t="s">
        <v>1379</v>
      </c>
      <c r="F328" s="420"/>
      <c r="G328" s="421"/>
      <c r="H328" s="446"/>
    </row>
    <row r="329" spans="1:8">
      <c r="A329" s="416"/>
      <c r="B329" s="417"/>
      <c r="C329" s="417"/>
      <c r="D329" s="418"/>
      <c r="E329" s="479"/>
      <c r="F329" s="420"/>
      <c r="G329" s="421"/>
      <c r="H329" s="446"/>
    </row>
    <row r="330" spans="1:8">
      <c r="A330" s="416"/>
      <c r="B330" s="417"/>
      <c r="C330" s="417"/>
      <c r="D330" s="418"/>
      <c r="E330" s="479"/>
      <c r="F330" s="420"/>
      <c r="G330" s="421"/>
      <c r="H330" s="446"/>
    </row>
    <row r="331" spans="1:8" ht="26.4">
      <c r="A331" s="423">
        <f>MAX(A$1:A329)+1</f>
        <v>49</v>
      </c>
      <c r="B331" s="417"/>
      <c r="C331" s="424" t="s">
        <v>1380</v>
      </c>
      <c r="D331" s="425"/>
      <c r="E331" s="426" t="s">
        <v>1381</v>
      </c>
      <c r="F331" s="427"/>
      <c r="G331" s="428" t="s">
        <v>64</v>
      </c>
      <c r="H331" s="429">
        <v>9</v>
      </c>
    </row>
    <row r="332" spans="1:8" ht="26.4">
      <c r="A332" s="416"/>
      <c r="B332" s="417"/>
      <c r="C332" s="417"/>
      <c r="D332" s="431" t="s">
        <v>1382</v>
      </c>
      <c r="E332" s="432" t="s">
        <v>1383</v>
      </c>
      <c r="F332" s="433"/>
      <c r="G332" s="434" t="s">
        <v>64</v>
      </c>
      <c r="H332" s="435">
        <v>9</v>
      </c>
    </row>
    <row r="333" spans="1:8" ht="26.4">
      <c r="A333" s="416"/>
      <c r="B333" s="417"/>
      <c r="C333" s="417"/>
      <c r="D333" s="431"/>
      <c r="E333" s="436" t="s">
        <v>1327</v>
      </c>
      <c r="F333" s="433"/>
      <c r="G333" s="434"/>
      <c r="H333" s="435"/>
    </row>
    <row r="334" spans="1:8">
      <c r="A334" s="416"/>
      <c r="B334" s="417"/>
      <c r="C334" s="417"/>
      <c r="D334" s="431"/>
      <c r="E334" s="437" t="s">
        <v>1705</v>
      </c>
      <c r="F334" s="438">
        <f>1+1</f>
        <v>2</v>
      </c>
      <c r="G334" s="434"/>
      <c r="H334" s="435"/>
    </row>
    <row r="335" spans="1:8">
      <c r="A335" s="416"/>
      <c r="B335" s="417"/>
      <c r="C335" s="417"/>
      <c r="D335" s="431"/>
      <c r="E335" s="437" t="s">
        <v>1706</v>
      </c>
      <c r="F335" s="438">
        <f>1+1</f>
        <v>2</v>
      </c>
      <c r="G335" s="434"/>
      <c r="H335" s="435"/>
    </row>
    <row r="336" spans="1:8">
      <c r="A336" s="416"/>
      <c r="B336" s="417"/>
      <c r="C336" s="417"/>
      <c r="D336" s="431"/>
      <c r="E336" s="437" t="s">
        <v>1707</v>
      </c>
      <c r="F336" s="438">
        <v>1</v>
      </c>
      <c r="G336" s="434"/>
      <c r="H336" s="435"/>
    </row>
    <row r="337" spans="1:8">
      <c r="A337" s="416"/>
      <c r="B337" s="417"/>
      <c r="C337" s="417"/>
      <c r="D337" s="431"/>
      <c r="E337" s="437" t="s">
        <v>1708</v>
      </c>
      <c r="F337" s="438">
        <v>1</v>
      </c>
      <c r="G337" s="434"/>
      <c r="H337" s="435"/>
    </row>
    <row r="338" spans="1:8">
      <c r="A338" s="416"/>
      <c r="B338" s="417"/>
      <c r="C338" s="417"/>
      <c r="D338" s="431"/>
      <c r="E338" s="437" t="s">
        <v>1709</v>
      </c>
      <c r="F338" s="438">
        <v>1</v>
      </c>
      <c r="G338" s="434"/>
      <c r="H338" s="435"/>
    </row>
    <row r="339" spans="1:8">
      <c r="A339" s="416"/>
      <c r="B339" s="417"/>
      <c r="C339" s="417"/>
      <c r="D339" s="431"/>
      <c r="E339" s="437" t="s">
        <v>1710</v>
      </c>
      <c r="F339" s="439">
        <v>1</v>
      </c>
      <c r="G339" s="434"/>
      <c r="H339" s="435"/>
    </row>
    <row r="340" spans="1:8">
      <c r="A340" s="416"/>
      <c r="B340" s="417"/>
      <c r="C340" s="417"/>
      <c r="D340" s="431"/>
      <c r="E340" s="437"/>
      <c r="F340" s="438">
        <f>SUM(F334:F339)</f>
        <v>8</v>
      </c>
      <c r="G340" s="434"/>
      <c r="H340" s="435"/>
    </row>
    <row r="341" spans="1:8">
      <c r="A341" s="416"/>
      <c r="B341" s="417"/>
      <c r="C341" s="417"/>
      <c r="D341" s="431"/>
      <c r="E341" s="437"/>
      <c r="F341" s="438"/>
      <c r="G341" s="434"/>
      <c r="H341" s="435"/>
    </row>
    <row r="342" spans="1:8">
      <c r="A342" s="416"/>
      <c r="B342" s="417"/>
      <c r="C342" s="417"/>
      <c r="D342" s="431"/>
      <c r="E342" s="476" t="s">
        <v>1702</v>
      </c>
      <c r="F342" s="438"/>
      <c r="G342" s="434"/>
      <c r="H342" s="435"/>
    </row>
    <row r="343" spans="1:8">
      <c r="A343" s="416"/>
      <c r="B343" s="417"/>
      <c r="C343" s="417"/>
      <c r="D343" s="431"/>
      <c r="E343" s="437" t="s">
        <v>1711</v>
      </c>
      <c r="F343" s="438">
        <v>1</v>
      </c>
      <c r="G343" s="434"/>
      <c r="H343" s="435"/>
    </row>
    <row r="344" spans="1:8">
      <c r="A344" s="416"/>
      <c r="B344" s="417"/>
      <c r="C344" s="417"/>
      <c r="D344" s="431"/>
      <c r="E344" s="437"/>
      <c r="F344" s="438"/>
      <c r="G344" s="434"/>
      <c r="H344" s="435"/>
    </row>
    <row r="345" spans="1:8">
      <c r="A345" s="416"/>
      <c r="B345" s="417"/>
      <c r="C345" s="417"/>
      <c r="D345" s="431"/>
      <c r="E345" s="478" t="s">
        <v>1712</v>
      </c>
      <c r="F345" s="450">
        <f>F340+F343</f>
        <v>9</v>
      </c>
      <c r="G345" s="434"/>
      <c r="H345" s="435"/>
    </row>
    <row r="346" spans="1:8">
      <c r="A346" s="416"/>
      <c r="B346" s="417"/>
      <c r="C346" s="417"/>
      <c r="D346" s="431"/>
      <c r="E346" s="440" t="s">
        <v>1386</v>
      </c>
      <c r="F346" s="433"/>
      <c r="G346" s="434"/>
      <c r="H346" s="435"/>
    </row>
    <row r="347" spans="1:8">
      <c r="A347" s="416"/>
      <c r="B347" s="417"/>
      <c r="C347" s="417"/>
      <c r="D347" s="431"/>
      <c r="E347" s="440"/>
      <c r="F347" s="433"/>
      <c r="G347" s="434"/>
      <c r="H347" s="435"/>
    </row>
    <row r="348" spans="1:8" ht="26.4">
      <c r="A348" s="423">
        <f>MAX(A$1:A346)+1</f>
        <v>50</v>
      </c>
      <c r="B348" s="44"/>
      <c r="C348" s="36" t="s">
        <v>1531</v>
      </c>
      <c r="D348" s="37"/>
      <c r="E348" s="38" t="s">
        <v>1532</v>
      </c>
      <c r="F348" s="39"/>
      <c r="G348" s="40" t="s">
        <v>68</v>
      </c>
      <c r="H348" s="429">
        <v>49.98</v>
      </c>
    </row>
    <row r="349" spans="1:8" ht="26.4">
      <c r="A349" s="84"/>
      <c r="B349" s="85"/>
      <c r="C349" s="78"/>
      <c r="D349" s="79" t="s">
        <v>1533</v>
      </c>
      <c r="E349" s="83" t="s">
        <v>1534</v>
      </c>
      <c r="F349" s="73"/>
      <c r="G349" s="74" t="s">
        <v>68</v>
      </c>
      <c r="H349" s="435">
        <v>49.98</v>
      </c>
    </row>
    <row r="350" spans="1:8">
      <c r="A350" s="84"/>
      <c r="B350" s="85"/>
      <c r="C350" s="78"/>
      <c r="D350" s="79"/>
      <c r="E350" s="77" t="s">
        <v>1535</v>
      </c>
      <c r="F350" s="80">
        <v>49.98</v>
      </c>
      <c r="G350" s="74"/>
      <c r="H350" s="43"/>
    </row>
    <row r="351" spans="1:8">
      <c r="A351" s="84"/>
      <c r="B351" s="85"/>
      <c r="C351" s="78"/>
      <c r="D351" s="79"/>
      <c r="E351" s="77" t="s">
        <v>1536</v>
      </c>
      <c r="F351" s="73"/>
      <c r="G351" s="74"/>
      <c r="H351" s="43"/>
    </row>
    <row r="352" spans="1:8">
      <c r="A352" s="84"/>
      <c r="B352" s="85"/>
      <c r="C352" s="78"/>
      <c r="D352" s="79"/>
      <c r="E352" s="77"/>
      <c r="F352" s="73"/>
      <c r="G352" s="74"/>
      <c r="H352" s="43"/>
    </row>
    <row r="353" spans="1:12" s="140" customFormat="1" ht="13.2">
      <c r="A353" s="34">
        <f>MAX(A$1:A352)+1</f>
        <v>51</v>
      </c>
      <c r="B353" s="31"/>
      <c r="C353" s="36" t="s">
        <v>1713</v>
      </c>
      <c r="D353" s="37"/>
      <c r="E353" s="38" t="s">
        <v>1714</v>
      </c>
      <c r="F353" s="480"/>
      <c r="G353" s="40" t="s">
        <v>68</v>
      </c>
      <c r="H353" s="76">
        <v>350</v>
      </c>
    </row>
    <row r="354" spans="1:12" s="140" customFormat="1" ht="13.2">
      <c r="A354" s="23"/>
      <c r="B354" s="31"/>
      <c r="C354" s="36"/>
      <c r="D354" s="79"/>
      <c r="E354" s="481" t="s">
        <v>1715</v>
      </c>
      <c r="F354" s="407">
        <v>350</v>
      </c>
      <c r="G354" s="40"/>
      <c r="H354" s="257"/>
    </row>
    <row r="355" spans="1:12" ht="27">
      <c r="A355" s="84"/>
      <c r="B355" s="85"/>
      <c r="C355" s="78"/>
      <c r="D355" s="79"/>
      <c r="E355" s="482" t="s">
        <v>1716</v>
      </c>
      <c r="F355" s="73"/>
      <c r="G355" s="74"/>
      <c r="H355" s="43"/>
    </row>
    <row r="356" spans="1:12">
      <c r="A356" s="84"/>
      <c r="B356" s="85"/>
      <c r="C356" s="78"/>
      <c r="D356" s="79"/>
      <c r="E356" s="77"/>
      <c r="F356" s="73"/>
      <c r="G356" s="74"/>
      <c r="H356" s="43"/>
    </row>
    <row r="357" spans="1:12" s="127" customFormat="1" ht="26.4">
      <c r="A357" s="123"/>
      <c r="B357" s="35" t="s">
        <v>1061</v>
      </c>
      <c r="C357" s="35"/>
      <c r="D357" s="120"/>
      <c r="E357" s="401" t="s">
        <v>1062</v>
      </c>
      <c r="F357" s="129"/>
      <c r="G357" s="126"/>
      <c r="H357" s="43"/>
      <c r="I357"/>
      <c r="J357"/>
      <c r="K357"/>
      <c r="L357"/>
    </row>
    <row r="358" spans="1:12" s="127" customFormat="1">
      <c r="A358" s="123"/>
      <c r="B358" s="35"/>
      <c r="C358" s="35"/>
      <c r="D358" s="120"/>
      <c r="E358" s="401"/>
      <c r="F358" s="129"/>
      <c r="G358" s="126"/>
      <c r="H358" s="43"/>
      <c r="I358"/>
      <c r="J358"/>
      <c r="K358"/>
      <c r="L358"/>
    </row>
    <row r="359" spans="1:12" s="127" customFormat="1" ht="26.4">
      <c r="A359" s="34">
        <f>MAX(A$1:A358)+1</f>
        <v>52</v>
      </c>
      <c r="B359" s="35"/>
      <c r="C359" s="36" t="s">
        <v>1537</v>
      </c>
      <c r="D359" s="37"/>
      <c r="E359" s="38" t="s">
        <v>1538</v>
      </c>
      <c r="F359" s="39"/>
      <c r="G359" s="40" t="s">
        <v>19</v>
      </c>
      <c r="H359" s="76">
        <v>5906.17</v>
      </c>
      <c r="I359"/>
      <c r="J359"/>
      <c r="K359"/>
      <c r="L359"/>
    </row>
    <row r="360" spans="1:12" s="127" customFormat="1">
      <c r="A360" s="123"/>
      <c r="B360" s="35"/>
      <c r="C360" s="35"/>
      <c r="D360" s="120"/>
      <c r="E360" s="89" t="s">
        <v>1717</v>
      </c>
      <c r="F360" s="108">
        <f>0.18*32812.03</f>
        <v>5906.1653999999999</v>
      </c>
      <c r="G360" s="126"/>
      <c r="H360" s="43"/>
      <c r="I360"/>
      <c r="J360"/>
      <c r="K360"/>
      <c r="L360"/>
    </row>
    <row r="361" spans="1:12" s="127" customFormat="1">
      <c r="A361" s="123"/>
      <c r="B361" s="35"/>
      <c r="C361" s="35"/>
      <c r="D361" s="120"/>
      <c r="E361" s="401"/>
      <c r="F361" s="129"/>
      <c r="G361" s="126"/>
      <c r="H361" s="43"/>
      <c r="I361"/>
      <c r="J361"/>
      <c r="K361"/>
      <c r="L361"/>
    </row>
    <row r="362" spans="1:12" ht="26.4">
      <c r="A362" s="34">
        <f>MAX(A$1:A361)+1</f>
        <v>53</v>
      </c>
      <c r="B362" s="44"/>
      <c r="C362" s="36" t="s">
        <v>1069</v>
      </c>
      <c r="D362" s="37"/>
      <c r="E362" s="38" t="s">
        <v>1070</v>
      </c>
      <c r="F362" s="39"/>
      <c r="G362" s="40" t="s">
        <v>19</v>
      </c>
      <c r="H362" s="76">
        <v>2226.6</v>
      </c>
    </row>
    <row r="363" spans="1:12" ht="26.4">
      <c r="A363" s="84"/>
      <c r="B363" s="85"/>
      <c r="C363" s="78"/>
      <c r="D363" s="79" t="s">
        <v>1071</v>
      </c>
      <c r="E363" s="83" t="s">
        <v>1072</v>
      </c>
      <c r="F363" s="73"/>
      <c r="G363" s="74" t="s">
        <v>19</v>
      </c>
      <c r="H363" s="97">
        <v>2226.6</v>
      </c>
    </row>
    <row r="364" spans="1:12">
      <c r="A364" s="69"/>
      <c r="B364" s="46"/>
      <c r="C364" s="36"/>
      <c r="D364" s="37"/>
      <c r="E364" s="77" t="s">
        <v>1114</v>
      </c>
      <c r="F364" s="108">
        <f>F137</f>
        <v>2226.6</v>
      </c>
      <c r="G364" s="40"/>
      <c r="H364" s="71"/>
    </row>
    <row r="365" spans="1:12">
      <c r="A365" s="416"/>
      <c r="B365" s="417"/>
      <c r="C365" s="417"/>
      <c r="D365" s="431"/>
      <c r="E365" s="440"/>
      <c r="F365" s="433"/>
      <c r="G365" s="434"/>
      <c r="H365" s="435"/>
    </row>
    <row r="366" spans="1:12" ht="26.4">
      <c r="A366" s="34">
        <f>MAX(A$1:A365)+1</f>
        <v>54</v>
      </c>
      <c r="B366" s="44"/>
      <c r="C366" s="36" t="s">
        <v>1249</v>
      </c>
      <c r="D366" s="37"/>
      <c r="E366" s="38" t="s">
        <v>1250</v>
      </c>
      <c r="F366" s="39"/>
      <c r="G366" s="40" t="s">
        <v>19</v>
      </c>
      <c r="H366" s="76">
        <v>822.22</v>
      </c>
    </row>
    <row r="367" spans="1:12" ht="27">
      <c r="A367" s="62"/>
      <c r="B367" s="46"/>
      <c r="C367" s="96"/>
      <c r="D367" s="99"/>
      <c r="E367" s="89" t="s">
        <v>1718</v>
      </c>
      <c r="F367" s="108">
        <f>0.1*8222.21</f>
        <v>822.221</v>
      </c>
      <c r="G367" s="102"/>
      <c r="H367" s="71"/>
    </row>
    <row r="368" spans="1:12">
      <c r="A368" s="416"/>
      <c r="B368" s="417"/>
      <c r="C368" s="417"/>
      <c r="D368" s="431"/>
      <c r="E368" s="440"/>
      <c r="F368" s="433"/>
      <c r="G368" s="434"/>
      <c r="H368" s="435"/>
    </row>
    <row r="369" spans="1:8" ht="26.4">
      <c r="A369" s="34">
        <f>MAX(A$1:A368)+1</f>
        <v>55</v>
      </c>
      <c r="B369" s="44"/>
      <c r="C369" s="36" t="s">
        <v>1253</v>
      </c>
      <c r="D369" s="37"/>
      <c r="E369" s="38" t="s">
        <v>1254</v>
      </c>
      <c r="F369" s="39"/>
      <c r="G369" s="40" t="s">
        <v>19</v>
      </c>
      <c r="H369" s="76">
        <v>4495.49</v>
      </c>
    </row>
    <row r="370" spans="1:8" ht="27">
      <c r="A370" s="62"/>
      <c r="B370" s="46"/>
      <c r="C370" s="96"/>
      <c r="D370" s="99"/>
      <c r="E370" s="89" t="s">
        <v>1719</v>
      </c>
      <c r="F370" s="108">
        <f>0.17*26444.07</f>
        <v>4495.4919</v>
      </c>
      <c r="G370" s="102"/>
      <c r="H370" s="71"/>
    </row>
    <row r="371" spans="1:8">
      <c r="A371" s="416"/>
      <c r="B371" s="417"/>
      <c r="C371" s="417"/>
      <c r="D371" s="431"/>
      <c r="E371" s="440"/>
      <c r="F371" s="433"/>
      <c r="G371" s="434"/>
      <c r="H371" s="435"/>
    </row>
    <row r="372" spans="1:8" ht="26.4">
      <c r="A372" s="34">
        <f>MAX(A$1:A371)+1</f>
        <v>56</v>
      </c>
      <c r="B372" s="44"/>
      <c r="C372" s="36" t="s">
        <v>1256</v>
      </c>
      <c r="D372" s="37"/>
      <c r="E372" s="38" t="s">
        <v>1257</v>
      </c>
      <c r="F372" s="39"/>
      <c r="G372" s="40" t="s">
        <v>39</v>
      </c>
      <c r="H372" s="76">
        <v>26444.07</v>
      </c>
    </row>
    <row r="373" spans="1:8" ht="26.4">
      <c r="A373" s="84"/>
      <c r="B373" s="85"/>
      <c r="C373" s="78"/>
      <c r="D373" s="79" t="s">
        <v>1543</v>
      </c>
      <c r="E373" s="83" t="s">
        <v>1544</v>
      </c>
      <c r="F373" s="73"/>
      <c r="G373" s="74" t="s">
        <v>39</v>
      </c>
      <c r="H373" s="97">
        <v>26444.07</v>
      </c>
    </row>
    <row r="374" spans="1:8">
      <c r="A374" s="62"/>
      <c r="B374" s="46"/>
      <c r="C374" s="96"/>
      <c r="D374" s="99"/>
      <c r="E374" s="90" t="s">
        <v>1607</v>
      </c>
      <c r="F374" s="108">
        <v>26444.07</v>
      </c>
      <c r="G374" s="102"/>
      <c r="H374" s="71"/>
    </row>
    <row r="375" spans="1:8">
      <c r="A375" s="416"/>
      <c r="B375" s="417"/>
      <c r="C375" s="417"/>
      <c r="D375" s="431"/>
      <c r="E375" s="440"/>
      <c r="F375" s="433"/>
      <c r="G375" s="434"/>
      <c r="H375" s="435"/>
    </row>
    <row r="376" spans="1:8" ht="26.4">
      <c r="A376" s="34">
        <f>MAX(A$1:A375)+1</f>
        <v>57</v>
      </c>
      <c r="B376" s="44"/>
      <c r="C376" s="36" t="s">
        <v>1261</v>
      </c>
      <c r="D376" s="37"/>
      <c r="E376" s="38" t="s">
        <v>1262</v>
      </c>
      <c r="F376" s="39"/>
      <c r="G376" s="40" t="s">
        <v>19</v>
      </c>
      <c r="H376" s="76">
        <v>2281.5300000000002</v>
      </c>
    </row>
    <row r="377" spans="1:8" ht="26.4">
      <c r="A377" s="84"/>
      <c r="B377" s="85"/>
      <c r="C377" s="78"/>
      <c r="D377" s="79" t="s">
        <v>1263</v>
      </c>
      <c r="E377" s="83" t="s">
        <v>1264</v>
      </c>
      <c r="F377" s="73"/>
      <c r="G377" s="74" t="s">
        <v>19</v>
      </c>
      <c r="H377" s="97">
        <v>2281.5300000000002</v>
      </c>
    </row>
    <row r="378" spans="1:8">
      <c r="A378" s="62"/>
      <c r="B378" s="46"/>
      <c r="C378" s="96"/>
      <c r="D378" s="99"/>
      <c r="E378" s="90" t="s">
        <v>1720</v>
      </c>
      <c r="F378" s="108">
        <f>0.09*25350.33</f>
        <v>2281.5297</v>
      </c>
      <c r="G378" s="102"/>
      <c r="H378" s="71"/>
    </row>
    <row r="379" spans="1:8">
      <c r="A379" s="416"/>
      <c r="B379" s="417"/>
      <c r="C379" s="417"/>
      <c r="D379" s="431"/>
      <c r="E379" s="440"/>
      <c r="F379" s="433"/>
      <c r="G379" s="434"/>
      <c r="H379" s="435"/>
    </row>
    <row r="380" spans="1:8" ht="26.4">
      <c r="A380" s="34">
        <f>MAX(A$1:A379)+1</f>
        <v>58</v>
      </c>
      <c r="B380" s="44"/>
      <c r="C380" s="36" t="s">
        <v>1551</v>
      </c>
      <c r="D380" s="37"/>
      <c r="E380" s="38" t="s">
        <v>1552</v>
      </c>
      <c r="F380" s="39"/>
      <c r="G380" s="40" t="s">
        <v>68</v>
      </c>
      <c r="H380" s="76">
        <v>69.52000000000001</v>
      </c>
    </row>
    <row r="381" spans="1:8" ht="26.4">
      <c r="A381" s="84"/>
      <c r="B381" s="85"/>
      <c r="C381" s="78"/>
      <c r="D381" s="79" t="s">
        <v>1553</v>
      </c>
      <c r="E381" s="83" t="s">
        <v>1554</v>
      </c>
      <c r="F381" s="73"/>
      <c r="G381" s="74" t="s">
        <v>68</v>
      </c>
      <c r="H381" s="97">
        <v>69.52000000000001</v>
      </c>
    </row>
    <row r="382" spans="1:8" ht="27">
      <c r="A382" s="62"/>
      <c r="B382" s="46"/>
      <c r="C382" s="96"/>
      <c r="D382" s="99"/>
      <c r="E382" s="89" t="s">
        <v>1721</v>
      </c>
      <c r="F382" s="108">
        <v>21.58</v>
      </c>
      <c r="G382" s="102"/>
      <c r="H382" s="71"/>
    </row>
    <row r="383" spans="1:8">
      <c r="A383" s="62"/>
      <c r="B383" s="46"/>
      <c r="C383" s="96"/>
      <c r="D383" s="99"/>
      <c r="E383" s="90" t="s">
        <v>1722</v>
      </c>
      <c r="F383" s="108"/>
      <c r="G383" s="102"/>
      <c r="H383" s="71"/>
    </row>
    <row r="384" spans="1:8" ht="26.4">
      <c r="A384" s="62"/>
      <c r="B384" s="46"/>
      <c r="C384" s="96"/>
      <c r="D384" s="99"/>
      <c r="E384" s="90" t="s">
        <v>1723</v>
      </c>
      <c r="F384" s="108"/>
      <c r="G384" s="102"/>
      <c r="H384" s="71"/>
    </row>
    <row r="385" spans="1:12">
      <c r="A385" s="62"/>
      <c r="B385" s="46"/>
      <c r="C385" s="96"/>
      <c r="D385" s="99"/>
      <c r="E385" s="90"/>
      <c r="F385" s="108"/>
      <c r="G385" s="102"/>
      <c r="H385" s="71"/>
    </row>
    <row r="386" spans="1:12" ht="27">
      <c r="A386" s="62"/>
      <c r="B386" s="46"/>
      <c r="C386" s="96"/>
      <c r="D386" s="99"/>
      <c r="E386" s="89" t="s">
        <v>1724</v>
      </c>
      <c r="F386" s="108">
        <v>22.84</v>
      </c>
      <c r="G386" s="102"/>
      <c r="H386" s="71"/>
    </row>
    <row r="387" spans="1:12">
      <c r="A387" s="62"/>
      <c r="B387" s="46"/>
      <c r="C387" s="96"/>
      <c r="D387" s="99"/>
      <c r="E387" s="90" t="s">
        <v>1725</v>
      </c>
      <c r="F387" s="108"/>
      <c r="G387" s="102"/>
      <c r="H387" s="71"/>
    </row>
    <row r="388" spans="1:12" ht="26.4">
      <c r="A388" s="62"/>
      <c r="B388" s="46"/>
      <c r="C388" s="96"/>
      <c r="D388" s="99"/>
      <c r="E388" s="90" t="s">
        <v>1726</v>
      </c>
      <c r="F388" s="108"/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7">
      <c r="A390" s="416"/>
      <c r="B390" s="417"/>
      <c r="C390" s="417"/>
      <c r="D390" s="431"/>
      <c r="E390" s="89" t="s">
        <v>1727</v>
      </c>
      <c r="F390" s="214">
        <v>25.1</v>
      </c>
      <c r="G390" s="434"/>
      <c r="H390" s="435"/>
    </row>
    <row r="391" spans="1:12">
      <c r="A391" s="416"/>
      <c r="B391" s="417"/>
      <c r="C391" s="417"/>
      <c r="D391" s="431"/>
      <c r="E391" s="90" t="s">
        <v>1728</v>
      </c>
      <c r="F391" s="108"/>
      <c r="G391" s="434"/>
      <c r="H391" s="435"/>
    </row>
    <row r="392" spans="1:12" ht="26.4">
      <c r="A392" s="416"/>
      <c r="B392" s="417"/>
      <c r="C392" s="417"/>
      <c r="D392" s="431"/>
      <c r="E392" s="90" t="s">
        <v>1729</v>
      </c>
      <c r="F392" s="108"/>
      <c r="G392" s="434"/>
      <c r="H392" s="435"/>
    </row>
    <row r="393" spans="1:12">
      <c r="A393" s="416"/>
      <c r="B393" s="417"/>
      <c r="C393" s="417"/>
      <c r="D393" s="431"/>
      <c r="E393" s="440"/>
      <c r="F393" s="438">
        <f>SUM(F382:F390)</f>
        <v>69.52000000000001</v>
      </c>
      <c r="G393" s="434"/>
      <c r="H393" s="435"/>
    </row>
    <row r="394" spans="1:12">
      <c r="A394" s="62"/>
      <c r="B394" s="46"/>
      <c r="C394" s="96"/>
      <c r="D394" s="99"/>
      <c r="E394" s="48"/>
      <c r="F394" s="131"/>
      <c r="G394" s="102"/>
      <c r="H394" s="71"/>
    </row>
    <row r="395" spans="1:12" s="127" customFormat="1" ht="26.4">
      <c r="A395" s="123"/>
      <c r="B395" s="35" t="s">
        <v>333</v>
      </c>
      <c r="C395" s="35"/>
      <c r="D395" s="120"/>
      <c r="E395" s="53" t="s">
        <v>334</v>
      </c>
      <c r="F395" s="129"/>
      <c r="G395" s="126"/>
      <c r="H395" s="43"/>
      <c r="I395"/>
      <c r="J395"/>
      <c r="K395"/>
      <c r="L395"/>
    </row>
    <row r="396" spans="1:12" s="127" customFormat="1">
      <c r="A396" s="123"/>
      <c r="B396" s="35"/>
      <c r="C396" s="35"/>
      <c r="D396" s="120"/>
      <c r="E396" s="53"/>
      <c r="F396" s="129"/>
      <c r="G396" s="126"/>
      <c r="H396" s="43"/>
      <c r="I396"/>
      <c r="J396"/>
      <c r="K396"/>
      <c r="L396"/>
    </row>
    <row r="397" spans="1:12" ht="26.4">
      <c r="A397" s="34">
        <f>MAX(A$1:A396)+1</f>
        <v>59</v>
      </c>
      <c r="B397" s="85"/>
      <c r="C397" s="36" t="s">
        <v>1558</v>
      </c>
      <c r="D397" s="78"/>
      <c r="E397" s="38" t="s">
        <v>1559</v>
      </c>
      <c r="F397" s="39"/>
      <c r="G397" s="40" t="s">
        <v>19</v>
      </c>
      <c r="H397" s="57">
        <v>10.459999999999999</v>
      </c>
    </row>
    <row r="398" spans="1:12" ht="26.4">
      <c r="A398" s="84"/>
      <c r="B398" s="85"/>
      <c r="C398" s="78"/>
      <c r="D398" s="361" t="s">
        <v>1560</v>
      </c>
      <c r="E398" s="370" t="s">
        <v>1561</v>
      </c>
      <c r="F398" s="363"/>
      <c r="G398" s="32" t="s">
        <v>19</v>
      </c>
      <c r="H398" s="128">
        <v>9.44</v>
      </c>
    </row>
    <row r="399" spans="1:12" ht="39.6">
      <c r="A399" s="34"/>
      <c r="B399" s="85"/>
      <c r="C399" s="36"/>
      <c r="D399" s="78"/>
      <c r="E399" s="77" t="s">
        <v>1730</v>
      </c>
      <c r="F399" s="49">
        <f>0.1*39.54</f>
        <v>3.9540000000000002</v>
      </c>
      <c r="G399" s="40"/>
      <c r="H399" s="57"/>
    </row>
    <row r="400" spans="1:12" ht="39.6">
      <c r="A400" s="34"/>
      <c r="B400" s="85"/>
      <c r="C400" s="36"/>
      <c r="D400" s="78"/>
      <c r="E400" s="77" t="s">
        <v>1731</v>
      </c>
      <c r="F400" s="49">
        <f>0.1*26.04</f>
        <v>2.6040000000000001</v>
      </c>
      <c r="G400" s="40"/>
      <c r="H400" s="57"/>
    </row>
    <row r="401" spans="1:12" ht="39.6">
      <c r="A401" s="34"/>
      <c r="B401" s="85"/>
      <c r="C401" s="36"/>
      <c r="D401" s="78"/>
      <c r="E401" s="77" t="s">
        <v>1732</v>
      </c>
      <c r="F401" s="81">
        <f>0.1*28.79</f>
        <v>2.879</v>
      </c>
      <c r="G401" s="40"/>
      <c r="H401" s="57"/>
    </row>
    <row r="402" spans="1:12">
      <c r="A402" s="34"/>
      <c r="B402" s="85"/>
      <c r="C402" s="36"/>
      <c r="D402" s="78"/>
      <c r="E402" s="77"/>
      <c r="F402" s="49">
        <f>SUM(F399:F401)</f>
        <v>9.4369999999999994</v>
      </c>
      <c r="G402" s="40"/>
      <c r="H402" s="57"/>
    </row>
    <row r="403" spans="1:12" ht="26.4">
      <c r="A403" s="34"/>
      <c r="B403" s="85"/>
      <c r="C403" s="36"/>
      <c r="D403" s="361" t="s">
        <v>1563</v>
      </c>
      <c r="E403" s="370" t="s">
        <v>1564</v>
      </c>
      <c r="F403" s="363"/>
      <c r="G403" s="32" t="s">
        <v>19</v>
      </c>
      <c r="H403" s="128">
        <v>1.02</v>
      </c>
    </row>
    <row r="404" spans="1:12" ht="26.4">
      <c r="A404" s="34"/>
      <c r="B404" s="85"/>
      <c r="C404" s="36"/>
      <c r="D404" s="78"/>
      <c r="E404" s="77" t="s">
        <v>1733</v>
      </c>
      <c r="F404" s="49">
        <v>0.34</v>
      </c>
      <c r="G404" s="40"/>
      <c r="H404" s="57"/>
    </row>
    <row r="405" spans="1:12" ht="26.4">
      <c r="A405" s="268"/>
      <c r="B405" s="85"/>
      <c r="C405" s="36"/>
      <c r="D405" s="78"/>
      <c r="E405" s="77" t="s">
        <v>1734</v>
      </c>
      <c r="F405" s="49">
        <v>0.34</v>
      </c>
      <c r="G405" s="40"/>
      <c r="H405" s="57"/>
    </row>
    <row r="406" spans="1:12" ht="26.4">
      <c r="A406" s="268"/>
      <c r="B406" s="85"/>
      <c r="C406" s="36"/>
      <c r="D406" s="78"/>
      <c r="E406" s="77" t="s">
        <v>1735</v>
      </c>
      <c r="F406" s="81">
        <v>0.34</v>
      </c>
      <c r="G406" s="40"/>
      <c r="H406" s="57"/>
    </row>
    <row r="407" spans="1:12">
      <c r="A407" s="268"/>
      <c r="B407" s="85"/>
      <c r="C407" s="36"/>
      <c r="D407" s="78"/>
      <c r="E407" s="77"/>
      <c r="F407" s="49">
        <f>SUM(F404:F406)</f>
        <v>1.02</v>
      </c>
      <c r="G407" s="40"/>
      <c r="H407" s="57"/>
    </row>
    <row r="408" spans="1:12" s="127" customFormat="1">
      <c r="A408" s="123"/>
      <c r="B408" s="35"/>
      <c r="C408" s="35"/>
      <c r="D408" s="120"/>
      <c r="E408" s="77"/>
      <c r="F408" s="402"/>
      <c r="G408" s="126"/>
      <c r="H408" s="43"/>
      <c r="I408"/>
      <c r="J408"/>
      <c r="K408"/>
      <c r="L408"/>
    </row>
    <row r="409" spans="1:12" ht="26.4">
      <c r="A409" s="34">
        <f>MAX(A$1:A408)+1</f>
        <v>60</v>
      </c>
      <c r="B409" s="44"/>
      <c r="C409" s="36" t="s">
        <v>1566</v>
      </c>
      <c r="D409" s="37"/>
      <c r="E409" s="38" t="s">
        <v>1567</v>
      </c>
      <c r="F409" s="39"/>
      <c r="G409" s="40" t="s">
        <v>19</v>
      </c>
      <c r="H409" s="57">
        <v>11.61</v>
      </c>
    </row>
    <row r="410" spans="1:12" ht="26.4">
      <c r="A410" s="84"/>
      <c r="B410" s="85"/>
      <c r="C410" s="78"/>
      <c r="D410" s="361" t="s">
        <v>1568</v>
      </c>
      <c r="E410" s="370" t="s">
        <v>1569</v>
      </c>
      <c r="F410" s="363"/>
      <c r="G410" s="32" t="s">
        <v>19</v>
      </c>
      <c r="H410" s="128">
        <v>11.61</v>
      </c>
    </row>
    <row r="411" spans="1:12" s="127" customFormat="1" ht="39.6">
      <c r="A411" s="123"/>
      <c r="B411" s="35"/>
      <c r="C411" s="35"/>
      <c r="D411" s="120"/>
      <c r="E411" s="77" t="s">
        <v>1736</v>
      </c>
      <c r="F411" s="402">
        <f>0.8*0.5*2.1*2</f>
        <v>1.6800000000000002</v>
      </c>
      <c r="G411" s="126"/>
      <c r="H411" s="43"/>
      <c r="I411"/>
      <c r="J411"/>
      <c r="K411"/>
      <c r="L411"/>
    </row>
    <row r="412" spans="1:12" s="127" customFormat="1" ht="26.4">
      <c r="A412" s="123"/>
      <c r="B412" s="35"/>
      <c r="C412" s="35"/>
      <c r="D412" s="120"/>
      <c r="E412" s="77" t="s">
        <v>1737</v>
      </c>
      <c r="F412" s="402">
        <f>(0.8*0.5*3)+(0.8*0.5*2.68)</f>
        <v>2.2720000000000002</v>
      </c>
      <c r="G412" s="126"/>
      <c r="H412" s="43"/>
      <c r="I412"/>
      <c r="J412"/>
      <c r="K412"/>
      <c r="L412"/>
    </row>
    <row r="413" spans="1:12" s="127" customFormat="1" ht="39.6">
      <c r="A413" s="123"/>
      <c r="B413" s="35"/>
      <c r="C413" s="35"/>
      <c r="D413" s="120"/>
      <c r="E413" s="77" t="s">
        <v>1738</v>
      </c>
      <c r="F413" s="402">
        <f>0.8*0.5*2.1*2</f>
        <v>1.6800000000000002</v>
      </c>
      <c r="G413" s="126"/>
      <c r="H413" s="43"/>
      <c r="I413"/>
      <c r="J413"/>
      <c r="K413"/>
      <c r="L413"/>
    </row>
    <row r="414" spans="1:12" s="127" customFormat="1" ht="26.4">
      <c r="A414" s="123"/>
      <c r="B414" s="35"/>
      <c r="C414" s="35"/>
      <c r="D414" s="120"/>
      <c r="E414" s="77" t="s">
        <v>1739</v>
      </c>
      <c r="F414" s="402">
        <f>(0.8*0.5*3)+(0.8*0.5*2.4)</f>
        <v>2.16</v>
      </c>
      <c r="G414" s="126"/>
      <c r="H414" s="43"/>
      <c r="I414"/>
      <c r="J414"/>
      <c r="K414"/>
      <c r="L414"/>
    </row>
    <row r="415" spans="1:12" s="127" customFormat="1" ht="39.6">
      <c r="A415" s="123"/>
      <c r="B415" s="35"/>
      <c r="C415" s="35"/>
      <c r="D415" s="120"/>
      <c r="E415" s="77" t="s">
        <v>1740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6.4">
      <c r="A416" s="123"/>
      <c r="B416" s="35"/>
      <c r="C416" s="35"/>
      <c r="D416" s="120"/>
      <c r="E416" s="77" t="s">
        <v>1741</v>
      </c>
      <c r="F416" s="403">
        <f>(0.8*0.5*2.6)+(0.8*0.5*2.75)</f>
        <v>2.14</v>
      </c>
      <c r="G416" s="126"/>
      <c r="H416" s="43"/>
      <c r="I416"/>
      <c r="J416"/>
      <c r="K416"/>
      <c r="L416"/>
    </row>
    <row r="417" spans="1:12" s="127" customFormat="1">
      <c r="A417" s="123"/>
      <c r="B417" s="35"/>
      <c r="C417" s="35"/>
      <c r="D417" s="120"/>
      <c r="E417" s="77"/>
      <c r="F417" s="402">
        <f>SUM(F411:F416)</f>
        <v>11.612000000000002</v>
      </c>
      <c r="G417" s="126"/>
      <c r="H417" s="43"/>
      <c r="I417"/>
      <c r="J417"/>
      <c r="K417"/>
      <c r="L417"/>
    </row>
    <row r="418" spans="1:12" s="127" customFormat="1">
      <c r="A418" s="123"/>
      <c r="B418" s="35"/>
      <c r="C418" s="35"/>
      <c r="D418" s="120"/>
      <c r="E418" s="77"/>
      <c r="F418" s="402"/>
      <c r="G418" s="126"/>
      <c r="H418" s="43"/>
      <c r="I418"/>
      <c r="J418"/>
      <c r="K418"/>
      <c r="L418"/>
    </row>
    <row r="419" spans="1:12" ht="26.4">
      <c r="A419" s="34">
        <f>MAX(A$1:A418)+1</f>
        <v>61</v>
      </c>
      <c r="B419" s="44"/>
      <c r="C419" s="36" t="s">
        <v>1572</v>
      </c>
      <c r="D419" s="37"/>
      <c r="E419" s="38" t="s">
        <v>1573</v>
      </c>
      <c r="F419" s="39"/>
      <c r="G419" s="40" t="s">
        <v>39</v>
      </c>
      <c r="H419" s="57">
        <v>24.96</v>
      </c>
    </row>
    <row r="420" spans="1:12" ht="26.4">
      <c r="A420" s="84"/>
      <c r="B420" s="85"/>
      <c r="C420" s="78"/>
      <c r="D420" s="79" t="s">
        <v>1574</v>
      </c>
      <c r="E420" s="83" t="s">
        <v>1575</v>
      </c>
      <c r="F420" s="73"/>
      <c r="G420" s="74" t="s">
        <v>39</v>
      </c>
      <c r="H420" s="128">
        <v>24.96</v>
      </c>
    </row>
    <row r="421" spans="1:12">
      <c r="A421" s="84"/>
      <c r="B421" s="85"/>
      <c r="C421" s="78"/>
      <c r="D421" s="79"/>
      <c r="E421" s="77" t="s">
        <v>1742</v>
      </c>
      <c r="F421" s="49">
        <f>5.2*0.8*2</f>
        <v>8.32</v>
      </c>
      <c r="G421" s="74"/>
      <c r="H421" s="128"/>
    </row>
    <row r="422" spans="1:12">
      <c r="A422" s="84"/>
      <c r="B422" s="85"/>
      <c r="C422" s="78"/>
      <c r="D422" s="79"/>
      <c r="E422" s="77" t="s">
        <v>1743</v>
      </c>
      <c r="F422" s="49">
        <f t="shared" ref="F422:F423" si="0">5.2*0.8*2</f>
        <v>8.32</v>
      </c>
      <c r="G422" s="74"/>
      <c r="H422" s="128"/>
    </row>
    <row r="423" spans="1:12">
      <c r="A423" s="84"/>
      <c r="B423" s="85"/>
      <c r="C423" s="78"/>
      <c r="D423" s="79"/>
      <c r="E423" s="77" t="s">
        <v>1744</v>
      </c>
      <c r="F423" s="81">
        <f t="shared" si="0"/>
        <v>8.32</v>
      </c>
      <c r="G423" s="74"/>
      <c r="H423" s="128"/>
    </row>
    <row r="424" spans="1:12">
      <c r="A424" s="84"/>
      <c r="B424" s="85"/>
      <c r="C424" s="78"/>
      <c r="D424" s="79"/>
      <c r="E424" s="77"/>
      <c r="F424" s="49">
        <f>SUM(F421:F423)</f>
        <v>24.96</v>
      </c>
      <c r="G424" s="74"/>
      <c r="H424" s="128"/>
    </row>
    <row r="425" spans="1:12">
      <c r="A425" s="84"/>
      <c r="B425" s="85"/>
      <c r="C425" s="78"/>
      <c r="D425" s="79"/>
      <c r="E425" s="80"/>
      <c r="F425" s="49"/>
      <c r="G425" s="74"/>
      <c r="H425" s="43"/>
    </row>
    <row r="426" spans="1:12">
      <c r="A426" s="34">
        <f>MAX(A$1:A425)+1</f>
        <v>62</v>
      </c>
      <c r="B426" s="44"/>
      <c r="C426" s="36" t="s">
        <v>1577</v>
      </c>
      <c r="D426" s="37"/>
      <c r="E426" s="38" t="s">
        <v>1578</v>
      </c>
      <c r="F426" s="39"/>
      <c r="G426" s="40" t="s">
        <v>39</v>
      </c>
      <c r="H426" s="76">
        <v>94.37</v>
      </c>
    </row>
    <row r="427" spans="1:12">
      <c r="A427" s="84"/>
      <c r="B427" s="85"/>
      <c r="C427" s="78"/>
      <c r="D427" s="79" t="s">
        <v>1579</v>
      </c>
      <c r="E427" s="83" t="s">
        <v>1580</v>
      </c>
      <c r="F427" s="73"/>
      <c r="G427" s="74" t="s">
        <v>39</v>
      </c>
      <c r="H427" s="97">
        <v>94.37</v>
      </c>
    </row>
    <row r="428" spans="1:12" ht="26.4">
      <c r="A428" s="62"/>
      <c r="B428" s="46"/>
      <c r="C428" s="96"/>
      <c r="D428" s="99"/>
      <c r="E428" s="90" t="s">
        <v>1745</v>
      </c>
      <c r="F428" s="108">
        <v>39.54</v>
      </c>
      <c r="G428" s="102"/>
      <c r="H428" s="68"/>
    </row>
    <row r="429" spans="1:12" ht="26.4">
      <c r="A429" s="62"/>
      <c r="B429" s="46"/>
      <c r="C429" s="96"/>
      <c r="D429" s="99"/>
      <c r="E429" s="90" t="s">
        <v>1746</v>
      </c>
      <c r="F429" s="108">
        <v>26.04</v>
      </c>
      <c r="G429" s="102"/>
      <c r="H429" s="68"/>
    </row>
    <row r="430" spans="1:12" ht="26.4">
      <c r="A430" s="62"/>
      <c r="B430" s="46"/>
      <c r="C430" s="96"/>
      <c r="D430" s="99"/>
      <c r="E430" s="90" t="s">
        <v>1747</v>
      </c>
      <c r="F430" s="214">
        <v>28.79</v>
      </c>
      <c r="G430" s="102"/>
      <c r="H430" s="68"/>
    </row>
    <row r="431" spans="1:12">
      <c r="A431" s="62"/>
      <c r="B431" s="46"/>
      <c r="C431" s="96"/>
      <c r="D431" s="99"/>
      <c r="E431" s="90"/>
      <c r="F431" s="108">
        <f>SUM(F428:F430)</f>
        <v>94.37</v>
      </c>
      <c r="G431" s="102"/>
      <c r="H431" s="68"/>
    </row>
    <row r="432" spans="1:12">
      <c r="A432" s="62"/>
      <c r="B432" s="46"/>
      <c r="C432" s="96"/>
      <c r="D432" s="99"/>
      <c r="E432" s="90" t="s">
        <v>1582</v>
      </c>
      <c r="F432" s="108"/>
      <c r="G432" s="102"/>
      <c r="H432" s="68"/>
    </row>
    <row r="433" spans="1:12">
      <c r="A433" s="62"/>
      <c r="B433" s="46"/>
      <c r="C433" s="96"/>
      <c r="D433" s="99"/>
      <c r="E433" s="90"/>
      <c r="F433" s="95"/>
      <c r="G433" s="102"/>
      <c r="H433" s="68"/>
    </row>
    <row r="434" spans="1:12" s="127" customFormat="1">
      <c r="A434" s="123"/>
      <c r="B434" s="35" t="s">
        <v>340</v>
      </c>
      <c r="C434" s="35"/>
      <c r="D434" s="120"/>
      <c r="E434" s="53" t="s">
        <v>341</v>
      </c>
      <c r="F434" s="129"/>
      <c r="G434" s="126"/>
      <c r="H434" s="43"/>
      <c r="I434"/>
      <c r="J434"/>
      <c r="K434"/>
      <c r="L434"/>
    </row>
    <row r="435" spans="1:12" s="127" customFormat="1">
      <c r="A435" s="123"/>
      <c r="B435" s="35"/>
      <c r="C435" s="35"/>
      <c r="D435" s="120"/>
      <c r="E435" s="53"/>
      <c r="F435" s="129"/>
      <c r="G435" s="126"/>
      <c r="H435" s="43"/>
      <c r="I435"/>
      <c r="J435"/>
      <c r="K435"/>
      <c r="L435"/>
    </row>
    <row r="436" spans="1:12" ht="26.4">
      <c r="A436" s="465">
        <f>MAX(A$1:A435)+1</f>
        <v>63</v>
      </c>
      <c r="B436" s="44"/>
      <c r="C436" s="36" t="s">
        <v>1583</v>
      </c>
      <c r="D436" s="37"/>
      <c r="E436" s="38" t="s">
        <v>1584</v>
      </c>
      <c r="F436" s="39"/>
      <c r="G436" s="40" t="s">
        <v>19</v>
      </c>
      <c r="H436" s="76">
        <v>21.42</v>
      </c>
    </row>
    <row r="437" spans="1:12" ht="26.4">
      <c r="A437" s="84"/>
      <c r="B437" s="85"/>
      <c r="C437" s="78"/>
      <c r="D437" s="79" t="s">
        <v>1585</v>
      </c>
      <c r="E437" s="83" t="s">
        <v>1586</v>
      </c>
      <c r="F437" s="73"/>
      <c r="G437" s="74" t="s">
        <v>19</v>
      </c>
      <c r="H437" s="97">
        <v>21.42</v>
      </c>
    </row>
    <row r="438" spans="1:12" s="127" customFormat="1" ht="26.4">
      <c r="A438" s="123"/>
      <c r="B438" s="35"/>
      <c r="C438" s="35"/>
      <c r="D438" s="120"/>
      <c r="E438" s="77" t="s">
        <v>1748</v>
      </c>
      <c r="F438" s="58">
        <f>0.12*178.5</f>
        <v>21.419999999999998</v>
      </c>
      <c r="G438" s="126"/>
      <c r="H438" s="43"/>
      <c r="I438"/>
      <c r="J438"/>
      <c r="K438"/>
      <c r="L438"/>
    </row>
    <row r="439" spans="1:12" s="127" customFormat="1">
      <c r="A439" s="123"/>
      <c r="B439" s="35"/>
      <c r="C439" s="35"/>
      <c r="D439" s="120"/>
      <c r="E439" s="77"/>
      <c r="F439" s="129"/>
      <c r="G439" s="126"/>
      <c r="H439" s="43"/>
      <c r="I439"/>
      <c r="J439"/>
      <c r="K439"/>
      <c r="L439"/>
    </row>
    <row r="440" spans="1:12" ht="26.4">
      <c r="A440" s="465">
        <f>MAX(A$1:A439)+1</f>
        <v>64</v>
      </c>
      <c r="B440" s="44"/>
      <c r="C440" s="36" t="s">
        <v>1588</v>
      </c>
      <c r="D440" s="37"/>
      <c r="E440" s="38" t="s">
        <v>1589</v>
      </c>
      <c r="F440" s="39"/>
      <c r="G440" s="40" t="s">
        <v>19</v>
      </c>
      <c r="H440" s="76">
        <v>8.93</v>
      </c>
    </row>
    <row r="441" spans="1:12" ht="26.4">
      <c r="A441" s="84"/>
      <c r="B441" s="85"/>
      <c r="C441" s="78"/>
      <c r="D441" s="79" t="s">
        <v>1590</v>
      </c>
      <c r="E441" s="83" t="s">
        <v>1591</v>
      </c>
      <c r="F441" s="73"/>
      <c r="G441" s="74" t="s">
        <v>19</v>
      </c>
      <c r="H441" s="97">
        <v>8.93</v>
      </c>
    </row>
    <row r="442" spans="1:12">
      <c r="A442" s="134"/>
      <c r="B442" s="85"/>
      <c r="C442" s="78"/>
      <c r="D442" s="79"/>
      <c r="E442" s="77" t="s">
        <v>1749</v>
      </c>
      <c r="F442" s="80">
        <v>8.93</v>
      </c>
      <c r="G442" s="74"/>
      <c r="H442" s="43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ht="26.4">
      <c r="A444" s="465">
        <f>MAX(A$1:A443)+1</f>
        <v>65</v>
      </c>
      <c r="B444" s="44"/>
      <c r="C444" s="36" t="s">
        <v>930</v>
      </c>
      <c r="D444" s="37"/>
      <c r="E444" s="38" t="s">
        <v>931</v>
      </c>
      <c r="F444" s="39"/>
      <c r="G444" s="40" t="s">
        <v>68</v>
      </c>
      <c r="H444" s="76">
        <v>178.5</v>
      </c>
    </row>
    <row r="445" spans="1:12" ht="26.4">
      <c r="A445" s="84"/>
      <c r="B445" s="85"/>
      <c r="C445" s="78"/>
      <c r="D445" s="79" t="s">
        <v>1593</v>
      </c>
      <c r="E445" s="83" t="s">
        <v>1594</v>
      </c>
      <c r="F445" s="73"/>
      <c r="G445" s="74" t="s">
        <v>68</v>
      </c>
      <c r="H445" s="97">
        <v>178.5</v>
      </c>
    </row>
    <row r="446" spans="1:12" s="127" customFormat="1">
      <c r="A446" s="123"/>
      <c r="B446" s="35"/>
      <c r="C446" s="35"/>
      <c r="D446" s="120"/>
      <c r="E446" s="77" t="s">
        <v>1595</v>
      </c>
      <c r="F446" s="402">
        <v>178.5</v>
      </c>
      <c r="G446" s="126"/>
      <c r="H446" s="43"/>
      <c r="I446"/>
      <c r="J446"/>
      <c r="K446"/>
      <c r="L446"/>
    </row>
    <row r="447" spans="1:12" s="127" customFormat="1">
      <c r="A447" s="123"/>
      <c r="B447" s="35"/>
      <c r="C447" s="35"/>
      <c r="D447" s="120"/>
      <c r="E447" s="77"/>
      <c r="F447" s="402"/>
      <c r="G447" s="126"/>
      <c r="H447" s="43"/>
      <c r="I447"/>
      <c r="J447"/>
      <c r="K447"/>
      <c r="L447"/>
    </row>
    <row r="448" spans="1:12" ht="26.4">
      <c r="A448" s="34">
        <f>MAX(A$1:A447)+1</f>
        <v>66</v>
      </c>
      <c r="B448" s="44"/>
      <c r="C448" s="36" t="s">
        <v>1266</v>
      </c>
      <c r="D448" s="37"/>
      <c r="E448" s="38" t="s">
        <v>1267</v>
      </c>
      <c r="F448" s="39"/>
      <c r="G448" s="40" t="s">
        <v>39</v>
      </c>
      <c r="H448" s="76">
        <v>5048.7</v>
      </c>
    </row>
    <row r="449" spans="1:12" ht="26.4">
      <c r="A449" s="84"/>
      <c r="B449" s="85"/>
      <c r="C449" s="78"/>
      <c r="D449" s="79" t="s">
        <v>1268</v>
      </c>
      <c r="E449" s="83" t="s">
        <v>1269</v>
      </c>
      <c r="F449" s="73"/>
      <c r="G449" s="74" t="s">
        <v>39</v>
      </c>
      <c r="H449" s="97">
        <v>5048.7</v>
      </c>
    </row>
    <row r="450" spans="1:12">
      <c r="A450" s="134"/>
      <c r="B450" s="85"/>
      <c r="C450" s="78"/>
      <c r="D450" s="79"/>
      <c r="E450" s="98" t="s">
        <v>1750</v>
      </c>
      <c r="F450" s="73"/>
      <c r="G450" s="74"/>
      <c r="H450" s="97"/>
    </row>
    <row r="451" spans="1:12">
      <c r="A451" s="134"/>
      <c r="B451" s="85"/>
      <c r="C451" s="78"/>
      <c r="D451" s="79"/>
      <c r="E451" s="77" t="s">
        <v>1751</v>
      </c>
      <c r="F451" s="108">
        <v>5048.7</v>
      </c>
      <c r="G451" s="74"/>
      <c r="H451" s="97"/>
    </row>
    <row r="452" spans="1:12" s="127" customFormat="1">
      <c r="A452" s="123"/>
      <c r="B452" s="35"/>
      <c r="C452" s="35"/>
      <c r="D452" s="120"/>
      <c r="E452" s="77"/>
      <c r="F452" s="402"/>
      <c r="G452" s="126"/>
      <c r="H452" s="43"/>
      <c r="I452"/>
      <c r="J452"/>
      <c r="K452"/>
      <c r="L452"/>
    </row>
    <row r="453" spans="1:12" s="127" customFormat="1">
      <c r="A453" s="465">
        <f>MAX(A$1:A452)+1</f>
        <v>67</v>
      </c>
      <c r="B453" s="483"/>
      <c r="C453" s="36" t="s">
        <v>1752</v>
      </c>
      <c r="D453" s="37"/>
      <c r="E453" s="38" t="s">
        <v>1753</v>
      </c>
      <c r="F453" s="39"/>
      <c r="G453" s="40" t="s">
        <v>19</v>
      </c>
      <c r="H453" s="76">
        <v>1297.2</v>
      </c>
      <c r="I453"/>
      <c r="J453"/>
      <c r="K453"/>
      <c r="L453"/>
    </row>
    <row r="454" spans="1:12" s="127" customFormat="1">
      <c r="A454" s="465"/>
      <c r="B454" s="483"/>
      <c r="C454" s="78"/>
      <c r="D454" s="79" t="s">
        <v>1754</v>
      </c>
      <c r="E454" s="83" t="s">
        <v>1755</v>
      </c>
      <c r="F454" s="73"/>
      <c r="G454" s="74" t="s">
        <v>19</v>
      </c>
      <c r="H454" s="97">
        <v>1297.2</v>
      </c>
      <c r="I454"/>
      <c r="J454"/>
      <c r="K454"/>
      <c r="L454"/>
    </row>
    <row r="455" spans="1:12" s="127" customFormat="1">
      <c r="A455" s="465"/>
      <c r="B455" s="483"/>
      <c r="C455" s="36"/>
      <c r="D455" s="37"/>
      <c r="E455" s="77" t="s">
        <v>1756</v>
      </c>
      <c r="F455" s="108">
        <v>1297.2</v>
      </c>
      <c r="G455" s="40"/>
      <c r="H455" s="43"/>
      <c r="I455"/>
      <c r="J455"/>
      <c r="K455"/>
      <c r="L455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6.4">
      <c r="A457" s="34">
        <f>MAX(A$1:A456)+1</f>
        <v>68</v>
      </c>
      <c r="B457" s="44"/>
      <c r="C457" s="36" t="s">
        <v>1395</v>
      </c>
      <c r="D457" s="37"/>
      <c r="E457" s="38" t="s">
        <v>1396</v>
      </c>
      <c r="F457" s="39"/>
      <c r="G457" s="40" t="s">
        <v>39</v>
      </c>
      <c r="H457" s="76">
        <v>8411.26</v>
      </c>
    </row>
    <row r="458" spans="1:12" ht="26.4">
      <c r="A458" s="84"/>
      <c r="B458" s="85"/>
      <c r="C458" s="78"/>
      <c r="D458" s="79" t="s">
        <v>1397</v>
      </c>
      <c r="E458" s="83" t="s">
        <v>1398</v>
      </c>
      <c r="F458" s="73"/>
      <c r="G458" s="74" t="s">
        <v>39</v>
      </c>
      <c r="H458" s="97">
        <v>8411.26</v>
      </c>
    </row>
    <row r="459" spans="1:12">
      <c r="A459" s="84"/>
      <c r="B459" s="85"/>
      <c r="C459" s="78"/>
      <c r="D459" s="79"/>
      <c r="E459" s="98" t="s">
        <v>1750</v>
      </c>
      <c r="F459" s="49"/>
      <c r="G459" s="74"/>
      <c r="H459" s="43"/>
    </row>
    <row r="460" spans="1:12">
      <c r="A460" s="84"/>
      <c r="B460" s="85"/>
      <c r="C460" s="78"/>
      <c r="D460" s="79"/>
      <c r="E460" s="77" t="s">
        <v>1757</v>
      </c>
      <c r="F460" s="108">
        <v>8411.26</v>
      </c>
      <c r="G460" s="74"/>
      <c r="H460" s="43"/>
    </row>
    <row r="461" spans="1:12">
      <c r="A461" s="62"/>
      <c r="B461" s="46"/>
      <c r="C461" s="96"/>
      <c r="D461" s="99"/>
      <c r="E461" s="90"/>
      <c r="F461" s="95"/>
      <c r="G461" s="102"/>
      <c r="H461" s="68"/>
    </row>
    <row r="462" spans="1:12">
      <c r="A462" s="62"/>
      <c r="B462" s="46"/>
      <c r="C462" s="96"/>
      <c r="D462" s="99"/>
      <c r="E462" s="90"/>
      <c r="F462" s="95"/>
      <c r="G462" s="102"/>
      <c r="H462" s="68"/>
    </row>
    <row r="463" spans="1:12" ht="15" thickBot="1">
      <c r="A463" s="135"/>
      <c r="B463" s="136"/>
      <c r="C463" s="136"/>
      <c r="D463" s="136"/>
      <c r="E463" s="137"/>
      <c r="F463" s="138"/>
      <c r="G463" s="136"/>
      <c r="H463" s="139"/>
    </row>
    <row r="464" spans="1:12">
      <c r="E464" s="6"/>
      <c r="F464" s="141"/>
      <c r="H4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árok18"/>
  <dimension ref="A1:L33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F162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6.4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6.4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6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6">
      <c r="A24" s="416"/>
      <c r="B24" s="24"/>
      <c r="C24" s="51"/>
      <c r="D24" s="52"/>
      <c r="E24" s="53"/>
      <c r="F24" s="420"/>
      <c r="G24" s="421"/>
      <c r="H24" s="422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39.6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6.4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6">
      <c r="A28" s="416"/>
      <c r="B28" s="24"/>
      <c r="C28" s="51"/>
      <c r="D28" s="52"/>
      <c r="E28" s="53"/>
      <c r="F28" s="420"/>
      <c r="G28" s="421"/>
      <c r="H28" s="422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6.4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6.4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6.4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6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6">
      <c r="A35" s="416"/>
      <c r="B35" s="24"/>
      <c r="C35" s="51"/>
      <c r="D35" s="52"/>
      <c r="E35" s="53"/>
      <c r="F35" s="420"/>
      <c r="G35" s="421"/>
      <c r="H35" s="422"/>
    </row>
    <row r="36" spans="1:8" ht="26.4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39.6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6.4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39.6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39.6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6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6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39.6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39.6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39.6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39.6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9.6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39.6">
      <c r="A54" s="416"/>
      <c r="B54" s="417"/>
      <c r="C54" s="417"/>
      <c r="D54" s="418"/>
      <c r="E54" s="77" t="s">
        <v>15485</v>
      </c>
      <c r="F54" s="443">
        <f>F27*0.44</f>
        <v>640.95680000000004</v>
      </c>
      <c r="G54" s="421"/>
      <c r="H54" s="422"/>
    </row>
    <row r="55" spans="1:8" ht="39.6">
      <c r="A55" s="416"/>
      <c r="B55" s="417"/>
      <c r="C55" s="417"/>
      <c r="D55" s="418"/>
      <c r="E55" s="77" t="s">
        <v>15486</v>
      </c>
      <c r="F55" s="443">
        <f>F38*0.235</f>
        <v>342.32920000000001</v>
      </c>
      <c r="G55" s="421"/>
      <c r="H55" s="422"/>
    </row>
    <row r="56" spans="1:8" ht="39.6">
      <c r="A56" s="416"/>
      <c r="B56" s="417"/>
      <c r="C56" s="417"/>
      <c r="D56" s="418"/>
      <c r="E56" s="77" t="s">
        <v>15487</v>
      </c>
      <c r="F56" s="443">
        <f>F39*0.235</f>
        <v>6.9607000000000001</v>
      </c>
      <c r="G56" s="421"/>
      <c r="H56" s="422"/>
    </row>
    <row r="57" spans="1:8" ht="39.6">
      <c r="A57" s="416"/>
      <c r="B57" s="417"/>
      <c r="C57" s="417"/>
      <c r="D57" s="418"/>
      <c r="E57" s="77" t="s">
        <v>15487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39.6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6.4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6.4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7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6.4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6.4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6.4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6.4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6.4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 ht="26.4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3.2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26.4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2.8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6.4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 ht="26.4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 ht="26.4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 ht="26.4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6.4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6.4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6.4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6.4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6.4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6.4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109"/>
      <c r="F139" s="159"/>
      <c r="G139" s="74"/>
      <c r="H139" s="43"/>
    </row>
    <row r="140" spans="1:8" ht="26.4">
      <c r="A140" s="34">
        <f>MAX(A$1:A139)+1</f>
        <v>24</v>
      </c>
      <c r="B140" s="44"/>
      <c r="C140" s="36" t="s">
        <v>1012</v>
      </c>
      <c r="D140" s="37"/>
      <c r="E140" s="38" t="s">
        <v>1013</v>
      </c>
      <c r="F140" s="39"/>
      <c r="G140" s="40" t="s">
        <v>39</v>
      </c>
      <c r="H140" s="76">
        <v>7210.3</v>
      </c>
    </row>
    <row r="141" spans="1:8" ht="26.4">
      <c r="A141" s="84"/>
      <c r="B141" s="85"/>
      <c r="C141" s="78"/>
      <c r="D141" s="79" t="s">
        <v>1014</v>
      </c>
      <c r="E141" s="83" t="s">
        <v>1015</v>
      </c>
      <c r="F141" s="73"/>
      <c r="G141" s="74" t="s">
        <v>39</v>
      </c>
      <c r="H141" s="97">
        <v>7210.3</v>
      </c>
    </row>
    <row r="142" spans="1:8">
      <c r="A142" s="134"/>
      <c r="B142" s="85"/>
      <c r="C142" s="78"/>
      <c r="D142" s="79"/>
      <c r="E142" s="77" t="s">
        <v>1205</v>
      </c>
      <c r="F142" s="108">
        <v>7210.3</v>
      </c>
      <c r="G142" s="74"/>
      <c r="H142" s="43"/>
    </row>
    <row r="143" spans="1:8">
      <c r="A143" s="84"/>
      <c r="B143" s="85"/>
      <c r="C143" s="78"/>
      <c r="D143" s="79"/>
      <c r="E143" s="109"/>
      <c r="F143" s="159"/>
      <c r="G143" s="74"/>
      <c r="H143" s="43"/>
    </row>
    <row r="144" spans="1:8">
      <c r="A144" s="34">
        <f>MAX(A$1:A140)+1</f>
        <v>25</v>
      </c>
      <c r="B144" s="44"/>
      <c r="C144" s="36" t="s">
        <v>1018</v>
      </c>
      <c r="D144" s="37"/>
      <c r="E144" s="38" t="s">
        <v>1019</v>
      </c>
      <c r="F144" s="39"/>
      <c r="G144" s="40" t="s">
        <v>39</v>
      </c>
      <c r="H144" s="458">
        <v>12199.25</v>
      </c>
    </row>
    <row r="145" spans="1:12">
      <c r="A145" s="84"/>
      <c r="B145" s="85"/>
      <c r="C145" s="78"/>
      <c r="D145" s="79" t="s">
        <v>1020</v>
      </c>
      <c r="E145" s="83" t="s">
        <v>1021</v>
      </c>
      <c r="F145" s="73"/>
      <c r="G145" s="74" t="s">
        <v>39</v>
      </c>
      <c r="H145" s="459">
        <v>12199.25</v>
      </c>
    </row>
    <row r="146" spans="1:12">
      <c r="A146" s="134"/>
      <c r="B146" s="85"/>
      <c r="C146" s="78"/>
      <c r="D146" s="79"/>
      <c r="E146" s="77" t="s">
        <v>1206</v>
      </c>
      <c r="F146" s="87">
        <v>12199.25</v>
      </c>
      <c r="G146" s="74"/>
      <c r="H146" s="43"/>
    </row>
    <row r="147" spans="1:12">
      <c r="A147" s="84"/>
      <c r="B147" s="85"/>
      <c r="C147" s="78"/>
      <c r="D147" s="79"/>
      <c r="E147" s="77"/>
      <c r="F147" s="49"/>
      <c r="G147" s="74"/>
      <c r="H147" s="43"/>
    </row>
    <row r="148" spans="1:12">
      <c r="A148" s="34">
        <f>MAX(A$1:A147)+1</f>
        <v>26</v>
      </c>
      <c r="B148" s="44"/>
      <c r="C148" s="36" t="s">
        <v>1024</v>
      </c>
      <c r="D148" s="37"/>
      <c r="E148" s="38" t="s">
        <v>1025</v>
      </c>
      <c r="F148" s="39"/>
      <c r="G148" s="40" t="s">
        <v>39</v>
      </c>
      <c r="H148" s="76">
        <v>323.39999999999998</v>
      </c>
    </row>
    <row r="149" spans="1:12" ht="26.4">
      <c r="A149" s="84"/>
      <c r="B149" s="85"/>
      <c r="C149" s="78"/>
      <c r="D149" s="79" t="s">
        <v>1026</v>
      </c>
      <c r="E149" s="83" t="s">
        <v>1027</v>
      </c>
      <c r="F149" s="73"/>
      <c r="G149" s="74" t="s">
        <v>39</v>
      </c>
      <c r="H149" s="97">
        <v>323.39999999999998</v>
      </c>
    </row>
    <row r="150" spans="1:12">
      <c r="A150" s="134"/>
      <c r="B150" s="85"/>
      <c r="C150" s="78"/>
      <c r="D150" s="79"/>
      <c r="E150" s="77" t="s">
        <v>1476</v>
      </c>
      <c r="F150" s="108">
        <v>323.39999999999998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27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5971.3</v>
      </c>
    </row>
    <row r="153" spans="1:12" ht="26.4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5971.3</v>
      </c>
    </row>
    <row r="154" spans="1:12">
      <c r="A154" s="134"/>
      <c r="B154" s="85"/>
      <c r="C154" s="78"/>
      <c r="D154" s="79"/>
      <c r="E154" s="77" t="s">
        <v>1477</v>
      </c>
      <c r="F154" s="108">
        <v>5971.3</v>
      </c>
      <c r="G154" s="74"/>
      <c r="H154" s="43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 s="127" customFormat="1">
      <c r="A156" s="123"/>
      <c r="B156" s="35" t="s">
        <v>129</v>
      </c>
      <c r="C156" s="119"/>
      <c r="D156" s="120"/>
      <c r="E156" s="124" t="s">
        <v>130</v>
      </c>
      <c r="F156" s="125"/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124"/>
      <c r="F157" s="125"/>
      <c r="G157" s="126"/>
      <c r="H157" s="43"/>
      <c r="I157"/>
      <c r="J157"/>
      <c r="K157"/>
      <c r="L157"/>
    </row>
    <row r="158" spans="1:12">
      <c r="A158" s="34">
        <f>MAX(A$1:A157)+1</f>
        <v>28</v>
      </c>
      <c r="B158" s="44"/>
      <c r="C158" s="36" t="s">
        <v>131</v>
      </c>
      <c r="D158" s="37"/>
      <c r="E158" s="38" t="s">
        <v>132</v>
      </c>
      <c r="F158" s="39"/>
      <c r="G158" s="40" t="s">
        <v>19</v>
      </c>
      <c r="H158" s="76">
        <v>1867.9</v>
      </c>
    </row>
    <row r="159" spans="1:12">
      <c r="A159" s="84"/>
      <c r="B159" s="85"/>
      <c r="C159" s="78"/>
      <c r="D159" s="79" t="s">
        <v>133</v>
      </c>
      <c r="E159" s="83" t="s">
        <v>134</v>
      </c>
      <c r="F159" s="73"/>
      <c r="G159" s="74" t="s">
        <v>19</v>
      </c>
      <c r="H159" s="97">
        <v>1867.9</v>
      </c>
    </row>
    <row r="160" spans="1:12">
      <c r="A160" s="134"/>
      <c r="B160" s="85"/>
      <c r="C160" s="78"/>
      <c r="D160" s="79"/>
      <c r="E160" s="77" t="s">
        <v>790</v>
      </c>
      <c r="F160" s="108">
        <f>F97</f>
        <v>1826.5</v>
      </c>
      <c r="G160" s="74"/>
      <c r="H160" s="97"/>
    </row>
    <row r="161" spans="1:12">
      <c r="A161" s="134"/>
      <c r="B161" s="85"/>
      <c r="C161" s="78"/>
      <c r="D161" s="79"/>
      <c r="E161" s="77"/>
      <c r="F161" s="108"/>
      <c r="G161" s="74"/>
      <c r="H161" s="97"/>
    </row>
    <row r="162" spans="1:12" ht="26.4">
      <c r="A162" s="134"/>
      <c r="B162" s="85"/>
      <c r="C162" s="78"/>
      <c r="D162" s="79"/>
      <c r="E162" s="132" t="s">
        <v>1478</v>
      </c>
      <c r="F162" s="108">
        <f>F176</f>
        <v>41.400000000000006</v>
      </c>
      <c r="G162" s="74"/>
      <c r="H162" s="97"/>
    </row>
    <row r="163" spans="1:12">
      <c r="A163" s="134"/>
      <c r="B163" s="85"/>
      <c r="C163" s="78"/>
      <c r="D163" s="79"/>
      <c r="E163" s="109" t="s">
        <v>101</v>
      </c>
      <c r="F163" s="110">
        <f>F160+F162</f>
        <v>1867.9</v>
      </c>
      <c r="G163" s="74"/>
      <c r="H163" s="97"/>
    </row>
    <row r="164" spans="1:12" s="127" customFormat="1">
      <c r="A164" s="123"/>
      <c r="B164" s="35"/>
      <c r="C164" s="119"/>
      <c r="D164" s="120"/>
      <c r="E164" s="124"/>
      <c r="F164" s="125"/>
      <c r="G164" s="126"/>
      <c r="H164" s="43"/>
      <c r="I164"/>
      <c r="J164"/>
      <c r="K164"/>
      <c r="L164"/>
    </row>
    <row r="165" spans="1:12">
      <c r="A165" s="34">
        <f>MAX(A$1:A164)+1</f>
        <v>29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v>5471.47</v>
      </c>
    </row>
    <row r="166" spans="1:12" ht="26.4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5471.47</v>
      </c>
    </row>
    <row r="167" spans="1:12">
      <c r="A167" s="134"/>
      <c r="B167" s="85"/>
      <c r="C167" s="78"/>
      <c r="D167" s="79"/>
      <c r="E167" s="77" t="s">
        <v>1211</v>
      </c>
      <c r="F167" s="108">
        <f>F160</f>
        <v>1826.5</v>
      </c>
      <c r="G167" s="74"/>
      <c r="H167" s="97"/>
    </row>
    <row r="168" spans="1:12">
      <c r="A168" s="134"/>
      <c r="B168" s="85"/>
      <c r="C168" s="78"/>
      <c r="D168" s="79"/>
      <c r="E168" s="83"/>
      <c r="F168" s="73"/>
      <c r="G168" s="74"/>
      <c r="H168" s="97"/>
    </row>
    <row r="169" spans="1:12" s="127" customFormat="1">
      <c r="A169" s="123"/>
      <c r="B169" s="35"/>
      <c r="C169" s="119"/>
      <c r="D169" s="120"/>
      <c r="E169" s="132" t="s">
        <v>1479</v>
      </c>
      <c r="F169" s="133">
        <f>F122*2</f>
        <v>3644.9740000000002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109" t="s">
        <v>101</v>
      </c>
      <c r="F170" s="400">
        <f>F167+F169</f>
        <v>5471.4740000000002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24"/>
      <c r="F171" s="125"/>
      <c r="G171" s="126"/>
      <c r="H171" s="43"/>
      <c r="I171"/>
      <c r="J171"/>
      <c r="K171"/>
      <c r="L171"/>
    </row>
    <row r="172" spans="1:12">
      <c r="A172" s="34">
        <f>MAX(A$1:A171)+1</f>
        <v>30</v>
      </c>
      <c r="B172" s="233"/>
      <c r="C172" s="36" t="s">
        <v>117</v>
      </c>
      <c r="D172" s="37"/>
      <c r="E172" s="38" t="s">
        <v>118</v>
      </c>
      <c r="F172" s="39"/>
      <c r="G172" s="40" t="s">
        <v>19</v>
      </c>
      <c r="H172" s="234">
        <v>15357.83</v>
      </c>
    </row>
    <row r="173" spans="1:12" ht="26.4">
      <c r="A173" s="235"/>
      <c r="B173" s="236"/>
      <c r="C173" s="78"/>
      <c r="D173" s="79" t="s">
        <v>496</v>
      </c>
      <c r="E173" s="83" t="s">
        <v>497</v>
      </c>
      <c r="F173" s="73"/>
      <c r="G173" s="74" t="s">
        <v>19</v>
      </c>
      <c r="H173" s="237">
        <v>15357.83</v>
      </c>
    </row>
    <row r="174" spans="1:12">
      <c r="A174" s="62"/>
      <c r="B174" s="46"/>
      <c r="C174" s="96"/>
      <c r="D174" s="99"/>
      <c r="E174" s="48" t="s">
        <v>1213</v>
      </c>
      <c r="F174" s="131">
        <f>F104</f>
        <v>15316.432999999997</v>
      </c>
      <c r="G174" s="102"/>
      <c r="H174" s="71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62"/>
      <c r="B176" s="46"/>
      <c r="C176" s="96"/>
      <c r="D176" s="99"/>
      <c r="E176" s="48" t="s">
        <v>1480</v>
      </c>
      <c r="F176" s="131">
        <f>F108</f>
        <v>41.400000000000006</v>
      </c>
      <c r="G176" s="102"/>
      <c r="H176" s="71"/>
    </row>
    <row r="177" spans="1:12">
      <c r="A177" s="62"/>
      <c r="B177" s="46"/>
      <c r="C177" s="96"/>
      <c r="D177" s="99"/>
      <c r="E177" s="415" t="s">
        <v>101</v>
      </c>
      <c r="F177" s="232">
        <f>F174+F176</f>
        <v>15357.832999999997</v>
      </c>
      <c r="G177" s="102"/>
      <c r="H177" s="71"/>
    </row>
    <row r="178" spans="1:12">
      <c r="A178" s="62"/>
      <c r="B178" s="46"/>
      <c r="C178" s="96"/>
      <c r="D178" s="99"/>
      <c r="E178" s="48"/>
      <c r="F178" s="131"/>
      <c r="G178" s="102"/>
      <c r="H178" s="71"/>
    </row>
    <row r="179" spans="1:12">
      <c r="A179" s="34">
        <f>MAX(A$1:A178)+1</f>
        <v>31</v>
      </c>
      <c r="B179" s="44"/>
      <c r="C179" s="36" t="s">
        <v>1217</v>
      </c>
      <c r="D179" s="37"/>
      <c r="E179" s="38" t="s">
        <v>1218</v>
      </c>
      <c r="F179" s="39"/>
      <c r="G179" s="40" t="s">
        <v>19</v>
      </c>
      <c r="H179" s="41">
        <v>1826.5</v>
      </c>
    </row>
    <row r="180" spans="1:12" ht="26.4">
      <c r="A180" s="84"/>
      <c r="B180" s="85"/>
      <c r="C180" s="78"/>
      <c r="D180" s="79" t="s">
        <v>1219</v>
      </c>
      <c r="E180" s="83" t="s">
        <v>1220</v>
      </c>
      <c r="F180" s="73"/>
      <c r="G180" s="74" t="s">
        <v>19</v>
      </c>
      <c r="H180" s="115">
        <v>1826.5</v>
      </c>
    </row>
    <row r="181" spans="1:12" s="127" customFormat="1">
      <c r="A181" s="123"/>
      <c r="B181" s="35"/>
      <c r="C181" s="119"/>
      <c r="D181" s="120"/>
      <c r="E181" s="322" t="s">
        <v>1221</v>
      </c>
      <c r="F181" s="133">
        <f>F160</f>
        <v>1826.5</v>
      </c>
      <c r="G181" s="126"/>
      <c r="H181" s="43"/>
      <c r="I181"/>
      <c r="J181"/>
      <c r="K181"/>
      <c r="L181"/>
    </row>
    <row r="182" spans="1:12">
      <c r="A182" s="62"/>
      <c r="B182" s="46"/>
      <c r="C182" s="96"/>
      <c r="D182" s="99"/>
      <c r="E182" s="48"/>
      <c r="F182" s="131"/>
      <c r="G182" s="102"/>
      <c r="H182" s="71"/>
    </row>
    <row r="183" spans="1:12">
      <c r="A183" s="34">
        <f>MAX(A$1:A182)+1</f>
        <v>32</v>
      </c>
      <c r="B183" s="44"/>
      <c r="C183" s="36" t="s">
        <v>211</v>
      </c>
      <c r="D183" s="37"/>
      <c r="E183" s="38" t="s">
        <v>212</v>
      </c>
      <c r="F183" s="39"/>
      <c r="G183" s="40" t="s">
        <v>19</v>
      </c>
      <c r="H183" s="76">
        <v>3648.99</v>
      </c>
    </row>
    <row r="184" spans="1:12" ht="26.4">
      <c r="A184" s="84"/>
      <c r="B184" s="85"/>
      <c r="C184" s="78"/>
      <c r="D184" s="79" t="s">
        <v>213</v>
      </c>
      <c r="E184" s="83" t="s">
        <v>214</v>
      </c>
      <c r="F184" s="73"/>
      <c r="G184" s="74" t="s">
        <v>19</v>
      </c>
      <c r="H184" s="97">
        <v>3648.99</v>
      </c>
    </row>
    <row r="185" spans="1:12">
      <c r="A185" s="84"/>
      <c r="B185" s="85"/>
      <c r="C185" s="78"/>
      <c r="D185" s="79"/>
      <c r="E185" s="322" t="s">
        <v>832</v>
      </c>
      <c r="F185" s="108">
        <f>F160</f>
        <v>1826.5</v>
      </c>
      <c r="G185" s="74"/>
      <c r="H185" s="97"/>
    </row>
    <row r="186" spans="1:12">
      <c r="A186" s="84"/>
      <c r="B186" s="85"/>
      <c r="C186" s="78"/>
      <c r="D186" s="79"/>
      <c r="E186" s="83"/>
      <c r="F186" s="73"/>
      <c r="G186" s="74"/>
      <c r="H186" s="97"/>
    </row>
    <row r="187" spans="1:12">
      <c r="A187" s="62"/>
      <c r="B187" s="46"/>
      <c r="C187" s="96"/>
      <c r="D187" s="99"/>
      <c r="E187" s="48" t="s">
        <v>1216</v>
      </c>
      <c r="F187" s="131">
        <f>F122</f>
        <v>1822.4870000000001</v>
      </c>
      <c r="G187" s="102"/>
      <c r="H187" s="71"/>
    </row>
    <row r="188" spans="1:12">
      <c r="A188" s="62"/>
      <c r="B188" s="46"/>
      <c r="C188" s="96"/>
      <c r="D188" s="99"/>
      <c r="E188" s="109" t="s">
        <v>101</v>
      </c>
      <c r="F188" s="232">
        <f>F185+F187</f>
        <v>3648.9870000000001</v>
      </c>
      <c r="G188" s="102"/>
      <c r="H188" s="71"/>
    </row>
    <row r="189" spans="1:12">
      <c r="A189" s="62"/>
      <c r="B189" s="46"/>
      <c r="C189" s="96"/>
      <c r="D189" s="99"/>
      <c r="E189" s="48"/>
      <c r="F189" s="131"/>
      <c r="G189" s="102"/>
      <c r="H189" s="71"/>
    </row>
    <row r="190" spans="1:12" s="127" customFormat="1" ht="26.4">
      <c r="A190" s="123"/>
      <c r="B190" s="35" t="s">
        <v>916</v>
      </c>
      <c r="C190" s="35"/>
      <c r="D190" s="120"/>
      <c r="E190" s="53" t="s">
        <v>917</v>
      </c>
      <c r="F190" s="129"/>
      <c r="G190" s="126"/>
      <c r="H190" s="43"/>
      <c r="I190"/>
      <c r="J190"/>
      <c r="K190"/>
      <c r="L190"/>
    </row>
    <row r="191" spans="1:12">
      <c r="A191" s="62"/>
      <c r="B191" s="46"/>
      <c r="C191" s="96"/>
      <c r="D191" s="99"/>
      <c r="E191" s="48"/>
      <c r="F191" s="131"/>
      <c r="G191" s="102"/>
      <c r="H191" s="71"/>
    </row>
    <row r="192" spans="1:12">
      <c r="A192" s="34">
        <f>MAX(A$1:A191)+1</f>
        <v>33</v>
      </c>
      <c r="B192" s="44"/>
      <c r="C192" s="36" t="s">
        <v>1481</v>
      </c>
      <c r="D192" s="37"/>
      <c r="E192" s="38" t="s">
        <v>1482</v>
      </c>
      <c r="F192" s="39"/>
      <c r="G192" s="40" t="s">
        <v>64</v>
      </c>
      <c r="H192" s="76">
        <v>2</v>
      </c>
    </row>
    <row r="193" spans="1:12" ht="26.4">
      <c r="A193" s="84"/>
      <c r="B193" s="85"/>
      <c r="C193" s="78"/>
      <c r="D193" s="79" t="s">
        <v>1483</v>
      </c>
      <c r="E193" s="83" t="s">
        <v>1484</v>
      </c>
      <c r="F193" s="73"/>
      <c r="G193" s="74" t="s">
        <v>64</v>
      </c>
      <c r="H193" s="97">
        <v>2</v>
      </c>
    </row>
    <row r="194" spans="1:12">
      <c r="A194" s="62"/>
      <c r="B194" s="46"/>
      <c r="C194" s="96"/>
      <c r="D194" s="99"/>
      <c r="E194" s="48" t="s">
        <v>1485</v>
      </c>
      <c r="F194" s="131">
        <v>2</v>
      </c>
      <c r="G194" s="102"/>
      <c r="H194" s="71"/>
    </row>
    <row r="195" spans="1:12">
      <c r="A195" s="62"/>
      <c r="B195" s="46"/>
      <c r="C195" s="96"/>
      <c r="D195" s="99"/>
      <c r="E195" s="48" t="s">
        <v>1486</v>
      </c>
      <c r="F195" s="131"/>
      <c r="G195" s="102"/>
      <c r="H195" s="71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1487</v>
      </c>
      <c r="D197" s="37"/>
      <c r="E197" s="38" t="s">
        <v>1488</v>
      </c>
      <c r="F197" s="39"/>
      <c r="G197" s="40" t="s">
        <v>64</v>
      </c>
      <c r="H197" s="76">
        <v>2</v>
      </c>
    </row>
    <row r="198" spans="1:12">
      <c r="A198" s="84"/>
      <c r="B198" s="85"/>
      <c r="C198" s="78"/>
      <c r="D198" s="79" t="s">
        <v>1489</v>
      </c>
      <c r="E198" s="83" t="s">
        <v>1490</v>
      </c>
      <c r="F198" s="73"/>
      <c r="G198" s="74" t="s">
        <v>64</v>
      </c>
      <c r="H198" s="97">
        <v>2</v>
      </c>
    </row>
    <row r="199" spans="1:12">
      <c r="A199" s="84"/>
      <c r="B199" s="85"/>
      <c r="C199" s="78"/>
      <c r="D199" s="79"/>
      <c r="E199" s="77" t="s">
        <v>1491</v>
      </c>
      <c r="F199" s="108">
        <f>F194</f>
        <v>2</v>
      </c>
      <c r="G199" s="74"/>
      <c r="H199" s="43"/>
    </row>
    <row r="200" spans="1:12">
      <c r="A200" s="84"/>
      <c r="B200" s="85"/>
      <c r="C200" s="78"/>
      <c r="D200" s="79"/>
      <c r="E200" s="77"/>
      <c r="F200" s="108"/>
      <c r="G200" s="74"/>
      <c r="H200" s="43"/>
    </row>
    <row r="201" spans="1:12" s="127" customFormat="1" ht="26.4">
      <c r="A201" s="123"/>
      <c r="B201" s="35" t="s">
        <v>1321</v>
      </c>
      <c r="C201" s="35"/>
      <c r="D201" s="120"/>
      <c r="E201" s="53" t="s">
        <v>1322</v>
      </c>
      <c r="F201" s="129"/>
      <c r="G201" s="126"/>
      <c r="H201" s="43"/>
      <c r="I201"/>
      <c r="J201"/>
      <c r="K201"/>
      <c r="L201"/>
    </row>
    <row r="202" spans="1:12">
      <c r="A202" s="62"/>
      <c r="B202" s="46"/>
      <c r="C202" s="96"/>
      <c r="D202" s="99"/>
      <c r="E202" s="100"/>
      <c r="F202" s="131"/>
      <c r="G202" s="102"/>
      <c r="H202" s="71"/>
    </row>
    <row r="203" spans="1:12" ht="26.4">
      <c r="A203" s="34">
        <f>MAX(A$1:A202)+1</f>
        <v>35</v>
      </c>
      <c r="B203" s="44"/>
      <c r="C203" s="36" t="s">
        <v>16088</v>
      </c>
      <c r="D203" s="37"/>
      <c r="E203" s="38" t="s">
        <v>1493</v>
      </c>
      <c r="F203" s="39"/>
      <c r="G203" s="40" t="s">
        <v>39</v>
      </c>
      <c r="H203" s="76">
        <v>15.76</v>
      </c>
    </row>
    <row r="204" spans="1:12" ht="26.4">
      <c r="A204" s="62"/>
      <c r="B204" s="46"/>
      <c r="C204" s="96"/>
      <c r="D204" s="79" t="s">
        <v>16089</v>
      </c>
      <c r="E204" s="83" t="s">
        <v>1494</v>
      </c>
      <c r="F204" s="73"/>
      <c r="G204" s="74" t="s">
        <v>39</v>
      </c>
      <c r="H204" s="75">
        <v>15.76</v>
      </c>
    </row>
    <row r="205" spans="1:12" ht="26.4">
      <c r="A205" s="62"/>
      <c r="B205" s="46"/>
      <c r="C205" s="96"/>
      <c r="D205" s="99"/>
      <c r="E205" s="100" t="s">
        <v>1495</v>
      </c>
      <c r="F205" s="131">
        <v>14.87</v>
      </c>
      <c r="G205" s="102"/>
      <c r="H205" s="71"/>
    </row>
    <row r="206" spans="1:12" ht="26.4">
      <c r="A206" s="84"/>
      <c r="B206" s="85"/>
      <c r="C206" s="78"/>
      <c r="D206" s="79"/>
      <c r="E206" s="100" t="s">
        <v>1496</v>
      </c>
      <c r="F206" s="81">
        <v>0.89</v>
      </c>
      <c r="G206" s="74"/>
      <c r="H206" s="43"/>
    </row>
    <row r="207" spans="1:12">
      <c r="A207" s="84"/>
      <c r="B207" s="85"/>
      <c r="C207" s="78"/>
      <c r="D207" s="79"/>
      <c r="E207" s="77"/>
      <c r="F207" s="49">
        <f>SUM(F205:F206)</f>
        <v>15.76</v>
      </c>
      <c r="G207" s="74"/>
      <c r="H207" s="43"/>
    </row>
    <row r="208" spans="1:12">
      <c r="A208" s="84"/>
      <c r="B208" s="85"/>
      <c r="C208" s="78"/>
      <c r="D208" s="79"/>
      <c r="E208" s="77"/>
      <c r="F208" s="108"/>
      <c r="G208" s="74"/>
      <c r="H208" s="43"/>
    </row>
    <row r="209" spans="1:8" ht="26.4">
      <c r="A209" s="423"/>
      <c r="B209" s="35" t="s">
        <v>1040</v>
      </c>
      <c r="C209" s="35"/>
      <c r="D209" s="120"/>
      <c r="E209" s="53" t="s">
        <v>1041</v>
      </c>
      <c r="F209" s="460"/>
      <c r="G209" s="434"/>
      <c r="H209" s="446"/>
    </row>
    <row r="210" spans="1:8">
      <c r="A210" s="423"/>
      <c r="B210" s="35"/>
      <c r="C210" s="35"/>
      <c r="D210" s="120"/>
      <c r="E210" s="53"/>
      <c r="F210" s="460"/>
      <c r="G210" s="434"/>
      <c r="H210" s="446"/>
    </row>
    <row r="211" spans="1:8" ht="26.4">
      <c r="A211" s="34">
        <f>MAX(A$1:A210)+1</f>
        <v>36</v>
      </c>
      <c r="B211" s="44"/>
      <c r="C211" s="36" t="s">
        <v>1222</v>
      </c>
      <c r="D211" s="37"/>
      <c r="E211" s="38" t="s">
        <v>1223</v>
      </c>
      <c r="F211" s="39"/>
      <c r="G211" s="40" t="s">
        <v>39</v>
      </c>
      <c r="H211" s="45">
        <v>10929.470000000001</v>
      </c>
    </row>
    <row r="212" spans="1:8" ht="26.4">
      <c r="A212" s="34"/>
      <c r="B212" s="44"/>
      <c r="C212" s="36"/>
      <c r="D212" s="79" t="s">
        <v>1497</v>
      </c>
      <c r="E212" s="83" t="s">
        <v>1498</v>
      </c>
      <c r="F212" s="73"/>
      <c r="G212" s="74" t="s">
        <v>39</v>
      </c>
      <c r="H212" s="86">
        <v>443.27</v>
      </c>
    </row>
    <row r="213" spans="1:8">
      <c r="A213" s="34"/>
      <c r="B213" s="44"/>
      <c r="C213" s="36"/>
      <c r="D213" s="37"/>
      <c r="E213" s="77" t="s">
        <v>1499</v>
      </c>
      <c r="F213" s="80">
        <v>443.27</v>
      </c>
      <c r="G213" s="40"/>
      <c r="H213" s="45"/>
    </row>
    <row r="214" spans="1:8" ht="39.6">
      <c r="A214" s="84"/>
      <c r="B214" s="85"/>
      <c r="C214" s="78"/>
      <c r="D214" s="79" t="s">
        <v>1224</v>
      </c>
      <c r="E214" s="83" t="s">
        <v>1225</v>
      </c>
      <c r="F214" s="73"/>
      <c r="G214" s="74" t="s">
        <v>39</v>
      </c>
      <c r="H214" s="86">
        <v>10486.2</v>
      </c>
    </row>
    <row r="215" spans="1:8" ht="26.4">
      <c r="A215" s="84"/>
      <c r="B215" s="85"/>
      <c r="C215" s="78"/>
      <c r="D215" s="79"/>
      <c r="E215" s="77" t="s">
        <v>1500</v>
      </c>
      <c r="F215" s="42">
        <v>5185.42</v>
      </c>
      <c r="G215" s="74"/>
      <c r="H215" s="43"/>
    </row>
    <row r="216" spans="1:8" ht="26.4">
      <c r="A216" s="84"/>
      <c r="B216" s="85"/>
      <c r="C216" s="78"/>
      <c r="D216" s="79"/>
      <c r="E216" s="77" t="s">
        <v>1500</v>
      </c>
      <c r="F216" s="397">
        <v>5300.78</v>
      </c>
      <c r="G216" s="74"/>
      <c r="H216" s="43"/>
    </row>
    <row r="217" spans="1:8">
      <c r="A217" s="84"/>
      <c r="B217" s="85"/>
      <c r="C217" s="78"/>
      <c r="D217" s="79"/>
      <c r="E217" s="77"/>
      <c r="F217" s="42">
        <f>SUM(F215:F216)</f>
        <v>10486.2</v>
      </c>
      <c r="G217" s="74"/>
      <c r="H217" s="43"/>
    </row>
    <row r="218" spans="1:8">
      <c r="A218" s="84"/>
      <c r="B218" s="85"/>
      <c r="C218" s="78"/>
      <c r="D218" s="79"/>
      <c r="E218" s="77"/>
      <c r="F218" s="42"/>
      <c r="G218" s="74"/>
      <c r="H218" s="43"/>
    </row>
    <row r="219" spans="1:8" ht="26.4">
      <c r="A219" s="34">
        <f>MAX(A$1:A218)+1</f>
        <v>37</v>
      </c>
      <c r="B219" s="44"/>
      <c r="C219" s="36" t="s">
        <v>1227</v>
      </c>
      <c r="D219" s="37"/>
      <c r="E219" s="38" t="s">
        <v>1228</v>
      </c>
      <c r="F219" s="39"/>
      <c r="G219" s="40" t="s">
        <v>19</v>
      </c>
      <c r="H219" s="45">
        <v>377.96</v>
      </c>
    </row>
    <row r="220" spans="1:8" ht="26.4">
      <c r="A220" s="34"/>
      <c r="B220" s="44"/>
      <c r="C220" s="36"/>
      <c r="D220" s="79" t="s">
        <v>1501</v>
      </c>
      <c r="E220" s="83" t="s">
        <v>1502</v>
      </c>
      <c r="F220" s="73"/>
      <c r="G220" s="74" t="s">
        <v>19</v>
      </c>
      <c r="H220" s="86">
        <v>13.31</v>
      </c>
    </row>
    <row r="221" spans="1:8" ht="26.4">
      <c r="A221" s="34"/>
      <c r="B221" s="44"/>
      <c r="C221" s="36"/>
      <c r="D221" s="37"/>
      <c r="E221" s="77" t="s">
        <v>1503</v>
      </c>
      <c r="F221" s="49">
        <f>0.03*443.57</f>
        <v>13.3071</v>
      </c>
      <c r="G221" s="40"/>
      <c r="H221" s="45"/>
    </row>
    <row r="222" spans="1:8" ht="26.4">
      <c r="A222" s="34"/>
      <c r="B222" s="44"/>
      <c r="C222" s="36"/>
      <c r="D222" s="79" t="s">
        <v>1346</v>
      </c>
      <c r="E222" s="83" t="s">
        <v>1347</v>
      </c>
      <c r="F222" s="73"/>
      <c r="G222" s="74" t="s">
        <v>19</v>
      </c>
      <c r="H222" s="86">
        <v>364.65</v>
      </c>
    </row>
    <row r="223" spans="1:8" ht="26.4">
      <c r="A223" s="34"/>
      <c r="B223" s="44"/>
      <c r="C223" s="36"/>
      <c r="D223" s="37"/>
      <c r="E223" s="77" t="s">
        <v>1504</v>
      </c>
      <c r="F223" s="108">
        <f>0.07*5209.28</f>
        <v>364.64960000000002</v>
      </c>
      <c r="G223" s="40"/>
      <c r="H223" s="45"/>
    </row>
    <row r="224" spans="1:8">
      <c r="A224" s="34"/>
      <c r="B224" s="44"/>
      <c r="C224" s="36"/>
      <c r="D224" s="37"/>
      <c r="E224" s="77"/>
      <c r="F224" s="108"/>
      <c r="G224" s="40"/>
      <c r="H224" s="45"/>
    </row>
    <row r="225" spans="1:8" ht="26.4">
      <c r="A225" s="34">
        <f>MAX(A$1:A224)+1</f>
        <v>38</v>
      </c>
      <c r="B225" s="44"/>
      <c r="C225" s="36" t="s">
        <v>1232</v>
      </c>
      <c r="D225" s="37"/>
      <c r="E225" s="38" t="s">
        <v>1233</v>
      </c>
      <c r="F225" s="39"/>
      <c r="G225" s="40" t="s">
        <v>19</v>
      </c>
      <c r="H225" s="57">
        <v>203.06</v>
      </c>
    </row>
    <row r="226" spans="1:8" ht="26.4">
      <c r="A226" s="84"/>
      <c r="B226" s="85"/>
      <c r="C226" s="78"/>
      <c r="D226" s="79" t="s">
        <v>1234</v>
      </c>
      <c r="E226" s="83" t="s">
        <v>1235</v>
      </c>
      <c r="F226" s="73"/>
      <c r="G226" s="74" t="s">
        <v>19</v>
      </c>
      <c r="H226" s="128">
        <v>203.06</v>
      </c>
    </row>
    <row r="227" spans="1:8" ht="26.4">
      <c r="A227" s="34"/>
      <c r="B227" s="44"/>
      <c r="C227" s="36"/>
      <c r="D227" s="37"/>
      <c r="E227" s="77" t="s">
        <v>1505</v>
      </c>
      <c r="F227" s="49">
        <f>0.04*5076.4</f>
        <v>203.05599999999998</v>
      </c>
      <c r="G227" s="40"/>
      <c r="H227" s="45"/>
    </row>
    <row r="228" spans="1:8">
      <c r="A228" s="34"/>
      <c r="B228" s="44"/>
      <c r="C228" s="36"/>
      <c r="D228" s="37"/>
      <c r="E228" s="77"/>
      <c r="F228" s="49"/>
      <c r="G228" s="40"/>
      <c r="H228" s="45"/>
    </row>
    <row r="229" spans="1:8">
      <c r="A229" s="34">
        <f>MAX(A$1:A228)+1</f>
        <v>39</v>
      </c>
      <c r="B229" s="85"/>
      <c r="C229" s="36" t="s">
        <v>1506</v>
      </c>
      <c r="D229" s="37"/>
      <c r="E229" s="38" t="s">
        <v>1507</v>
      </c>
      <c r="F229" s="39"/>
      <c r="G229" s="40" t="s">
        <v>68</v>
      </c>
      <c r="H229" s="45">
        <v>197</v>
      </c>
    </row>
    <row r="230" spans="1:8">
      <c r="A230" s="84"/>
      <c r="B230" s="85"/>
      <c r="C230" s="78"/>
      <c r="D230" s="79" t="s">
        <v>1508</v>
      </c>
      <c r="E230" s="83" t="s">
        <v>1509</v>
      </c>
      <c r="F230" s="73"/>
      <c r="G230" s="74" t="s">
        <v>68</v>
      </c>
      <c r="H230" s="86">
        <v>197</v>
      </c>
    </row>
    <row r="231" spans="1:8">
      <c r="A231" s="84"/>
      <c r="B231" s="85"/>
      <c r="C231" s="78"/>
      <c r="D231" s="79"/>
      <c r="E231" s="77" t="s">
        <v>1510</v>
      </c>
      <c r="F231" s="49">
        <v>197</v>
      </c>
      <c r="G231" s="74"/>
      <c r="H231" s="43"/>
    </row>
    <row r="232" spans="1:8">
      <c r="A232" s="84"/>
      <c r="B232" s="85"/>
      <c r="C232" s="78"/>
      <c r="D232" s="79"/>
      <c r="E232" s="77" t="s">
        <v>1511</v>
      </c>
      <c r="F232" s="49"/>
      <c r="G232" s="74"/>
      <c r="H232" s="43"/>
    </row>
    <row r="233" spans="1:8">
      <c r="A233" s="84"/>
      <c r="B233" s="85"/>
      <c r="C233" s="78"/>
      <c r="D233" s="79"/>
      <c r="E233" s="77"/>
      <c r="F233" s="49"/>
      <c r="G233" s="74"/>
      <c r="H233" s="43"/>
    </row>
    <row r="234" spans="1:8">
      <c r="A234" s="34">
        <f>MAX(A$1:A232)+1</f>
        <v>40</v>
      </c>
      <c r="B234" s="44"/>
      <c r="C234" s="36" t="s">
        <v>1051</v>
      </c>
      <c r="D234" s="37"/>
      <c r="E234" s="38" t="s">
        <v>1052</v>
      </c>
      <c r="F234" s="39"/>
      <c r="G234" s="40" t="s">
        <v>68</v>
      </c>
      <c r="H234" s="45">
        <v>791.18000000000006</v>
      </c>
    </row>
    <row r="235" spans="1:8">
      <c r="A235" s="84"/>
      <c r="B235" s="85"/>
      <c r="C235" s="78"/>
      <c r="D235" s="79"/>
      <c r="E235" s="77" t="s">
        <v>1512</v>
      </c>
      <c r="F235" s="42">
        <v>760.58</v>
      </c>
      <c r="G235" s="74"/>
      <c r="H235" s="43"/>
    </row>
    <row r="236" spans="1:8" ht="15.6">
      <c r="A236" s="84"/>
      <c r="B236" s="85"/>
      <c r="C236" s="78"/>
      <c r="D236" s="79"/>
      <c r="E236" s="77" t="s">
        <v>1513</v>
      </c>
      <c r="F236" s="397">
        <v>30.6</v>
      </c>
      <c r="G236" s="74"/>
      <c r="H236" s="43"/>
    </row>
    <row r="237" spans="1:8">
      <c r="A237" s="84"/>
      <c r="B237" s="85"/>
      <c r="C237" s="78"/>
      <c r="D237" s="79"/>
      <c r="E237" s="77"/>
      <c r="F237" s="42">
        <f>SUM(F235:F236)</f>
        <v>791.18000000000006</v>
      </c>
      <c r="G237" s="74"/>
      <c r="H237" s="43"/>
    </row>
    <row r="238" spans="1:8">
      <c r="A238" s="423"/>
      <c r="B238" s="35"/>
      <c r="C238" s="35"/>
      <c r="D238" s="120"/>
      <c r="E238" s="53"/>
      <c r="F238" s="460"/>
      <c r="G238" s="434"/>
      <c r="H238" s="446"/>
    </row>
    <row r="239" spans="1:8" ht="26.4">
      <c r="A239" s="34">
        <f>MAX(A$1:A238)+1</f>
        <v>41</v>
      </c>
      <c r="B239" s="444"/>
      <c r="C239" s="36" t="s">
        <v>1358</v>
      </c>
      <c r="D239" s="37"/>
      <c r="E239" s="38" t="s">
        <v>1359</v>
      </c>
      <c r="F239" s="39"/>
      <c r="G239" s="40" t="s">
        <v>64</v>
      </c>
      <c r="H239" s="76">
        <v>6</v>
      </c>
    </row>
    <row r="240" spans="1:8">
      <c r="A240" s="423"/>
      <c r="B240" s="35"/>
      <c r="C240" s="35"/>
      <c r="D240" s="120"/>
      <c r="E240" s="77" t="s">
        <v>1514</v>
      </c>
      <c r="F240" s="461">
        <v>6</v>
      </c>
      <c r="G240" s="434"/>
      <c r="H240" s="446"/>
    </row>
    <row r="241" spans="1:8">
      <c r="A241" s="423"/>
      <c r="B241" s="35"/>
      <c r="C241" s="35"/>
      <c r="D241" s="120"/>
      <c r="E241" s="53"/>
      <c r="F241" s="460"/>
      <c r="G241" s="434"/>
      <c r="H241" s="446"/>
    </row>
    <row r="242" spans="1:8" ht="26.4">
      <c r="A242" s="34">
        <f>MAX(A$1:A241)+1</f>
        <v>42</v>
      </c>
      <c r="B242" s="44"/>
      <c r="C242" s="36" t="s">
        <v>1240</v>
      </c>
      <c r="D242" s="37"/>
      <c r="E242" s="38" t="s">
        <v>1241</v>
      </c>
      <c r="F242" s="39"/>
      <c r="G242" s="40" t="s">
        <v>64</v>
      </c>
      <c r="H242" s="76">
        <v>75</v>
      </c>
    </row>
    <row r="243" spans="1:8">
      <c r="A243" s="34"/>
      <c r="B243" s="44"/>
      <c r="C243" s="36"/>
      <c r="D243" s="37"/>
      <c r="E243" s="77" t="s">
        <v>1515</v>
      </c>
      <c r="F243" s="49">
        <v>75</v>
      </c>
      <c r="G243" s="40"/>
      <c r="H243" s="43"/>
    </row>
    <row r="244" spans="1:8">
      <c r="A244" s="34"/>
      <c r="B244" s="44"/>
      <c r="C244" s="36"/>
      <c r="D244" s="37"/>
      <c r="E244" s="77"/>
      <c r="F244" s="49"/>
      <c r="G244" s="40"/>
      <c r="H244" s="43"/>
    </row>
    <row r="245" spans="1:8" ht="26.4">
      <c r="A245" s="34">
        <f>MAX(A$1:A244)+1</f>
        <v>43</v>
      </c>
      <c r="B245" s="44"/>
      <c r="C245" s="36" t="s">
        <v>1516</v>
      </c>
      <c r="D245" s="37"/>
      <c r="E245" s="38" t="s">
        <v>1517</v>
      </c>
      <c r="F245" s="39"/>
      <c r="G245" s="40" t="s">
        <v>64</v>
      </c>
      <c r="H245" s="57">
        <v>41</v>
      </c>
    </row>
    <row r="246" spans="1:8">
      <c r="A246" s="34"/>
      <c r="B246" s="44"/>
      <c r="C246" s="36"/>
      <c r="D246" s="37"/>
      <c r="E246" s="77" t="s">
        <v>1518</v>
      </c>
      <c r="F246" s="49">
        <v>41</v>
      </c>
      <c r="G246" s="40"/>
      <c r="H246" s="43"/>
    </row>
    <row r="247" spans="1:8">
      <c r="A247" s="34"/>
      <c r="B247" s="44"/>
      <c r="C247" s="36"/>
      <c r="D247" s="37"/>
      <c r="E247" s="77"/>
      <c r="F247" s="49"/>
      <c r="G247" s="40"/>
      <c r="H247" s="43"/>
    </row>
    <row r="248" spans="1:8">
      <c r="A248" s="34">
        <f>MAX(A$1:A245)+1</f>
        <v>44</v>
      </c>
      <c r="B248" s="44"/>
      <c r="C248" s="36" t="s">
        <v>1519</v>
      </c>
      <c r="D248" s="37"/>
      <c r="E248" s="38" t="s">
        <v>1520</v>
      </c>
      <c r="F248" s="39"/>
      <c r="G248" s="40" t="s">
        <v>68</v>
      </c>
      <c r="H248" s="76">
        <v>40</v>
      </c>
    </row>
    <row r="249" spans="1:8">
      <c r="A249" s="84"/>
      <c r="B249" s="85"/>
      <c r="C249" s="78"/>
      <c r="D249" s="79" t="s">
        <v>1521</v>
      </c>
      <c r="E249" s="83" t="s">
        <v>1522</v>
      </c>
      <c r="F249" s="73"/>
      <c r="G249" s="74" t="s">
        <v>68</v>
      </c>
      <c r="H249" s="97">
        <v>40</v>
      </c>
    </row>
    <row r="250" spans="1:8">
      <c r="A250" s="84"/>
      <c r="B250" s="85"/>
      <c r="C250" s="78"/>
      <c r="D250" s="79"/>
      <c r="E250" s="77" t="s">
        <v>1523</v>
      </c>
      <c r="F250" s="42">
        <v>40</v>
      </c>
      <c r="G250" s="74"/>
      <c r="H250" s="43"/>
    </row>
    <row r="251" spans="1:8">
      <c r="A251" s="84"/>
      <c r="B251" s="85"/>
      <c r="C251" s="78"/>
      <c r="D251" s="79"/>
      <c r="E251" s="77" t="s">
        <v>1524</v>
      </c>
      <c r="F251" s="42"/>
      <c r="G251" s="74"/>
      <c r="H251" s="43"/>
    </row>
    <row r="252" spans="1:8">
      <c r="A252" s="84"/>
      <c r="B252" s="85"/>
      <c r="C252" s="78"/>
      <c r="D252" s="79"/>
      <c r="E252" s="77"/>
      <c r="F252" s="42"/>
      <c r="G252" s="74"/>
      <c r="H252" s="43"/>
    </row>
    <row r="253" spans="1:8">
      <c r="A253" s="34">
        <f>MAX(A$1:A248)+1</f>
        <v>45</v>
      </c>
      <c r="B253" s="44"/>
      <c r="C253" s="36" t="s">
        <v>1525</v>
      </c>
      <c r="D253" s="37"/>
      <c r="E253" s="38" t="s">
        <v>1526</v>
      </c>
      <c r="F253" s="39"/>
      <c r="G253" s="40" t="s">
        <v>68</v>
      </c>
      <c r="H253" s="76">
        <v>221.57</v>
      </c>
    </row>
    <row r="254" spans="1:8">
      <c r="A254" s="84"/>
      <c r="B254" s="85"/>
      <c r="C254" s="78"/>
      <c r="D254" s="79" t="s">
        <v>1527</v>
      </c>
      <c r="E254" s="83" t="s">
        <v>1528</v>
      </c>
      <c r="F254" s="73"/>
      <c r="G254" s="74" t="s">
        <v>68</v>
      </c>
      <c r="H254" s="97">
        <v>221.57</v>
      </c>
    </row>
    <row r="255" spans="1:8">
      <c r="A255" s="84"/>
      <c r="B255" s="85"/>
      <c r="C255" s="78"/>
      <c r="D255" s="79"/>
      <c r="E255" s="77" t="s">
        <v>1529</v>
      </c>
      <c r="F255" s="42">
        <v>221.57</v>
      </c>
      <c r="G255" s="74"/>
      <c r="H255" s="43"/>
    </row>
    <row r="256" spans="1:8">
      <c r="A256" s="84"/>
      <c r="B256" s="85"/>
      <c r="C256" s="78"/>
      <c r="D256" s="79"/>
      <c r="E256" s="77" t="s">
        <v>1530</v>
      </c>
      <c r="F256" s="42"/>
      <c r="G256" s="74"/>
      <c r="H256" s="43"/>
    </row>
    <row r="257" spans="1:12">
      <c r="A257" s="423"/>
      <c r="B257" s="462"/>
      <c r="C257" s="463"/>
      <c r="D257" s="464"/>
      <c r="E257" s="437"/>
      <c r="F257" s="441"/>
      <c r="G257" s="418"/>
      <c r="H257" s="446"/>
    </row>
    <row r="258" spans="1:12" ht="26.4">
      <c r="A258" s="423">
        <f>MAX(A$1:A257)+1</f>
        <v>46</v>
      </c>
      <c r="B258" s="44"/>
      <c r="C258" s="36" t="s">
        <v>1531</v>
      </c>
      <c r="D258" s="37"/>
      <c r="E258" s="38" t="s">
        <v>1532</v>
      </c>
      <c r="F258" s="39"/>
      <c r="G258" s="40" t="s">
        <v>68</v>
      </c>
      <c r="H258" s="429">
        <v>21</v>
      </c>
    </row>
    <row r="259" spans="1:12" ht="26.4">
      <c r="A259" s="84"/>
      <c r="B259" s="85"/>
      <c r="C259" s="78"/>
      <c r="D259" s="79" t="s">
        <v>1533</v>
      </c>
      <c r="E259" s="83" t="s">
        <v>1534</v>
      </c>
      <c r="F259" s="73"/>
      <c r="G259" s="74" t="s">
        <v>68</v>
      </c>
      <c r="H259" s="435">
        <v>21</v>
      </c>
    </row>
    <row r="260" spans="1:12">
      <c r="A260" s="84"/>
      <c r="B260" s="85"/>
      <c r="C260" s="78"/>
      <c r="D260" s="79"/>
      <c r="E260" s="77" t="s">
        <v>1535</v>
      </c>
      <c r="F260" s="49">
        <v>21</v>
      </c>
      <c r="G260" s="74"/>
      <c r="H260" s="43"/>
    </row>
    <row r="261" spans="1:12">
      <c r="A261" s="84"/>
      <c r="B261" s="85"/>
      <c r="C261" s="78"/>
      <c r="D261" s="79"/>
      <c r="E261" s="77" t="s">
        <v>1536</v>
      </c>
      <c r="F261" s="73"/>
      <c r="G261" s="74"/>
      <c r="H261" s="43"/>
    </row>
    <row r="262" spans="1:12">
      <c r="A262" s="416"/>
      <c r="B262" s="417"/>
      <c r="C262" s="417"/>
      <c r="D262" s="431"/>
      <c r="E262" s="440"/>
      <c r="F262" s="433"/>
      <c r="G262" s="434"/>
      <c r="H262" s="435"/>
    </row>
    <row r="263" spans="1:12" s="127" customFormat="1" ht="26.4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27" customFormat="1">
      <c r="A264" s="123"/>
      <c r="B264" s="35"/>
      <c r="C264" s="35"/>
      <c r="D264" s="120"/>
      <c r="E264" s="401"/>
      <c r="F264" s="129"/>
      <c r="G264" s="126"/>
      <c r="H264" s="43"/>
      <c r="I264"/>
      <c r="J264"/>
      <c r="K264"/>
      <c r="L264"/>
    </row>
    <row r="265" spans="1:12" s="127" customFormat="1" ht="26.4">
      <c r="A265" s="34">
        <f>MAX(A$1:A264)+1</f>
        <v>47</v>
      </c>
      <c r="B265" s="35"/>
      <c r="C265" s="36" t="s">
        <v>1537</v>
      </c>
      <c r="D265" s="37"/>
      <c r="E265" s="38" t="s">
        <v>1538</v>
      </c>
      <c r="F265" s="39"/>
      <c r="G265" s="40" t="s">
        <v>19</v>
      </c>
      <c r="H265" s="76">
        <v>1253.18</v>
      </c>
      <c r="I265"/>
      <c r="J265"/>
      <c r="K265"/>
      <c r="L265"/>
    </row>
    <row r="266" spans="1:12" s="127" customFormat="1" ht="27">
      <c r="A266" s="123"/>
      <c r="B266" s="35"/>
      <c r="C266" s="35"/>
      <c r="D266" s="120"/>
      <c r="E266" s="89" t="s">
        <v>1539</v>
      </c>
      <c r="F266" s="108">
        <f>0.18*6222.8</f>
        <v>1120.104</v>
      </c>
      <c r="G266" s="126"/>
      <c r="H266" s="43"/>
      <c r="I266"/>
      <c r="J266"/>
      <c r="K266"/>
      <c r="L266"/>
    </row>
    <row r="267" spans="1:12" s="127" customFormat="1" ht="27">
      <c r="A267" s="123"/>
      <c r="B267" s="35"/>
      <c r="C267" s="35"/>
      <c r="D267" s="120"/>
      <c r="E267" s="89" t="s">
        <v>1540</v>
      </c>
      <c r="F267" s="108">
        <f>0.15*443.57</f>
        <v>66.535499999999999</v>
      </c>
      <c r="G267" s="126"/>
      <c r="H267" s="43"/>
      <c r="I267"/>
      <c r="J267"/>
      <c r="K267"/>
      <c r="L267"/>
    </row>
    <row r="268" spans="1:12" s="127" customFormat="1" ht="27">
      <c r="A268" s="123"/>
      <c r="B268" s="35"/>
      <c r="C268" s="35"/>
      <c r="D268" s="120"/>
      <c r="E268" s="89" t="s">
        <v>1541</v>
      </c>
      <c r="F268" s="214">
        <f>0.15*443.57</f>
        <v>66.535499999999999</v>
      </c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89"/>
      <c r="F269" s="108">
        <f>SUM(F266:F268)</f>
        <v>1253.175</v>
      </c>
      <c r="G269" s="126"/>
      <c r="H269" s="43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401"/>
      <c r="F270" s="129"/>
      <c r="G270" s="126"/>
      <c r="H270" s="43"/>
      <c r="I270"/>
      <c r="J270"/>
      <c r="K270"/>
      <c r="L270"/>
    </row>
    <row r="271" spans="1:12" ht="26.4">
      <c r="A271" s="34">
        <f>MAX(A$1:A270)+1</f>
        <v>48</v>
      </c>
      <c r="B271" s="44"/>
      <c r="C271" s="36" t="s">
        <v>1069</v>
      </c>
      <c r="D271" s="37"/>
      <c r="E271" s="38" t="s">
        <v>1070</v>
      </c>
      <c r="F271" s="39"/>
      <c r="G271" s="40" t="s">
        <v>19</v>
      </c>
      <c r="H271" s="76">
        <v>385.35</v>
      </c>
    </row>
    <row r="272" spans="1:12" ht="26.4">
      <c r="A272" s="84"/>
      <c r="B272" s="85"/>
      <c r="C272" s="78"/>
      <c r="D272" s="79" t="s">
        <v>1071</v>
      </c>
      <c r="E272" s="83" t="s">
        <v>1072</v>
      </c>
      <c r="F272" s="73"/>
      <c r="G272" s="74" t="s">
        <v>19</v>
      </c>
      <c r="H272" s="97">
        <v>385.35</v>
      </c>
    </row>
    <row r="273" spans="1:8">
      <c r="A273" s="69"/>
      <c r="B273" s="46"/>
      <c r="C273" s="36"/>
      <c r="D273" s="37"/>
      <c r="E273" s="77" t="s">
        <v>1114</v>
      </c>
      <c r="F273" s="108">
        <f>F130</f>
        <v>385.35</v>
      </c>
      <c r="G273" s="40"/>
      <c r="H273" s="71"/>
    </row>
    <row r="274" spans="1:8">
      <c r="A274" s="416"/>
      <c r="B274" s="417"/>
      <c r="C274" s="417"/>
      <c r="D274" s="431"/>
      <c r="E274" s="440"/>
      <c r="F274" s="433"/>
      <c r="G274" s="434"/>
      <c r="H274" s="435"/>
    </row>
    <row r="275" spans="1:8" ht="26.4">
      <c r="A275" s="34">
        <f>MAX(A$1:A274)+1</f>
        <v>49</v>
      </c>
      <c r="B275" s="44"/>
      <c r="C275" s="36" t="s">
        <v>1249</v>
      </c>
      <c r="D275" s="37"/>
      <c r="E275" s="38" t="s">
        <v>1250</v>
      </c>
      <c r="F275" s="39"/>
      <c r="G275" s="40" t="s">
        <v>19</v>
      </c>
      <c r="H275" s="76">
        <v>132.07</v>
      </c>
    </row>
    <row r="276" spans="1:8" ht="27">
      <c r="A276" s="62"/>
      <c r="B276" s="46"/>
      <c r="C276" s="96"/>
      <c r="D276" s="99"/>
      <c r="E276" s="89" t="s">
        <v>1542</v>
      </c>
      <c r="F276" s="108">
        <f>0.1*1320.71</f>
        <v>132.071</v>
      </c>
      <c r="G276" s="102"/>
      <c r="H276" s="71"/>
    </row>
    <row r="277" spans="1:8">
      <c r="A277" s="416"/>
      <c r="B277" s="417"/>
      <c r="C277" s="417"/>
      <c r="D277" s="431"/>
      <c r="E277" s="440"/>
      <c r="F277" s="433"/>
      <c r="G277" s="434"/>
      <c r="H277" s="435"/>
    </row>
    <row r="278" spans="1:8" ht="26.4">
      <c r="A278" s="34">
        <f>MAX(A$1:A277)+1</f>
        <v>50</v>
      </c>
      <c r="B278" s="44"/>
      <c r="C278" s="36" t="s">
        <v>1253</v>
      </c>
      <c r="D278" s="37"/>
      <c r="E278" s="38" t="s">
        <v>1254</v>
      </c>
      <c r="F278" s="39"/>
      <c r="G278" s="40" t="s">
        <v>19</v>
      </c>
      <c r="H278" s="76">
        <v>950.67</v>
      </c>
    </row>
    <row r="279" spans="1:8" ht="27">
      <c r="A279" s="62"/>
      <c r="B279" s="46"/>
      <c r="C279" s="96"/>
      <c r="D279" s="99"/>
      <c r="E279" s="89" t="s">
        <v>1597</v>
      </c>
      <c r="F279" s="108">
        <f>0.17*5592.16</f>
        <v>950.66720000000009</v>
      </c>
      <c r="G279" s="102"/>
      <c r="H279" s="71"/>
    </row>
    <row r="280" spans="1:8">
      <c r="A280" s="416"/>
      <c r="B280" s="417"/>
      <c r="C280" s="417"/>
      <c r="D280" s="431"/>
      <c r="E280" s="440"/>
      <c r="F280" s="433"/>
      <c r="G280" s="434"/>
      <c r="H280" s="435"/>
    </row>
    <row r="281" spans="1:8" ht="26.4">
      <c r="A281" s="34">
        <f>MAX(A$1:A280)+1</f>
        <v>51</v>
      </c>
      <c r="B281" s="44"/>
      <c r="C281" s="36" t="s">
        <v>1256</v>
      </c>
      <c r="D281" s="37"/>
      <c r="E281" s="38" t="s">
        <v>1257</v>
      </c>
      <c r="F281" s="39"/>
      <c r="G281" s="40" t="s">
        <v>39</v>
      </c>
      <c r="H281" s="76">
        <v>6035.73</v>
      </c>
    </row>
    <row r="282" spans="1:8" ht="26.4">
      <c r="A282" s="84"/>
      <c r="B282" s="85"/>
      <c r="C282" s="78"/>
      <c r="D282" s="79" t="s">
        <v>1543</v>
      </c>
      <c r="E282" s="83" t="s">
        <v>1544</v>
      </c>
      <c r="F282" s="73"/>
      <c r="G282" s="74" t="s">
        <v>39</v>
      </c>
      <c r="H282" s="97">
        <v>6035.73</v>
      </c>
    </row>
    <row r="283" spans="1:8">
      <c r="A283" s="62"/>
      <c r="B283" s="46"/>
      <c r="C283" s="96"/>
      <c r="D283" s="99"/>
      <c r="E283" s="90" t="s">
        <v>1545</v>
      </c>
      <c r="F283" s="108">
        <v>5592.16</v>
      </c>
      <c r="G283" s="102"/>
      <c r="H283" s="71"/>
    </row>
    <row r="284" spans="1:8">
      <c r="A284" s="62"/>
      <c r="B284" s="46"/>
      <c r="C284" s="96"/>
      <c r="D284" s="99"/>
      <c r="E284" s="90" t="s">
        <v>1546</v>
      </c>
      <c r="F284" s="214">
        <v>443.57</v>
      </c>
      <c r="G284" s="102"/>
      <c r="H284" s="71"/>
    </row>
    <row r="285" spans="1:8">
      <c r="A285" s="62"/>
      <c r="B285" s="46"/>
      <c r="C285" s="96"/>
      <c r="D285" s="99"/>
      <c r="E285" s="90"/>
      <c r="F285" s="108">
        <f>SUM(F283:F284)</f>
        <v>6035.73</v>
      </c>
      <c r="G285" s="102"/>
      <c r="H285" s="71"/>
    </row>
    <row r="286" spans="1:8">
      <c r="A286" s="416"/>
      <c r="B286" s="417"/>
      <c r="C286" s="417"/>
      <c r="D286" s="431"/>
      <c r="E286" s="440"/>
      <c r="F286" s="433"/>
      <c r="G286" s="434"/>
      <c r="H286" s="435"/>
    </row>
    <row r="287" spans="1:8" ht="26.4">
      <c r="A287" s="34">
        <f>MAX(A$1:A286)+1</f>
        <v>52</v>
      </c>
      <c r="B287" s="44"/>
      <c r="C287" s="36" t="s">
        <v>1261</v>
      </c>
      <c r="D287" s="37"/>
      <c r="E287" s="38" t="s">
        <v>1262</v>
      </c>
      <c r="F287" s="39"/>
      <c r="G287" s="40" t="s">
        <v>19</v>
      </c>
      <c r="H287" s="76">
        <v>510.84000000000003</v>
      </c>
    </row>
    <row r="288" spans="1:8" ht="26.4">
      <c r="A288" s="84"/>
      <c r="B288" s="85"/>
      <c r="C288" s="78"/>
      <c r="D288" s="79" t="s">
        <v>1263</v>
      </c>
      <c r="E288" s="83" t="s">
        <v>1264</v>
      </c>
      <c r="F288" s="73"/>
      <c r="G288" s="74" t="s">
        <v>19</v>
      </c>
      <c r="H288" s="97">
        <v>479.79</v>
      </c>
    </row>
    <row r="289" spans="1:12">
      <c r="A289" s="62"/>
      <c r="B289" s="46"/>
      <c r="C289" s="96"/>
      <c r="D289" s="99"/>
      <c r="E289" s="90" t="s">
        <v>1547</v>
      </c>
      <c r="F289" s="108">
        <f>0.09*5331.03</f>
        <v>479.79269999999997</v>
      </c>
      <c r="G289" s="102"/>
      <c r="H289" s="71"/>
    </row>
    <row r="290" spans="1:12" ht="26.4">
      <c r="A290" s="62"/>
      <c r="B290" s="46"/>
      <c r="C290" s="96"/>
      <c r="D290" s="79" t="s">
        <v>1548</v>
      </c>
      <c r="E290" s="83" t="s">
        <v>1549</v>
      </c>
      <c r="F290" s="73"/>
      <c r="G290" s="74" t="s">
        <v>19</v>
      </c>
      <c r="H290" s="75">
        <v>31.05</v>
      </c>
    </row>
    <row r="291" spans="1:12">
      <c r="A291" s="62"/>
      <c r="B291" s="46"/>
      <c r="C291" s="96"/>
      <c r="D291" s="99"/>
      <c r="E291" s="90" t="s">
        <v>1550</v>
      </c>
      <c r="F291" s="108">
        <f>0.07*443.57</f>
        <v>31.049900000000001</v>
      </c>
      <c r="G291" s="102"/>
      <c r="H291" s="71"/>
    </row>
    <row r="292" spans="1:12">
      <c r="A292" s="416"/>
      <c r="B292" s="417"/>
      <c r="C292" s="417"/>
      <c r="D292" s="431"/>
      <c r="E292" s="440"/>
      <c r="F292" s="433"/>
      <c r="G292" s="434"/>
      <c r="H292" s="435"/>
    </row>
    <row r="293" spans="1:12" ht="26.4">
      <c r="A293" s="34">
        <f>MAX(A$1:A292)+1</f>
        <v>53</v>
      </c>
      <c r="B293" s="44"/>
      <c r="C293" s="36" t="s">
        <v>1551</v>
      </c>
      <c r="D293" s="37"/>
      <c r="E293" s="38" t="s">
        <v>1552</v>
      </c>
      <c r="F293" s="39"/>
      <c r="G293" s="40" t="s">
        <v>68</v>
      </c>
      <c r="H293" s="76">
        <v>21.52</v>
      </c>
    </row>
    <row r="294" spans="1:12" ht="26.4">
      <c r="A294" s="84"/>
      <c r="B294" s="85"/>
      <c r="C294" s="78"/>
      <c r="D294" s="79" t="s">
        <v>1553</v>
      </c>
      <c r="E294" s="83" t="s">
        <v>1554</v>
      </c>
      <c r="F294" s="73"/>
      <c r="G294" s="74" t="s">
        <v>68</v>
      </c>
      <c r="H294" s="97">
        <v>21.52</v>
      </c>
    </row>
    <row r="295" spans="1:12" ht="27">
      <c r="A295" s="62"/>
      <c r="B295" s="46"/>
      <c r="C295" s="96"/>
      <c r="D295" s="99"/>
      <c r="E295" s="89" t="s">
        <v>1555</v>
      </c>
      <c r="F295" s="108">
        <v>21.52</v>
      </c>
      <c r="G295" s="102"/>
      <c r="H295" s="71"/>
    </row>
    <row r="296" spans="1:12">
      <c r="A296" s="62"/>
      <c r="B296" s="46"/>
      <c r="C296" s="96"/>
      <c r="D296" s="99"/>
      <c r="E296" s="90" t="s">
        <v>1556</v>
      </c>
      <c r="F296" s="108"/>
      <c r="G296" s="102"/>
      <c r="H296" s="71"/>
    </row>
    <row r="297" spans="1:12" ht="26.4">
      <c r="A297" s="62"/>
      <c r="B297" s="46"/>
      <c r="C297" s="96"/>
      <c r="D297" s="99"/>
      <c r="E297" s="90" t="s">
        <v>1557</v>
      </c>
      <c r="F297" s="108"/>
      <c r="G297" s="102"/>
      <c r="H297" s="71"/>
    </row>
    <row r="298" spans="1:12">
      <c r="A298" s="62"/>
      <c r="B298" s="46"/>
      <c r="C298" s="96"/>
      <c r="D298" s="99"/>
      <c r="E298" s="48"/>
      <c r="F298" s="131"/>
      <c r="G298" s="102"/>
      <c r="H298" s="71"/>
    </row>
    <row r="299" spans="1:12" s="127" customFormat="1" ht="26.4">
      <c r="A299" s="123"/>
      <c r="B299" s="35" t="s">
        <v>333</v>
      </c>
      <c r="C299" s="35"/>
      <c r="D299" s="120"/>
      <c r="E299" s="53" t="s">
        <v>334</v>
      </c>
      <c r="F299" s="129"/>
      <c r="G299" s="126"/>
      <c r="H299" s="43"/>
      <c r="I299"/>
      <c r="J299"/>
      <c r="K299"/>
      <c r="L299"/>
    </row>
    <row r="300" spans="1:12" s="127" customFormat="1">
      <c r="A300" s="123"/>
      <c r="B300" s="35"/>
      <c r="C300" s="35"/>
      <c r="D300" s="120"/>
      <c r="E300" s="53"/>
      <c r="F300" s="129"/>
      <c r="G300" s="126"/>
      <c r="H300" s="43"/>
      <c r="I300"/>
      <c r="J300"/>
      <c r="K300"/>
      <c r="L300"/>
    </row>
    <row r="301" spans="1:12" ht="26.4">
      <c r="A301" s="34">
        <f>MAX(A$1:A300)+1</f>
        <v>54</v>
      </c>
      <c r="B301" s="85"/>
      <c r="C301" s="36" t="s">
        <v>1558</v>
      </c>
      <c r="D301" s="78"/>
      <c r="E301" s="38" t="s">
        <v>1559</v>
      </c>
      <c r="F301" s="39"/>
      <c r="G301" s="40" t="s">
        <v>19</v>
      </c>
      <c r="H301" s="57">
        <v>4</v>
      </c>
    </row>
    <row r="302" spans="1:12" ht="26.4">
      <c r="A302" s="84"/>
      <c r="B302" s="85"/>
      <c r="C302" s="78"/>
      <c r="D302" s="361" t="s">
        <v>1560</v>
      </c>
      <c r="E302" s="370" t="s">
        <v>1561</v>
      </c>
      <c r="F302" s="363"/>
      <c r="G302" s="32" t="s">
        <v>19</v>
      </c>
      <c r="H302" s="128">
        <v>3.41</v>
      </c>
    </row>
    <row r="303" spans="1:12" ht="26.4">
      <c r="A303" s="34"/>
      <c r="B303" s="85"/>
      <c r="C303" s="36"/>
      <c r="D303" s="78"/>
      <c r="E303" s="77" t="s">
        <v>1562</v>
      </c>
      <c r="F303" s="49">
        <f>0.1*34.13</f>
        <v>3.4130000000000003</v>
      </c>
      <c r="G303" s="40"/>
      <c r="H303" s="57"/>
    </row>
    <row r="304" spans="1:12" ht="26.4">
      <c r="A304" s="34"/>
      <c r="B304" s="85"/>
      <c r="C304" s="36"/>
      <c r="D304" s="361" t="s">
        <v>1563</v>
      </c>
      <c r="E304" s="370" t="s">
        <v>1564</v>
      </c>
      <c r="F304" s="363"/>
      <c r="G304" s="32" t="s">
        <v>19</v>
      </c>
      <c r="H304" s="128">
        <v>0.59</v>
      </c>
    </row>
    <row r="305" spans="1:12" ht="26.4">
      <c r="A305" s="34"/>
      <c r="B305" s="85"/>
      <c r="C305" s="36"/>
      <c r="D305" s="78"/>
      <c r="E305" s="77" t="s">
        <v>1565</v>
      </c>
      <c r="F305" s="49">
        <v>0.59</v>
      </c>
      <c r="G305" s="40"/>
      <c r="H305" s="57"/>
    </row>
    <row r="306" spans="1:12" s="127" customFormat="1">
      <c r="A306" s="123"/>
      <c r="B306" s="35"/>
      <c r="C306" s="35"/>
      <c r="D306" s="120"/>
      <c r="E306" s="77"/>
      <c r="F306" s="402"/>
      <c r="G306" s="126"/>
      <c r="H306" s="43"/>
      <c r="I306"/>
      <c r="J306"/>
      <c r="K306"/>
      <c r="L306"/>
    </row>
    <row r="307" spans="1:12" ht="26.4">
      <c r="A307" s="34">
        <f>MAX(A$1:A306)+1</f>
        <v>55</v>
      </c>
      <c r="B307" s="44"/>
      <c r="C307" s="36" t="s">
        <v>1566</v>
      </c>
      <c r="D307" s="37"/>
      <c r="E307" s="38" t="s">
        <v>1567</v>
      </c>
      <c r="F307" s="39"/>
      <c r="G307" s="40" t="s">
        <v>19</v>
      </c>
      <c r="H307" s="57">
        <v>4.08</v>
      </c>
    </row>
    <row r="308" spans="1:12" ht="26.4">
      <c r="A308" s="84"/>
      <c r="B308" s="85"/>
      <c r="C308" s="78"/>
      <c r="D308" s="361" t="s">
        <v>1568</v>
      </c>
      <c r="E308" s="370" t="s">
        <v>1569</v>
      </c>
      <c r="F308" s="363"/>
      <c r="G308" s="32" t="s">
        <v>19</v>
      </c>
      <c r="H308" s="128">
        <v>4.08</v>
      </c>
    </row>
    <row r="309" spans="1:12" s="127" customFormat="1" ht="39.6">
      <c r="A309" s="123"/>
      <c r="B309" s="35"/>
      <c r="C309" s="35"/>
      <c r="D309" s="120"/>
      <c r="E309" s="77" t="s">
        <v>1570</v>
      </c>
      <c r="F309" s="402">
        <f>0.8*0.5*2.1*2</f>
        <v>1.6800000000000002</v>
      </c>
      <c r="G309" s="126"/>
      <c r="H309" s="43"/>
      <c r="I309"/>
      <c r="J309"/>
      <c r="K309"/>
      <c r="L309"/>
    </row>
    <row r="310" spans="1:12" s="127" customFormat="1" ht="26.4">
      <c r="A310" s="123"/>
      <c r="B310" s="35"/>
      <c r="C310" s="35"/>
      <c r="D310" s="120"/>
      <c r="E310" s="77" t="s">
        <v>1571</v>
      </c>
      <c r="F310" s="402">
        <f>2*0.8*0.5*3</f>
        <v>2.4000000000000004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>
        <f>SUM(F309:F310)</f>
        <v>4.08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77"/>
      <c r="F312" s="402"/>
      <c r="G312" s="126"/>
      <c r="H312" s="43"/>
      <c r="I312"/>
      <c r="J312"/>
      <c r="K312"/>
      <c r="L312"/>
    </row>
    <row r="313" spans="1:12" ht="26.4">
      <c r="A313" s="34">
        <f>MAX(A$1:A312)+1</f>
        <v>56</v>
      </c>
      <c r="B313" s="44"/>
      <c r="C313" s="36" t="s">
        <v>1572</v>
      </c>
      <c r="D313" s="37"/>
      <c r="E313" s="38" t="s">
        <v>1573</v>
      </c>
      <c r="F313" s="39"/>
      <c r="G313" s="40" t="s">
        <v>39</v>
      </c>
      <c r="H313" s="57">
        <v>8.32</v>
      </c>
    </row>
    <row r="314" spans="1:12" ht="26.4">
      <c r="A314" s="84"/>
      <c r="B314" s="85"/>
      <c r="C314" s="78"/>
      <c r="D314" s="79" t="s">
        <v>1574</v>
      </c>
      <c r="E314" s="83" t="s">
        <v>1575</v>
      </c>
      <c r="F314" s="73"/>
      <c r="G314" s="74" t="s">
        <v>39</v>
      </c>
      <c r="H314" s="128">
        <v>8.32</v>
      </c>
    </row>
    <row r="315" spans="1:12">
      <c r="A315" s="84"/>
      <c r="B315" s="85"/>
      <c r="C315" s="78"/>
      <c r="D315" s="79"/>
      <c r="E315" s="77" t="s">
        <v>1576</v>
      </c>
      <c r="F315" s="49">
        <f>5.2*0.8*2</f>
        <v>8.32</v>
      </c>
      <c r="G315" s="74"/>
      <c r="H315" s="128"/>
    </row>
    <row r="316" spans="1:12">
      <c r="A316" s="84"/>
      <c r="B316" s="85"/>
      <c r="C316" s="78"/>
      <c r="D316" s="79"/>
      <c r="E316" s="80"/>
      <c r="F316" s="49"/>
      <c r="G316" s="74"/>
      <c r="H316" s="43"/>
    </row>
    <row r="317" spans="1:12">
      <c r="A317" s="34">
        <f>MAX(A$1:A316)+1</f>
        <v>57</v>
      </c>
      <c r="B317" s="44"/>
      <c r="C317" s="36" t="s">
        <v>1577</v>
      </c>
      <c r="D317" s="37"/>
      <c r="E317" s="38" t="s">
        <v>1578</v>
      </c>
      <c r="F317" s="39"/>
      <c r="G317" s="40" t="s">
        <v>39</v>
      </c>
      <c r="H317" s="76">
        <v>34.130000000000003</v>
      </c>
    </row>
    <row r="318" spans="1:12">
      <c r="A318" s="84"/>
      <c r="B318" s="85"/>
      <c r="C318" s="78"/>
      <c r="D318" s="79" t="s">
        <v>1579</v>
      </c>
      <c r="E318" s="83" t="s">
        <v>1580</v>
      </c>
      <c r="F318" s="73"/>
      <c r="G318" s="74" t="s">
        <v>39</v>
      </c>
      <c r="H318" s="97">
        <v>34.130000000000003</v>
      </c>
    </row>
    <row r="319" spans="1:12">
      <c r="A319" s="62"/>
      <c r="B319" s="46"/>
      <c r="C319" s="96"/>
      <c r="D319" s="99"/>
      <c r="E319" s="90" t="s">
        <v>1581</v>
      </c>
      <c r="F319" s="108">
        <v>34.130000000000003</v>
      </c>
      <c r="G319" s="102"/>
      <c r="H319" s="68"/>
    </row>
    <row r="320" spans="1:12">
      <c r="A320" s="62"/>
      <c r="B320" s="46"/>
      <c r="C320" s="96"/>
      <c r="D320" s="99"/>
      <c r="E320" s="90" t="s">
        <v>1582</v>
      </c>
      <c r="F320" s="108"/>
      <c r="G320" s="102"/>
      <c r="H320" s="68"/>
    </row>
    <row r="321" spans="1:12">
      <c r="A321" s="62"/>
      <c r="B321" s="46"/>
      <c r="C321" s="96"/>
      <c r="D321" s="99"/>
      <c r="E321" s="90"/>
      <c r="F321" s="95"/>
      <c r="G321" s="102"/>
      <c r="H321" s="68"/>
    </row>
    <row r="322" spans="1:12" s="127" customFormat="1">
      <c r="A322" s="123"/>
      <c r="B322" s="35" t="s">
        <v>340</v>
      </c>
      <c r="C322" s="35"/>
      <c r="D322" s="120"/>
      <c r="E322" s="53" t="s">
        <v>341</v>
      </c>
      <c r="F322" s="129"/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53"/>
      <c r="F323" s="129"/>
      <c r="G323" s="126"/>
      <c r="H323" s="43"/>
      <c r="I323"/>
      <c r="J323"/>
      <c r="K323"/>
      <c r="L323"/>
    </row>
    <row r="324" spans="1:12" ht="26.4">
      <c r="A324" s="465">
        <f>MAX(A$1:A323)+1</f>
        <v>58</v>
      </c>
      <c r="B324" s="44"/>
      <c r="C324" s="36" t="s">
        <v>1583</v>
      </c>
      <c r="D324" s="37"/>
      <c r="E324" s="38" t="s">
        <v>1584</v>
      </c>
      <c r="F324" s="39"/>
      <c r="G324" s="40" t="s">
        <v>19</v>
      </c>
      <c r="H324" s="76">
        <v>1.29</v>
      </c>
    </row>
    <row r="325" spans="1:12" ht="26.4">
      <c r="A325" s="84"/>
      <c r="B325" s="85"/>
      <c r="C325" s="78"/>
      <c r="D325" s="79" t="s">
        <v>1585</v>
      </c>
      <c r="E325" s="83" t="s">
        <v>1586</v>
      </c>
      <c r="F325" s="73"/>
      <c r="G325" s="74" t="s">
        <v>19</v>
      </c>
      <c r="H325" s="97">
        <v>1.29</v>
      </c>
    </row>
    <row r="326" spans="1:12" s="127" customFormat="1" ht="26.4">
      <c r="A326" s="123"/>
      <c r="B326" s="35"/>
      <c r="C326" s="35"/>
      <c r="D326" s="120"/>
      <c r="E326" s="77" t="s">
        <v>1587</v>
      </c>
      <c r="F326" s="402">
        <f>0.122*10.59</f>
        <v>1.2919799999999999</v>
      </c>
      <c r="G326" s="126"/>
      <c r="H326" s="43"/>
      <c r="I326"/>
      <c r="J326"/>
      <c r="K326"/>
      <c r="L326"/>
    </row>
    <row r="327" spans="1:12" s="127" customFormat="1">
      <c r="A327" s="123"/>
      <c r="B327" s="35"/>
      <c r="C327" s="35"/>
      <c r="D327" s="120"/>
      <c r="E327" s="77"/>
      <c r="F327" s="129"/>
      <c r="G327" s="126"/>
      <c r="H327" s="43"/>
      <c r="I327"/>
      <c r="J327"/>
      <c r="K327"/>
      <c r="L327"/>
    </row>
    <row r="328" spans="1:12" ht="26.4">
      <c r="A328" s="465">
        <f>MAX(A$1:A327)+1</f>
        <v>59</v>
      </c>
      <c r="B328" s="44"/>
      <c r="C328" s="36" t="s">
        <v>1588</v>
      </c>
      <c r="D328" s="37"/>
      <c r="E328" s="38" t="s">
        <v>1589</v>
      </c>
      <c r="F328" s="39"/>
      <c r="G328" s="40" t="s">
        <v>19</v>
      </c>
      <c r="H328" s="76">
        <v>0.53</v>
      </c>
    </row>
    <row r="329" spans="1:12" ht="26.4">
      <c r="A329" s="84"/>
      <c r="B329" s="85"/>
      <c r="C329" s="78"/>
      <c r="D329" s="79" t="s">
        <v>1590</v>
      </c>
      <c r="E329" s="83" t="s">
        <v>1591</v>
      </c>
      <c r="F329" s="73"/>
      <c r="G329" s="74" t="s">
        <v>19</v>
      </c>
      <c r="H329" s="97">
        <v>0.53</v>
      </c>
    </row>
    <row r="330" spans="1:12" s="127" customFormat="1">
      <c r="A330" s="123"/>
      <c r="B330" s="35"/>
      <c r="C330" s="35"/>
      <c r="D330" s="120"/>
      <c r="E330" s="77" t="s">
        <v>1592</v>
      </c>
      <c r="F330" s="402">
        <f>0.05*10.59</f>
        <v>0.52949999999999997</v>
      </c>
      <c r="G330" s="126"/>
      <c r="H330" s="43"/>
      <c r="I330"/>
      <c r="J330"/>
      <c r="K330"/>
      <c r="L330"/>
    </row>
    <row r="331" spans="1:12" s="127" customFormat="1">
      <c r="A331" s="123"/>
      <c r="B331" s="35"/>
      <c r="C331" s="35"/>
      <c r="D331" s="120"/>
      <c r="E331" s="77"/>
      <c r="F331" s="129"/>
      <c r="G331" s="126"/>
      <c r="H331" s="43"/>
      <c r="I331"/>
      <c r="J331"/>
      <c r="K331"/>
      <c r="L331"/>
    </row>
    <row r="332" spans="1:12" ht="26.4">
      <c r="A332" s="465">
        <f>MAX(A$1:A331)+1</f>
        <v>60</v>
      </c>
      <c r="B332" s="44"/>
      <c r="C332" s="36" t="s">
        <v>930</v>
      </c>
      <c r="D332" s="37"/>
      <c r="E332" s="38" t="s">
        <v>931</v>
      </c>
      <c r="F332" s="39"/>
      <c r="G332" s="40" t="s">
        <v>68</v>
      </c>
      <c r="H332" s="76">
        <v>10.59</v>
      </c>
    </row>
    <row r="333" spans="1:12" ht="26.4">
      <c r="A333" s="84"/>
      <c r="B333" s="85"/>
      <c r="C333" s="78"/>
      <c r="D333" s="79" t="s">
        <v>1593</v>
      </c>
      <c r="E333" s="83" t="s">
        <v>1594</v>
      </c>
      <c r="F333" s="73"/>
      <c r="G333" s="74" t="s">
        <v>68</v>
      </c>
      <c r="H333" s="97">
        <v>10.59</v>
      </c>
    </row>
    <row r="334" spans="1:12" s="127" customFormat="1">
      <c r="A334" s="123"/>
      <c r="B334" s="35"/>
      <c r="C334" s="35"/>
      <c r="D334" s="120"/>
      <c r="E334" s="77" t="s">
        <v>1595</v>
      </c>
      <c r="F334" s="402">
        <v>10.59</v>
      </c>
      <c r="G334" s="126"/>
      <c r="H334" s="43"/>
      <c r="I334"/>
      <c r="J334"/>
      <c r="K334"/>
      <c r="L334"/>
    </row>
    <row r="335" spans="1:12" s="127" customFormat="1">
      <c r="A335" s="123"/>
      <c r="B335" s="35"/>
      <c r="C335" s="35"/>
      <c r="D335" s="120"/>
      <c r="E335" s="53"/>
      <c r="F335" s="129"/>
      <c r="G335" s="126"/>
      <c r="H335" s="43"/>
      <c r="I335"/>
      <c r="J335"/>
      <c r="K335"/>
      <c r="L335"/>
    </row>
    <row r="336" spans="1:12">
      <c r="A336" s="62"/>
      <c r="B336" s="46"/>
      <c r="C336" s="96"/>
      <c r="D336" s="99"/>
      <c r="E336" s="90"/>
      <c r="F336" s="95"/>
      <c r="G336" s="102"/>
      <c r="H336" s="68"/>
    </row>
    <row r="337" spans="1:8" ht="15" thickBot="1">
      <c r="A337" s="135"/>
      <c r="B337" s="136"/>
      <c r="C337" s="136"/>
      <c r="D337" s="136"/>
      <c r="E337" s="137"/>
      <c r="F337" s="138"/>
      <c r="G337" s="136"/>
      <c r="H337" s="139"/>
    </row>
    <row r="338" spans="1:8">
      <c r="E338" s="6"/>
      <c r="F338" s="141"/>
      <c r="H33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árok19"/>
  <dimension ref="A1:R5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9.44140625" bestFit="1" customWidth="1"/>
    <col min="18" max="18" width="10.88671875" style="394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8">
      <c r="A1" s="2" t="s">
        <v>1</v>
      </c>
      <c r="B1" s="2"/>
      <c r="C1" s="3"/>
      <c r="D1" s="4"/>
      <c r="E1" s="5" t="s">
        <v>1598</v>
      </c>
      <c r="G1" s="7"/>
      <c r="H1" s="8"/>
    </row>
    <row r="2" spans="1:1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6.4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6.4">
      <c r="A8" s="34">
        <f>MAX(A$1:A7)+1</f>
        <v>1</v>
      </c>
      <c r="B8" s="44"/>
      <c r="C8" s="36" t="s">
        <v>16088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6.4">
      <c r="A9" s="62"/>
      <c r="B9" s="46"/>
      <c r="C9" s="96"/>
      <c r="D9" s="79" t="s">
        <v>16089</v>
      </c>
      <c r="E9" s="83" t="s">
        <v>1494</v>
      </c>
      <c r="F9" s="73"/>
      <c r="G9" s="74" t="s">
        <v>39</v>
      </c>
      <c r="H9" s="75">
        <v>37.96</v>
      </c>
    </row>
    <row r="10" spans="1:18" ht="26.4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6.4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6.4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6.4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6.4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1599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6.4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6.4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1600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 ht="26.4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1601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>
      <c r="A28" s="34">
        <f>MAX(A$1:A24)+1</f>
        <v>5</v>
      </c>
      <c r="B28" s="44"/>
      <c r="C28" s="36" t="s">
        <v>1602</v>
      </c>
      <c r="D28" s="37"/>
      <c r="E28" s="38" t="s">
        <v>1603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1604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6.4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 ht="26.4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1605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1606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6.4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6.4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1607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6.4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26.4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1608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5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8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árok20"/>
  <dimension ref="A1:L17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1609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6.4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6.4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 ht="27">
      <c r="A21" s="69"/>
      <c r="B21" s="106"/>
      <c r="C21" s="36"/>
      <c r="D21" s="79"/>
      <c r="E21" s="160" t="s">
        <v>1610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6.4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6.4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6.4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6.4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6.4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6.4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6.4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3.2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26.4">
      <c r="A43" s="341"/>
      <c r="B43" s="85"/>
      <c r="C43" s="37"/>
      <c r="D43" s="78"/>
      <c r="E43" s="98" t="s">
        <v>1611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1612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1613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26.4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1614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 ht="26.4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1615</v>
      </c>
      <c r="F58" s="49">
        <f>(F50+F54)</f>
        <v>56.377000000000002</v>
      </c>
      <c r="G58" s="74"/>
      <c r="H58" s="97"/>
    </row>
    <row r="59" spans="1:10" ht="26.4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6.4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6.4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6.4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9.6">
      <c r="A70" s="84"/>
      <c r="B70" s="85"/>
      <c r="C70" s="78"/>
      <c r="D70" s="79"/>
      <c r="E70" s="77" t="s">
        <v>1616</v>
      </c>
      <c r="F70" s="49">
        <f>(0.2948+0.505+0.189+0.2739+0.505+0.195)*2.1</f>
        <v>4.1216700000000008</v>
      </c>
      <c r="G70" s="74"/>
      <c r="H70" s="43"/>
    </row>
    <row r="71" spans="1:8" ht="39.6">
      <c r="A71" s="84"/>
      <c r="B71" s="85"/>
      <c r="C71" s="78"/>
      <c r="D71" s="79"/>
      <c r="E71" s="77" t="s">
        <v>1617</v>
      </c>
      <c r="F71" s="49">
        <f>(1.566+0.437)*26.61</f>
        <v>53.29983</v>
      </c>
      <c r="G71" s="74"/>
      <c r="H71" s="43"/>
    </row>
    <row r="72" spans="1:8" ht="26.4">
      <c r="A72" s="84"/>
      <c r="B72" s="85"/>
      <c r="C72" s="78"/>
      <c r="D72" s="79"/>
      <c r="E72" s="77" t="s">
        <v>1618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 ht="26.4">
      <c r="A75" s="34">
        <f>MAX(A$1:A74)+1</f>
        <v>14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371.4</v>
      </c>
    </row>
    <row r="76" spans="1:8" ht="26.4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371.4</v>
      </c>
    </row>
    <row r="77" spans="1:8">
      <c r="A77" s="134"/>
      <c r="B77" s="85"/>
      <c r="C77" s="78"/>
      <c r="D77" s="79"/>
      <c r="E77" s="77" t="s">
        <v>1205</v>
      </c>
      <c r="F77" s="108">
        <v>371.4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15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680.84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680.84</v>
      </c>
    </row>
    <row r="81" spans="1:12">
      <c r="A81" s="134"/>
      <c r="B81" s="85"/>
      <c r="C81" s="78"/>
      <c r="D81" s="79"/>
      <c r="E81" s="77" t="s">
        <v>1206</v>
      </c>
      <c r="F81" s="87">
        <v>680.84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16</v>
      </c>
      <c r="B83" s="44"/>
      <c r="C83" s="36" t="s">
        <v>1030</v>
      </c>
      <c r="D83" s="37"/>
      <c r="E83" s="38" t="s">
        <v>1031</v>
      </c>
      <c r="F83" s="39"/>
      <c r="G83" s="40" t="s">
        <v>39</v>
      </c>
      <c r="H83" s="76">
        <v>530.29999999999995</v>
      </c>
    </row>
    <row r="84" spans="1:12" ht="26.4">
      <c r="A84" s="84"/>
      <c r="B84" s="85"/>
      <c r="C84" s="78"/>
      <c r="D84" s="79" t="s">
        <v>1032</v>
      </c>
      <c r="E84" s="83" t="s">
        <v>1033</v>
      </c>
      <c r="F84" s="73"/>
      <c r="G84" s="74" t="s">
        <v>39</v>
      </c>
      <c r="H84" s="97">
        <v>530.29999999999995</v>
      </c>
    </row>
    <row r="85" spans="1:12">
      <c r="A85" s="134"/>
      <c r="B85" s="85"/>
      <c r="C85" s="78"/>
      <c r="D85" s="79"/>
      <c r="E85" s="77" t="s">
        <v>1477</v>
      </c>
      <c r="F85" s="108">
        <v>530.29999999999995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 s="127" customFormat="1">
      <c r="A87" s="123"/>
      <c r="B87" s="35" t="s">
        <v>129</v>
      </c>
      <c r="C87" s="119"/>
      <c r="D87" s="120"/>
      <c r="E87" s="124" t="s">
        <v>130</v>
      </c>
      <c r="F87" s="125"/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124"/>
      <c r="F88" s="125"/>
      <c r="G88" s="126"/>
      <c r="H88" s="43"/>
      <c r="I88"/>
      <c r="J88"/>
      <c r="K88"/>
      <c r="L88"/>
    </row>
    <row r="89" spans="1:12">
      <c r="A89" s="34">
        <f>MAX(A$1:A88)+1</f>
        <v>17</v>
      </c>
      <c r="B89" s="44"/>
      <c r="C89" s="36" t="s">
        <v>136</v>
      </c>
      <c r="D89" s="37"/>
      <c r="E89" s="38" t="s">
        <v>137</v>
      </c>
      <c r="F89" s="39"/>
      <c r="G89" s="40" t="s">
        <v>19</v>
      </c>
      <c r="H89" s="76">
        <v>112.75</v>
      </c>
    </row>
    <row r="90" spans="1:12" ht="26.4">
      <c r="A90" s="84"/>
      <c r="B90" s="85"/>
      <c r="C90" s="78"/>
      <c r="D90" s="79" t="s">
        <v>138</v>
      </c>
      <c r="E90" s="83" t="s">
        <v>139</v>
      </c>
      <c r="F90" s="73"/>
      <c r="G90" s="74" t="s">
        <v>19</v>
      </c>
      <c r="H90" s="97">
        <v>112.75</v>
      </c>
    </row>
    <row r="91" spans="1:12">
      <c r="A91" s="134"/>
      <c r="B91" s="85"/>
      <c r="C91" s="78"/>
      <c r="D91" s="79"/>
      <c r="E91" s="77" t="s">
        <v>1479</v>
      </c>
      <c r="F91" s="49">
        <f>F58*2</f>
        <v>112.754</v>
      </c>
      <c r="G91" s="74"/>
      <c r="H91" s="97"/>
    </row>
    <row r="92" spans="1:12">
      <c r="A92" s="134"/>
      <c r="B92" s="85"/>
      <c r="C92" s="78"/>
      <c r="D92" s="79"/>
      <c r="E92" s="77"/>
      <c r="F92" s="49"/>
      <c r="G92" s="74"/>
      <c r="H92" s="97"/>
    </row>
    <row r="93" spans="1:12">
      <c r="A93" s="34">
        <f>MAX(A$1:A92)+1</f>
        <v>18</v>
      </c>
      <c r="B93" s="233"/>
      <c r="C93" s="36" t="s">
        <v>117</v>
      </c>
      <c r="D93" s="37"/>
      <c r="E93" s="38" t="s">
        <v>118</v>
      </c>
      <c r="F93" s="39"/>
      <c r="G93" s="40" t="s">
        <v>19</v>
      </c>
      <c r="H93" s="234">
        <v>1610.32</v>
      </c>
    </row>
    <row r="94" spans="1:12" ht="26.4">
      <c r="A94" s="235"/>
      <c r="B94" s="236"/>
      <c r="C94" s="78"/>
      <c r="D94" s="79" t="s">
        <v>496</v>
      </c>
      <c r="E94" s="83" t="s">
        <v>497</v>
      </c>
      <c r="F94" s="73"/>
      <c r="G94" s="74" t="s">
        <v>19</v>
      </c>
      <c r="H94" s="237">
        <v>1610.32</v>
      </c>
    </row>
    <row r="95" spans="1:12">
      <c r="A95" s="62"/>
      <c r="B95" s="46"/>
      <c r="C95" s="96"/>
      <c r="D95" s="99"/>
      <c r="E95" s="48" t="s">
        <v>1213</v>
      </c>
      <c r="F95" s="131">
        <f>F46</f>
        <v>1610.3230000000001</v>
      </c>
      <c r="G95" s="102"/>
      <c r="H95" s="71"/>
    </row>
    <row r="96" spans="1:12">
      <c r="A96" s="62"/>
      <c r="B96" s="46"/>
      <c r="C96" s="96"/>
      <c r="D96" s="99"/>
      <c r="E96" s="100"/>
      <c r="F96" s="131"/>
      <c r="G96" s="102"/>
      <c r="H96" s="71"/>
    </row>
    <row r="97" spans="1:12">
      <c r="A97" s="34">
        <f>MAX(A$1:A96)+1</f>
        <v>19</v>
      </c>
      <c r="B97" s="44"/>
      <c r="C97" s="36" t="s">
        <v>211</v>
      </c>
      <c r="D97" s="37"/>
      <c r="E97" s="38" t="s">
        <v>212</v>
      </c>
      <c r="F97" s="39"/>
      <c r="G97" s="40" t="s">
        <v>19</v>
      </c>
      <c r="H97" s="76">
        <v>56.38</v>
      </c>
    </row>
    <row r="98" spans="1:12" ht="26.4">
      <c r="A98" s="84"/>
      <c r="B98" s="85"/>
      <c r="C98" s="78"/>
      <c r="D98" s="79" t="s">
        <v>213</v>
      </c>
      <c r="E98" s="83" t="s">
        <v>214</v>
      </c>
      <c r="F98" s="73"/>
      <c r="G98" s="74" t="s">
        <v>19</v>
      </c>
      <c r="H98" s="97">
        <v>56.38</v>
      </c>
    </row>
    <row r="99" spans="1:12">
      <c r="A99" s="84"/>
      <c r="B99" s="85"/>
      <c r="C99" s="78"/>
      <c r="D99" s="79"/>
      <c r="E99" s="322" t="s">
        <v>1216</v>
      </c>
      <c r="F99" s="49">
        <f>F58</f>
        <v>56.377000000000002</v>
      </c>
      <c r="G99" s="74"/>
      <c r="H99" s="97"/>
    </row>
    <row r="100" spans="1:12">
      <c r="A100" s="84"/>
      <c r="B100" s="85"/>
      <c r="C100" s="78"/>
      <c r="D100" s="79"/>
      <c r="E100" s="83"/>
      <c r="F100" s="73"/>
      <c r="G100" s="74"/>
      <c r="H100" s="97"/>
    </row>
    <row r="101" spans="1:12" s="127" customFormat="1" ht="26.4">
      <c r="A101" s="123"/>
      <c r="B101" s="35" t="s">
        <v>1040</v>
      </c>
      <c r="C101" s="35"/>
      <c r="D101" s="120"/>
      <c r="E101" s="53" t="s">
        <v>1041</v>
      </c>
      <c r="F101" s="129"/>
      <c r="G101" s="126"/>
      <c r="H101" s="43"/>
      <c r="I101"/>
      <c r="J101"/>
      <c r="K101"/>
      <c r="L101"/>
    </row>
    <row r="102" spans="1:12">
      <c r="A102" s="210"/>
      <c r="B102" s="35"/>
      <c r="C102" s="119"/>
      <c r="D102" s="120"/>
      <c r="E102" s="53"/>
      <c r="F102" s="211"/>
      <c r="G102" s="40"/>
      <c r="H102" s="97"/>
    </row>
    <row r="103" spans="1:12" ht="26.4">
      <c r="A103" s="34">
        <f>MAX(A$1:A102)+1</f>
        <v>20</v>
      </c>
      <c r="B103" s="44"/>
      <c r="C103" s="36" t="s">
        <v>1222</v>
      </c>
      <c r="D103" s="37"/>
      <c r="E103" s="38" t="s">
        <v>1223</v>
      </c>
      <c r="F103" s="39"/>
      <c r="G103" s="40" t="s">
        <v>39</v>
      </c>
      <c r="H103" s="76">
        <v>227.67</v>
      </c>
    </row>
    <row r="104" spans="1:12" ht="26.4">
      <c r="A104" s="84"/>
      <c r="B104" s="85"/>
      <c r="C104" s="78"/>
      <c r="D104" s="79" t="s">
        <v>1497</v>
      </c>
      <c r="E104" s="83" t="s">
        <v>1498</v>
      </c>
      <c r="F104" s="73"/>
      <c r="G104" s="74" t="s">
        <v>39</v>
      </c>
      <c r="H104" s="97">
        <v>227.67</v>
      </c>
    </row>
    <row r="105" spans="1:12">
      <c r="A105" s="84"/>
      <c r="B105" s="85"/>
      <c r="C105" s="78"/>
      <c r="D105" s="79"/>
      <c r="E105" s="77" t="s">
        <v>1599</v>
      </c>
      <c r="F105" s="42">
        <v>227.67</v>
      </c>
      <c r="G105" s="74"/>
      <c r="H105" s="43"/>
    </row>
    <row r="106" spans="1:12">
      <c r="A106" s="84"/>
      <c r="B106" s="85"/>
      <c r="C106" s="78"/>
      <c r="D106" s="79"/>
      <c r="E106" s="77"/>
      <c r="F106" s="42"/>
      <c r="G106" s="74"/>
      <c r="H106" s="43"/>
    </row>
    <row r="107" spans="1:12" ht="26.4">
      <c r="A107" s="34">
        <f>MAX(A$103:A103)+1</f>
        <v>21</v>
      </c>
      <c r="B107" s="44"/>
      <c r="C107" s="36" t="s">
        <v>1227</v>
      </c>
      <c r="D107" s="37"/>
      <c r="E107" s="38" t="s">
        <v>1228</v>
      </c>
      <c r="F107" s="39"/>
      <c r="G107" s="40" t="s">
        <v>19</v>
      </c>
      <c r="H107" s="76">
        <v>10.85</v>
      </c>
    </row>
    <row r="108" spans="1:12" ht="26.4">
      <c r="A108" s="84"/>
      <c r="B108" s="85"/>
      <c r="C108" s="78"/>
      <c r="D108" s="79" t="s">
        <v>1501</v>
      </c>
      <c r="E108" s="83" t="s">
        <v>1502</v>
      </c>
      <c r="F108" s="73"/>
      <c r="G108" s="74" t="s">
        <v>19</v>
      </c>
      <c r="H108" s="97">
        <v>10.85</v>
      </c>
    </row>
    <row r="109" spans="1:12">
      <c r="A109" s="84"/>
      <c r="B109" s="85"/>
      <c r="C109" s="78"/>
      <c r="D109" s="79"/>
      <c r="E109" s="80" t="s">
        <v>1619</v>
      </c>
      <c r="F109" s="42">
        <f>0.05*216.9</f>
        <v>10.845000000000001</v>
      </c>
      <c r="G109" s="74"/>
      <c r="H109" s="43"/>
    </row>
    <row r="110" spans="1:12">
      <c r="A110" s="210"/>
      <c r="B110" s="35"/>
      <c r="C110" s="119"/>
      <c r="D110" s="120"/>
      <c r="E110" s="53"/>
      <c r="F110" s="211"/>
      <c r="G110" s="40"/>
      <c r="H110" s="97"/>
    </row>
    <row r="111" spans="1:12">
      <c r="A111" s="34">
        <f>MAX(A$1:A110)+1</f>
        <v>22</v>
      </c>
      <c r="B111" s="44"/>
      <c r="C111" s="36" t="s">
        <v>1051</v>
      </c>
      <c r="D111" s="37"/>
      <c r="E111" s="38" t="s">
        <v>1052</v>
      </c>
      <c r="F111" s="39"/>
      <c r="G111" s="40" t="s">
        <v>68</v>
      </c>
      <c r="H111" s="76">
        <v>75.819999999999993</v>
      </c>
    </row>
    <row r="112" spans="1:12">
      <c r="A112" s="84"/>
      <c r="B112" s="85"/>
      <c r="C112" s="78"/>
      <c r="D112" s="79"/>
      <c r="E112" s="77" t="s">
        <v>1620</v>
      </c>
      <c r="F112" s="42">
        <v>75.819999999999993</v>
      </c>
      <c r="G112" s="74"/>
      <c r="H112" s="43"/>
    </row>
    <row r="113" spans="1:12">
      <c r="A113" s="84"/>
      <c r="B113" s="85"/>
      <c r="C113" s="78"/>
      <c r="D113" s="79"/>
      <c r="E113" s="77"/>
      <c r="F113" s="42"/>
      <c r="G113" s="74"/>
      <c r="H113" s="43"/>
    </row>
    <row r="114" spans="1:12" ht="26.4">
      <c r="A114" s="34">
        <f>MAX(A$1:A111)+1</f>
        <v>23</v>
      </c>
      <c r="B114" s="44"/>
      <c r="C114" s="36" t="s">
        <v>1240</v>
      </c>
      <c r="D114" s="37"/>
      <c r="E114" s="38" t="s">
        <v>1241</v>
      </c>
      <c r="F114" s="39"/>
      <c r="G114" s="40" t="s">
        <v>64</v>
      </c>
      <c r="H114" s="45">
        <v>17</v>
      </c>
    </row>
    <row r="115" spans="1:12">
      <c r="A115" s="84"/>
      <c r="B115" s="85"/>
      <c r="C115" s="78"/>
      <c r="D115" s="79"/>
      <c r="E115" s="77" t="s">
        <v>1621</v>
      </c>
      <c r="F115" s="87">
        <v>17</v>
      </c>
      <c r="G115" s="74"/>
      <c r="H115" s="43"/>
    </row>
    <row r="116" spans="1:12">
      <c r="A116" s="210"/>
      <c r="B116" s="35"/>
      <c r="C116" s="119"/>
      <c r="D116" s="120"/>
      <c r="E116" s="53"/>
      <c r="F116" s="211"/>
      <c r="G116" s="40"/>
      <c r="H116" s="97"/>
    </row>
    <row r="117" spans="1:12" s="127" customFormat="1" ht="26.4">
      <c r="A117" s="123"/>
      <c r="B117" s="35" t="s">
        <v>1061</v>
      </c>
      <c r="C117" s="35"/>
      <c r="D117" s="120"/>
      <c r="E117" s="401" t="s">
        <v>1062</v>
      </c>
      <c r="F117" s="129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401"/>
      <c r="F118" s="129"/>
      <c r="G118" s="126"/>
      <c r="H118" s="43"/>
      <c r="I118"/>
      <c r="J118"/>
      <c r="K118"/>
      <c r="L118"/>
    </row>
    <row r="119" spans="1:12" s="127" customFormat="1" ht="26.4">
      <c r="A119" s="34">
        <f>MAX(A$1:A118)+1</f>
        <v>24</v>
      </c>
      <c r="B119" s="35"/>
      <c r="C119" s="36" t="s">
        <v>1537</v>
      </c>
      <c r="D119" s="37"/>
      <c r="E119" s="38" t="s">
        <v>1538</v>
      </c>
      <c r="F119" s="39"/>
      <c r="G119" s="40" t="s">
        <v>19</v>
      </c>
      <c r="H119" s="76">
        <v>42.89</v>
      </c>
      <c r="I119"/>
      <c r="J119"/>
      <c r="K119"/>
      <c r="L119"/>
    </row>
    <row r="120" spans="1:12" s="127" customFormat="1">
      <c r="A120" s="123"/>
      <c r="B120" s="35"/>
      <c r="C120" s="35"/>
      <c r="D120" s="120"/>
      <c r="E120" s="89" t="s">
        <v>1622</v>
      </c>
      <c r="F120" s="108">
        <f>0.15*285.95</f>
        <v>42.892499999999998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35"/>
      <c r="D121" s="120"/>
      <c r="E121" s="401"/>
      <c r="F121" s="129"/>
      <c r="G121" s="126"/>
      <c r="H121" s="43"/>
      <c r="I121"/>
      <c r="J121"/>
      <c r="K121"/>
      <c r="L121"/>
    </row>
    <row r="122" spans="1:12" ht="26.4">
      <c r="A122" s="34">
        <f>MAX(A$1:A121)+1</f>
        <v>25</v>
      </c>
      <c r="B122" s="44"/>
      <c r="C122" s="36" t="s">
        <v>1069</v>
      </c>
      <c r="D122" s="37"/>
      <c r="E122" s="38" t="s">
        <v>1070</v>
      </c>
      <c r="F122" s="39"/>
      <c r="G122" s="40" t="s">
        <v>19</v>
      </c>
      <c r="H122" s="57">
        <v>20.76</v>
      </c>
    </row>
    <row r="123" spans="1:12" ht="26.4">
      <c r="A123" s="84"/>
      <c r="B123" s="85"/>
      <c r="C123" s="78"/>
      <c r="D123" s="79" t="s">
        <v>1071</v>
      </c>
      <c r="E123" s="83" t="s">
        <v>1072</v>
      </c>
      <c r="F123" s="73"/>
      <c r="G123" s="74" t="s">
        <v>19</v>
      </c>
      <c r="H123" s="128">
        <v>20.76</v>
      </c>
    </row>
    <row r="124" spans="1:12">
      <c r="A124" s="69"/>
      <c r="B124" s="46"/>
      <c r="C124" s="36"/>
      <c r="D124" s="37"/>
      <c r="E124" s="77" t="s">
        <v>1114</v>
      </c>
      <c r="F124" s="49">
        <f>F65</f>
        <v>20.76</v>
      </c>
      <c r="G124" s="40"/>
      <c r="H124" s="71"/>
    </row>
    <row r="125" spans="1:12">
      <c r="A125" s="62"/>
      <c r="B125" s="46"/>
      <c r="C125" s="96"/>
      <c r="D125" s="79"/>
      <c r="E125" s="83"/>
      <c r="F125" s="73"/>
      <c r="G125" s="74"/>
      <c r="H125" s="75"/>
    </row>
    <row r="126" spans="1:12" ht="26.4">
      <c r="A126" s="34">
        <f>MAX(A$1:A125)+1</f>
        <v>26</v>
      </c>
      <c r="B126" s="44"/>
      <c r="C126" s="36" t="s">
        <v>1249</v>
      </c>
      <c r="D126" s="37"/>
      <c r="E126" s="38" t="s">
        <v>1250</v>
      </c>
      <c r="F126" s="39"/>
      <c r="G126" s="40" t="s">
        <v>19</v>
      </c>
      <c r="H126" s="76">
        <v>13.36</v>
      </c>
    </row>
    <row r="127" spans="1:12" ht="27">
      <c r="A127" s="62"/>
      <c r="B127" s="46"/>
      <c r="C127" s="96"/>
      <c r="D127" s="99"/>
      <c r="E127" s="89" t="s">
        <v>1623</v>
      </c>
      <c r="F127" s="108">
        <f>0.1*133.56</f>
        <v>13.356000000000002</v>
      </c>
      <c r="G127" s="102"/>
      <c r="H127" s="71"/>
    </row>
    <row r="128" spans="1:12">
      <c r="A128" s="62"/>
      <c r="B128" s="46"/>
      <c r="C128" s="96"/>
      <c r="D128" s="99"/>
      <c r="E128" s="89"/>
      <c r="F128" s="108"/>
      <c r="G128" s="102"/>
      <c r="H128" s="71"/>
    </row>
    <row r="129" spans="1:12" ht="26.4">
      <c r="A129" s="34">
        <f>MAX(A$1:A127)+1</f>
        <v>27</v>
      </c>
      <c r="B129" s="44"/>
      <c r="C129" s="36" t="s">
        <v>1253</v>
      </c>
      <c r="D129" s="37"/>
      <c r="E129" s="38" t="s">
        <v>1254</v>
      </c>
      <c r="F129" s="39"/>
      <c r="G129" s="40" t="s">
        <v>19</v>
      </c>
      <c r="H129" s="57">
        <v>36.520000000000003</v>
      </c>
    </row>
    <row r="130" spans="1:12" s="127" customFormat="1" ht="26.4">
      <c r="A130" s="123"/>
      <c r="B130" s="35"/>
      <c r="C130" s="35"/>
      <c r="D130" s="120"/>
      <c r="E130" s="77" t="s">
        <v>1624</v>
      </c>
      <c r="F130" s="402">
        <f>0.15*243.44</f>
        <v>36.515999999999998</v>
      </c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/>
      <c r="F131" s="402"/>
      <c r="G131" s="126"/>
      <c r="H131" s="43"/>
      <c r="I131"/>
      <c r="J131"/>
      <c r="K131"/>
      <c r="L131"/>
    </row>
    <row r="132" spans="1:12" ht="26.4">
      <c r="A132" s="34">
        <f>MAX(A$1:A131)+1</f>
        <v>28</v>
      </c>
      <c r="B132" s="44"/>
      <c r="C132" s="36" t="s">
        <v>1256</v>
      </c>
      <c r="D132" s="37"/>
      <c r="E132" s="38" t="s">
        <v>1257</v>
      </c>
      <c r="F132" s="39"/>
      <c r="G132" s="40" t="s">
        <v>39</v>
      </c>
      <c r="H132" s="76">
        <v>238.23</v>
      </c>
    </row>
    <row r="133" spans="1:12" ht="26.4">
      <c r="A133" s="84"/>
      <c r="B133" s="85"/>
      <c r="C133" s="78"/>
      <c r="D133" s="79" t="s">
        <v>1543</v>
      </c>
      <c r="E133" s="83" t="s">
        <v>1544</v>
      </c>
      <c r="F133" s="73"/>
      <c r="G133" s="74" t="s">
        <v>39</v>
      </c>
      <c r="H133" s="97">
        <v>238.23</v>
      </c>
    </row>
    <row r="134" spans="1:12">
      <c r="A134" s="62"/>
      <c r="B134" s="46"/>
      <c r="C134" s="96"/>
      <c r="D134" s="99"/>
      <c r="E134" s="89" t="s">
        <v>1625</v>
      </c>
      <c r="F134" s="108">
        <v>238.23</v>
      </c>
      <c r="G134" s="102"/>
      <c r="H134" s="71"/>
    </row>
    <row r="135" spans="1:12" s="127" customFormat="1">
      <c r="A135" s="123"/>
      <c r="B135" s="35"/>
      <c r="C135" s="35"/>
      <c r="D135" s="120"/>
      <c r="E135" s="77"/>
      <c r="F135" s="402"/>
      <c r="G135" s="126"/>
      <c r="H135" s="43"/>
      <c r="I135"/>
      <c r="J135"/>
      <c r="K135"/>
      <c r="L135"/>
    </row>
    <row r="136" spans="1:12" ht="26.4">
      <c r="A136" s="34">
        <f>MAX(A$1:A132)+1</f>
        <v>29</v>
      </c>
      <c r="B136" s="44"/>
      <c r="C136" s="36" t="s">
        <v>1261</v>
      </c>
      <c r="D136" s="37"/>
      <c r="E136" s="38" t="s">
        <v>1262</v>
      </c>
      <c r="F136" s="39"/>
      <c r="G136" s="40" t="s">
        <v>19</v>
      </c>
      <c r="H136" s="45">
        <v>11.47</v>
      </c>
    </row>
    <row r="137" spans="1:12" ht="26.4">
      <c r="A137" s="84"/>
      <c r="B137" s="85"/>
      <c r="C137" s="78"/>
      <c r="D137" s="79" t="s">
        <v>1548</v>
      </c>
      <c r="E137" s="83" t="s">
        <v>1549</v>
      </c>
      <c r="F137" s="73"/>
      <c r="G137" s="74" t="s">
        <v>19</v>
      </c>
      <c r="H137" s="86">
        <v>11.47</v>
      </c>
    </row>
    <row r="138" spans="1:12" s="127" customFormat="1">
      <c r="A138" s="123"/>
      <c r="B138" s="35"/>
      <c r="C138" s="35"/>
      <c r="D138" s="120"/>
      <c r="E138" s="80" t="s">
        <v>1626</v>
      </c>
      <c r="F138" s="42">
        <f>0.05*229.34</f>
        <v>11.467000000000001</v>
      </c>
      <c r="G138" s="126"/>
      <c r="H138" s="43"/>
      <c r="I138"/>
      <c r="J138"/>
      <c r="K138"/>
      <c r="L138"/>
    </row>
    <row r="139" spans="1:12">
      <c r="A139" s="62"/>
      <c r="B139" s="46"/>
      <c r="C139" s="96"/>
      <c r="D139" s="99"/>
      <c r="E139" s="89"/>
      <c r="F139" s="108"/>
      <c r="G139" s="102"/>
      <c r="H139" s="71"/>
    </row>
    <row r="140" spans="1:12" ht="26.4">
      <c r="A140" s="34">
        <f>MAX(A$1:A139)+1</f>
        <v>30</v>
      </c>
      <c r="B140" s="44"/>
      <c r="C140" s="36" t="s">
        <v>1551</v>
      </c>
      <c r="D140" s="37"/>
      <c r="E140" s="38" t="s">
        <v>1552</v>
      </c>
      <c r="F140" s="39"/>
      <c r="G140" s="40" t="s">
        <v>68</v>
      </c>
      <c r="H140" s="76">
        <v>26.61</v>
      </c>
    </row>
    <row r="141" spans="1:12" ht="26.4">
      <c r="A141" s="84"/>
      <c r="B141" s="85"/>
      <c r="C141" s="78"/>
      <c r="D141" s="79" t="s">
        <v>1553</v>
      </c>
      <c r="E141" s="83" t="s">
        <v>1554</v>
      </c>
      <c r="F141" s="73"/>
      <c r="G141" s="74" t="s">
        <v>68</v>
      </c>
      <c r="H141" s="97">
        <v>26.61</v>
      </c>
    </row>
    <row r="142" spans="1:12" ht="27">
      <c r="A142" s="62"/>
      <c r="B142" s="46"/>
      <c r="C142" s="96"/>
      <c r="D142" s="99"/>
      <c r="E142" s="89" t="s">
        <v>1555</v>
      </c>
      <c r="F142" s="108">
        <v>26.61</v>
      </c>
      <c r="G142" s="102"/>
      <c r="H142" s="71"/>
    </row>
    <row r="143" spans="1:12">
      <c r="A143" s="62"/>
      <c r="B143" s="46"/>
      <c r="C143" s="96"/>
      <c r="D143" s="99"/>
      <c r="E143" s="90" t="s">
        <v>1627</v>
      </c>
      <c r="F143" s="108"/>
      <c r="G143" s="102"/>
      <c r="H143" s="71"/>
    </row>
    <row r="144" spans="1:12" ht="26.4">
      <c r="A144" s="62"/>
      <c r="B144" s="46"/>
      <c r="C144" s="96"/>
      <c r="D144" s="99"/>
      <c r="E144" s="90" t="s">
        <v>1628</v>
      </c>
      <c r="F144" s="108"/>
      <c r="G144" s="102"/>
      <c r="H144" s="71"/>
    </row>
    <row r="145" spans="1:12">
      <c r="A145" s="62"/>
      <c r="B145" s="46"/>
      <c r="C145" s="96"/>
      <c r="D145" s="99"/>
      <c r="E145" s="90"/>
      <c r="F145" s="108"/>
      <c r="G145" s="102"/>
      <c r="H145" s="71"/>
    </row>
    <row r="146" spans="1:12" s="127" customFormat="1" ht="26.4">
      <c r="A146" s="123"/>
      <c r="B146" s="35" t="s">
        <v>333</v>
      </c>
      <c r="C146" s="35"/>
      <c r="D146" s="120"/>
      <c r="E146" s="53" t="s">
        <v>334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6.4">
      <c r="A148" s="34">
        <f>MAX(A$1:A147)+1</f>
        <v>31</v>
      </c>
      <c r="B148" s="85"/>
      <c r="C148" s="36" t="s">
        <v>1558</v>
      </c>
      <c r="D148" s="78"/>
      <c r="E148" s="38" t="s">
        <v>1559</v>
      </c>
      <c r="F148" s="39"/>
      <c r="G148" s="40" t="s">
        <v>19</v>
      </c>
      <c r="H148" s="57">
        <v>2.8499999999999996</v>
      </c>
    </row>
    <row r="149" spans="1:12" ht="26.4">
      <c r="A149" s="34"/>
      <c r="B149" s="85"/>
      <c r="C149" s="36"/>
      <c r="D149" s="361" t="s">
        <v>1560</v>
      </c>
      <c r="E149" s="370" t="s">
        <v>1561</v>
      </c>
      <c r="F149" s="363"/>
      <c r="G149" s="32" t="s">
        <v>19</v>
      </c>
      <c r="H149" s="128">
        <v>2.2599999999999998</v>
      </c>
    </row>
    <row r="150" spans="1:12" ht="26.4">
      <c r="A150" s="34"/>
      <c r="B150" s="85"/>
      <c r="C150" s="36"/>
      <c r="D150" s="78"/>
      <c r="E150" s="77" t="s">
        <v>1629</v>
      </c>
      <c r="F150" s="49">
        <f>0.1*22.64</f>
        <v>2.2640000000000002</v>
      </c>
      <c r="G150" s="40"/>
      <c r="H150" s="57"/>
    </row>
    <row r="151" spans="1:12" ht="26.4">
      <c r="A151" s="84"/>
      <c r="B151" s="85"/>
      <c r="C151" s="78"/>
      <c r="D151" s="361" t="s">
        <v>1563</v>
      </c>
      <c r="E151" s="370" t="s">
        <v>1564</v>
      </c>
      <c r="F151" s="363"/>
      <c r="G151" s="32" t="s">
        <v>19</v>
      </c>
      <c r="H151" s="128">
        <v>0.59</v>
      </c>
    </row>
    <row r="152" spans="1:12" ht="26.4">
      <c r="A152" s="34"/>
      <c r="B152" s="85"/>
      <c r="C152" s="36"/>
      <c r="D152" s="78"/>
      <c r="E152" s="77" t="s">
        <v>1630</v>
      </c>
      <c r="F152" s="49">
        <f>4*0.1*0.7*2.1</f>
        <v>0.58799999999999997</v>
      </c>
      <c r="G152" s="40"/>
      <c r="H152" s="57"/>
    </row>
    <row r="153" spans="1:12" s="127" customFormat="1">
      <c r="A153" s="123"/>
      <c r="B153" s="35"/>
      <c r="C153" s="35"/>
      <c r="D153" s="120"/>
      <c r="E153" s="77"/>
      <c r="F153" s="402"/>
      <c r="G153" s="126"/>
      <c r="H153" s="43"/>
      <c r="I153"/>
      <c r="J153"/>
      <c r="K153"/>
      <c r="L153"/>
    </row>
    <row r="154" spans="1:12" ht="26.4">
      <c r="A154" s="34">
        <f>MAX(A$1:A153)+1</f>
        <v>32</v>
      </c>
      <c r="B154" s="44"/>
      <c r="C154" s="36" t="s">
        <v>1566</v>
      </c>
      <c r="D154" s="37"/>
      <c r="E154" s="38" t="s">
        <v>1567</v>
      </c>
      <c r="F154" s="39"/>
      <c r="G154" s="40" t="s">
        <v>19</v>
      </c>
      <c r="H154" s="57">
        <v>3.36</v>
      </c>
    </row>
    <row r="155" spans="1:12" ht="26.4">
      <c r="A155" s="84"/>
      <c r="B155" s="85"/>
      <c r="C155" s="78"/>
      <c r="D155" s="361" t="s">
        <v>1568</v>
      </c>
      <c r="E155" s="370" t="s">
        <v>1569</v>
      </c>
      <c r="F155" s="363"/>
      <c r="G155" s="32" t="s">
        <v>19</v>
      </c>
      <c r="H155" s="128">
        <v>3.36</v>
      </c>
    </row>
    <row r="156" spans="1:12" s="127" customFormat="1" ht="39.6">
      <c r="A156" s="123"/>
      <c r="B156" s="35"/>
      <c r="C156" s="35"/>
      <c r="D156" s="120"/>
      <c r="E156" s="77" t="s">
        <v>1631</v>
      </c>
      <c r="F156" s="402">
        <f>0.8*0.5*2.1*2</f>
        <v>1.6800000000000002</v>
      </c>
      <c r="G156" s="126"/>
      <c r="H156" s="43"/>
      <c r="I156"/>
      <c r="J156"/>
      <c r="K156"/>
      <c r="L156"/>
    </row>
    <row r="157" spans="1:12" s="127" customFormat="1" ht="26.4">
      <c r="A157" s="123"/>
      <c r="B157" s="35"/>
      <c r="C157" s="35"/>
      <c r="D157" s="120"/>
      <c r="E157" s="77" t="s">
        <v>1632</v>
      </c>
      <c r="F157" s="403">
        <f>0.8*0.5*2.1*2</f>
        <v>1.6800000000000002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77"/>
      <c r="F158" s="402">
        <f>SUM(F156:F157)</f>
        <v>3.3600000000000003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02"/>
      <c r="G159" s="126"/>
      <c r="H159" s="43"/>
      <c r="I159"/>
      <c r="J159"/>
      <c r="K159"/>
      <c r="L159"/>
    </row>
    <row r="160" spans="1:12" ht="26.4">
      <c r="A160" s="34">
        <f>MAX(A$1:A159)+1</f>
        <v>33</v>
      </c>
      <c r="B160" s="44"/>
      <c r="C160" s="36" t="s">
        <v>1572</v>
      </c>
      <c r="D160" s="37"/>
      <c r="E160" s="38" t="s">
        <v>1573</v>
      </c>
      <c r="F160" s="39"/>
      <c r="G160" s="40" t="s">
        <v>39</v>
      </c>
      <c r="H160" s="57">
        <v>8.32</v>
      </c>
    </row>
    <row r="161" spans="1:8" ht="26.4">
      <c r="A161" s="84"/>
      <c r="B161" s="85"/>
      <c r="C161" s="78"/>
      <c r="D161" s="79" t="s">
        <v>1574</v>
      </c>
      <c r="E161" s="83" t="s">
        <v>1575</v>
      </c>
      <c r="F161" s="73"/>
      <c r="G161" s="74" t="s">
        <v>39</v>
      </c>
      <c r="H161" s="128">
        <v>8.32</v>
      </c>
    </row>
    <row r="162" spans="1:8">
      <c r="A162" s="84"/>
      <c r="B162" s="85"/>
      <c r="C162" s="78"/>
      <c r="D162" s="79"/>
      <c r="E162" s="80" t="s">
        <v>1633</v>
      </c>
      <c r="F162" s="80">
        <f>5.2*0.8*2</f>
        <v>8.32</v>
      </c>
      <c r="G162" s="74"/>
      <c r="H162" s="43"/>
    </row>
    <row r="163" spans="1:8">
      <c r="A163" s="62"/>
      <c r="B163" s="46"/>
      <c r="C163" s="96"/>
      <c r="D163" s="99"/>
      <c r="E163" s="90"/>
      <c r="F163" s="196"/>
      <c r="G163" s="102"/>
      <c r="H163" s="68"/>
    </row>
    <row r="164" spans="1:8">
      <c r="A164" s="34">
        <f>MAX(A$1:A163)+1</f>
        <v>34</v>
      </c>
      <c r="B164" s="44"/>
      <c r="C164" s="36" t="s">
        <v>1577</v>
      </c>
      <c r="D164" s="37"/>
      <c r="E164" s="38" t="s">
        <v>1578</v>
      </c>
      <c r="F164" s="39"/>
      <c r="G164" s="40" t="s">
        <v>39</v>
      </c>
      <c r="H164" s="76">
        <v>22.64</v>
      </c>
    </row>
    <row r="165" spans="1:8">
      <c r="A165" s="84"/>
      <c r="B165" s="85"/>
      <c r="C165" s="78"/>
      <c r="D165" s="79" t="s">
        <v>1579</v>
      </c>
      <c r="E165" s="83" t="s">
        <v>1580</v>
      </c>
      <c r="F165" s="73"/>
      <c r="G165" s="74" t="s">
        <v>39</v>
      </c>
      <c r="H165" s="97">
        <v>22.64</v>
      </c>
    </row>
    <row r="166" spans="1:8">
      <c r="A166" s="62"/>
      <c r="B166" s="46"/>
      <c r="C166" s="96"/>
      <c r="D166" s="99"/>
      <c r="E166" s="90" t="s">
        <v>1634</v>
      </c>
      <c r="F166" s="108">
        <v>22.64</v>
      </c>
      <c r="G166" s="102"/>
      <c r="H166" s="68"/>
    </row>
    <row r="167" spans="1:8">
      <c r="A167" s="62"/>
      <c r="B167" s="46"/>
      <c r="C167" s="96"/>
      <c r="D167" s="99"/>
      <c r="E167" s="90" t="s">
        <v>1582</v>
      </c>
      <c r="F167" s="95"/>
      <c r="G167" s="102"/>
      <c r="H167" s="68"/>
    </row>
    <row r="168" spans="1:8">
      <c r="A168" s="62"/>
      <c r="B168" s="46"/>
      <c r="C168" s="96"/>
      <c r="D168" s="99"/>
      <c r="E168" s="90"/>
      <c r="F168" s="95"/>
      <c r="G168" s="102"/>
      <c r="H168" s="68"/>
    </row>
    <row r="169" spans="1:8">
      <c r="A169" s="62"/>
      <c r="B169" s="46"/>
      <c r="C169" s="96"/>
      <c r="D169" s="99"/>
      <c r="E169" s="90"/>
      <c r="F169" s="95"/>
      <c r="G169" s="102"/>
      <c r="H169" s="68"/>
    </row>
    <row r="170" spans="1:8" ht="15" thickBot="1">
      <c r="A170" s="135"/>
      <c r="B170" s="136"/>
      <c r="C170" s="136"/>
      <c r="D170" s="136"/>
      <c r="E170" s="137"/>
      <c r="F170" s="138"/>
      <c r="G170" s="136"/>
      <c r="H170" s="139"/>
    </row>
    <row r="171" spans="1:8">
      <c r="E171" s="6"/>
      <c r="F171" s="141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árok21"/>
  <dimension ref="A1:L40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1758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1759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1760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6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6">
      <c r="A21" s="416"/>
      <c r="B21" s="24"/>
      <c r="C21" s="51"/>
      <c r="D21" s="52"/>
      <c r="E21" s="53"/>
      <c r="F21" s="420"/>
      <c r="G21" s="421"/>
      <c r="H21" s="422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6.4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6.4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6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6">
      <c r="A27" s="416"/>
      <c r="B27" s="24"/>
      <c r="C27" s="51"/>
      <c r="D27" s="52"/>
      <c r="E27" s="53"/>
      <c r="F27" s="420"/>
      <c r="G27" s="421"/>
      <c r="H27" s="422"/>
    </row>
    <row r="28" spans="1:8" ht="26.4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39.6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6.4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6">
      <c r="A31" s="416"/>
      <c r="B31" s="24"/>
      <c r="C31" s="51"/>
      <c r="D31" s="52"/>
      <c r="E31" s="53"/>
      <c r="F31" s="420"/>
      <c r="G31" s="421"/>
      <c r="H31" s="422"/>
    </row>
    <row r="32" spans="1:8" ht="26.4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6.4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6.4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6.4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6.4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6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6">
      <c r="A38" s="416"/>
      <c r="B38" s="24"/>
      <c r="C38" s="51"/>
      <c r="D38" s="52"/>
      <c r="E38" s="53"/>
      <c r="F38" s="420"/>
      <c r="G38" s="421"/>
      <c r="H38" s="422"/>
    </row>
    <row r="39" spans="1:8" ht="26.4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39.6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6.4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39.6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39.6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6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6">
      <c r="A45" s="416"/>
      <c r="B45" s="24"/>
      <c r="C45" s="51"/>
      <c r="D45" s="52"/>
      <c r="E45" s="53"/>
      <c r="F45" s="420"/>
      <c r="G45" s="421"/>
      <c r="H45" s="422"/>
    </row>
    <row r="46" spans="1:8" ht="26.4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1637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1761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39.6">
      <c r="A53" s="416"/>
      <c r="B53" s="417"/>
      <c r="C53" s="430"/>
      <c r="D53" s="431"/>
      <c r="E53" s="77" t="s">
        <v>1762</v>
      </c>
      <c r="F53" s="443">
        <f>F24*0.181</f>
        <v>509.36838999999998</v>
      </c>
      <c r="G53" s="434"/>
      <c r="H53" s="435"/>
    </row>
    <row r="54" spans="1:8" ht="39.6">
      <c r="A54" s="416"/>
      <c r="B54" s="417"/>
      <c r="C54" s="430"/>
      <c r="D54" s="431"/>
      <c r="E54" s="77" t="s">
        <v>1763</v>
      </c>
      <c r="F54" s="443">
        <f>F25*0.181</f>
        <v>7.10968</v>
      </c>
      <c r="G54" s="434"/>
      <c r="H54" s="435"/>
    </row>
    <row r="55" spans="1:8" ht="39.6">
      <c r="A55" s="416"/>
      <c r="B55" s="417"/>
      <c r="C55" s="430"/>
      <c r="D55" s="431"/>
      <c r="E55" s="77" t="s">
        <v>1764</v>
      </c>
      <c r="F55" s="443">
        <f>F34*0.181</f>
        <v>509.36838999999998</v>
      </c>
      <c r="G55" s="434"/>
      <c r="H55" s="435"/>
    </row>
    <row r="56" spans="1:8" ht="39.6">
      <c r="A56" s="416"/>
      <c r="B56" s="417"/>
      <c r="C56" s="430"/>
      <c r="D56" s="431"/>
      <c r="E56" s="77" t="s">
        <v>1765</v>
      </c>
      <c r="F56" s="443">
        <f>F35*0.181</f>
        <v>509.36838999999998</v>
      </c>
      <c r="G56" s="434"/>
      <c r="H56" s="435"/>
    </row>
    <row r="57" spans="1:8" ht="39.6">
      <c r="A57" s="416"/>
      <c r="B57" s="417"/>
      <c r="C57" s="430"/>
      <c r="D57" s="431"/>
      <c r="E57" s="77" t="s">
        <v>1766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1767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39.6">
      <c r="A62" s="416"/>
      <c r="B62" s="417"/>
      <c r="C62" s="417"/>
      <c r="D62" s="418"/>
      <c r="E62" s="77" t="s">
        <v>1768</v>
      </c>
      <c r="F62" s="443">
        <f>F30*0.44</f>
        <v>1238.2436</v>
      </c>
      <c r="G62" s="421"/>
      <c r="H62" s="422"/>
    </row>
    <row r="63" spans="1:8" ht="39.6">
      <c r="A63" s="416"/>
      <c r="B63" s="417"/>
      <c r="C63" s="417"/>
      <c r="D63" s="418"/>
      <c r="E63" s="77" t="s">
        <v>15488</v>
      </c>
      <c r="F63" s="443">
        <f>F41*0.235</f>
        <v>661.33465000000001</v>
      </c>
      <c r="G63" s="421"/>
      <c r="H63" s="422"/>
    </row>
    <row r="64" spans="1:8" ht="39.6">
      <c r="A64" s="416"/>
      <c r="B64" s="417"/>
      <c r="C64" s="417"/>
      <c r="D64" s="418"/>
      <c r="E64" s="77" t="s">
        <v>15489</v>
      </c>
      <c r="F64" s="443">
        <f>F42*0.235</f>
        <v>9.2308000000000003</v>
      </c>
      <c r="G64" s="421"/>
      <c r="H64" s="422"/>
    </row>
    <row r="65" spans="1:8" ht="39.6">
      <c r="A65" s="416"/>
      <c r="B65" s="417"/>
      <c r="C65" s="417"/>
      <c r="D65" s="418"/>
      <c r="E65" s="77" t="s">
        <v>15489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39.6">
      <c r="A71" s="416"/>
      <c r="B71" s="417"/>
      <c r="C71" s="417"/>
      <c r="D71" s="418"/>
      <c r="E71" s="77" t="s">
        <v>1769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1770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6.4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 ht="26.4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 ht="26.4">
      <c r="A85" s="111"/>
      <c r="B85" s="112"/>
      <c r="C85" s="113"/>
      <c r="D85" s="122"/>
      <c r="E85" s="100" t="s">
        <v>1771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6.4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7">
      <c r="A91" s="69"/>
      <c r="B91" s="106"/>
      <c r="C91" s="36"/>
      <c r="D91" s="79"/>
      <c r="E91" s="160" t="s">
        <v>1772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6.4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6.4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6.4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6.4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6.4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6.4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6.4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3.2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6.4">
      <c r="A115" s="62"/>
      <c r="B115" s="46"/>
      <c r="C115" s="96"/>
      <c r="D115" s="99"/>
      <c r="E115" s="100" t="s">
        <v>1773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26.4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2.8">
      <c r="A120" s="341"/>
      <c r="B120" s="85"/>
      <c r="C120" s="37"/>
      <c r="D120" s="78"/>
      <c r="E120" s="77" t="s">
        <v>1774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6.4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1775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1776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1777</v>
      </c>
      <c r="D133" s="37"/>
      <c r="E133" s="38" t="s">
        <v>1778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1779</v>
      </c>
      <c r="E134" s="83" t="s">
        <v>1780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1781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1782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 ht="26.4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 ht="26.4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 ht="26.4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6.4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6.4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6.4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6.4">
      <c r="A152" s="84"/>
      <c r="B152" s="85"/>
      <c r="C152" s="78"/>
      <c r="D152" s="79"/>
      <c r="E152" s="77" t="s">
        <v>1783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1775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1784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1775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1785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6.4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6.4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 ht="26.4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 ht="26.4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 ht="26.4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6.4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1786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6.4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1787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1788</v>
      </c>
      <c r="C198" s="35"/>
      <c r="D198" s="120"/>
      <c r="E198" s="53" t="s">
        <v>1789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6.4">
      <c r="A200" s="34">
        <f>MAX(A$1:A199)+1</f>
        <v>36</v>
      </c>
      <c r="B200" s="44"/>
      <c r="C200" s="36" t="s">
        <v>1790</v>
      </c>
      <c r="D200" s="37"/>
      <c r="E200" s="38" t="s">
        <v>1791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1775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1792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6.4">
      <c r="A204" s="34">
        <f>MAX(A$1:A203)+1</f>
        <v>37</v>
      </c>
      <c r="B204" s="44"/>
      <c r="C204" s="36" t="s">
        <v>1793</v>
      </c>
      <c r="D204" s="37"/>
      <c r="E204" s="38" t="s">
        <v>1794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1775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1795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6.4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6.4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6.4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6.4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6.4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6.4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1796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6.4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6.4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1797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6.4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6.4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1798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6.4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 ht="26.4">
      <c r="A237" s="34">
        <f>MAX(A$1:A236)+1</f>
        <v>41</v>
      </c>
      <c r="B237" s="44"/>
      <c r="C237" s="36" t="s">
        <v>1674</v>
      </c>
      <c r="D237" s="37"/>
      <c r="E237" s="38" t="s">
        <v>1675</v>
      </c>
      <c r="F237" s="39"/>
      <c r="G237" s="40" t="s">
        <v>68</v>
      </c>
      <c r="H237" s="45">
        <v>127.16</v>
      </c>
    </row>
    <row r="238" spans="1:12" s="474" customFormat="1" ht="27">
      <c r="A238" s="473"/>
      <c r="B238" s="285"/>
      <c r="C238" s="78"/>
      <c r="D238" s="79" t="s">
        <v>1676</v>
      </c>
      <c r="E238" s="73" t="s">
        <v>1677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1678</v>
      </c>
      <c r="F239" s="461">
        <v>127.16</v>
      </c>
      <c r="G239" s="434"/>
      <c r="H239" s="446"/>
    </row>
    <row r="240" spans="1:12" ht="26.4">
      <c r="A240" s="423"/>
      <c r="B240" s="35"/>
      <c r="C240" s="35"/>
      <c r="D240" s="120"/>
      <c r="E240" s="77" t="s">
        <v>1679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1799</v>
      </c>
      <c r="D242" s="37"/>
      <c r="E242" s="38" t="s">
        <v>1800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1775</v>
      </c>
      <c r="F243" s="39"/>
      <c r="G243" s="40"/>
      <c r="H243" s="76"/>
    </row>
    <row r="244" spans="1:8" ht="26.4">
      <c r="A244" s="423"/>
      <c r="B244" s="35"/>
      <c r="C244" s="35"/>
      <c r="D244" s="120"/>
      <c r="E244" s="77" t="s">
        <v>1801</v>
      </c>
      <c r="F244" s="461">
        <f>0.3*197.3</f>
        <v>59.19</v>
      </c>
      <c r="G244" s="434"/>
      <c r="H244" s="446"/>
    </row>
    <row r="245" spans="1:8" ht="26.4">
      <c r="A245" s="423"/>
      <c r="B245" s="35"/>
      <c r="C245" s="35"/>
      <c r="D245" s="120"/>
      <c r="E245" s="77" t="s">
        <v>1802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6.4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6.4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1803</v>
      </c>
      <c r="F249" s="487">
        <v>2656.51</v>
      </c>
      <c r="G249" s="74"/>
      <c r="H249" s="43"/>
    </row>
    <row r="250" spans="1:8" ht="15.6">
      <c r="A250" s="84"/>
      <c r="B250" s="85"/>
      <c r="C250" s="78"/>
      <c r="D250" s="79"/>
      <c r="E250" s="77" t="s">
        <v>1803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6.4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6.4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1804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1805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1806</v>
      </c>
      <c r="D259" s="37"/>
      <c r="E259" s="38" t="s">
        <v>1807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1808</v>
      </c>
      <c r="E260" s="83" t="s">
        <v>1809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1810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1811</v>
      </c>
      <c r="F262" s="265">
        <v>32.299999999999997</v>
      </c>
      <c r="G262" s="32"/>
      <c r="H262" s="446"/>
    </row>
    <row r="263" spans="1:8" ht="26.4">
      <c r="A263" s="423"/>
      <c r="B263" s="35"/>
      <c r="C263" s="92"/>
      <c r="D263" s="93"/>
      <c r="E263" s="296" t="s">
        <v>1812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 ht="26.4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6.4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1686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6.4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6.4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6.4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6.4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1813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1695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1814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6.4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6.4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6.4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1815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1816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 ht="26.4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6.4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1775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1817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1818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6.4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 ht="26.4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1819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6.4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6.4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6.4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7">
      <c r="A318" s="62"/>
      <c r="B318" s="46"/>
      <c r="C318" s="96"/>
      <c r="D318" s="99"/>
      <c r="E318" s="89" t="s">
        <v>1820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6.4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7">
      <c r="A321" s="62"/>
      <c r="B321" s="46"/>
      <c r="C321" s="96"/>
      <c r="D321" s="99"/>
      <c r="E321" s="89" t="s">
        <v>1821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6.4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6.4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1607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6.4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26.4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1822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1823</v>
      </c>
      <c r="C331" s="35"/>
      <c r="D331" s="120"/>
      <c r="E331" s="53" t="s">
        <v>1824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6.4">
      <c r="A333" s="34">
        <f>MAX(A$1:A332)+1</f>
        <v>59</v>
      </c>
      <c r="B333" s="44"/>
      <c r="C333" s="36" t="s">
        <v>1825</v>
      </c>
      <c r="D333" s="37"/>
      <c r="E333" s="38" t="s">
        <v>1826</v>
      </c>
      <c r="F333" s="39"/>
      <c r="G333" s="40" t="s">
        <v>39</v>
      </c>
      <c r="H333" s="57">
        <v>66.3</v>
      </c>
    </row>
    <row r="334" spans="1:12" ht="26.4">
      <c r="A334" s="84"/>
      <c r="B334" s="85"/>
      <c r="C334" s="78"/>
      <c r="D334" s="79" t="s">
        <v>1827</v>
      </c>
      <c r="E334" s="83" t="s">
        <v>1828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1775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1829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1830</v>
      </c>
      <c r="F337" s="49">
        <v>40</v>
      </c>
      <c r="G337" s="74"/>
      <c r="H337" s="43"/>
    </row>
    <row r="338" spans="1:12" ht="26.4">
      <c r="A338" s="84"/>
      <c r="B338" s="85"/>
      <c r="C338" s="78"/>
      <c r="D338" s="79" t="s">
        <v>1831</v>
      </c>
      <c r="E338" s="83" t="s">
        <v>1832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1775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1829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1830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6.4">
      <c r="A343" s="34">
        <f>MAX(A$1:A342)+1</f>
        <v>60</v>
      </c>
      <c r="B343" s="44"/>
      <c r="C343" s="36" t="s">
        <v>1833</v>
      </c>
      <c r="D343" s="37"/>
      <c r="E343" s="38" t="s">
        <v>1834</v>
      </c>
      <c r="F343" s="39"/>
      <c r="G343" s="40" t="s">
        <v>39</v>
      </c>
      <c r="H343" s="76">
        <v>400</v>
      </c>
    </row>
    <row r="344" spans="1:12" ht="26.4">
      <c r="A344" s="84"/>
      <c r="B344" s="85"/>
      <c r="C344" s="78"/>
      <c r="D344" s="79" t="s">
        <v>1835</v>
      </c>
      <c r="E344" s="83" t="s">
        <v>1836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1775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1837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6.4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6.4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1775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1838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1839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6.4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6.4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1750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1751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6.4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6.4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1775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1840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1841</v>
      </c>
      <c r="C367" s="35"/>
      <c r="D367" s="120"/>
      <c r="E367" s="53" t="s">
        <v>1842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1843</v>
      </c>
      <c r="D369" s="37"/>
      <c r="E369" s="38" t="s">
        <v>1844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1845</v>
      </c>
      <c r="E370" s="370" t="s">
        <v>1846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1775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1847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1848</v>
      </c>
      <c r="D374" s="37"/>
      <c r="E374" s="38" t="s">
        <v>1849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1850</v>
      </c>
      <c r="E375" s="83" t="s">
        <v>1851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1775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1852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1853</v>
      </c>
      <c r="D379" s="37"/>
      <c r="E379" s="38" t="s">
        <v>1854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1855</v>
      </c>
      <c r="E380" s="370" t="s">
        <v>1856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1781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1857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 ht="26.4">
      <c r="A384" s="34">
        <f>MAX(A$1:A379)+1</f>
        <v>67</v>
      </c>
      <c r="B384" s="491"/>
      <c r="C384" s="36" t="s">
        <v>1558</v>
      </c>
      <c r="D384" s="78"/>
      <c r="E384" s="38" t="s">
        <v>1559</v>
      </c>
      <c r="F384" s="110"/>
      <c r="G384" s="40" t="s">
        <v>19</v>
      </c>
      <c r="H384" s="76">
        <v>4.2</v>
      </c>
    </row>
    <row r="385" spans="1:12" ht="26.4">
      <c r="A385" s="34"/>
      <c r="B385" s="491"/>
      <c r="C385" s="36"/>
      <c r="D385" s="361" t="s">
        <v>1560</v>
      </c>
      <c r="E385" s="370" t="s">
        <v>1561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1775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1858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6.4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6.4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1781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1859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1860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6.4">
      <c r="A398" s="84"/>
      <c r="B398" s="85"/>
      <c r="C398" s="78"/>
      <c r="D398" s="79" t="s">
        <v>1861</v>
      </c>
      <c r="E398" s="83" t="s">
        <v>1862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1781</v>
      </c>
      <c r="F399" s="73"/>
      <c r="G399" s="74"/>
      <c r="H399" s="97"/>
    </row>
    <row r="400" spans="1:12" ht="26.4">
      <c r="A400" s="84"/>
      <c r="B400" s="85"/>
      <c r="C400" s="78"/>
      <c r="D400" s="79"/>
      <c r="E400" s="77" t="s">
        <v>1863</v>
      </c>
      <c r="F400" s="108">
        <v>14</v>
      </c>
      <c r="G400" s="74"/>
      <c r="H400" s="43"/>
    </row>
    <row r="401" spans="1:8">
      <c r="A401" s="84"/>
      <c r="B401" s="85"/>
      <c r="C401" s="78"/>
      <c r="D401" s="79"/>
      <c r="E401" s="98"/>
      <c r="F401" s="108"/>
      <c r="G401" s="74"/>
      <c r="H401" s="43"/>
    </row>
    <row r="402" spans="1:8">
      <c r="A402" s="465">
        <f>MAX(A$1:A401)+1</f>
        <v>69</v>
      </c>
      <c r="B402" s="44"/>
      <c r="C402" s="36" t="s">
        <v>1864</v>
      </c>
      <c r="D402" s="37"/>
      <c r="E402" s="38" t="s">
        <v>1865</v>
      </c>
      <c r="F402" s="39"/>
      <c r="G402" s="40" t="s">
        <v>39</v>
      </c>
      <c r="H402" s="76">
        <v>101.56</v>
      </c>
    </row>
    <row r="403" spans="1:8" ht="26.4">
      <c r="A403" s="84"/>
      <c r="B403" s="85"/>
      <c r="C403" s="78"/>
      <c r="D403" s="79" t="s">
        <v>1866</v>
      </c>
      <c r="E403" s="83" t="s">
        <v>1867</v>
      </c>
      <c r="F403" s="73"/>
      <c r="G403" s="74" t="s">
        <v>39</v>
      </c>
      <c r="H403" s="97">
        <v>101.56</v>
      </c>
    </row>
    <row r="404" spans="1:8">
      <c r="A404" s="84"/>
      <c r="B404" s="85"/>
      <c r="C404" s="78"/>
      <c r="D404" s="79"/>
      <c r="E404" s="398" t="s">
        <v>1781</v>
      </c>
      <c r="F404" s="73"/>
      <c r="G404" s="74"/>
      <c r="H404" s="97"/>
    </row>
    <row r="405" spans="1:8">
      <c r="A405" s="62"/>
      <c r="B405" s="46"/>
      <c r="C405" s="96"/>
      <c r="D405" s="99"/>
      <c r="E405" s="90" t="s">
        <v>1868</v>
      </c>
      <c r="F405" s="95">
        <f>2*50.78</f>
        <v>101.56</v>
      </c>
      <c r="G405" s="102"/>
      <c r="H405" s="68"/>
    </row>
    <row r="406" spans="1:8">
      <c r="A406" s="62"/>
      <c r="B406" s="46"/>
      <c r="C406" s="96"/>
      <c r="D406" s="99"/>
      <c r="E406" s="90"/>
      <c r="F406" s="95"/>
      <c r="G406" s="102"/>
      <c r="H406" s="68"/>
    </row>
    <row r="407" spans="1:8" ht="15" thickBot="1">
      <c r="A407" s="135"/>
      <c r="B407" s="136"/>
      <c r="C407" s="136"/>
      <c r="D407" s="136"/>
      <c r="E407" s="137"/>
      <c r="F407" s="138"/>
      <c r="G407" s="136"/>
      <c r="H407" s="139"/>
    </row>
    <row r="408" spans="1:8">
      <c r="E408" s="6"/>
      <c r="F408" s="141"/>
      <c r="H40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árok22"/>
  <dimension ref="A1:L17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1869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1870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6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26.4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1637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1871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1872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6.4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6.4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7">
      <c r="A33" s="69"/>
      <c r="B33" s="106"/>
      <c r="C33" s="36"/>
      <c r="D33" s="79"/>
      <c r="E33" s="160" t="s">
        <v>1873</v>
      </c>
      <c r="F33" s="49">
        <f>0.15*534</f>
        <v>80.099999999999994</v>
      </c>
      <c r="G33" s="74"/>
      <c r="H33" s="114"/>
    </row>
    <row r="34" spans="1:8" ht="27">
      <c r="A34" s="69"/>
      <c r="B34" s="106"/>
      <c r="C34" s="36"/>
      <c r="D34" s="79"/>
      <c r="E34" s="160" t="s">
        <v>1874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6.4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6.4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6.4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1875</v>
      </c>
      <c r="F43" s="49">
        <f>F34/0.15</f>
        <v>237</v>
      </c>
      <c r="G43" s="40"/>
      <c r="H43" s="71"/>
    </row>
    <row r="44" spans="1:8" ht="26.4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1876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6.4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6.4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6.4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3.2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1877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26.4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 ht="26.4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 ht="26.4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 ht="26.4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6.4">
      <c r="A76" s="84"/>
      <c r="B76" s="85"/>
      <c r="C76" s="78"/>
      <c r="D76" s="79"/>
      <c r="E76" s="77" t="s">
        <v>1878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 ht="26.4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 ht="26.4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6.4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6.4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6.4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6.4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6.4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6.4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6.4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1879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1880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6.4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6.4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1881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1882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1883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6.4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6.4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1884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1885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1886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1887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6.4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6.4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6.4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6.4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1888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1889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6.4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6.4">
      <c r="A137" s="34">
        <f>MAX(A$1:A136)+1</f>
        <v>21</v>
      </c>
      <c r="B137" s="85"/>
      <c r="C137" s="36" t="s">
        <v>1558</v>
      </c>
      <c r="D137" s="78"/>
      <c r="E137" s="38" t="s">
        <v>1559</v>
      </c>
      <c r="F137" s="39"/>
      <c r="G137" s="40" t="s">
        <v>19</v>
      </c>
      <c r="H137" s="57">
        <v>52.719999999999992</v>
      </c>
    </row>
    <row r="138" spans="1:12" ht="26.4">
      <c r="A138" s="84"/>
      <c r="B138" s="85"/>
      <c r="C138" s="78"/>
      <c r="D138" s="361" t="s">
        <v>1560</v>
      </c>
      <c r="E138" s="370" t="s">
        <v>1561</v>
      </c>
      <c r="F138" s="363"/>
      <c r="G138" s="32" t="s">
        <v>19</v>
      </c>
      <c r="H138" s="128">
        <v>51.959999999999994</v>
      </c>
    </row>
    <row r="139" spans="1:12" ht="26.4">
      <c r="A139" s="34"/>
      <c r="B139" s="85"/>
      <c r="C139" s="36"/>
      <c r="D139" s="78"/>
      <c r="E139" s="77" t="s">
        <v>1890</v>
      </c>
      <c r="F139" s="49">
        <f>0.15*346.4</f>
        <v>51.959999999999994</v>
      </c>
      <c r="G139" s="40"/>
      <c r="H139" s="57"/>
    </row>
    <row r="140" spans="1:12" ht="26.4">
      <c r="A140" s="34"/>
      <c r="B140" s="85"/>
      <c r="C140" s="36"/>
      <c r="D140" s="361" t="s">
        <v>1563</v>
      </c>
      <c r="E140" s="370" t="s">
        <v>1564</v>
      </c>
      <c r="F140" s="363"/>
      <c r="G140" s="32" t="s">
        <v>19</v>
      </c>
      <c r="H140" s="128">
        <v>0.76</v>
      </c>
    </row>
    <row r="141" spans="1:12" ht="26.4">
      <c r="A141" s="34"/>
      <c r="B141" s="85"/>
      <c r="C141" s="36"/>
      <c r="D141" s="78"/>
      <c r="E141" s="77" t="s">
        <v>1891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6.4">
      <c r="A143" s="34">
        <f>MAX(A$1:A142)+1</f>
        <v>22</v>
      </c>
      <c r="B143" s="44"/>
      <c r="C143" s="36" t="s">
        <v>1566</v>
      </c>
      <c r="D143" s="37"/>
      <c r="E143" s="38" t="s">
        <v>1567</v>
      </c>
      <c r="F143" s="39"/>
      <c r="G143" s="40" t="s">
        <v>19</v>
      </c>
      <c r="H143" s="57">
        <v>5.75</v>
      </c>
    </row>
    <row r="144" spans="1:12" ht="26.4">
      <c r="A144" s="84"/>
      <c r="B144" s="85"/>
      <c r="C144" s="78"/>
      <c r="D144" s="361" t="s">
        <v>1568</v>
      </c>
      <c r="E144" s="370" t="s">
        <v>1569</v>
      </c>
      <c r="F144" s="363"/>
      <c r="G144" s="32" t="s">
        <v>19</v>
      </c>
      <c r="H144" s="128">
        <v>5.75</v>
      </c>
    </row>
    <row r="145" spans="1:12" s="127" customFormat="1" ht="26.4">
      <c r="A145" s="123"/>
      <c r="B145" s="35"/>
      <c r="C145" s="35"/>
      <c r="D145" s="120"/>
      <c r="E145" s="77" t="s">
        <v>1892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6.4">
      <c r="A147" s="34">
        <f>MAX(A$1:A146)+1</f>
        <v>23</v>
      </c>
      <c r="B147" s="44"/>
      <c r="C147" s="36" t="s">
        <v>1572</v>
      </c>
      <c r="D147" s="37"/>
      <c r="E147" s="38" t="s">
        <v>1573</v>
      </c>
      <c r="F147" s="39"/>
      <c r="G147" s="40" t="s">
        <v>39</v>
      </c>
      <c r="H147" s="57">
        <v>20</v>
      </c>
    </row>
    <row r="148" spans="1:12" ht="26.4">
      <c r="A148" s="84"/>
      <c r="B148" s="85"/>
      <c r="C148" s="78"/>
      <c r="D148" s="79" t="s">
        <v>1574</v>
      </c>
      <c r="E148" s="83" t="s">
        <v>1575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1893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1894</v>
      </c>
      <c r="D151" s="37"/>
      <c r="E151" s="38" t="s">
        <v>1895</v>
      </c>
      <c r="F151" s="39"/>
      <c r="G151" s="40" t="s">
        <v>19</v>
      </c>
      <c r="H151" s="57">
        <v>35.700000000000003</v>
      </c>
    </row>
    <row r="152" spans="1:12" ht="26.4">
      <c r="A152" s="84"/>
      <c r="B152" s="85"/>
      <c r="C152" s="78"/>
      <c r="D152" s="79" t="s">
        <v>1896</v>
      </c>
      <c r="E152" s="83" t="s">
        <v>1897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1898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1899</v>
      </c>
      <c r="D155" s="37"/>
      <c r="E155" s="38" t="s">
        <v>1900</v>
      </c>
      <c r="F155" s="39"/>
      <c r="G155" s="40" t="s">
        <v>39</v>
      </c>
      <c r="H155" s="76">
        <v>322.39999999999998</v>
      </c>
    </row>
    <row r="156" spans="1:12" ht="26.4">
      <c r="A156" s="84"/>
      <c r="B156" s="85"/>
      <c r="C156" s="78"/>
      <c r="D156" s="79" t="s">
        <v>1901</v>
      </c>
      <c r="E156" s="83" t="s">
        <v>1902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1903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1582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90"/>
      <c r="F161" s="95"/>
      <c r="G161" s="102"/>
      <c r="H161" s="68"/>
    </row>
    <row r="162" spans="1:8" ht="26.4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8" ht="26.4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8">
      <c r="A164" s="84"/>
      <c r="B164" s="85"/>
      <c r="C164" s="78"/>
      <c r="D164" s="79"/>
      <c r="E164" s="77" t="s">
        <v>1904</v>
      </c>
      <c r="F164" s="49">
        <f>F43</f>
        <v>237</v>
      </c>
      <c r="G164" s="74"/>
      <c r="H164" s="43"/>
    </row>
    <row r="165" spans="1:8" ht="26.4">
      <c r="A165" s="84"/>
      <c r="B165" s="85"/>
      <c r="C165" s="78"/>
      <c r="D165" s="79" t="s">
        <v>1905</v>
      </c>
      <c r="E165" s="83" t="s">
        <v>1906</v>
      </c>
      <c r="F165" s="73"/>
      <c r="G165" s="74" t="s">
        <v>39</v>
      </c>
      <c r="H165" s="97">
        <v>534</v>
      </c>
    </row>
    <row r="166" spans="1:8">
      <c r="A166" s="62"/>
      <c r="B166" s="46"/>
      <c r="C166" s="96"/>
      <c r="D166" s="99"/>
      <c r="E166" s="90" t="s">
        <v>1904</v>
      </c>
      <c r="F166" s="95">
        <f>F45</f>
        <v>534</v>
      </c>
      <c r="G166" s="102"/>
      <c r="H166" s="68"/>
    </row>
    <row r="167" spans="1:8">
      <c r="A167" s="62"/>
      <c r="B167" s="46"/>
      <c r="C167" s="96"/>
      <c r="D167" s="99"/>
      <c r="E167" s="90"/>
      <c r="F167" s="95"/>
      <c r="G167" s="102"/>
      <c r="H167" s="68"/>
    </row>
    <row r="168" spans="1:8">
      <c r="A168" s="62"/>
      <c r="B168" s="46"/>
      <c r="C168" s="96"/>
      <c r="D168" s="99"/>
      <c r="E168" s="90"/>
      <c r="F168" s="95"/>
      <c r="G168" s="102"/>
      <c r="H168" s="68"/>
    </row>
    <row r="169" spans="1:8" ht="15" thickBot="1">
      <c r="A169" s="135"/>
      <c r="B169" s="136"/>
      <c r="C169" s="136"/>
      <c r="D169" s="136"/>
      <c r="E169" s="137"/>
      <c r="F169" s="138"/>
      <c r="G169" s="136"/>
      <c r="H169" s="139"/>
    </row>
    <row r="170" spans="1:8">
      <c r="E170" s="6"/>
      <c r="F170" s="141"/>
      <c r="H17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árok23"/>
  <dimension ref="A1:L13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1770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 ht="26.4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 ht="26.4">
      <c r="A25" s="111"/>
      <c r="B25" s="112"/>
      <c r="C25" s="113"/>
      <c r="D25" s="122"/>
      <c r="E25" s="100" t="s">
        <v>1908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6.4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6.4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6.4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6.4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 ht="26.4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1909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3.2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26.4">
      <c r="A45" s="341"/>
      <c r="B45" s="85"/>
      <c r="C45" s="37"/>
      <c r="D45" s="78"/>
      <c r="E45" s="98" t="s">
        <v>1910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26.4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1911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 ht="26.4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6.4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6.4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6.4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6.4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6.4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 ht="26.4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1912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6.4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6.4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 ht="26.4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6.4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6.4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39.6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6.4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1913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6.4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 ht="26.4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1914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6.4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6.4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39.6">
      <c r="A115" s="123"/>
      <c r="B115" s="35"/>
      <c r="C115" s="35"/>
      <c r="D115" s="120"/>
      <c r="E115" s="77" t="s">
        <v>1915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6.4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6.4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6.4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7">
      <c r="A122" s="62"/>
      <c r="B122" s="46"/>
      <c r="C122" s="96"/>
      <c r="D122" s="99"/>
      <c r="E122" s="89" t="s">
        <v>1916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6.4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6.4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1751</v>
      </c>
      <c r="F128" s="95">
        <v>182.49</v>
      </c>
      <c r="G128" s="102"/>
      <c r="H128" s="68"/>
    </row>
    <row r="129" spans="1:8">
      <c r="A129" s="62"/>
      <c r="B129" s="46"/>
      <c r="C129" s="96"/>
      <c r="D129" s="99"/>
      <c r="E129" s="90"/>
      <c r="F129" s="95"/>
      <c r="G129" s="102"/>
      <c r="H129" s="68"/>
    </row>
    <row r="130" spans="1:8">
      <c r="A130" s="62"/>
      <c r="B130" s="46"/>
      <c r="C130" s="96"/>
      <c r="D130" s="99"/>
      <c r="E130" s="90"/>
      <c r="F130" s="95"/>
      <c r="G130" s="102"/>
      <c r="H130" s="68"/>
    </row>
    <row r="131" spans="1:8" ht="15" thickBot="1">
      <c r="A131" s="135"/>
      <c r="B131" s="136"/>
      <c r="C131" s="136"/>
      <c r="D131" s="136"/>
      <c r="E131" s="137"/>
      <c r="F131" s="138"/>
      <c r="G131" s="136"/>
      <c r="H131" s="139"/>
    </row>
    <row r="132" spans="1:8">
      <c r="E132" s="6"/>
      <c r="F132" s="141"/>
      <c r="H13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árok24"/>
  <dimension ref="A1:L24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1917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6.4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1918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1919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1770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 ht="26.4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 ht="26.4">
      <c r="A39" s="111"/>
      <c r="B39" s="112"/>
      <c r="C39" s="113"/>
      <c r="D39" s="122"/>
      <c r="E39" s="100" t="s">
        <v>1920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6.4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 ht="27">
      <c r="A45" s="69"/>
      <c r="B45" s="106"/>
      <c r="C45" s="36"/>
      <c r="D45" s="79"/>
      <c r="E45" s="160" t="s">
        <v>1921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6.4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6.4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6.4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6.4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6.4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6.4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6.4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6.4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3.2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26.4">
      <c r="A69" s="341"/>
      <c r="B69" s="85"/>
      <c r="C69" s="37"/>
      <c r="D69" s="78"/>
      <c r="E69" s="98" t="s">
        <v>1611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1612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1922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26.4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1911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1923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6.4">
      <c r="A84" s="62"/>
      <c r="B84" s="46"/>
      <c r="C84" s="96"/>
      <c r="D84" s="99"/>
      <c r="E84" s="100" t="s">
        <v>1924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 ht="26.4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1925</v>
      </c>
      <c r="F88" s="131">
        <f>F80+F84-F102</f>
        <v>21.036000000000001</v>
      </c>
      <c r="G88" s="74"/>
      <c r="H88" s="97"/>
    </row>
    <row r="89" spans="1:8" ht="26.4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6.4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6.4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6.4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6.4">
      <c r="A100" s="84"/>
      <c r="B100" s="85"/>
      <c r="C100" s="78"/>
      <c r="D100" s="79"/>
      <c r="E100" s="77" t="s">
        <v>1926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6.4">
      <c r="A102" s="84"/>
      <c r="B102" s="85"/>
      <c r="C102" s="78"/>
      <c r="D102" s="79"/>
      <c r="E102" s="77" t="s">
        <v>1927</v>
      </c>
      <c r="F102" s="49">
        <f>2.5*(0.5+0.557)*2</f>
        <v>5.2850000000000001</v>
      </c>
      <c r="G102" s="74"/>
      <c r="H102" s="43"/>
    </row>
    <row r="103" spans="1:8">
      <c r="A103" s="62"/>
      <c r="B103" s="46"/>
      <c r="C103" s="96"/>
      <c r="D103" s="99"/>
      <c r="E103" s="100"/>
      <c r="F103" s="131"/>
      <c r="G103" s="102"/>
      <c r="H103" s="71"/>
    </row>
    <row r="104" spans="1:8" ht="26.4">
      <c r="A104" s="34">
        <f>MAX(A$1:A103)+1</f>
        <v>21</v>
      </c>
      <c r="B104" s="44"/>
      <c r="C104" s="36" t="s">
        <v>1012</v>
      </c>
      <c r="D104" s="37"/>
      <c r="E104" s="38" t="s">
        <v>1013</v>
      </c>
      <c r="F104" s="39"/>
      <c r="G104" s="40" t="s">
        <v>39</v>
      </c>
      <c r="H104" s="76">
        <v>2118.06</v>
      </c>
    </row>
    <row r="105" spans="1:8" ht="26.4">
      <c r="A105" s="84"/>
      <c r="B105" s="85"/>
      <c r="C105" s="78"/>
      <c r="D105" s="79" t="s">
        <v>1014</v>
      </c>
      <c r="E105" s="83" t="s">
        <v>1015</v>
      </c>
      <c r="F105" s="73"/>
      <c r="G105" s="74" t="s">
        <v>39</v>
      </c>
      <c r="H105" s="97">
        <v>2118.06</v>
      </c>
    </row>
    <row r="106" spans="1:8">
      <c r="A106" s="134"/>
      <c r="B106" s="85"/>
      <c r="C106" s="78"/>
      <c r="D106" s="79"/>
      <c r="E106" s="77" t="s">
        <v>1205</v>
      </c>
      <c r="F106" s="108">
        <v>2118.06</v>
      </c>
      <c r="G106" s="74"/>
      <c r="H106" s="43"/>
    </row>
    <row r="107" spans="1:8">
      <c r="A107" s="134"/>
      <c r="B107" s="85"/>
      <c r="C107" s="78"/>
      <c r="D107" s="79"/>
      <c r="E107" s="83"/>
      <c r="F107" s="73"/>
      <c r="G107" s="74"/>
      <c r="H107" s="43"/>
    </row>
    <row r="108" spans="1:8">
      <c r="A108" s="34">
        <f>MAX(A$1:A107)+1</f>
        <v>22</v>
      </c>
      <c r="B108" s="44"/>
      <c r="C108" s="36" t="s">
        <v>1018</v>
      </c>
      <c r="D108" s="37"/>
      <c r="E108" s="38" t="s">
        <v>1019</v>
      </c>
      <c r="F108" s="39"/>
      <c r="G108" s="40" t="s">
        <v>39</v>
      </c>
      <c r="H108" s="458">
        <v>2918</v>
      </c>
    </row>
    <row r="109" spans="1:8">
      <c r="A109" s="84"/>
      <c r="B109" s="85"/>
      <c r="C109" s="78"/>
      <c r="D109" s="79" t="s">
        <v>1020</v>
      </c>
      <c r="E109" s="83" t="s">
        <v>1021</v>
      </c>
      <c r="F109" s="73"/>
      <c r="G109" s="74" t="s">
        <v>39</v>
      </c>
      <c r="H109" s="459">
        <v>2918</v>
      </c>
    </row>
    <row r="110" spans="1:8">
      <c r="A110" s="134"/>
      <c r="B110" s="85"/>
      <c r="C110" s="78"/>
      <c r="D110" s="79"/>
      <c r="E110" s="77" t="s">
        <v>1206</v>
      </c>
      <c r="F110" s="42">
        <v>2918</v>
      </c>
      <c r="G110" s="74"/>
      <c r="H110" s="43"/>
    </row>
    <row r="111" spans="1:8">
      <c r="A111" s="134"/>
      <c r="B111" s="85"/>
      <c r="C111" s="78"/>
      <c r="D111" s="79"/>
      <c r="E111" s="83"/>
      <c r="F111" s="73"/>
      <c r="G111" s="74"/>
      <c r="H111" s="43"/>
    </row>
    <row r="112" spans="1:8">
      <c r="A112" s="34">
        <f>MAX(A$1:A111)+1</f>
        <v>23</v>
      </c>
      <c r="B112" s="44"/>
      <c r="C112" s="36" t="s">
        <v>1024</v>
      </c>
      <c r="D112" s="37"/>
      <c r="E112" s="38" t="s">
        <v>1025</v>
      </c>
      <c r="F112" s="39"/>
      <c r="G112" s="40" t="s">
        <v>39</v>
      </c>
      <c r="H112" s="57">
        <v>337.2</v>
      </c>
    </row>
    <row r="113" spans="1:12" ht="26.4">
      <c r="A113" s="84"/>
      <c r="B113" s="85"/>
      <c r="C113" s="78"/>
      <c r="D113" s="79" t="s">
        <v>1026</v>
      </c>
      <c r="E113" s="83" t="s">
        <v>1027</v>
      </c>
      <c r="F113" s="73"/>
      <c r="G113" s="74" t="s">
        <v>39</v>
      </c>
      <c r="H113" s="128">
        <v>337.2</v>
      </c>
    </row>
    <row r="114" spans="1:12">
      <c r="A114" s="134"/>
      <c r="B114" s="85"/>
      <c r="C114" s="78"/>
      <c r="D114" s="79"/>
      <c r="E114" s="77" t="s">
        <v>1928</v>
      </c>
      <c r="F114" s="49">
        <v>337.2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24</v>
      </c>
      <c r="B116" s="44"/>
      <c r="C116" s="36" t="s">
        <v>1030</v>
      </c>
      <c r="D116" s="37"/>
      <c r="E116" s="38" t="s">
        <v>1031</v>
      </c>
      <c r="F116" s="39"/>
      <c r="G116" s="40" t="s">
        <v>39</v>
      </c>
      <c r="H116" s="88">
        <v>649.32000000000005</v>
      </c>
    </row>
    <row r="117" spans="1:12" ht="26.4">
      <c r="A117" s="84"/>
      <c r="B117" s="85"/>
      <c r="C117" s="78"/>
      <c r="D117" s="79" t="s">
        <v>1032</v>
      </c>
      <c r="E117" s="83" t="s">
        <v>1033</v>
      </c>
      <c r="F117" s="73"/>
      <c r="G117" s="74" t="s">
        <v>39</v>
      </c>
      <c r="H117" s="43">
        <v>649.32000000000005</v>
      </c>
    </row>
    <row r="118" spans="1:12">
      <c r="A118" s="134"/>
      <c r="B118" s="85"/>
      <c r="C118" s="78"/>
      <c r="D118" s="79"/>
      <c r="E118" s="77" t="s">
        <v>1477</v>
      </c>
      <c r="F118" s="80">
        <v>649.32000000000005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 s="127" customFormat="1">
      <c r="A120" s="123"/>
      <c r="B120" s="35" t="s">
        <v>129</v>
      </c>
      <c r="C120" s="119"/>
      <c r="D120" s="120"/>
      <c r="E120" s="124" t="s">
        <v>130</v>
      </c>
      <c r="F120" s="125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25</v>
      </c>
      <c r="B122" s="44"/>
      <c r="C122" s="36" t="s">
        <v>131</v>
      </c>
      <c r="D122" s="37"/>
      <c r="E122" s="38" t="s">
        <v>132</v>
      </c>
      <c r="F122" s="39"/>
      <c r="G122" s="40" t="s">
        <v>19</v>
      </c>
      <c r="H122" s="76">
        <v>327.39</v>
      </c>
    </row>
    <row r="123" spans="1:12">
      <c r="A123" s="84"/>
      <c r="B123" s="85"/>
      <c r="C123" s="78"/>
      <c r="D123" s="79" t="s">
        <v>133</v>
      </c>
      <c r="E123" s="83" t="s">
        <v>134</v>
      </c>
      <c r="F123" s="73"/>
      <c r="G123" s="74" t="s">
        <v>19</v>
      </c>
      <c r="H123" s="97">
        <v>327.39</v>
      </c>
    </row>
    <row r="124" spans="1:12" s="127" customFormat="1">
      <c r="A124" s="123"/>
      <c r="B124" s="35"/>
      <c r="C124" s="119"/>
      <c r="D124" s="120"/>
      <c r="E124" s="132" t="s">
        <v>1760</v>
      </c>
      <c r="F124" s="133">
        <f>F76</f>
        <v>327.39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/>
      <c r="G125" s="126"/>
      <c r="H125" s="43"/>
      <c r="I125"/>
      <c r="J125"/>
      <c r="K125"/>
      <c r="L125"/>
    </row>
    <row r="126" spans="1:12">
      <c r="A126" s="34">
        <f>MAX(A$1:A125)+1</f>
        <v>26</v>
      </c>
      <c r="B126" s="44"/>
      <c r="C126" s="36" t="s">
        <v>136</v>
      </c>
      <c r="D126" s="37"/>
      <c r="E126" s="38" t="s">
        <v>137</v>
      </c>
      <c r="F126" s="39"/>
      <c r="G126" s="40" t="s">
        <v>19</v>
      </c>
      <c r="H126" s="76">
        <v>52.64</v>
      </c>
    </row>
    <row r="127" spans="1:12" ht="26.4">
      <c r="A127" s="84"/>
      <c r="B127" s="85"/>
      <c r="C127" s="78"/>
      <c r="D127" s="79" t="s">
        <v>138</v>
      </c>
      <c r="E127" s="83" t="s">
        <v>139</v>
      </c>
      <c r="F127" s="73"/>
      <c r="G127" s="74" t="s">
        <v>19</v>
      </c>
      <c r="H127" s="97">
        <v>52.64</v>
      </c>
    </row>
    <row r="128" spans="1:12" s="127" customFormat="1">
      <c r="A128" s="123"/>
      <c r="B128" s="35"/>
      <c r="C128" s="119"/>
      <c r="D128" s="120"/>
      <c r="E128" s="132" t="s">
        <v>1929</v>
      </c>
      <c r="F128" s="133">
        <f>F102*2</f>
        <v>10.57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32" t="s">
        <v>1212</v>
      </c>
      <c r="F129" s="410">
        <f>F88*2</f>
        <v>42.072000000000003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>
        <f>SUM(F128:F129)</f>
        <v>52.642000000000003</v>
      </c>
      <c r="G130" s="126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231"/>
      <c r="F131" s="232"/>
      <c r="G131" s="102"/>
      <c r="H131" s="71"/>
    </row>
    <row r="132" spans="1:12">
      <c r="A132" s="34">
        <f>MAX(A$1:A131)+1</f>
        <v>27</v>
      </c>
      <c r="B132" s="233"/>
      <c r="C132" s="36" t="s">
        <v>117</v>
      </c>
      <c r="D132" s="37"/>
      <c r="E132" s="38" t="s">
        <v>118</v>
      </c>
      <c r="F132" s="39"/>
      <c r="G132" s="40" t="s">
        <v>19</v>
      </c>
      <c r="H132" s="234">
        <v>625.45000000000005</v>
      </c>
    </row>
    <row r="133" spans="1:12" ht="26.4">
      <c r="A133" s="235"/>
      <c r="B133" s="236"/>
      <c r="C133" s="78"/>
      <c r="D133" s="79" t="s">
        <v>496</v>
      </c>
      <c r="E133" s="83" t="s">
        <v>497</v>
      </c>
      <c r="F133" s="73"/>
      <c r="G133" s="74" t="s">
        <v>19</v>
      </c>
      <c r="H133" s="237">
        <v>625.45000000000005</v>
      </c>
    </row>
    <row r="134" spans="1:12">
      <c r="A134" s="62"/>
      <c r="B134" s="46"/>
      <c r="C134" s="96"/>
      <c r="D134" s="99"/>
      <c r="E134" s="48" t="s">
        <v>1213</v>
      </c>
      <c r="F134" s="131">
        <f>F72</f>
        <v>298.06400000000002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>
      <c r="A136" s="62"/>
      <c r="B136" s="46"/>
      <c r="C136" s="96"/>
      <c r="D136" s="99"/>
      <c r="E136" s="48" t="s">
        <v>1480</v>
      </c>
      <c r="F136" s="131">
        <f>F76</f>
        <v>327.39</v>
      </c>
      <c r="G136" s="102"/>
      <c r="H136" s="71"/>
    </row>
    <row r="137" spans="1:12">
      <c r="A137" s="62"/>
      <c r="B137" s="46"/>
      <c r="C137" s="96"/>
      <c r="D137" s="99"/>
      <c r="E137" s="415" t="s">
        <v>101</v>
      </c>
      <c r="F137" s="232">
        <f>F134+F136</f>
        <v>625.45399999999995</v>
      </c>
      <c r="G137" s="102"/>
      <c r="H137" s="71"/>
    </row>
    <row r="138" spans="1:12">
      <c r="A138" s="62"/>
      <c r="B138" s="46"/>
      <c r="C138" s="96"/>
      <c r="D138" s="99"/>
      <c r="E138" s="48"/>
      <c r="F138" s="131"/>
      <c r="G138" s="102"/>
      <c r="H138" s="71"/>
    </row>
    <row r="139" spans="1:12">
      <c r="A139" s="34">
        <f>MAX(A$1:A138)+1</f>
        <v>28</v>
      </c>
      <c r="B139" s="44"/>
      <c r="C139" s="36" t="s">
        <v>211</v>
      </c>
      <c r="D139" s="37"/>
      <c r="E139" s="38" t="s">
        <v>212</v>
      </c>
      <c r="F139" s="39"/>
      <c r="G139" s="40" t="s">
        <v>19</v>
      </c>
      <c r="H139" s="76">
        <v>26.32</v>
      </c>
    </row>
    <row r="140" spans="1:12" ht="26.4">
      <c r="A140" s="84"/>
      <c r="B140" s="85"/>
      <c r="C140" s="78"/>
      <c r="D140" s="79" t="s">
        <v>213</v>
      </c>
      <c r="E140" s="83" t="s">
        <v>214</v>
      </c>
      <c r="F140" s="73"/>
      <c r="G140" s="74" t="s">
        <v>19</v>
      </c>
      <c r="H140" s="97">
        <v>26.32</v>
      </c>
    </row>
    <row r="141" spans="1:12">
      <c r="A141" s="62"/>
      <c r="B141" s="46"/>
      <c r="C141" s="96"/>
      <c r="D141" s="99"/>
      <c r="E141" s="242" t="s">
        <v>1930</v>
      </c>
      <c r="F141" s="131"/>
      <c r="G141" s="102"/>
      <c r="H141" s="71"/>
    </row>
    <row r="142" spans="1:12">
      <c r="A142" s="62"/>
      <c r="B142" s="46"/>
      <c r="C142" s="96"/>
      <c r="D142" s="99"/>
      <c r="E142" s="48" t="s">
        <v>829</v>
      </c>
      <c r="F142" s="131">
        <f>F102</f>
        <v>5.2850000000000001</v>
      </c>
      <c r="G142" s="102"/>
      <c r="H142" s="71"/>
    </row>
    <row r="143" spans="1:12">
      <c r="A143" s="62"/>
      <c r="B143" s="46"/>
      <c r="C143" s="96"/>
      <c r="D143" s="99"/>
      <c r="E143" s="48" t="s">
        <v>1216</v>
      </c>
      <c r="F143" s="229">
        <f>F88</f>
        <v>21.036000000000001</v>
      </c>
      <c r="G143" s="102"/>
      <c r="H143" s="71"/>
    </row>
    <row r="144" spans="1:12">
      <c r="A144" s="62"/>
      <c r="B144" s="46"/>
      <c r="C144" s="96"/>
      <c r="D144" s="99"/>
      <c r="E144" s="100"/>
      <c r="F144" s="131">
        <f>SUM(F142:F143)</f>
        <v>26.321000000000002</v>
      </c>
      <c r="G144" s="102"/>
      <c r="H144" s="71"/>
    </row>
    <row r="145" spans="1:12">
      <c r="A145" s="62"/>
      <c r="B145" s="46"/>
      <c r="C145" s="96"/>
      <c r="D145" s="99"/>
      <c r="E145" s="100"/>
      <c r="F145" s="131"/>
      <c r="G145" s="102"/>
      <c r="H145" s="71"/>
    </row>
    <row r="146" spans="1:12" s="127" customFormat="1" ht="26.4">
      <c r="A146" s="123"/>
      <c r="B146" s="35" t="s">
        <v>1040</v>
      </c>
      <c r="C146" s="35"/>
      <c r="D146" s="120"/>
      <c r="E146" s="53" t="s">
        <v>1041</v>
      </c>
      <c r="F146" s="129"/>
      <c r="G146" s="126"/>
      <c r="H146" s="43"/>
      <c r="I146"/>
      <c r="J146"/>
      <c r="K146"/>
      <c r="L146"/>
    </row>
    <row r="147" spans="1:12">
      <c r="A147" s="210"/>
      <c r="B147" s="35"/>
      <c r="C147" s="119"/>
      <c r="D147" s="120"/>
      <c r="E147" s="53"/>
      <c r="F147" s="211"/>
      <c r="G147" s="40"/>
      <c r="H147" s="97"/>
    </row>
    <row r="148" spans="1:12" ht="39.6">
      <c r="A148" s="34">
        <f>MAX(A$1:A147)+1</f>
        <v>29</v>
      </c>
      <c r="B148" s="44"/>
      <c r="C148" s="36" t="s">
        <v>1042</v>
      </c>
      <c r="D148" s="37"/>
      <c r="E148" s="38" t="s">
        <v>1043</v>
      </c>
      <c r="F148" s="39"/>
      <c r="G148" s="40" t="s">
        <v>39</v>
      </c>
      <c r="H148" s="45">
        <v>1912.58</v>
      </c>
    </row>
    <row r="149" spans="1:12" ht="26.4">
      <c r="A149" s="84"/>
      <c r="B149" s="85"/>
      <c r="C149" s="78"/>
      <c r="D149" s="79" t="s">
        <v>1044</v>
      </c>
      <c r="E149" s="83" t="s">
        <v>1045</v>
      </c>
      <c r="F149" s="73"/>
      <c r="G149" s="74" t="s">
        <v>39</v>
      </c>
      <c r="H149" s="86">
        <v>1912.58</v>
      </c>
    </row>
    <row r="150" spans="1:12">
      <c r="A150" s="84"/>
      <c r="B150" s="85"/>
      <c r="C150" s="78"/>
      <c r="D150" s="79"/>
      <c r="E150" s="77" t="s">
        <v>1913</v>
      </c>
      <c r="F150" s="42">
        <v>1912.58</v>
      </c>
      <c r="G150" s="74"/>
      <c r="H150" s="43"/>
    </row>
    <row r="151" spans="1:12">
      <c r="A151" s="84"/>
      <c r="B151" s="85"/>
      <c r="C151" s="78"/>
      <c r="D151" s="79"/>
      <c r="E151" s="77"/>
      <c r="F151" s="42"/>
      <c r="G151" s="74"/>
      <c r="H151" s="43"/>
    </row>
    <row r="152" spans="1:12" ht="26.4">
      <c r="A152" s="34">
        <f>MAX(A$1:A151)+1</f>
        <v>30</v>
      </c>
      <c r="B152" s="44"/>
      <c r="C152" s="36" t="s">
        <v>1931</v>
      </c>
      <c r="D152" s="37"/>
      <c r="E152" s="38" t="s">
        <v>1932</v>
      </c>
      <c r="F152" s="39"/>
      <c r="G152" s="40" t="s">
        <v>39</v>
      </c>
      <c r="H152" s="88">
        <v>416.99</v>
      </c>
    </row>
    <row r="153" spans="1:12" ht="26.4">
      <c r="A153" s="84"/>
      <c r="B153" s="85"/>
      <c r="C153" s="78"/>
      <c r="D153" s="79" t="s">
        <v>1933</v>
      </c>
      <c r="E153" s="83" t="s">
        <v>1934</v>
      </c>
      <c r="F153" s="73"/>
      <c r="G153" s="74" t="s">
        <v>39</v>
      </c>
      <c r="H153" s="43">
        <v>416.99</v>
      </c>
    </row>
    <row r="154" spans="1:12">
      <c r="A154" s="84"/>
      <c r="B154" s="85"/>
      <c r="C154" s="78"/>
      <c r="D154" s="79"/>
      <c r="E154" s="77" t="s">
        <v>1935</v>
      </c>
      <c r="F154" s="80">
        <v>416.99</v>
      </c>
      <c r="G154" s="74"/>
      <c r="H154" s="43"/>
    </row>
    <row r="155" spans="1:12">
      <c r="A155" s="84"/>
      <c r="B155" s="85"/>
      <c r="C155" s="78"/>
      <c r="D155" s="79"/>
      <c r="E155" s="83"/>
      <c r="F155" s="73"/>
      <c r="G155" s="74"/>
      <c r="H155" s="43"/>
    </row>
    <row r="156" spans="1:12" s="127" customFormat="1" ht="26.4">
      <c r="A156" s="123"/>
      <c r="B156" s="35" t="s">
        <v>1061</v>
      </c>
      <c r="C156" s="35"/>
      <c r="D156" s="120"/>
      <c r="E156" s="401" t="s">
        <v>1062</v>
      </c>
      <c r="F156" s="129"/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20"/>
      <c r="E157" s="401"/>
      <c r="F157" s="129"/>
      <c r="G157" s="126"/>
      <c r="H157" s="43"/>
      <c r="I157"/>
      <c r="J157"/>
      <c r="K157"/>
      <c r="L157"/>
    </row>
    <row r="158" spans="1:12" s="127" customFormat="1" ht="26.4">
      <c r="A158" s="34">
        <f>MAX(A$1:A157)+1</f>
        <v>31</v>
      </c>
      <c r="B158" s="35"/>
      <c r="C158" s="36" t="s">
        <v>1537</v>
      </c>
      <c r="D158" s="37"/>
      <c r="E158" s="38" t="s">
        <v>1538</v>
      </c>
      <c r="F158" s="39"/>
      <c r="G158" s="40" t="s">
        <v>19</v>
      </c>
      <c r="H158" s="76">
        <v>563.76</v>
      </c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89" t="s">
        <v>1936</v>
      </c>
      <c r="F159" s="108">
        <f>0.2*2506.04</f>
        <v>501.20800000000003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90" t="s">
        <v>1937</v>
      </c>
      <c r="F160" s="214">
        <f>0.15*416.99</f>
        <v>62.548499999999997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90"/>
      <c r="F161" s="108">
        <f>SUM(F159:F160)</f>
        <v>563.75650000000007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6.4">
      <c r="A163" s="34">
        <f>MAX(A$1:A162)+1</f>
        <v>32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431.91</v>
      </c>
    </row>
    <row r="164" spans="1:12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431.91</v>
      </c>
    </row>
    <row r="165" spans="1:12" s="127" customFormat="1" ht="39.6">
      <c r="A165" s="123"/>
      <c r="B165" s="35"/>
      <c r="C165" s="35"/>
      <c r="D165" s="120"/>
      <c r="E165" s="77" t="s">
        <v>1938</v>
      </c>
      <c r="F165" s="402">
        <f>0.2*2159.54</f>
        <v>431.90800000000002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89"/>
      <c r="F166" s="214"/>
      <c r="G166" s="102"/>
      <c r="H166" s="71"/>
    </row>
    <row r="167" spans="1:12" ht="26.4">
      <c r="A167" s="34">
        <f>MAX(A$1:A166)+1</f>
        <v>33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67.8</v>
      </c>
    </row>
    <row r="168" spans="1:12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67.8</v>
      </c>
    </row>
    <row r="169" spans="1:12">
      <c r="A169" s="69"/>
      <c r="B169" s="46"/>
      <c r="C169" s="36"/>
      <c r="D169" s="37"/>
      <c r="E169" s="77" t="s">
        <v>1114</v>
      </c>
      <c r="F169" s="49">
        <f>F95</f>
        <v>67.8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 ht="26.4">
      <c r="A171" s="34">
        <f>MAX(A$1:A170)+1</f>
        <v>34</v>
      </c>
      <c r="B171" s="44"/>
      <c r="C171" s="36" t="s">
        <v>1249</v>
      </c>
      <c r="D171" s="37"/>
      <c r="E171" s="38" t="s">
        <v>1250</v>
      </c>
      <c r="F171" s="39"/>
      <c r="G171" s="40" t="s">
        <v>19</v>
      </c>
      <c r="H171" s="76">
        <v>38.75</v>
      </c>
    </row>
    <row r="172" spans="1:12" ht="27">
      <c r="A172" s="62"/>
      <c r="B172" s="46"/>
      <c r="C172" s="96"/>
      <c r="D172" s="99"/>
      <c r="E172" s="89" t="s">
        <v>1939</v>
      </c>
      <c r="F172" s="108">
        <f>0.1*387.45</f>
        <v>38.745000000000005</v>
      </c>
      <c r="G172" s="102"/>
      <c r="H172" s="71"/>
    </row>
    <row r="173" spans="1:12">
      <c r="A173" s="62"/>
      <c r="B173" s="46"/>
      <c r="C173" s="96"/>
      <c r="D173" s="99"/>
      <c r="E173" s="89"/>
      <c r="F173" s="108"/>
      <c r="G173" s="102"/>
      <c r="H173" s="71"/>
    </row>
    <row r="174" spans="1:12" ht="26.4">
      <c r="A174" s="34">
        <f>MAX(A$1:A173)+1</f>
        <v>35</v>
      </c>
      <c r="B174" s="44"/>
      <c r="C174" s="36" t="s">
        <v>1940</v>
      </c>
      <c r="D174" s="37"/>
      <c r="E174" s="38" t="s">
        <v>1941</v>
      </c>
      <c r="F174" s="39"/>
      <c r="G174" s="40" t="s">
        <v>19</v>
      </c>
      <c r="H174" s="76">
        <v>62.55</v>
      </c>
    </row>
    <row r="175" spans="1:12" ht="40.200000000000003">
      <c r="A175" s="84"/>
      <c r="B175" s="85"/>
      <c r="C175" s="78"/>
      <c r="D175" s="79" t="s">
        <v>1942</v>
      </c>
      <c r="E175" s="73" t="s">
        <v>1943</v>
      </c>
      <c r="F175" s="73"/>
      <c r="G175" s="74" t="s">
        <v>19</v>
      </c>
      <c r="H175" s="97">
        <v>62.55</v>
      </c>
    </row>
    <row r="176" spans="1:12" ht="26.4">
      <c r="A176" s="62"/>
      <c r="B176" s="46"/>
      <c r="C176" s="96"/>
      <c r="D176" s="99"/>
      <c r="E176" s="90" t="s">
        <v>1944</v>
      </c>
      <c r="F176" s="108">
        <f>0.15*416.99</f>
        <v>62.548499999999997</v>
      </c>
      <c r="G176" s="102"/>
      <c r="H176" s="71"/>
    </row>
    <row r="177" spans="1:12">
      <c r="A177" s="62"/>
      <c r="B177" s="46"/>
      <c r="C177" s="96"/>
      <c r="D177" s="99"/>
      <c r="E177" s="90"/>
      <c r="F177" s="108"/>
      <c r="G177" s="102"/>
      <c r="H177" s="71"/>
    </row>
    <row r="178" spans="1:12" ht="26.4">
      <c r="A178" s="34">
        <f>MAX(A$1:A177)+1</f>
        <v>36</v>
      </c>
      <c r="B178" s="44"/>
      <c r="C178" s="36" t="s">
        <v>1945</v>
      </c>
      <c r="D178" s="37"/>
      <c r="E178" s="38" t="s">
        <v>1946</v>
      </c>
      <c r="F178" s="39"/>
      <c r="G178" s="40" t="s">
        <v>68</v>
      </c>
      <c r="H178" s="76">
        <v>16.93</v>
      </c>
    </row>
    <row r="179" spans="1:12" ht="26.4">
      <c r="A179" s="84"/>
      <c r="B179" s="85"/>
      <c r="C179" s="78"/>
      <c r="D179" s="79" t="s">
        <v>1947</v>
      </c>
      <c r="E179" s="83" t="s">
        <v>1948</v>
      </c>
      <c r="F179" s="73"/>
      <c r="G179" s="74" t="s">
        <v>68</v>
      </c>
      <c r="H179" s="97">
        <v>16.93</v>
      </c>
    </row>
    <row r="180" spans="1:12">
      <c r="A180" s="62"/>
      <c r="B180" s="46"/>
      <c r="C180" s="96"/>
      <c r="D180" s="99"/>
      <c r="E180" s="89" t="s">
        <v>1949</v>
      </c>
      <c r="F180" s="108">
        <v>16.93</v>
      </c>
      <c r="G180" s="102"/>
      <c r="H180" s="71"/>
    </row>
    <row r="181" spans="1:12" ht="26.4">
      <c r="A181" s="62"/>
      <c r="B181" s="46"/>
      <c r="C181" s="96"/>
      <c r="D181" s="99"/>
      <c r="E181" s="90" t="s">
        <v>1950</v>
      </c>
      <c r="F181" s="108"/>
      <c r="G181" s="102"/>
      <c r="H181" s="71"/>
    </row>
    <row r="182" spans="1:12" ht="26.4">
      <c r="A182" s="62"/>
      <c r="B182" s="46"/>
      <c r="C182" s="96"/>
      <c r="D182" s="99"/>
      <c r="E182" s="90" t="s">
        <v>1951</v>
      </c>
      <c r="F182" s="108"/>
      <c r="G182" s="102"/>
      <c r="H182" s="71"/>
    </row>
    <row r="183" spans="1:12" ht="26.4">
      <c r="A183" s="62"/>
      <c r="B183" s="46"/>
      <c r="C183" s="96"/>
      <c r="D183" s="99"/>
      <c r="E183" s="90" t="s">
        <v>1952</v>
      </c>
      <c r="F183" s="108"/>
      <c r="G183" s="102"/>
      <c r="H183" s="71"/>
    </row>
    <row r="184" spans="1:12">
      <c r="A184" s="62"/>
      <c r="B184" s="46"/>
      <c r="C184" s="96"/>
      <c r="D184" s="99"/>
      <c r="E184" s="90"/>
      <c r="F184" s="108"/>
      <c r="G184" s="102"/>
      <c r="H184" s="71"/>
    </row>
    <row r="185" spans="1:12" s="127" customFormat="1" ht="26.4">
      <c r="A185" s="123"/>
      <c r="B185" s="35" t="s">
        <v>333</v>
      </c>
      <c r="C185" s="35"/>
      <c r="D185" s="120"/>
      <c r="E185" s="53" t="s">
        <v>334</v>
      </c>
      <c r="F185" s="129"/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35"/>
      <c r="D186" s="120"/>
      <c r="E186" s="53"/>
      <c r="F186" s="129"/>
      <c r="G186" s="126"/>
      <c r="H186" s="43"/>
      <c r="I186"/>
      <c r="J186"/>
      <c r="K186"/>
      <c r="L186"/>
    </row>
    <row r="187" spans="1:12" ht="26.4">
      <c r="A187" s="34">
        <f>MAX(A$1:A186)+1</f>
        <v>37</v>
      </c>
      <c r="B187" s="85"/>
      <c r="C187" s="36" t="s">
        <v>1558</v>
      </c>
      <c r="D187" s="78"/>
      <c r="E187" s="38" t="s">
        <v>1559</v>
      </c>
      <c r="F187" s="39"/>
      <c r="G187" s="40" t="s">
        <v>19</v>
      </c>
      <c r="H187" s="57">
        <v>1.66</v>
      </c>
    </row>
    <row r="188" spans="1:12" ht="26.4">
      <c r="A188" s="84"/>
      <c r="B188" s="85"/>
      <c r="C188" s="78"/>
      <c r="D188" s="361" t="s">
        <v>1560</v>
      </c>
      <c r="E188" s="370" t="s">
        <v>1561</v>
      </c>
      <c r="F188" s="363"/>
      <c r="G188" s="32" t="s">
        <v>19</v>
      </c>
      <c r="H188" s="128">
        <v>0.17</v>
      </c>
    </row>
    <row r="189" spans="1:12" ht="26.4">
      <c r="A189" s="34"/>
      <c r="B189" s="85"/>
      <c r="C189" s="36"/>
      <c r="D189" s="78"/>
      <c r="E189" s="77" t="s">
        <v>1953</v>
      </c>
      <c r="F189" s="49">
        <f>0.1*0.7*1.2*2</f>
        <v>0.16799999999999998</v>
      </c>
      <c r="G189" s="40"/>
      <c r="H189" s="57"/>
    </row>
    <row r="190" spans="1:12" ht="26.4">
      <c r="A190" s="84"/>
      <c r="B190" s="85"/>
      <c r="C190" s="78"/>
      <c r="D190" s="361" t="s">
        <v>1954</v>
      </c>
      <c r="E190" s="370" t="s">
        <v>1955</v>
      </c>
      <c r="F190" s="363"/>
      <c r="G190" s="32" t="s">
        <v>19</v>
      </c>
      <c r="H190" s="128">
        <v>1.49</v>
      </c>
    </row>
    <row r="191" spans="1:12" s="127" customFormat="1" ht="26.4">
      <c r="A191" s="123"/>
      <c r="B191" s="35"/>
      <c r="C191" s="35"/>
      <c r="D191" s="120"/>
      <c r="E191" s="77" t="s">
        <v>1956</v>
      </c>
      <c r="F191" s="402">
        <f>0.1*14.92</f>
        <v>1.492</v>
      </c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02"/>
      <c r="G192" s="126"/>
      <c r="H192" s="43"/>
      <c r="I192"/>
      <c r="J192"/>
      <c r="K192"/>
      <c r="L192"/>
    </row>
    <row r="193" spans="1:12" ht="26.4">
      <c r="A193" s="34">
        <f>MAX(A$1:A192)+1</f>
        <v>38</v>
      </c>
      <c r="B193" s="44"/>
      <c r="C193" s="36" t="s">
        <v>1957</v>
      </c>
      <c r="D193" s="37"/>
      <c r="E193" s="38" t="s">
        <v>1958</v>
      </c>
      <c r="F193" s="39"/>
      <c r="G193" s="40" t="s">
        <v>39</v>
      </c>
      <c r="H193" s="88">
        <v>0.76</v>
      </c>
    </row>
    <row r="194" spans="1:12" ht="26.4">
      <c r="A194" s="84"/>
      <c r="B194" s="85"/>
      <c r="C194" s="78"/>
      <c r="D194" s="79" t="s">
        <v>1959</v>
      </c>
      <c r="E194" s="83" t="s">
        <v>1960</v>
      </c>
      <c r="F194" s="73"/>
      <c r="G194" s="74" t="s">
        <v>39</v>
      </c>
      <c r="H194" s="43">
        <v>0.76</v>
      </c>
    </row>
    <row r="195" spans="1:12" ht="27">
      <c r="A195" s="134"/>
      <c r="B195" s="85"/>
      <c r="C195" s="78"/>
      <c r="D195" s="79"/>
      <c r="E195" s="80" t="s">
        <v>1961</v>
      </c>
      <c r="F195" s="80">
        <f>0.1*(0.7+1.2)*2*2</f>
        <v>0.76</v>
      </c>
      <c r="G195" s="74"/>
      <c r="H195" s="43"/>
    </row>
    <row r="196" spans="1:12" s="127" customFormat="1">
      <c r="A196" s="123"/>
      <c r="B196" s="35"/>
      <c r="C196" s="35"/>
      <c r="D196" s="120"/>
      <c r="E196" s="77"/>
      <c r="F196" s="402"/>
      <c r="G196" s="126"/>
      <c r="H196" s="43"/>
      <c r="I196"/>
      <c r="J196"/>
      <c r="K196"/>
      <c r="L196"/>
    </row>
    <row r="197" spans="1:12" ht="26.4">
      <c r="A197" s="34">
        <f>MAX(A$1:A196)+1</f>
        <v>39</v>
      </c>
      <c r="B197" s="44"/>
      <c r="C197" s="36" t="s">
        <v>1566</v>
      </c>
      <c r="D197" s="37"/>
      <c r="E197" s="38" t="s">
        <v>1567</v>
      </c>
      <c r="F197" s="39"/>
      <c r="G197" s="40" t="s">
        <v>19</v>
      </c>
      <c r="H197" s="57">
        <v>1.71</v>
      </c>
    </row>
    <row r="198" spans="1:12" ht="26.4">
      <c r="A198" s="84"/>
      <c r="B198" s="85"/>
      <c r="C198" s="78"/>
      <c r="D198" s="361" t="s">
        <v>1568</v>
      </c>
      <c r="E198" s="370" t="s">
        <v>1569</v>
      </c>
      <c r="F198" s="363"/>
      <c r="G198" s="32" t="s">
        <v>19</v>
      </c>
      <c r="H198" s="128">
        <v>1.71</v>
      </c>
    </row>
    <row r="199" spans="1:12" s="127" customFormat="1">
      <c r="A199" s="123"/>
      <c r="B199" s="35"/>
      <c r="C199" s="35"/>
      <c r="D199" s="120"/>
      <c r="E199" s="77" t="s">
        <v>1962</v>
      </c>
      <c r="F199" s="402">
        <f>1*0.5*1*2</f>
        <v>1</v>
      </c>
      <c r="G199" s="126"/>
      <c r="H199" s="43"/>
      <c r="I199"/>
      <c r="J199"/>
      <c r="K199"/>
      <c r="L199"/>
    </row>
    <row r="200" spans="1:12" s="127" customFormat="1" ht="26.4">
      <c r="A200" s="123"/>
      <c r="B200" s="35"/>
      <c r="C200" s="35"/>
      <c r="D200" s="120"/>
      <c r="E200" s="77" t="s">
        <v>1963</v>
      </c>
      <c r="F200" s="403">
        <f>(0.3*0.6*1.75)+(0.3*0.6*2.2)</f>
        <v>0.71100000000000008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>
        <f>SUM(F199:F200)</f>
        <v>1.7110000000000001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77"/>
      <c r="F202" s="402"/>
      <c r="G202" s="126"/>
      <c r="H202" s="43"/>
      <c r="I202"/>
      <c r="J202"/>
      <c r="K202"/>
      <c r="L202"/>
    </row>
    <row r="203" spans="1:12" ht="26.4">
      <c r="A203" s="34">
        <f>MAX(A$1:A202)+1</f>
        <v>40</v>
      </c>
      <c r="B203" s="44"/>
      <c r="C203" s="36" t="s">
        <v>1572</v>
      </c>
      <c r="D203" s="37"/>
      <c r="E203" s="38" t="s">
        <v>1573</v>
      </c>
      <c r="F203" s="39"/>
      <c r="G203" s="40" t="s">
        <v>39</v>
      </c>
      <c r="H203" s="57">
        <v>6</v>
      </c>
    </row>
    <row r="204" spans="1:12" ht="26.4">
      <c r="A204" s="84"/>
      <c r="B204" s="85"/>
      <c r="C204" s="78"/>
      <c r="D204" s="79" t="s">
        <v>1574</v>
      </c>
      <c r="E204" s="83" t="s">
        <v>1575</v>
      </c>
      <c r="F204" s="73"/>
      <c r="G204" s="74" t="s">
        <v>39</v>
      </c>
      <c r="H204" s="128">
        <v>6</v>
      </c>
    </row>
    <row r="205" spans="1:12" ht="27">
      <c r="A205" s="84"/>
      <c r="B205" s="85"/>
      <c r="C205" s="78"/>
      <c r="D205" s="79"/>
      <c r="E205" s="80" t="s">
        <v>1964</v>
      </c>
      <c r="F205" s="49">
        <f>0.5*1*4+1*1*4</f>
        <v>6</v>
      </c>
      <c r="G205" s="74"/>
      <c r="H205" s="43"/>
    </row>
    <row r="206" spans="1:12">
      <c r="A206" s="62"/>
      <c r="B206" s="46"/>
      <c r="C206" s="96"/>
      <c r="D206" s="99"/>
      <c r="E206" s="90"/>
      <c r="F206" s="196"/>
      <c r="G206" s="102"/>
      <c r="H206" s="68"/>
    </row>
    <row r="207" spans="1:12" ht="26.4">
      <c r="A207" s="34">
        <f>MAX(A$1:A206)+1</f>
        <v>41</v>
      </c>
      <c r="B207" s="44"/>
      <c r="C207" s="36" t="s">
        <v>1965</v>
      </c>
      <c r="D207" s="37"/>
      <c r="E207" s="38" t="s">
        <v>1966</v>
      </c>
      <c r="F207" s="39"/>
      <c r="G207" s="40" t="s">
        <v>19</v>
      </c>
      <c r="H207" s="76">
        <v>3.33</v>
      </c>
    </row>
    <row r="208" spans="1:12" ht="26.4">
      <c r="A208" s="84"/>
      <c r="B208" s="85"/>
      <c r="C208" s="78"/>
      <c r="D208" s="361" t="s">
        <v>1967</v>
      </c>
      <c r="E208" s="370" t="s">
        <v>1968</v>
      </c>
      <c r="F208" s="363"/>
      <c r="G208" s="32" t="s">
        <v>19</v>
      </c>
      <c r="H208" s="97">
        <v>3.33</v>
      </c>
    </row>
    <row r="209" spans="1:8">
      <c r="A209" s="62"/>
      <c r="B209" s="46"/>
      <c r="C209" s="96"/>
      <c r="D209" s="99"/>
      <c r="E209" s="90" t="s">
        <v>1969</v>
      </c>
      <c r="F209" s="95">
        <f>0.209*15.93</f>
        <v>3.3293699999999999</v>
      </c>
      <c r="G209" s="102"/>
      <c r="H209" s="68"/>
    </row>
    <row r="210" spans="1:8">
      <c r="A210" s="62"/>
      <c r="B210" s="46"/>
      <c r="C210" s="96"/>
      <c r="D210" s="99"/>
      <c r="E210" s="90"/>
      <c r="F210" s="196"/>
      <c r="G210" s="102"/>
      <c r="H210" s="68"/>
    </row>
    <row r="211" spans="1:8" ht="26.4">
      <c r="A211" s="34">
        <f>MAX(A$1:A210)+1</f>
        <v>42</v>
      </c>
      <c r="B211" s="44"/>
      <c r="C211" s="36" t="s">
        <v>1970</v>
      </c>
      <c r="D211" s="37"/>
      <c r="E211" s="38" t="s">
        <v>1971</v>
      </c>
      <c r="F211" s="39"/>
      <c r="G211" s="40" t="s">
        <v>39</v>
      </c>
      <c r="H211" s="76">
        <v>13.38</v>
      </c>
    </row>
    <row r="212" spans="1:8" ht="26.4">
      <c r="A212" s="84"/>
      <c r="B212" s="85"/>
      <c r="C212" s="78"/>
      <c r="D212" s="79" t="s">
        <v>1972</v>
      </c>
      <c r="E212" s="83" t="s">
        <v>1973</v>
      </c>
      <c r="F212" s="73"/>
      <c r="G212" s="74" t="s">
        <v>39</v>
      </c>
      <c r="H212" s="97">
        <v>13.38</v>
      </c>
    </row>
    <row r="213" spans="1:8">
      <c r="A213" s="62"/>
      <c r="B213" s="46"/>
      <c r="C213" s="96"/>
      <c r="D213" s="99"/>
      <c r="E213" s="90" t="s">
        <v>1974</v>
      </c>
      <c r="F213" s="95">
        <f>2*0.42*15.93</f>
        <v>13.3812</v>
      </c>
      <c r="G213" s="102"/>
      <c r="H213" s="68"/>
    </row>
    <row r="214" spans="1:8">
      <c r="A214" s="62"/>
      <c r="B214" s="46"/>
      <c r="C214" s="96"/>
      <c r="D214" s="99"/>
      <c r="E214" s="90"/>
      <c r="F214" s="95"/>
      <c r="G214" s="102"/>
      <c r="H214" s="68"/>
    </row>
    <row r="215" spans="1:8">
      <c r="A215" s="34">
        <f>MAX(A$1:A214)+1</f>
        <v>43</v>
      </c>
      <c r="B215" s="44"/>
      <c r="C215" s="36" t="s">
        <v>1894</v>
      </c>
      <c r="D215" s="37"/>
      <c r="E215" s="38" t="s">
        <v>1895</v>
      </c>
      <c r="F215" s="39"/>
      <c r="G215" s="40" t="s">
        <v>19</v>
      </c>
      <c r="H215" s="76">
        <v>1.56</v>
      </c>
    </row>
    <row r="216" spans="1:8" ht="26.4">
      <c r="A216" s="84"/>
      <c r="B216" s="85"/>
      <c r="C216" s="78"/>
      <c r="D216" s="79" t="s">
        <v>1896</v>
      </c>
      <c r="E216" s="83" t="s">
        <v>1897</v>
      </c>
      <c r="F216" s="73"/>
      <c r="G216" s="74" t="s">
        <v>19</v>
      </c>
      <c r="H216" s="97">
        <v>1.56</v>
      </c>
    </row>
    <row r="217" spans="1:8" ht="26.4">
      <c r="A217" s="62"/>
      <c r="B217" s="46"/>
      <c r="C217" s="96"/>
      <c r="D217" s="99"/>
      <c r="E217" s="90" t="s">
        <v>1975</v>
      </c>
      <c r="F217" s="108">
        <f>0.1*1.36*2.5*2</f>
        <v>0.68</v>
      </c>
      <c r="G217" s="102"/>
      <c r="H217" s="68"/>
    </row>
    <row r="218" spans="1:8" ht="26.4">
      <c r="A218" s="62"/>
      <c r="B218" s="46"/>
      <c r="C218" s="96"/>
      <c r="D218" s="99"/>
      <c r="E218" s="90" t="s">
        <v>1976</v>
      </c>
      <c r="F218" s="214">
        <f>0.1*(1.1*(3.437+4.587))</f>
        <v>0.88263999999999998</v>
      </c>
      <c r="G218" s="102"/>
      <c r="H218" s="68"/>
    </row>
    <row r="219" spans="1:8">
      <c r="A219" s="62"/>
      <c r="B219" s="46"/>
      <c r="C219" s="96"/>
      <c r="D219" s="99"/>
      <c r="E219" s="90"/>
      <c r="F219" s="108">
        <f>SUM(F217:F218)</f>
        <v>1.56264</v>
      </c>
      <c r="G219" s="102"/>
      <c r="H219" s="68"/>
    </row>
    <row r="220" spans="1:8">
      <c r="A220" s="62"/>
      <c r="B220" s="46"/>
      <c r="C220" s="96"/>
      <c r="D220" s="99"/>
      <c r="E220" s="90"/>
      <c r="F220" s="95"/>
      <c r="G220" s="102"/>
      <c r="H220" s="68"/>
    </row>
    <row r="221" spans="1:8">
      <c r="A221" s="34">
        <f>MAX(A$1:A220)+1</f>
        <v>44</v>
      </c>
      <c r="B221" s="44"/>
      <c r="C221" s="36" t="s">
        <v>1899</v>
      </c>
      <c r="D221" s="37"/>
      <c r="E221" s="38" t="s">
        <v>1900</v>
      </c>
      <c r="F221" s="39"/>
      <c r="G221" s="40" t="s">
        <v>39</v>
      </c>
      <c r="H221" s="76">
        <v>14.92</v>
      </c>
    </row>
    <row r="222" spans="1:8" ht="26.4">
      <c r="A222" s="84"/>
      <c r="B222" s="85"/>
      <c r="C222" s="78"/>
      <c r="D222" s="79" t="s">
        <v>1901</v>
      </c>
      <c r="E222" s="83" t="s">
        <v>1902</v>
      </c>
      <c r="F222" s="73"/>
      <c r="G222" s="74" t="s">
        <v>39</v>
      </c>
      <c r="H222" s="97">
        <v>14.92</v>
      </c>
    </row>
    <row r="223" spans="1:8" ht="26.4">
      <c r="A223" s="62"/>
      <c r="B223" s="46"/>
      <c r="C223" s="96"/>
      <c r="D223" s="99"/>
      <c r="E223" s="90" t="s">
        <v>1977</v>
      </c>
      <c r="F223" s="108">
        <f>1.1*(3.437+4.587)+1.22*(2.65+2.346)</f>
        <v>14.921520000000001</v>
      </c>
      <c r="G223" s="102"/>
      <c r="H223" s="68"/>
    </row>
    <row r="224" spans="1:8">
      <c r="A224" s="62"/>
      <c r="B224" s="46"/>
      <c r="C224" s="96"/>
      <c r="D224" s="99"/>
      <c r="E224" s="90" t="s">
        <v>1582</v>
      </c>
      <c r="F224" s="95"/>
      <c r="G224" s="102"/>
      <c r="H224" s="68"/>
    </row>
    <row r="225" spans="1:12">
      <c r="A225" s="62"/>
      <c r="B225" s="46"/>
      <c r="C225" s="96"/>
      <c r="D225" s="99"/>
      <c r="E225" s="90"/>
      <c r="F225" s="95"/>
      <c r="G225" s="102"/>
      <c r="H225" s="68"/>
    </row>
    <row r="226" spans="1:12" s="127" customFormat="1">
      <c r="A226" s="123"/>
      <c r="B226" s="35" t="s">
        <v>1823</v>
      </c>
      <c r="C226" s="35"/>
      <c r="D226" s="120"/>
      <c r="E226" s="53" t="s">
        <v>1824</v>
      </c>
      <c r="F226" s="129"/>
      <c r="G226" s="126"/>
      <c r="H226" s="43"/>
      <c r="I226"/>
      <c r="J226"/>
      <c r="K226"/>
      <c r="L226"/>
    </row>
    <row r="227" spans="1:12">
      <c r="A227" s="62"/>
      <c r="B227" s="46"/>
      <c r="C227" s="96"/>
      <c r="D227" s="99"/>
      <c r="E227" s="90"/>
      <c r="F227" s="108"/>
      <c r="G227" s="102"/>
      <c r="H227" s="71"/>
    </row>
    <row r="228" spans="1:12" ht="26.4">
      <c r="A228" s="34">
        <f>MAX(A$1:A227)+1</f>
        <v>45</v>
      </c>
      <c r="B228" s="44"/>
      <c r="C228" s="36" t="s">
        <v>1825</v>
      </c>
      <c r="D228" s="37"/>
      <c r="E228" s="38" t="s">
        <v>1826</v>
      </c>
      <c r="F228" s="39"/>
      <c r="G228" s="40" t="s">
        <v>39</v>
      </c>
      <c r="H228" s="76">
        <v>26.67</v>
      </c>
    </row>
    <row r="229" spans="1:12" ht="26.4">
      <c r="A229" s="84"/>
      <c r="B229" s="85"/>
      <c r="C229" s="78"/>
      <c r="D229" s="79" t="s">
        <v>1827</v>
      </c>
      <c r="E229" s="83" t="s">
        <v>1828</v>
      </c>
      <c r="F229" s="73"/>
      <c r="G229" s="74" t="s">
        <v>39</v>
      </c>
      <c r="H229" s="97">
        <v>26.67</v>
      </c>
    </row>
    <row r="230" spans="1:12" ht="26.4">
      <c r="A230" s="62"/>
      <c r="B230" s="46"/>
      <c r="C230" s="96"/>
      <c r="D230" s="99"/>
      <c r="E230" s="90" t="s">
        <v>1978</v>
      </c>
      <c r="F230" s="108">
        <f>15.93*1.674</f>
        <v>26.666819999999998</v>
      </c>
      <c r="G230" s="102"/>
      <c r="H230" s="71"/>
    </row>
    <row r="231" spans="1:12">
      <c r="A231" s="62"/>
      <c r="B231" s="35"/>
      <c r="C231" s="119"/>
      <c r="D231" s="120"/>
      <c r="E231" s="124"/>
      <c r="F231" s="108"/>
      <c r="G231" s="102"/>
      <c r="H231" s="71"/>
    </row>
    <row r="232" spans="1:12" s="127" customFormat="1">
      <c r="A232" s="123"/>
      <c r="B232" s="35" t="s">
        <v>340</v>
      </c>
      <c r="C232" s="35"/>
      <c r="D232" s="120"/>
      <c r="E232" s="53" t="s">
        <v>341</v>
      </c>
      <c r="F232" s="129"/>
      <c r="G232" s="126"/>
      <c r="H232" s="43"/>
      <c r="I232"/>
      <c r="J232"/>
      <c r="K232"/>
      <c r="L232"/>
    </row>
    <row r="233" spans="1:12">
      <c r="A233" s="69"/>
      <c r="B233" s="46"/>
      <c r="C233" s="36"/>
      <c r="D233" s="37"/>
      <c r="E233" s="38"/>
      <c r="F233" s="39"/>
      <c r="G233" s="40"/>
      <c r="H233" s="71"/>
    </row>
    <row r="234" spans="1:12" ht="26.4">
      <c r="A234" s="34">
        <f>MAX(A$1:A233)+1</f>
        <v>46</v>
      </c>
      <c r="B234" s="44"/>
      <c r="C234" s="36" t="s">
        <v>1266</v>
      </c>
      <c r="D234" s="37"/>
      <c r="E234" s="38" t="s">
        <v>1267</v>
      </c>
      <c r="F234" s="39"/>
      <c r="G234" s="40" t="s">
        <v>39</v>
      </c>
      <c r="H234" s="76">
        <v>387.45</v>
      </c>
    </row>
    <row r="235" spans="1:12" ht="26.4">
      <c r="A235" s="84"/>
      <c r="B235" s="85"/>
      <c r="C235" s="78"/>
      <c r="D235" s="79" t="s">
        <v>1268</v>
      </c>
      <c r="E235" s="83" t="s">
        <v>1269</v>
      </c>
      <c r="F235" s="73"/>
      <c r="G235" s="74" t="s">
        <v>39</v>
      </c>
      <c r="H235" s="97">
        <v>387.45</v>
      </c>
    </row>
    <row r="236" spans="1:12">
      <c r="A236" s="62"/>
      <c r="B236" s="46"/>
      <c r="C236" s="96"/>
      <c r="D236" s="99"/>
      <c r="E236" s="90" t="s">
        <v>1979</v>
      </c>
      <c r="F236" s="95">
        <v>387.45</v>
      </c>
      <c r="G236" s="102"/>
      <c r="H236" s="68"/>
    </row>
    <row r="237" spans="1:12">
      <c r="A237" s="62"/>
      <c r="B237" s="46"/>
      <c r="C237" s="96"/>
      <c r="D237" s="99"/>
      <c r="E237" s="90"/>
      <c r="F237" s="95"/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15" thickBot="1">
      <c r="A239" s="135"/>
      <c r="B239" s="136"/>
      <c r="C239" s="136"/>
      <c r="D239" s="136"/>
      <c r="E239" s="137"/>
      <c r="F239" s="138"/>
      <c r="G239" s="136"/>
      <c r="H239" s="139"/>
    </row>
    <row r="240" spans="1:12">
      <c r="E240" s="6"/>
      <c r="F240" s="141"/>
      <c r="H24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árok25"/>
  <dimension ref="A1:L13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1980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1770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 ht="26.4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 ht="26.4">
      <c r="A25" s="111"/>
      <c r="B25" s="112"/>
      <c r="C25" s="113"/>
      <c r="D25" s="122"/>
      <c r="E25" s="100" t="s">
        <v>1920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 ht="27">
      <c r="A31" s="69"/>
      <c r="B31" s="106"/>
      <c r="C31" s="36"/>
      <c r="D31" s="79"/>
      <c r="E31" s="160" t="s">
        <v>1981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 ht="26.4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1982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26.4">
      <c r="A59" s="341"/>
      <c r="B59" s="85"/>
      <c r="C59" s="37"/>
      <c r="D59" s="78"/>
      <c r="E59" s="98" t="s">
        <v>1611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26.4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1911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 ht="26.4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6.4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6.4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6.4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6.4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6.4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 ht="26.4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1912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6.4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6.4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 ht="26.4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6.4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39.6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6.4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1913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6.4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 ht="26.4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1983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6.4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6.4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39.6">
      <c r="A129" s="123"/>
      <c r="B129" s="35"/>
      <c r="C129" s="35"/>
      <c r="D129" s="120"/>
      <c r="E129" s="77" t="s">
        <v>1984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6.4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6.4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5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árok26"/>
  <dimension ref="A1:L16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1985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1770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 ht="26.4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 ht="26.4">
      <c r="A25" s="111"/>
      <c r="B25" s="112"/>
      <c r="C25" s="113"/>
      <c r="D25" s="122"/>
      <c r="E25" s="100" t="s">
        <v>1920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 ht="27">
      <c r="A31" s="69"/>
      <c r="B31" s="106"/>
      <c r="C31" s="36"/>
      <c r="D31" s="79"/>
      <c r="E31" s="160" t="s">
        <v>1986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6.4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6.4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 ht="26.4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1987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3.2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26.4">
      <c r="A57" s="341"/>
      <c r="B57" s="85"/>
      <c r="C57" s="37"/>
      <c r="D57" s="78"/>
      <c r="E57" s="98" t="s">
        <v>1611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26.4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1911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 ht="26.4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6.4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6.4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6.4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6.4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6.4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 ht="26.4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1928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 ht="26.4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1912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6.4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6.4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 ht="26.4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6.4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6.4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6.4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6.4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1599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6.4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6.4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>
      <c r="A126" s="84"/>
      <c r="B126" s="85"/>
      <c r="C126" s="78"/>
      <c r="D126" s="79"/>
      <c r="E126" s="80" t="s">
        <v>1988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1989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>
      <c r="A131" s="34">
        <f>MAX(A$1:A128)+1</f>
        <v>28</v>
      </c>
      <c r="B131" s="44"/>
      <c r="C131" s="36" t="s">
        <v>1602</v>
      </c>
      <c r="D131" s="37"/>
      <c r="E131" s="38" t="s">
        <v>1603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1990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 ht="26.4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1991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6.4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7">
      <c r="A144" s="62"/>
      <c r="B144" s="46"/>
      <c r="C144" s="96"/>
      <c r="D144" s="99"/>
      <c r="E144" s="89" t="s">
        <v>1992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6.4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6.4">
      <c r="A147" s="123"/>
      <c r="B147" s="35"/>
      <c r="C147" s="35"/>
      <c r="D147" s="120"/>
      <c r="E147" s="77" t="s">
        <v>1993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6.4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6.4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1625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6.4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26.4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>
      <c r="A155" s="62"/>
      <c r="B155" s="46"/>
      <c r="C155" s="96"/>
      <c r="D155" s="99"/>
      <c r="E155" s="80" t="s">
        <v>1994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6.4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6.4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8">
      <c r="A161" s="62"/>
      <c r="B161" s="46"/>
      <c r="C161" s="96"/>
      <c r="D161" s="99"/>
      <c r="E161" s="90" t="s">
        <v>1751</v>
      </c>
      <c r="F161" s="95">
        <v>430.5</v>
      </c>
      <c r="G161" s="102"/>
      <c r="H161" s="68"/>
    </row>
    <row r="162" spans="1:8">
      <c r="A162" s="62"/>
      <c r="B162" s="46"/>
      <c r="C162" s="96"/>
      <c r="D162" s="79"/>
      <c r="E162" s="83"/>
      <c r="F162" s="73"/>
      <c r="G162" s="74"/>
      <c r="H162" s="75"/>
    </row>
    <row r="163" spans="1:8">
      <c r="A163" s="62"/>
      <c r="B163" s="46"/>
      <c r="C163" s="96"/>
      <c r="D163" s="99"/>
      <c r="E163" s="90"/>
      <c r="F163" s="95"/>
      <c r="G163" s="102"/>
      <c r="H163" s="68"/>
    </row>
    <row r="164" spans="1:8" ht="15" thickBot="1">
      <c r="A164" s="135"/>
      <c r="B164" s="136"/>
      <c r="C164" s="136"/>
      <c r="D164" s="136"/>
      <c r="E164" s="137"/>
      <c r="F164" s="138"/>
      <c r="G164" s="136"/>
      <c r="H164" s="139"/>
    </row>
    <row r="165" spans="1:8">
      <c r="E165" s="6"/>
      <c r="F165" s="141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árok27"/>
  <dimension ref="A1:L19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1995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6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1996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6.4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39.6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1997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6.4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6.4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1998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26.4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39.6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1999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6.4">
      <c r="A38" s="34"/>
      <c r="B38" s="35"/>
      <c r="C38" s="36"/>
      <c r="D38" s="37"/>
      <c r="E38" s="77" t="s">
        <v>15490</v>
      </c>
      <c r="F38" s="49">
        <f>F25*0.44</f>
        <v>31.099200000000003</v>
      </c>
      <c r="G38" s="40"/>
      <c r="H38" s="43"/>
    </row>
    <row r="39" spans="1:8" ht="26.4">
      <c r="A39" s="34"/>
      <c r="B39" s="35"/>
      <c r="C39" s="36"/>
      <c r="D39" s="37"/>
      <c r="E39" s="77" t="s">
        <v>15491</v>
      </c>
      <c r="F39" s="49">
        <f>F33*0.235</f>
        <v>20.066649999999999</v>
      </c>
      <c r="G39" s="40"/>
      <c r="H39" s="43"/>
    </row>
    <row r="40" spans="1:8" ht="26.4">
      <c r="A40" s="34"/>
      <c r="B40" s="35"/>
      <c r="C40" s="36"/>
      <c r="D40" s="37"/>
      <c r="E40" s="77" t="s">
        <v>15492</v>
      </c>
      <c r="F40" s="49">
        <f>F21*0.181</f>
        <v>10.75502</v>
      </c>
      <c r="G40" s="40"/>
      <c r="H40" s="43"/>
    </row>
    <row r="41" spans="1:8" ht="26.4">
      <c r="A41" s="34"/>
      <c r="B41" s="35"/>
      <c r="C41" s="36"/>
      <c r="D41" s="37"/>
      <c r="E41" s="77" t="s">
        <v>15493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2003</v>
      </c>
      <c r="F45" s="49"/>
      <c r="G45" s="40"/>
      <c r="H45" s="43"/>
    </row>
    <row r="46" spans="1:8" ht="26.4">
      <c r="A46" s="34"/>
      <c r="B46" s="35"/>
      <c r="C46" s="36"/>
      <c r="D46" s="37"/>
      <c r="E46" s="77" t="s">
        <v>2000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2003</v>
      </c>
      <c r="F49" s="495"/>
      <c r="G49" s="391"/>
      <c r="H49" s="75"/>
    </row>
    <row r="50" spans="1:11" ht="26.4">
      <c r="A50" s="389"/>
      <c r="B50" s="46"/>
      <c r="C50" s="96"/>
      <c r="D50" s="79"/>
      <c r="E50" s="77" t="s">
        <v>2001</v>
      </c>
      <c r="F50" s="388">
        <f>F40</f>
        <v>10.75502</v>
      </c>
      <c r="G50" s="391"/>
      <c r="H50" s="75"/>
    </row>
    <row r="51" spans="1:11" ht="26.4">
      <c r="A51" s="389"/>
      <c r="B51" s="46"/>
      <c r="C51" s="96"/>
      <c r="D51" s="79"/>
      <c r="E51" s="77" t="s">
        <v>2002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1770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2004</v>
      </c>
      <c r="D59" s="37"/>
      <c r="E59" s="38" t="s">
        <v>2005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2006</v>
      </c>
      <c r="E60" s="83" t="s">
        <v>2007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 ht="27">
      <c r="A61" s="341"/>
      <c r="B61" s="44"/>
      <c r="C61" s="36"/>
      <c r="D61" s="37"/>
      <c r="E61" s="80" t="s">
        <v>2008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 ht="26.4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 ht="26.4">
      <c r="A65" s="111"/>
      <c r="B65" s="112"/>
      <c r="C65" s="113"/>
      <c r="D65" s="122"/>
      <c r="E65" s="100" t="s">
        <v>1920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6.4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 ht="27">
      <c r="A71" s="69"/>
      <c r="B71" s="106"/>
      <c r="C71" s="36"/>
      <c r="D71" s="79"/>
      <c r="E71" s="160" t="s">
        <v>2009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6.4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6.4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6.4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6.4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6.4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6.4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6.4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6.4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 ht="26.4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2010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3.2">
      <c r="A98" s="341"/>
      <c r="B98" s="85"/>
      <c r="C98" s="37"/>
      <c r="D98" s="78" t="s">
        <v>2011</v>
      </c>
      <c r="E98" s="83" t="s">
        <v>2012</v>
      </c>
      <c r="F98" s="73"/>
      <c r="G98" s="74" t="s">
        <v>19</v>
      </c>
      <c r="H98" s="97">
        <v>381.46</v>
      </c>
    </row>
    <row r="99" spans="1:8" ht="39.6">
      <c r="A99" s="323"/>
      <c r="B99" s="500"/>
      <c r="C99" s="501"/>
      <c r="D99" s="502"/>
      <c r="E99" s="296" t="s">
        <v>2013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3.2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26.4">
      <c r="A103" s="341"/>
      <c r="B103" s="85"/>
      <c r="C103" s="37"/>
      <c r="D103" s="78"/>
      <c r="E103" s="98" t="s">
        <v>1611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26.4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1911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 ht="26.4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6.4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6.4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6.4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6.4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6.4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 ht="26.4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1912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2014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2015</v>
      </c>
      <c r="E141" s="83" t="s">
        <v>2016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1912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2017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7">
      <c r="A145" s="123"/>
      <c r="B145" s="35"/>
      <c r="C145" s="119"/>
      <c r="D145" s="120"/>
      <c r="E145" s="80" t="s">
        <v>2018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6.4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6.4">
      <c r="A151" s="84"/>
      <c r="B151" s="85"/>
      <c r="C151" s="78"/>
      <c r="D151" s="79" t="s">
        <v>2019</v>
      </c>
      <c r="E151" s="83" t="s">
        <v>2020</v>
      </c>
      <c r="F151" s="73"/>
      <c r="G151" s="74" t="s">
        <v>19</v>
      </c>
      <c r="H151" s="128">
        <v>362.39</v>
      </c>
    </row>
    <row r="152" spans="1:12" ht="27">
      <c r="A152" s="134"/>
      <c r="B152" s="85"/>
      <c r="C152" s="78"/>
      <c r="D152" s="79"/>
      <c r="E152" s="80" t="s">
        <v>2021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6.4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6.4">
      <c r="A158" s="62"/>
      <c r="B158" s="46"/>
      <c r="C158" s="96"/>
      <c r="D158" s="99"/>
      <c r="E158" s="48" t="s">
        <v>2022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6.4">
      <c r="A160" s="84"/>
      <c r="B160" s="85"/>
      <c r="C160" s="78"/>
      <c r="D160" s="79" t="s">
        <v>2023</v>
      </c>
      <c r="E160" s="83" t="s">
        <v>2024</v>
      </c>
      <c r="F160" s="73"/>
      <c r="G160" s="74" t="s">
        <v>19</v>
      </c>
      <c r="H160" s="97">
        <v>19.07</v>
      </c>
    </row>
    <row r="161" spans="1:12" ht="26.4">
      <c r="A161" s="62"/>
      <c r="B161" s="46"/>
      <c r="C161" s="96"/>
      <c r="D161" s="99"/>
      <c r="E161" s="48" t="s">
        <v>2025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 ht="26.4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6.4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39.6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6.4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1913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6.4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 ht="26.4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2026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6.4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6.4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9.6">
      <c r="A184" s="123"/>
      <c r="B184" s="35"/>
      <c r="C184" s="35"/>
      <c r="D184" s="120"/>
      <c r="E184" s="77" t="s">
        <v>2027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15494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6.4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6.4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5" thickBot="1">
      <c r="A192" s="135"/>
      <c r="B192" s="136"/>
      <c r="C192" s="136"/>
      <c r="D192" s="136"/>
      <c r="E192" s="137"/>
      <c r="F192" s="138"/>
      <c r="G192" s="136"/>
      <c r="H192" s="139"/>
    </row>
    <row r="193" spans="5:8">
      <c r="E193" s="6"/>
      <c r="F193" s="141"/>
      <c r="H1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árok28"/>
  <dimension ref="A1:L16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2028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1770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 ht="26.4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 ht="26.4">
      <c r="A25" s="111"/>
      <c r="B25" s="112"/>
      <c r="C25" s="113"/>
      <c r="D25" s="122"/>
      <c r="E25" s="100" t="s">
        <v>1920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 ht="27">
      <c r="A31" s="69"/>
      <c r="B31" s="106"/>
      <c r="C31" s="36"/>
      <c r="D31" s="79"/>
      <c r="E31" s="160" t="s">
        <v>2029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 ht="26.4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2030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26.4">
      <c r="A59" s="341"/>
      <c r="B59" s="85"/>
      <c r="C59" s="37"/>
      <c r="D59" s="78"/>
      <c r="E59" s="98" t="s">
        <v>1611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26.4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1911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2031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 ht="26.4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6.4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6.4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6.4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6.4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6.4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 ht="26.4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1928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 ht="26.4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2032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1912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1760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6.4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 ht="26.4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6.4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39.6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6.4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1913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6.4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 ht="26.4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2033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6.4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6.4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39.6">
      <c r="A137" s="123"/>
      <c r="B137" s="35"/>
      <c r="C137" s="35"/>
      <c r="D137" s="120"/>
      <c r="E137" s="77" t="s">
        <v>2034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6.4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7">
      <c r="A144" s="62"/>
      <c r="B144" s="46"/>
      <c r="C144" s="96"/>
      <c r="D144" s="99"/>
      <c r="E144" s="89" t="s">
        <v>2035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6.4">
      <c r="A148" s="34">
        <f>MAX(A$1:A147)+1</f>
        <v>31</v>
      </c>
      <c r="B148" s="44"/>
      <c r="C148" s="36" t="s">
        <v>2036</v>
      </c>
      <c r="D148" s="37"/>
      <c r="E148" s="38" t="s">
        <v>2037</v>
      </c>
      <c r="F148" s="39"/>
      <c r="G148" s="40" t="s">
        <v>19</v>
      </c>
      <c r="H148" s="76">
        <v>250.43</v>
      </c>
    </row>
    <row r="149" spans="1:12" ht="26.4">
      <c r="A149" s="84"/>
      <c r="B149" s="85"/>
      <c r="C149" s="78"/>
      <c r="D149" s="79" t="s">
        <v>2038</v>
      </c>
      <c r="E149" s="83" t="s">
        <v>2039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2040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6.4">
      <c r="A152" s="34">
        <f>MAX(A$1:A151)+1</f>
        <v>32</v>
      </c>
      <c r="B152" s="44"/>
      <c r="C152" s="36" t="s">
        <v>2041</v>
      </c>
      <c r="D152" s="37"/>
      <c r="E152" s="38" t="s">
        <v>2042</v>
      </c>
      <c r="F152" s="39"/>
      <c r="G152" s="40" t="s">
        <v>39</v>
      </c>
      <c r="H152" s="57">
        <v>667.8</v>
      </c>
    </row>
    <row r="153" spans="1:12" ht="26.4">
      <c r="A153" s="84"/>
      <c r="B153" s="85"/>
      <c r="C153" s="78"/>
      <c r="D153" s="79" t="s">
        <v>2043</v>
      </c>
      <c r="E153" s="83" t="s">
        <v>2044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2045</v>
      </c>
      <c r="F154" s="49">
        <v>333.9</v>
      </c>
      <c r="G154" s="74"/>
      <c r="H154" s="43"/>
    </row>
    <row r="155" spans="1:12" ht="39.6">
      <c r="A155" s="84"/>
      <c r="B155" s="85"/>
      <c r="C155" s="78"/>
      <c r="D155" s="79" t="s">
        <v>2046</v>
      </c>
      <c r="E155" s="83" t="s">
        <v>2047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2045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6.4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6.4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1979</v>
      </c>
      <c r="F160" s="95">
        <v>170.1</v>
      </c>
      <c r="G160" s="102"/>
      <c r="H160" s="68"/>
    </row>
    <row r="161" spans="1:8">
      <c r="A161" s="62"/>
      <c r="B161" s="46"/>
      <c r="C161" s="96"/>
      <c r="D161" s="79"/>
      <c r="E161" s="83"/>
      <c r="F161" s="73"/>
      <c r="G161" s="74"/>
      <c r="H161" s="75"/>
    </row>
    <row r="162" spans="1:8">
      <c r="A162" s="62"/>
      <c r="B162" s="46"/>
      <c r="C162" s="96"/>
      <c r="D162" s="99"/>
      <c r="E162" s="90"/>
      <c r="F162" s="95"/>
      <c r="G162" s="102"/>
      <c r="H162" s="68"/>
    </row>
    <row r="163" spans="1:8" ht="15" thickBot="1">
      <c r="A163" s="135"/>
      <c r="B163" s="136"/>
      <c r="C163" s="136"/>
      <c r="D163" s="136"/>
      <c r="E163" s="137"/>
      <c r="F163" s="138"/>
      <c r="G163" s="136"/>
      <c r="H163" s="139"/>
    </row>
    <row r="164" spans="1:8">
      <c r="E164" s="6"/>
      <c r="F164" s="141"/>
      <c r="H1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árok29"/>
  <dimension ref="A1:L17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2048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1770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6.4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 ht="26.4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 ht="26.4">
      <c r="A23" s="111"/>
      <c r="B23" s="112"/>
      <c r="C23" s="113"/>
      <c r="D23" s="122"/>
      <c r="E23" s="100" t="s">
        <v>2049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6.4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6.4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6.4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6.4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 ht="26.4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26.4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2050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 ht="26.4">
      <c r="A51" s="62"/>
      <c r="B51" s="46"/>
      <c r="C51" s="96"/>
      <c r="D51" s="99"/>
      <c r="E51" s="100" t="s">
        <v>2051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 ht="26.4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6.4">
      <c r="A55" s="84"/>
      <c r="B55" s="85"/>
      <c r="C55" s="78"/>
      <c r="D55" s="79"/>
      <c r="E55" s="77" t="s">
        <v>2052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6.4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6.4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6.4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39.6">
      <c r="A65" s="84"/>
      <c r="B65" s="85"/>
      <c r="C65" s="78"/>
      <c r="D65" s="79"/>
      <c r="E65" s="77" t="s">
        <v>2053</v>
      </c>
      <c r="F65" s="49">
        <f>0.2261*4.2+0.289*5.2</f>
        <v>2.45242</v>
      </c>
      <c r="G65" s="74"/>
      <c r="H65" s="43"/>
    </row>
    <row r="66" spans="1:8" ht="39.6">
      <c r="A66" s="84"/>
      <c r="B66" s="85"/>
      <c r="C66" s="78"/>
      <c r="D66" s="79"/>
      <c r="E66" s="77" t="s">
        <v>2054</v>
      </c>
      <c r="F66" s="49">
        <f>1.44*2.1*12.46-7.84</f>
        <v>29.839040000000001</v>
      </c>
      <c r="G66" s="74"/>
      <c r="H66" s="43"/>
    </row>
    <row r="67" spans="1:8" ht="26.4">
      <c r="A67" s="84"/>
      <c r="B67" s="85"/>
      <c r="C67" s="78"/>
      <c r="D67" s="79"/>
      <c r="E67" s="77" t="s">
        <v>2055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 ht="26.4">
      <c r="A70" s="34">
        <f>MAX(A$1:A69)+1</f>
        <v>14</v>
      </c>
      <c r="B70" s="44"/>
      <c r="C70" s="36" t="s">
        <v>1012</v>
      </c>
      <c r="D70" s="37"/>
      <c r="E70" s="38" t="s">
        <v>1013</v>
      </c>
      <c r="F70" s="39"/>
      <c r="G70" s="40" t="s">
        <v>39</v>
      </c>
      <c r="H70" s="76">
        <v>5625.9</v>
      </c>
    </row>
    <row r="71" spans="1:8" ht="26.4">
      <c r="A71" s="84"/>
      <c r="B71" s="85"/>
      <c r="C71" s="78"/>
      <c r="D71" s="79" t="s">
        <v>1014</v>
      </c>
      <c r="E71" s="83" t="s">
        <v>1015</v>
      </c>
      <c r="F71" s="73"/>
      <c r="G71" s="74" t="s">
        <v>39</v>
      </c>
      <c r="H71" s="97">
        <v>5625.9</v>
      </c>
    </row>
    <row r="72" spans="1:8">
      <c r="A72" s="134"/>
      <c r="B72" s="85"/>
      <c r="C72" s="78"/>
      <c r="D72" s="79"/>
      <c r="E72" s="77" t="s">
        <v>1205</v>
      </c>
      <c r="F72" s="108">
        <v>5625.9</v>
      </c>
      <c r="G72" s="74"/>
      <c r="H72" s="43"/>
    </row>
    <row r="73" spans="1:8">
      <c r="A73" s="134"/>
      <c r="B73" s="85"/>
      <c r="C73" s="78"/>
      <c r="D73" s="79"/>
      <c r="E73" s="83"/>
      <c r="F73" s="73"/>
      <c r="G73" s="74"/>
      <c r="H73" s="43"/>
    </row>
    <row r="74" spans="1:8">
      <c r="A74" s="34">
        <f>MAX(A$1:A73)+1</f>
        <v>15</v>
      </c>
      <c r="B74" s="44"/>
      <c r="C74" s="36" t="s">
        <v>1018</v>
      </c>
      <c r="D74" s="37"/>
      <c r="E74" s="38" t="s">
        <v>1019</v>
      </c>
      <c r="F74" s="39"/>
      <c r="G74" s="40" t="s">
        <v>39</v>
      </c>
      <c r="H74" s="458">
        <v>6776.4</v>
      </c>
    </row>
    <row r="75" spans="1:8">
      <c r="A75" s="84"/>
      <c r="B75" s="85"/>
      <c r="C75" s="78"/>
      <c r="D75" s="79" t="s">
        <v>1020</v>
      </c>
      <c r="E75" s="83" t="s">
        <v>1021</v>
      </c>
      <c r="F75" s="73"/>
      <c r="G75" s="74" t="s">
        <v>39</v>
      </c>
      <c r="H75" s="459">
        <v>6776.4</v>
      </c>
    </row>
    <row r="76" spans="1:8">
      <c r="A76" s="134"/>
      <c r="B76" s="85"/>
      <c r="C76" s="78"/>
      <c r="D76" s="79"/>
      <c r="E76" s="77" t="s">
        <v>1206</v>
      </c>
      <c r="F76" s="87">
        <v>6776.4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16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395.7</v>
      </c>
    </row>
    <row r="79" spans="1:8" ht="26.4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395.7</v>
      </c>
    </row>
    <row r="80" spans="1:8">
      <c r="A80" s="134"/>
      <c r="B80" s="85"/>
      <c r="C80" s="78"/>
      <c r="D80" s="79"/>
      <c r="E80" s="77" t="s">
        <v>1928</v>
      </c>
      <c r="F80" s="49">
        <v>395.7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17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2062</v>
      </c>
    </row>
    <row r="83" spans="1:12" ht="26.4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2062</v>
      </c>
    </row>
    <row r="84" spans="1:12">
      <c r="A84" s="134"/>
      <c r="B84" s="85"/>
      <c r="C84" s="78"/>
      <c r="D84" s="79"/>
      <c r="E84" s="77" t="s">
        <v>1477</v>
      </c>
      <c r="F84" s="108">
        <v>2062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18</v>
      </c>
      <c r="B88" s="44"/>
      <c r="C88" s="36" t="s">
        <v>131</v>
      </c>
      <c r="D88" s="37"/>
      <c r="E88" s="38" t="s">
        <v>132</v>
      </c>
      <c r="F88" s="39"/>
      <c r="G88" s="40" t="s">
        <v>19</v>
      </c>
      <c r="H88" s="76">
        <v>2064.79</v>
      </c>
    </row>
    <row r="89" spans="1:12">
      <c r="A89" s="84"/>
      <c r="B89" s="85"/>
      <c r="C89" s="78"/>
      <c r="D89" s="79" t="s">
        <v>133</v>
      </c>
      <c r="E89" s="83" t="s">
        <v>134</v>
      </c>
      <c r="F89" s="73"/>
      <c r="G89" s="74" t="s">
        <v>19</v>
      </c>
      <c r="H89" s="97">
        <v>2064.79</v>
      </c>
    </row>
    <row r="90" spans="1:12">
      <c r="A90" s="134"/>
      <c r="B90" s="85"/>
      <c r="C90" s="78"/>
      <c r="D90" s="79"/>
      <c r="E90" s="77" t="s">
        <v>790</v>
      </c>
      <c r="F90" s="49">
        <f>F39</f>
        <v>416.56</v>
      </c>
      <c r="G90" s="74"/>
      <c r="H90" s="97"/>
    </row>
    <row r="91" spans="1:12">
      <c r="A91" s="134"/>
      <c r="B91" s="85"/>
      <c r="C91" s="78"/>
      <c r="D91" s="79"/>
      <c r="E91" s="83"/>
      <c r="F91" s="73"/>
      <c r="G91" s="74"/>
      <c r="H91" s="97"/>
    </row>
    <row r="92" spans="1:12" s="127" customFormat="1" ht="26.4">
      <c r="A92" s="123"/>
      <c r="B92" s="35"/>
      <c r="C92" s="119"/>
      <c r="D92" s="120"/>
      <c r="E92" s="48" t="s">
        <v>2056</v>
      </c>
      <c r="F92" s="133">
        <f>F104</f>
        <v>1648.2310000000002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09" t="s">
        <v>101</v>
      </c>
      <c r="F93" s="400">
        <f>F90+F92</f>
        <v>2064.7910000000002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119"/>
      <c r="D94" s="120"/>
      <c r="E94" s="132"/>
      <c r="F94" s="133"/>
      <c r="G94" s="126"/>
      <c r="H94" s="43"/>
      <c r="I94"/>
      <c r="J94"/>
      <c r="K94"/>
      <c r="L94"/>
    </row>
    <row r="95" spans="1:12">
      <c r="A95" s="34">
        <f>MAX(A$1:A94)+1</f>
        <v>19</v>
      </c>
      <c r="B95" s="44"/>
      <c r="C95" s="36" t="s">
        <v>136</v>
      </c>
      <c r="D95" s="37"/>
      <c r="E95" s="38" t="s">
        <v>137</v>
      </c>
      <c r="F95" s="39"/>
      <c r="G95" s="40" t="s">
        <v>19</v>
      </c>
      <c r="H95" s="76">
        <v>2207.9899999999998</v>
      </c>
    </row>
    <row r="96" spans="1:12" ht="26.4">
      <c r="A96" s="84"/>
      <c r="B96" s="85"/>
      <c r="C96" s="78"/>
      <c r="D96" s="79" t="s">
        <v>138</v>
      </c>
      <c r="E96" s="83" t="s">
        <v>139</v>
      </c>
      <c r="F96" s="73"/>
      <c r="G96" s="74" t="s">
        <v>19</v>
      </c>
      <c r="H96" s="97">
        <v>2207.9899999999998</v>
      </c>
    </row>
    <row r="97" spans="1:12">
      <c r="A97" s="134"/>
      <c r="B97" s="85"/>
      <c r="C97" s="78"/>
      <c r="D97" s="79"/>
      <c r="E97" s="77" t="s">
        <v>1211</v>
      </c>
      <c r="F97" s="49">
        <f>F90</f>
        <v>416.56</v>
      </c>
      <c r="G97" s="74"/>
      <c r="H97" s="97"/>
    </row>
    <row r="98" spans="1:12">
      <c r="A98" s="134"/>
      <c r="B98" s="85"/>
      <c r="C98" s="78"/>
      <c r="D98" s="79"/>
      <c r="E98" s="77"/>
      <c r="F98" s="49"/>
      <c r="G98" s="74"/>
      <c r="H98" s="97"/>
    </row>
    <row r="99" spans="1:12">
      <c r="A99" s="134"/>
      <c r="B99" s="85"/>
      <c r="C99" s="78"/>
      <c r="D99" s="79"/>
      <c r="E99" s="77" t="s">
        <v>1479</v>
      </c>
      <c r="F99" s="49">
        <f>F55*2</f>
        <v>143.19999999999999</v>
      </c>
      <c r="G99" s="74"/>
      <c r="H99" s="97"/>
    </row>
    <row r="100" spans="1:12">
      <c r="A100" s="134"/>
      <c r="B100" s="85"/>
      <c r="C100" s="78"/>
      <c r="D100" s="79"/>
      <c r="E100" s="77"/>
      <c r="F100" s="49"/>
      <c r="G100" s="74"/>
      <c r="H100" s="97"/>
    </row>
    <row r="101" spans="1:12" ht="26.4">
      <c r="A101" s="134"/>
      <c r="B101" s="85"/>
      <c r="C101" s="78"/>
      <c r="D101" s="79"/>
      <c r="E101" s="48" t="s">
        <v>2057</v>
      </c>
      <c r="F101" s="131"/>
      <c r="G101" s="74"/>
      <c r="H101" s="97"/>
    </row>
    <row r="102" spans="1:12">
      <c r="A102" s="134"/>
      <c r="B102" s="85"/>
      <c r="C102" s="78"/>
      <c r="D102" s="79"/>
      <c r="E102" s="48" t="s">
        <v>141</v>
      </c>
      <c r="F102" s="131">
        <f>F43+F47+F51</f>
        <v>1719.8310000000001</v>
      </c>
      <c r="G102" s="74"/>
      <c r="H102" s="97"/>
    </row>
    <row r="103" spans="1:12">
      <c r="A103" s="134"/>
      <c r="B103" s="85"/>
      <c r="C103" s="78"/>
      <c r="D103" s="79"/>
      <c r="E103" s="48" t="s">
        <v>1463</v>
      </c>
      <c r="F103" s="229">
        <f>-F55</f>
        <v>-71.599999999999994</v>
      </c>
      <c r="G103" s="74"/>
      <c r="H103" s="97"/>
    </row>
    <row r="104" spans="1:12">
      <c r="A104" s="134"/>
      <c r="B104" s="85"/>
      <c r="C104" s="78"/>
      <c r="D104" s="79"/>
      <c r="E104" s="77"/>
      <c r="F104" s="108">
        <f>SUM(F102:F103)</f>
        <v>1648.2310000000002</v>
      </c>
      <c r="G104" s="74"/>
      <c r="H104" s="97"/>
    </row>
    <row r="105" spans="1:12">
      <c r="A105" s="134"/>
      <c r="B105" s="85"/>
      <c r="C105" s="78"/>
      <c r="D105" s="79"/>
      <c r="E105" s="109" t="s">
        <v>101</v>
      </c>
      <c r="F105" s="110">
        <f>F97+F99+F104</f>
        <v>2207.991</v>
      </c>
      <c r="G105" s="74"/>
      <c r="H105" s="97"/>
    </row>
    <row r="106" spans="1:12">
      <c r="A106" s="62"/>
      <c r="B106" s="46"/>
      <c r="C106" s="96"/>
      <c r="D106" s="99"/>
      <c r="E106" s="231"/>
      <c r="F106" s="232"/>
      <c r="G106" s="102"/>
      <c r="H106" s="71"/>
    </row>
    <row r="107" spans="1:12">
      <c r="A107" s="34">
        <f>MAX(A$1:A106)+1</f>
        <v>20</v>
      </c>
      <c r="B107" s="44"/>
      <c r="C107" s="36" t="s">
        <v>1217</v>
      </c>
      <c r="D107" s="37"/>
      <c r="E107" s="38" t="s">
        <v>1218</v>
      </c>
      <c r="F107" s="39"/>
      <c r="G107" s="40" t="s">
        <v>19</v>
      </c>
      <c r="H107" s="41">
        <v>416.56</v>
      </c>
    </row>
    <row r="108" spans="1:12" ht="26.4">
      <c r="A108" s="84"/>
      <c r="B108" s="85"/>
      <c r="C108" s="78"/>
      <c r="D108" s="79" t="s">
        <v>1219</v>
      </c>
      <c r="E108" s="83" t="s">
        <v>1220</v>
      </c>
      <c r="F108" s="73"/>
      <c r="G108" s="74" t="s">
        <v>19</v>
      </c>
      <c r="H108" s="115">
        <v>416.56</v>
      </c>
    </row>
    <row r="109" spans="1:12" s="127" customFormat="1">
      <c r="A109" s="123"/>
      <c r="B109" s="35"/>
      <c r="C109" s="119"/>
      <c r="D109" s="120"/>
      <c r="E109" s="322" t="s">
        <v>1221</v>
      </c>
      <c r="F109" s="133">
        <f>F90</f>
        <v>416.56</v>
      </c>
      <c r="G109" s="126"/>
      <c r="H109" s="43"/>
      <c r="I109"/>
      <c r="J109"/>
      <c r="K109"/>
      <c r="L109"/>
    </row>
    <row r="110" spans="1:12">
      <c r="A110" s="62"/>
      <c r="B110" s="46"/>
      <c r="C110" s="96"/>
      <c r="D110" s="99"/>
      <c r="E110" s="48"/>
      <c r="F110" s="131"/>
      <c r="G110" s="102"/>
      <c r="H110" s="71"/>
    </row>
    <row r="111" spans="1:12">
      <c r="A111" s="34">
        <f>MAX(A$1:A110)+1</f>
        <v>21</v>
      </c>
      <c r="B111" s="44"/>
      <c r="C111" s="36" t="s">
        <v>211</v>
      </c>
      <c r="D111" s="37"/>
      <c r="E111" s="38" t="s">
        <v>212</v>
      </c>
      <c r="F111" s="39"/>
      <c r="G111" s="40" t="s">
        <v>19</v>
      </c>
      <c r="H111" s="76">
        <v>488.15999999999997</v>
      </c>
    </row>
    <row r="112" spans="1:12" ht="26.4">
      <c r="A112" s="84"/>
      <c r="B112" s="85"/>
      <c r="C112" s="78"/>
      <c r="D112" s="79" t="s">
        <v>213</v>
      </c>
      <c r="E112" s="83" t="s">
        <v>214</v>
      </c>
      <c r="F112" s="73"/>
      <c r="G112" s="74" t="s">
        <v>19</v>
      </c>
      <c r="H112" s="97">
        <v>488.15999999999997</v>
      </c>
    </row>
    <row r="113" spans="1:12">
      <c r="A113" s="84"/>
      <c r="B113" s="85"/>
      <c r="C113" s="78"/>
      <c r="D113" s="79"/>
      <c r="E113" s="322" t="s">
        <v>832</v>
      </c>
      <c r="F113" s="49">
        <f>F90</f>
        <v>416.56</v>
      </c>
      <c r="G113" s="74"/>
      <c r="H113" s="97"/>
    </row>
    <row r="114" spans="1:12">
      <c r="A114" s="84"/>
      <c r="B114" s="85"/>
      <c r="C114" s="78"/>
      <c r="D114" s="79"/>
      <c r="E114" s="322"/>
      <c r="F114" s="49"/>
      <c r="G114" s="74"/>
      <c r="H114" s="97"/>
    </row>
    <row r="115" spans="1:12">
      <c r="A115" s="84"/>
      <c r="B115" s="85"/>
      <c r="C115" s="78"/>
      <c r="D115" s="79"/>
      <c r="E115" s="322" t="s">
        <v>1216</v>
      </c>
      <c r="F115" s="49">
        <f>F55</f>
        <v>71.599999999999994</v>
      </c>
      <c r="G115" s="74"/>
      <c r="H115" s="97"/>
    </row>
    <row r="116" spans="1:12">
      <c r="A116" s="84"/>
      <c r="B116" s="85"/>
      <c r="C116" s="78"/>
      <c r="D116" s="79"/>
      <c r="E116" s="109" t="s">
        <v>101</v>
      </c>
      <c r="F116" s="159">
        <f>F113+F115</f>
        <v>488.15999999999997</v>
      </c>
      <c r="G116" s="74"/>
      <c r="H116" s="97"/>
    </row>
    <row r="117" spans="1:12">
      <c r="A117" s="84"/>
      <c r="B117" s="85"/>
      <c r="C117" s="78"/>
      <c r="D117" s="79"/>
      <c r="E117" s="83"/>
      <c r="F117" s="73"/>
      <c r="G117" s="74"/>
      <c r="H117" s="97"/>
    </row>
    <row r="118" spans="1:12" s="127" customFormat="1" ht="26.4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39.6">
      <c r="A120" s="34">
        <f>MAX(A$1:A119)+1</f>
        <v>22</v>
      </c>
      <c r="B120" s="44"/>
      <c r="C120" s="36" t="s">
        <v>1042</v>
      </c>
      <c r="D120" s="37"/>
      <c r="E120" s="38" t="s">
        <v>1043</v>
      </c>
      <c r="F120" s="39"/>
      <c r="G120" s="40" t="s">
        <v>39</v>
      </c>
      <c r="H120" s="45">
        <v>5389.99</v>
      </c>
    </row>
    <row r="121" spans="1:12" ht="26.4">
      <c r="A121" s="84"/>
      <c r="B121" s="85"/>
      <c r="C121" s="78"/>
      <c r="D121" s="79" t="s">
        <v>1044</v>
      </c>
      <c r="E121" s="83" t="s">
        <v>1045</v>
      </c>
      <c r="F121" s="73"/>
      <c r="G121" s="74" t="s">
        <v>39</v>
      </c>
      <c r="H121" s="86">
        <v>5389.99</v>
      </c>
    </row>
    <row r="122" spans="1:12">
      <c r="A122" s="84"/>
      <c r="B122" s="85"/>
      <c r="C122" s="78"/>
      <c r="D122" s="79"/>
      <c r="E122" s="77" t="s">
        <v>1913</v>
      </c>
      <c r="F122" s="42">
        <v>5389.99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s="127" customFormat="1" ht="26.4">
      <c r="A124" s="123"/>
      <c r="B124" s="35" t="s">
        <v>1061</v>
      </c>
      <c r="C124" s="35"/>
      <c r="D124" s="120"/>
      <c r="E124" s="401" t="s">
        <v>1062</v>
      </c>
      <c r="F124" s="129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401"/>
      <c r="F125" s="129"/>
      <c r="G125" s="126"/>
      <c r="H125" s="43"/>
      <c r="I125"/>
      <c r="J125"/>
      <c r="K125"/>
      <c r="L125"/>
    </row>
    <row r="126" spans="1:12" s="127" customFormat="1" ht="26.4">
      <c r="A126" s="34">
        <f>MAX(A$1:A125)+1</f>
        <v>23</v>
      </c>
      <c r="B126" s="35"/>
      <c r="C126" s="36" t="s">
        <v>1537</v>
      </c>
      <c r="D126" s="37"/>
      <c r="E126" s="38" t="s">
        <v>1538</v>
      </c>
      <c r="F126" s="39"/>
      <c r="G126" s="40" t="s">
        <v>19</v>
      </c>
      <c r="H126" s="76">
        <v>982.89</v>
      </c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89" t="s">
        <v>2058</v>
      </c>
      <c r="F127" s="108">
        <f>0.2*4914.47</f>
        <v>982.89400000000012</v>
      </c>
      <c r="G127" s="126"/>
      <c r="H127" s="43"/>
      <c r="I127"/>
      <c r="J127"/>
      <c r="K127"/>
      <c r="L127"/>
    </row>
    <row r="128" spans="1:12" s="127" customFormat="1">
      <c r="A128" s="123"/>
      <c r="B128" s="35"/>
      <c r="C128" s="35"/>
      <c r="D128" s="120"/>
      <c r="E128" s="401"/>
      <c r="F128" s="129"/>
      <c r="G128" s="126"/>
      <c r="H128" s="43"/>
      <c r="I128"/>
      <c r="J128"/>
      <c r="K128"/>
      <c r="L128"/>
    </row>
    <row r="129" spans="1:12" ht="26.4">
      <c r="A129" s="34">
        <f>MAX(A$1:A128)+1</f>
        <v>24</v>
      </c>
      <c r="B129" s="44"/>
      <c r="C129" s="36" t="s">
        <v>1063</v>
      </c>
      <c r="D129" s="37"/>
      <c r="E129" s="38" t="s">
        <v>1064</v>
      </c>
      <c r="F129" s="39"/>
      <c r="G129" s="40" t="s">
        <v>19</v>
      </c>
      <c r="H129" s="57">
        <v>791.0100000000001</v>
      </c>
    </row>
    <row r="130" spans="1:12" ht="26.4">
      <c r="A130" s="84"/>
      <c r="B130" s="44"/>
      <c r="C130" s="36"/>
      <c r="D130" s="79" t="s">
        <v>1065</v>
      </c>
      <c r="E130" s="83" t="s">
        <v>1066</v>
      </c>
      <c r="F130" s="73"/>
      <c r="G130" s="74" t="s">
        <v>19</v>
      </c>
      <c r="H130" s="128">
        <v>791.0100000000001</v>
      </c>
    </row>
    <row r="131" spans="1:12" s="127" customFormat="1" ht="39.6">
      <c r="A131" s="123"/>
      <c r="B131" s="35"/>
      <c r="C131" s="35"/>
      <c r="D131" s="120"/>
      <c r="E131" s="77" t="s">
        <v>2059</v>
      </c>
      <c r="F131" s="402">
        <f>0.2*3955.05</f>
        <v>791.0100000000001</v>
      </c>
      <c r="G131" s="126"/>
      <c r="H131" s="43"/>
      <c r="I131"/>
      <c r="J131"/>
      <c r="K131"/>
      <c r="L131"/>
    </row>
    <row r="132" spans="1:12">
      <c r="A132" s="62"/>
      <c r="B132" s="46"/>
      <c r="C132" s="96"/>
      <c r="D132" s="99"/>
      <c r="E132" s="89"/>
      <c r="F132" s="214"/>
      <c r="G132" s="102"/>
      <c r="H132" s="71"/>
    </row>
    <row r="133" spans="1:12" ht="26.4">
      <c r="A133" s="34">
        <f>MAX(A$1:A132)+1</f>
        <v>25</v>
      </c>
      <c r="B133" s="44"/>
      <c r="C133" s="36" t="s">
        <v>1069</v>
      </c>
      <c r="D133" s="37"/>
      <c r="E133" s="38" t="s">
        <v>1070</v>
      </c>
      <c r="F133" s="39"/>
      <c r="G133" s="40" t="s">
        <v>19</v>
      </c>
      <c r="H133" s="57">
        <v>227.69</v>
      </c>
    </row>
    <row r="134" spans="1:12" ht="26.4">
      <c r="A134" s="84"/>
      <c r="B134" s="85"/>
      <c r="C134" s="78"/>
      <c r="D134" s="79" t="s">
        <v>1071</v>
      </c>
      <c r="E134" s="83" t="s">
        <v>1072</v>
      </c>
      <c r="F134" s="73"/>
      <c r="G134" s="74" t="s">
        <v>19</v>
      </c>
      <c r="H134" s="128">
        <v>227.69</v>
      </c>
    </row>
    <row r="135" spans="1:12">
      <c r="A135" s="69"/>
      <c r="B135" s="46"/>
      <c r="C135" s="36"/>
      <c r="D135" s="37"/>
      <c r="E135" s="77" t="s">
        <v>1114</v>
      </c>
      <c r="F135" s="49">
        <f>F60</f>
        <v>227.69</v>
      </c>
      <c r="G135" s="40"/>
      <c r="H135" s="71"/>
    </row>
    <row r="136" spans="1:12">
      <c r="A136" s="62"/>
      <c r="B136" s="46"/>
      <c r="C136" s="96"/>
      <c r="D136" s="79"/>
      <c r="E136" s="83"/>
      <c r="F136" s="73"/>
      <c r="G136" s="74"/>
      <c r="H136" s="75"/>
    </row>
    <row r="137" spans="1:12" ht="26.4">
      <c r="A137" s="34">
        <f>MAX(A$1:A136)+1</f>
        <v>26</v>
      </c>
      <c r="B137" s="44"/>
      <c r="C137" s="36" t="s">
        <v>1249</v>
      </c>
      <c r="D137" s="37"/>
      <c r="E137" s="38" t="s">
        <v>1250</v>
      </c>
      <c r="F137" s="39"/>
      <c r="G137" s="40" t="s">
        <v>19</v>
      </c>
      <c r="H137" s="76">
        <v>102.89</v>
      </c>
    </row>
    <row r="138" spans="1:12" ht="27">
      <c r="A138" s="62"/>
      <c r="B138" s="46"/>
      <c r="C138" s="96"/>
      <c r="D138" s="99"/>
      <c r="E138" s="89" t="s">
        <v>2060</v>
      </c>
      <c r="F138" s="108">
        <f>0.1*1028.93</f>
        <v>102.89300000000001</v>
      </c>
      <c r="G138" s="102"/>
      <c r="H138" s="71"/>
    </row>
    <row r="139" spans="1:12">
      <c r="A139" s="62"/>
      <c r="B139" s="46"/>
      <c r="C139" s="96"/>
      <c r="D139" s="99"/>
      <c r="E139" s="89"/>
      <c r="F139" s="108"/>
      <c r="G139" s="102"/>
      <c r="H139" s="71"/>
    </row>
    <row r="140" spans="1:12" ht="26.4">
      <c r="A140" s="34">
        <f>MAX(A$1:A139)+1</f>
        <v>27</v>
      </c>
      <c r="B140" s="44"/>
      <c r="C140" s="36" t="s">
        <v>1551</v>
      </c>
      <c r="D140" s="37"/>
      <c r="E140" s="38" t="s">
        <v>1552</v>
      </c>
      <c r="F140" s="39"/>
      <c r="G140" s="40" t="s">
        <v>68</v>
      </c>
      <c r="H140" s="76">
        <v>12.46</v>
      </c>
    </row>
    <row r="141" spans="1:12" ht="26.4">
      <c r="A141" s="84"/>
      <c r="B141" s="85"/>
      <c r="C141" s="78"/>
      <c r="D141" s="79" t="s">
        <v>1553</v>
      </c>
      <c r="E141" s="83" t="s">
        <v>1554</v>
      </c>
      <c r="F141" s="73"/>
      <c r="G141" s="74" t="s">
        <v>68</v>
      </c>
      <c r="H141" s="97">
        <v>12.46</v>
      </c>
    </row>
    <row r="142" spans="1:12" ht="27">
      <c r="A142" s="62"/>
      <c r="B142" s="46"/>
      <c r="C142" s="96"/>
      <c r="D142" s="99"/>
      <c r="E142" s="89" t="s">
        <v>1555</v>
      </c>
      <c r="F142" s="108">
        <v>12.46</v>
      </c>
      <c r="G142" s="102"/>
      <c r="H142" s="71"/>
    </row>
    <row r="143" spans="1:12">
      <c r="A143" s="62"/>
      <c r="B143" s="46"/>
      <c r="C143" s="96"/>
      <c r="D143" s="99"/>
      <c r="E143" s="90" t="s">
        <v>2061</v>
      </c>
      <c r="F143" s="108"/>
      <c r="G143" s="102"/>
      <c r="H143" s="71"/>
    </row>
    <row r="144" spans="1:12" ht="26.4">
      <c r="A144" s="62"/>
      <c r="B144" s="46"/>
      <c r="C144" s="96"/>
      <c r="D144" s="99"/>
      <c r="E144" s="90" t="s">
        <v>2062</v>
      </c>
      <c r="F144" s="108"/>
      <c r="G144" s="102"/>
      <c r="H144" s="71"/>
    </row>
    <row r="145" spans="1:12">
      <c r="A145" s="62"/>
      <c r="B145" s="46"/>
      <c r="C145" s="96"/>
      <c r="D145" s="99"/>
      <c r="E145" s="90"/>
      <c r="F145" s="108"/>
      <c r="G145" s="102"/>
      <c r="H145" s="71"/>
    </row>
    <row r="146" spans="1:12" s="127" customFormat="1" ht="26.4">
      <c r="A146" s="123"/>
      <c r="B146" s="35" t="s">
        <v>333</v>
      </c>
      <c r="C146" s="35"/>
      <c r="D146" s="120"/>
      <c r="E146" s="53" t="s">
        <v>334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6.4">
      <c r="A148" s="34">
        <f>MAX(A$1:A147)+1</f>
        <v>28</v>
      </c>
      <c r="B148" s="85"/>
      <c r="C148" s="36" t="s">
        <v>1558</v>
      </c>
      <c r="D148" s="78"/>
      <c r="E148" s="38" t="s">
        <v>1559</v>
      </c>
      <c r="F148" s="39"/>
      <c r="G148" s="40" t="s">
        <v>19</v>
      </c>
      <c r="H148" s="57">
        <v>3.08</v>
      </c>
    </row>
    <row r="149" spans="1:12" ht="26.4">
      <c r="A149" s="34"/>
      <c r="B149" s="85"/>
      <c r="C149" s="36"/>
      <c r="D149" s="361" t="s">
        <v>1560</v>
      </c>
      <c r="E149" s="370" t="s">
        <v>1561</v>
      </c>
      <c r="F149" s="363"/>
      <c r="G149" s="32" t="s">
        <v>19</v>
      </c>
      <c r="H149" s="128">
        <v>2.74</v>
      </c>
    </row>
    <row r="150" spans="1:12" ht="26.4">
      <c r="A150" s="34"/>
      <c r="B150" s="85"/>
      <c r="C150" s="36"/>
      <c r="D150" s="78"/>
      <c r="E150" s="77" t="s">
        <v>2063</v>
      </c>
      <c r="F150" s="80">
        <f>0.1*27.4</f>
        <v>2.74</v>
      </c>
      <c r="G150" s="40"/>
      <c r="H150" s="57"/>
    </row>
    <row r="151" spans="1:12" ht="26.4">
      <c r="A151" s="84"/>
      <c r="B151" s="85"/>
      <c r="C151" s="78"/>
      <c r="D151" s="361" t="s">
        <v>1563</v>
      </c>
      <c r="E151" s="370" t="s">
        <v>1564</v>
      </c>
      <c r="F151" s="363"/>
      <c r="G151" s="32" t="s">
        <v>19</v>
      </c>
      <c r="H151" s="128">
        <v>0.34</v>
      </c>
    </row>
    <row r="152" spans="1:12" ht="26.4">
      <c r="A152" s="34"/>
      <c r="B152" s="85"/>
      <c r="C152" s="36"/>
      <c r="D152" s="78"/>
      <c r="E152" s="77" t="s">
        <v>2064</v>
      </c>
      <c r="F152" s="49">
        <f>0.08*2.1*2</f>
        <v>0.33600000000000002</v>
      </c>
      <c r="G152" s="40"/>
      <c r="H152" s="57"/>
    </row>
    <row r="153" spans="1:12" s="127" customFormat="1">
      <c r="A153" s="123"/>
      <c r="B153" s="35"/>
      <c r="C153" s="35"/>
      <c r="D153" s="120"/>
      <c r="E153" s="77"/>
      <c r="F153" s="402"/>
      <c r="G153" s="126"/>
      <c r="H153" s="43"/>
      <c r="I153"/>
      <c r="J153"/>
      <c r="K153"/>
      <c r="L153"/>
    </row>
    <row r="154" spans="1:12" ht="26.4">
      <c r="A154" s="34">
        <f>MAX(A$1:A153)+1</f>
        <v>29</v>
      </c>
      <c r="B154" s="44"/>
      <c r="C154" s="36" t="s">
        <v>1566</v>
      </c>
      <c r="D154" s="37"/>
      <c r="E154" s="38" t="s">
        <v>1567</v>
      </c>
      <c r="F154" s="39"/>
      <c r="G154" s="40" t="s">
        <v>19</v>
      </c>
      <c r="H154" s="57">
        <v>3.3600000000000003</v>
      </c>
    </row>
    <row r="155" spans="1:12" ht="26.4">
      <c r="A155" s="84"/>
      <c r="B155" s="85"/>
      <c r="C155" s="78"/>
      <c r="D155" s="361" t="s">
        <v>1568</v>
      </c>
      <c r="E155" s="370" t="s">
        <v>1569</v>
      </c>
      <c r="F155" s="363"/>
      <c r="G155" s="32" t="s">
        <v>19</v>
      </c>
      <c r="H155" s="128">
        <v>3.3600000000000003</v>
      </c>
    </row>
    <row r="156" spans="1:12" s="127" customFormat="1" ht="39.6">
      <c r="A156" s="123"/>
      <c r="B156" s="35"/>
      <c r="C156" s="35"/>
      <c r="D156" s="120"/>
      <c r="E156" s="77" t="s">
        <v>1631</v>
      </c>
      <c r="F156" s="402">
        <f>0.8*0.5*2.1*2</f>
        <v>1.6800000000000002</v>
      </c>
      <c r="G156" s="126"/>
      <c r="H156" s="43"/>
      <c r="I156"/>
      <c r="J156"/>
      <c r="K156"/>
      <c r="L156"/>
    </row>
    <row r="157" spans="1:12" s="127" customFormat="1" ht="26.4">
      <c r="A157" s="123"/>
      <c r="B157" s="35"/>
      <c r="C157" s="35"/>
      <c r="D157" s="120"/>
      <c r="E157" s="77" t="s">
        <v>1632</v>
      </c>
      <c r="F157" s="403">
        <f>0.8*0.5*2.1*2</f>
        <v>1.6800000000000002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77"/>
      <c r="F158" s="402">
        <f>SUM(F156:F157)</f>
        <v>3.3600000000000003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02"/>
      <c r="G159" s="126"/>
      <c r="H159" s="43"/>
      <c r="I159"/>
      <c r="J159"/>
      <c r="K159"/>
      <c r="L159"/>
    </row>
    <row r="160" spans="1:12" ht="26.4">
      <c r="A160" s="34">
        <f>MAX(A$1:A159)+1</f>
        <v>30</v>
      </c>
      <c r="B160" s="44"/>
      <c r="C160" s="36" t="s">
        <v>1572</v>
      </c>
      <c r="D160" s="37"/>
      <c r="E160" s="38" t="s">
        <v>1573</v>
      </c>
      <c r="F160" s="39"/>
      <c r="G160" s="40" t="s">
        <v>39</v>
      </c>
      <c r="H160" s="57">
        <v>8.32</v>
      </c>
    </row>
    <row r="161" spans="1:8" ht="26.4">
      <c r="A161" s="84"/>
      <c r="B161" s="85"/>
      <c r="C161" s="78"/>
      <c r="D161" s="79" t="s">
        <v>1574</v>
      </c>
      <c r="E161" s="83" t="s">
        <v>1575</v>
      </c>
      <c r="F161" s="73"/>
      <c r="G161" s="74" t="s">
        <v>39</v>
      </c>
      <c r="H161" s="128">
        <v>8.32</v>
      </c>
    </row>
    <row r="162" spans="1:8">
      <c r="A162" s="84"/>
      <c r="B162" s="85"/>
      <c r="C162" s="78"/>
      <c r="D162" s="79"/>
      <c r="E162" s="80" t="s">
        <v>1633</v>
      </c>
      <c r="F162" s="80">
        <f>5.2*0.8*2</f>
        <v>8.32</v>
      </c>
      <c r="G162" s="74"/>
      <c r="H162" s="43"/>
    </row>
    <row r="163" spans="1:8">
      <c r="A163" s="62"/>
      <c r="B163" s="46"/>
      <c r="C163" s="96"/>
      <c r="D163" s="99"/>
      <c r="E163" s="90"/>
      <c r="F163" s="196"/>
      <c r="G163" s="102"/>
      <c r="H163" s="68"/>
    </row>
    <row r="164" spans="1:8">
      <c r="A164" s="34">
        <f>MAX(A$1:A163)+1</f>
        <v>31</v>
      </c>
      <c r="B164" s="44"/>
      <c r="C164" s="36" t="s">
        <v>1577</v>
      </c>
      <c r="D164" s="37"/>
      <c r="E164" s="38" t="s">
        <v>1578</v>
      </c>
      <c r="F164" s="39"/>
      <c r="G164" s="40" t="s">
        <v>39</v>
      </c>
      <c r="H164" s="76">
        <v>27.4</v>
      </c>
    </row>
    <row r="165" spans="1:8">
      <c r="A165" s="84"/>
      <c r="B165" s="85"/>
      <c r="C165" s="78"/>
      <c r="D165" s="79" t="s">
        <v>1579</v>
      </c>
      <c r="E165" s="83" t="s">
        <v>1580</v>
      </c>
      <c r="F165" s="73"/>
      <c r="G165" s="74" t="s">
        <v>39</v>
      </c>
      <c r="H165" s="97">
        <v>27.4</v>
      </c>
    </row>
    <row r="166" spans="1:8">
      <c r="A166" s="62"/>
      <c r="B166" s="46"/>
      <c r="C166" s="96"/>
      <c r="D166" s="99"/>
      <c r="E166" s="90" t="s">
        <v>1634</v>
      </c>
      <c r="F166" s="108">
        <v>27.4</v>
      </c>
      <c r="G166" s="102"/>
      <c r="H166" s="68"/>
    </row>
    <row r="167" spans="1:8">
      <c r="A167" s="62"/>
      <c r="B167" s="46"/>
      <c r="C167" s="96"/>
      <c r="D167" s="99"/>
      <c r="E167" s="90" t="s">
        <v>1582</v>
      </c>
      <c r="F167" s="95"/>
      <c r="G167" s="102"/>
      <c r="H167" s="68"/>
    </row>
    <row r="168" spans="1:8">
      <c r="A168" s="62"/>
      <c r="B168" s="46"/>
      <c r="C168" s="96"/>
      <c r="D168" s="99"/>
      <c r="E168" s="90"/>
      <c r="F168" s="95"/>
      <c r="G168" s="102"/>
      <c r="H168" s="68"/>
    </row>
    <row r="169" spans="1:8">
      <c r="A169" s="62"/>
      <c r="B169" s="46"/>
      <c r="C169" s="96"/>
      <c r="D169" s="99"/>
      <c r="E169" s="90"/>
      <c r="F169" s="95"/>
      <c r="G169" s="102"/>
      <c r="H169" s="68"/>
    </row>
    <row r="170" spans="1:8" ht="15" thickBot="1">
      <c r="A170" s="135"/>
      <c r="B170" s="136"/>
      <c r="C170" s="136"/>
      <c r="D170" s="136"/>
      <c r="E170" s="137"/>
      <c r="F170" s="138"/>
      <c r="G170" s="136"/>
      <c r="H170" s="139"/>
    </row>
    <row r="171" spans="1:8">
      <c r="E171" s="6"/>
      <c r="F171" s="141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árok30"/>
  <dimension ref="A1:L23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2065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2066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6.4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6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6.4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6.4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1996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39.6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2067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1998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26.4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39.6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2068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6.4">
      <c r="A40" s="72"/>
      <c r="B40" s="46"/>
      <c r="C40" s="96"/>
      <c r="D40" s="79"/>
      <c r="E40" s="48" t="s">
        <v>15495</v>
      </c>
      <c r="F40" s="108">
        <f>F23*0.181</f>
        <v>75.643519999999995</v>
      </c>
      <c r="G40" s="74"/>
      <c r="H40" s="75"/>
    </row>
    <row r="41" spans="1:8" ht="26.4">
      <c r="A41" s="389"/>
      <c r="B41" s="46"/>
      <c r="C41" s="96"/>
      <c r="D41" s="79"/>
      <c r="E41" s="48" t="s">
        <v>15496</v>
      </c>
      <c r="F41" s="496">
        <f>F27*0.44</f>
        <v>215.18200000000002</v>
      </c>
      <c r="G41" s="391"/>
      <c r="H41" s="75"/>
    </row>
    <row r="42" spans="1:8" ht="26.4">
      <c r="A42" s="389"/>
      <c r="B42" s="46"/>
      <c r="C42" s="96"/>
      <c r="D42" s="79"/>
      <c r="E42" s="48" t="s">
        <v>15497</v>
      </c>
      <c r="F42" s="496">
        <f>F31*0.181</f>
        <v>75.643519999999995</v>
      </c>
      <c r="G42" s="391"/>
      <c r="H42" s="75"/>
    </row>
    <row r="43" spans="1:8" ht="26.4">
      <c r="A43" s="389"/>
      <c r="B43" s="46"/>
      <c r="C43" s="96"/>
      <c r="D43" s="79"/>
      <c r="E43" s="48" t="s">
        <v>15498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2003</v>
      </c>
      <c r="F47" s="388"/>
      <c r="G47" s="391"/>
      <c r="H47" s="75"/>
    </row>
    <row r="48" spans="1:8" ht="26.4">
      <c r="A48" s="389"/>
      <c r="B48" s="46"/>
      <c r="C48" s="96"/>
      <c r="D48" s="79"/>
      <c r="E48" s="48" t="s">
        <v>2070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 ht="26.4">
      <c r="A51" s="389"/>
      <c r="B51" s="46"/>
      <c r="C51" s="96"/>
      <c r="D51" s="79"/>
      <c r="E51" s="48" t="s">
        <v>2069</v>
      </c>
      <c r="F51" s="496">
        <f>F40</f>
        <v>75.643519999999995</v>
      </c>
      <c r="G51" s="391"/>
      <c r="H51" s="75"/>
    </row>
    <row r="52" spans="1:11" ht="26.4">
      <c r="A52" s="389"/>
      <c r="B52" s="46"/>
      <c r="C52" s="96"/>
      <c r="D52" s="79"/>
      <c r="E52" s="48" t="s">
        <v>2071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1770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2004</v>
      </c>
      <c r="D61" s="37"/>
      <c r="E61" s="38" t="s">
        <v>2005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2006</v>
      </c>
      <c r="E62" s="83" t="s">
        <v>2007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 ht="27">
      <c r="A63" s="341"/>
      <c r="B63" s="44"/>
      <c r="C63" s="36"/>
      <c r="D63" s="37"/>
      <c r="E63" s="80" t="s">
        <v>2008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 ht="26.4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 ht="26.4">
      <c r="A67" s="111"/>
      <c r="B67" s="112"/>
      <c r="C67" s="113"/>
      <c r="D67" s="122"/>
      <c r="E67" s="100" t="s">
        <v>1920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6.4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 ht="27">
      <c r="A73" s="69"/>
      <c r="B73" s="106"/>
      <c r="C73" s="36"/>
      <c r="D73" s="79"/>
      <c r="E73" s="160" t="s">
        <v>2072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6.4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6.4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6.4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6.4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6.4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6.4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 ht="26.4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2073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3.2">
      <c r="A100" s="341"/>
      <c r="B100" s="85"/>
      <c r="C100" s="37"/>
      <c r="D100" s="78" t="s">
        <v>2011</v>
      </c>
      <c r="E100" s="83" t="s">
        <v>2012</v>
      </c>
      <c r="F100" s="73"/>
      <c r="G100" s="74" t="s">
        <v>19</v>
      </c>
      <c r="H100" s="97">
        <v>875.5</v>
      </c>
    </row>
    <row r="101" spans="1:8" ht="39.6">
      <c r="A101" s="323"/>
      <c r="B101" s="500"/>
      <c r="C101" s="501"/>
      <c r="D101" s="502"/>
      <c r="E101" s="296" t="s">
        <v>2013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26.4">
      <c r="A105" s="341"/>
      <c r="B105" s="85"/>
      <c r="C105" s="37"/>
      <c r="D105" s="78"/>
      <c r="E105" s="98" t="s">
        <v>1611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26.4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1911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2074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 ht="26.4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6.4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6.4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6.4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6.4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6.4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 ht="26.4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1928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 ht="26.4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2032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2015</v>
      </c>
      <c r="E150" s="83" t="s">
        <v>2016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1912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2017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7">
      <c r="A154" s="123"/>
      <c r="B154" s="35"/>
      <c r="C154" s="119"/>
      <c r="D154" s="120"/>
      <c r="E154" s="80" t="s">
        <v>2018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6.4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119"/>
      <c r="D160" s="79" t="s">
        <v>2019</v>
      </c>
      <c r="E160" s="83" t="s">
        <v>2020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7">
      <c r="A161" s="123"/>
      <c r="B161" s="35"/>
      <c r="C161" s="119"/>
      <c r="D161" s="79"/>
      <c r="E161" s="80" t="s">
        <v>2021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6.4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6.4">
      <c r="A169" s="62"/>
      <c r="B169" s="46"/>
      <c r="C169" s="96"/>
      <c r="D169" s="79" t="s">
        <v>2023</v>
      </c>
      <c r="E169" s="83" t="s">
        <v>2024</v>
      </c>
      <c r="F169" s="73"/>
      <c r="G169" s="74" t="s">
        <v>19</v>
      </c>
      <c r="H169" s="97">
        <v>43.78</v>
      </c>
    </row>
    <row r="170" spans="1:12" ht="26.4">
      <c r="A170" s="62"/>
      <c r="B170" s="46"/>
      <c r="C170" s="96"/>
      <c r="D170" s="99"/>
      <c r="E170" s="48" t="s">
        <v>2025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 ht="26.4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6.4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39.6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6.4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1913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 ht="26.4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6.4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2075</v>
      </c>
      <c r="F188" s="49">
        <v>31</v>
      </c>
      <c r="G188" s="74"/>
      <c r="H188" s="43"/>
    </row>
    <row r="189" spans="1:12">
      <c r="A189" s="84"/>
      <c r="B189" s="85"/>
      <c r="C189" s="78"/>
      <c r="D189" s="79"/>
      <c r="E189" s="80" t="s">
        <v>2076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6.4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 ht="26.4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2077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6.4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6.4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9.6">
      <c r="A198" s="123"/>
      <c r="B198" s="35"/>
      <c r="C198" s="35"/>
      <c r="D198" s="120"/>
      <c r="E198" s="77" t="s">
        <v>2078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15499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6.4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6.4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6.4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6.4">
      <c r="A207" s="34">
        <f>MAX(A$1:A206)+1</f>
        <v>40</v>
      </c>
      <c r="B207" s="85"/>
      <c r="C207" s="36" t="s">
        <v>1558</v>
      </c>
      <c r="D207" s="78"/>
      <c r="E207" s="38" t="s">
        <v>1559</v>
      </c>
      <c r="F207" s="39"/>
      <c r="G207" s="40" t="s">
        <v>19</v>
      </c>
      <c r="H207" s="57">
        <v>16.510000000000002</v>
      </c>
    </row>
    <row r="208" spans="1:12" ht="26.4">
      <c r="A208" s="84"/>
      <c r="B208" s="85"/>
      <c r="C208" s="78"/>
      <c r="D208" s="361" t="s">
        <v>1954</v>
      </c>
      <c r="E208" s="370" t="s">
        <v>1955</v>
      </c>
      <c r="F208" s="363"/>
      <c r="G208" s="32" t="s">
        <v>19</v>
      </c>
      <c r="H208" s="128">
        <v>16.510000000000002</v>
      </c>
    </row>
    <row r="209" spans="1:12" s="127" customFormat="1" ht="26.4">
      <c r="A209" s="123"/>
      <c r="B209" s="35"/>
      <c r="C209" s="35"/>
      <c r="D209" s="120"/>
      <c r="E209" s="77" t="s">
        <v>2079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1899</v>
      </c>
      <c r="D211" s="37"/>
      <c r="E211" s="38" t="s">
        <v>1900</v>
      </c>
      <c r="F211" s="39"/>
      <c r="G211" s="40" t="s">
        <v>39</v>
      </c>
      <c r="H211" s="76">
        <v>110.04</v>
      </c>
    </row>
    <row r="212" spans="1:12" ht="26.4">
      <c r="A212" s="84"/>
      <c r="B212" s="85"/>
      <c r="C212" s="78"/>
      <c r="D212" s="79" t="s">
        <v>1901</v>
      </c>
      <c r="E212" s="83" t="s">
        <v>1902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2080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1582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6.4">
      <c r="A218" s="34">
        <f>MAX(A$1:A216)+1</f>
        <v>42</v>
      </c>
      <c r="B218" s="44"/>
      <c r="C218" s="36" t="s">
        <v>2036</v>
      </c>
      <c r="D218" s="37"/>
      <c r="E218" s="38" t="s">
        <v>2037</v>
      </c>
      <c r="F218" s="39"/>
      <c r="G218" s="40" t="s">
        <v>19</v>
      </c>
      <c r="H218" s="76">
        <v>348.75</v>
      </c>
    </row>
    <row r="219" spans="1:12" ht="26.4">
      <c r="A219" s="84"/>
      <c r="B219" s="85"/>
      <c r="C219" s="78"/>
      <c r="D219" s="79" t="s">
        <v>2038</v>
      </c>
      <c r="E219" s="83" t="s">
        <v>2039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2040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6.4">
      <c r="A222" s="34">
        <f>MAX(A$1:A221)+1</f>
        <v>43</v>
      </c>
      <c r="B222" s="44"/>
      <c r="C222" s="36" t="s">
        <v>2041</v>
      </c>
      <c r="D222" s="37"/>
      <c r="E222" s="38" t="s">
        <v>2042</v>
      </c>
      <c r="F222" s="39"/>
      <c r="G222" s="40" t="s">
        <v>39</v>
      </c>
      <c r="H222" s="57">
        <v>930</v>
      </c>
    </row>
    <row r="223" spans="1:12" ht="26.4">
      <c r="A223" s="84"/>
      <c r="B223" s="85"/>
      <c r="C223" s="78"/>
      <c r="D223" s="79" t="s">
        <v>2043</v>
      </c>
      <c r="E223" s="83" t="s">
        <v>2044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2045</v>
      </c>
      <c r="F224" s="49">
        <v>465</v>
      </c>
      <c r="G224" s="74"/>
      <c r="H224" s="43"/>
    </row>
    <row r="225" spans="1:12" ht="39.6">
      <c r="A225" s="84"/>
      <c r="B225" s="85"/>
      <c r="C225" s="78"/>
      <c r="D225" s="79" t="s">
        <v>2046</v>
      </c>
      <c r="E225" s="83" t="s">
        <v>2047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2045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5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árok31"/>
  <dimension ref="A1:L17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2081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1770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6.4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 ht="26.4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 ht="26.4">
      <c r="A26" s="111"/>
      <c r="B26" s="112"/>
      <c r="C26" s="113"/>
      <c r="D26" s="122"/>
      <c r="E26" s="100" t="s">
        <v>2082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6.4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 ht="27">
      <c r="A32" s="69"/>
      <c r="B32" s="106"/>
      <c r="C32" s="36"/>
      <c r="D32" s="79"/>
      <c r="E32" s="160" t="s">
        <v>2083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6.4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6.4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6.4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6.4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6.4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6.4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6.4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 ht="26.4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3.2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26.4">
      <c r="A58" s="341"/>
      <c r="B58" s="85"/>
      <c r="C58" s="37"/>
      <c r="D58" s="78"/>
      <c r="E58" s="98" t="s">
        <v>1611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2084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26.4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2.8">
      <c r="A65" s="341"/>
      <c r="B65" s="85"/>
      <c r="C65" s="37"/>
      <c r="D65" s="78"/>
      <c r="E65" s="77" t="s">
        <v>2085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 ht="26.4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1615</v>
      </c>
      <c r="F71" s="108">
        <f>F66</f>
        <v>552.9</v>
      </c>
      <c r="G71" s="40"/>
      <c r="H71" s="76"/>
    </row>
    <row r="72" spans="1:8" ht="26.4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6.4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6.4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6.4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6.4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6.4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 ht="26.4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1928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 ht="26.4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6.4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 ht="26.4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6.4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6.4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6.4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6.4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1599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6.4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6.4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>
      <c r="A139" s="84"/>
      <c r="B139" s="85"/>
      <c r="C139" s="78"/>
      <c r="D139" s="79"/>
      <c r="E139" s="80" t="s">
        <v>2086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1620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6.4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1621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6.4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 ht="26.4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2087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6.4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6.4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6.4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7">
      <c r="A157" s="62"/>
      <c r="B157" s="46"/>
      <c r="C157" s="96"/>
      <c r="D157" s="99"/>
      <c r="E157" s="89" t="s">
        <v>2088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6.4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6.4">
      <c r="A160" s="123"/>
      <c r="B160" s="35"/>
      <c r="C160" s="35"/>
      <c r="D160" s="120"/>
      <c r="E160" s="77" t="s">
        <v>2089</v>
      </c>
      <c r="F160" s="402">
        <f>0.15*1546.89</f>
        <v>232.0335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89"/>
      <c r="F161" s="108"/>
      <c r="G161" s="102"/>
      <c r="H161" s="71"/>
    </row>
    <row r="162" spans="1:8" ht="26.4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8" ht="26.4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8">
      <c r="A164" s="62"/>
      <c r="B164" s="46"/>
      <c r="C164" s="96"/>
      <c r="D164" s="99"/>
      <c r="E164" s="89" t="s">
        <v>1625</v>
      </c>
      <c r="F164" s="108">
        <v>1513.81</v>
      </c>
      <c r="G164" s="102"/>
      <c r="H164" s="71"/>
    </row>
    <row r="165" spans="1:8">
      <c r="A165" s="62"/>
      <c r="B165" s="46"/>
      <c r="C165" s="96"/>
      <c r="D165" s="99"/>
      <c r="E165" s="89"/>
      <c r="F165" s="108"/>
      <c r="G165" s="102"/>
      <c r="H165" s="71"/>
    </row>
    <row r="166" spans="1:8" ht="26.4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8" ht="26.4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8">
      <c r="A168" s="62"/>
      <c r="B168" s="46"/>
      <c r="C168" s="96"/>
      <c r="D168" s="79"/>
      <c r="E168" s="80" t="s">
        <v>2090</v>
      </c>
      <c r="F168" s="42">
        <f>0.05*1457.3</f>
        <v>72.864999999999995</v>
      </c>
      <c r="G168" s="74"/>
      <c r="H168" s="75"/>
    </row>
    <row r="169" spans="1:8">
      <c r="A169" s="62"/>
      <c r="B169" s="46"/>
      <c r="C169" s="96"/>
      <c r="D169" s="99"/>
      <c r="E169" s="90"/>
      <c r="F169" s="95"/>
      <c r="G169" s="102"/>
      <c r="H169" s="68"/>
    </row>
    <row r="170" spans="1:8" ht="15" thickBot="1">
      <c r="A170" s="135"/>
      <c r="B170" s="136"/>
      <c r="C170" s="136"/>
      <c r="D170" s="136"/>
      <c r="E170" s="137"/>
      <c r="F170" s="138"/>
      <c r="G170" s="136"/>
      <c r="H170" s="139"/>
    </row>
    <row r="171" spans="1:8">
      <c r="E171" s="6"/>
      <c r="F171" s="141"/>
      <c r="H1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árok32"/>
  <dimension ref="A1:L13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2091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6.4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 ht="27">
      <c r="A18" s="69"/>
      <c r="B18" s="106"/>
      <c r="C18" s="36"/>
      <c r="D18" s="79"/>
      <c r="E18" s="160" t="s">
        <v>2092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6.4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6.4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6.4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6.4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6.4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6.4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6.4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3.2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26.4">
      <c r="A40" s="341"/>
      <c r="B40" s="85"/>
      <c r="C40" s="37"/>
      <c r="D40" s="78"/>
      <c r="E40" s="98" t="s">
        <v>1611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26.4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1911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 ht="26.4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6.4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6.4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6.4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6.4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6.4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 ht="26.4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6.4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6.4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6.4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6.4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1599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6.4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6.4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2093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26.4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6.4">
      <c r="A93" s="84"/>
      <c r="B93" s="85"/>
      <c r="C93" s="78"/>
      <c r="D93" s="79"/>
      <c r="E93" s="77" t="s">
        <v>2094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1620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6.4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1621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2095</v>
      </c>
      <c r="D101" s="37"/>
      <c r="E101" s="38" t="s">
        <v>2096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2097</v>
      </c>
      <c r="E102" s="83" t="s">
        <v>2098</v>
      </c>
      <c r="F102" s="73"/>
      <c r="G102" s="74" t="s">
        <v>68</v>
      </c>
      <c r="H102" s="97">
        <v>20.7</v>
      </c>
    </row>
    <row r="103" spans="1:12" ht="26.4">
      <c r="A103" s="210"/>
      <c r="B103" s="35"/>
      <c r="C103" s="119"/>
      <c r="D103" s="120"/>
      <c r="E103" s="77" t="s">
        <v>2099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6.4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 ht="26.4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2100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6.4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6.4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6.4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7">
      <c r="A115" s="62"/>
      <c r="B115" s="46"/>
      <c r="C115" s="96"/>
      <c r="D115" s="99"/>
      <c r="E115" s="89" t="s">
        <v>2101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6.4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6.4">
      <c r="A118" s="123"/>
      <c r="B118" s="35"/>
      <c r="C118" s="35"/>
      <c r="D118" s="120"/>
      <c r="E118" s="77" t="s">
        <v>2102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6.4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6.4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1625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6.4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26.4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2103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6.4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6.4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1751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5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árok33"/>
  <dimension ref="A1:L5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1.33203125" style="6" customWidth="1"/>
    <col min="7" max="7" width="5.6640625" style="140" customWidth="1"/>
    <col min="8" max="8" width="11.3320312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2104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2105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 ht="26.4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6.4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2106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6.4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6.4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2107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6.4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6.4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2108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2109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2110</v>
      </c>
      <c r="F32" s="496"/>
      <c r="G32" s="391"/>
      <c r="H32" s="75"/>
    </row>
    <row r="33" spans="1:12" ht="26.4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2108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2111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2110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6.4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6.4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39.6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6.4">
      <c r="A42" s="84"/>
      <c r="B42" s="85"/>
      <c r="C42" s="78"/>
      <c r="D42" s="79"/>
      <c r="E42" s="77" t="s">
        <v>2112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6.4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6.4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39.6">
      <c r="A46" s="84"/>
      <c r="B46" s="85"/>
      <c r="C46" s="78"/>
      <c r="D46" s="79"/>
      <c r="E46" s="77" t="s">
        <v>2113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26.4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8">
      <c r="A49" s="84"/>
      <c r="B49" s="85"/>
      <c r="C49" s="78"/>
      <c r="D49" s="79"/>
      <c r="E49" s="77" t="s">
        <v>2114</v>
      </c>
      <c r="F49" s="108">
        <f>F24</f>
        <v>10006</v>
      </c>
      <c r="G49" s="74"/>
      <c r="H49" s="43"/>
    </row>
    <row r="50" spans="1:8">
      <c r="A50" s="84"/>
      <c r="B50" s="85"/>
      <c r="C50" s="78"/>
      <c r="D50" s="79"/>
      <c r="E50" s="83"/>
      <c r="F50" s="73"/>
      <c r="G50" s="74"/>
      <c r="H50" s="43"/>
    </row>
    <row r="51" spans="1:8">
      <c r="A51" s="84"/>
      <c r="B51" s="85"/>
      <c r="C51" s="78"/>
      <c r="D51" s="79"/>
      <c r="E51" s="83"/>
      <c r="F51" s="73"/>
      <c r="G51" s="74"/>
      <c r="H51" s="43"/>
    </row>
    <row r="52" spans="1:8" ht="15" thickBot="1">
      <c r="A52" s="135"/>
      <c r="B52" s="136"/>
      <c r="C52" s="136"/>
      <c r="D52" s="136"/>
      <c r="E52" s="137"/>
      <c r="F52" s="138"/>
      <c r="G52" s="136"/>
      <c r="H52" s="139"/>
    </row>
    <row r="53" spans="1:8">
      <c r="E53" s="6"/>
      <c r="F53" s="141"/>
      <c r="H5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árok34"/>
  <dimension ref="A1:L6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1.33203125" style="6" customWidth="1"/>
    <col min="7" max="7" width="5.6640625" style="140" customWidth="1"/>
    <col min="8" max="8" width="11.3320312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2125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2126</v>
      </c>
      <c r="F16" s="496">
        <f>F22*0.127</f>
        <v>10877.931</v>
      </c>
      <c r="G16" s="74"/>
      <c r="H16" s="75"/>
    </row>
    <row r="17" spans="1:12" ht="26.4">
      <c r="A17" s="389"/>
      <c r="B17" s="46"/>
      <c r="C17" s="96"/>
      <c r="D17" s="79"/>
      <c r="E17" s="48" t="s">
        <v>2127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6.4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 ht="26.4">
      <c r="A22" s="389"/>
      <c r="B22" s="46"/>
      <c r="C22" s="96"/>
      <c r="D22" s="79"/>
      <c r="E22" s="48" t="s">
        <v>2118</v>
      </c>
      <c r="F22" s="496">
        <v>85653</v>
      </c>
      <c r="G22" s="391"/>
      <c r="H22" s="75"/>
    </row>
    <row r="23" spans="1:12" ht="26.4">
      <c r="A23" s="389"/>
      <c r="B23" s="46"/>
      <c r="C23" s="96"/>
      <c r="D23" s="79"/>
      <c r="E23" s="48" t="s">
        <v>2119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6.4">
      <c r="A27" s="84"/>
      <c r="B27" s="85"/>
      <c r="C27" s="78"/>
      <c r="D27" s="79" t="s">
        <v>2120</v>
      </c>
      <c r="E27" s="83" t="s">
        <v>2121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2122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2108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2109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2110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2108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2111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2110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39.6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6.4">
      <c r="A46" s="84"/>
      <c r="B46" s="85"/>
      <c r="C46" s="78"/>
      <c r="D46" s="79"/>
      <c r="E46" s="77" t="s">
        <v>2112</v>
      </c>
      <c r="F46" s="42">
        <v>85653</v>
      </c>
      <c r="G46" s="74"/>
      <c r="H46" s="97"/>
    </row>
    <row r="47" spans="1:12" ht="26.4">
      <c r="A47" s="84"/>
      <c r="B47" s="85"/>
      <c r="C47" s="78"/>
      <c r="D47" s="79"/>
      <c r="E47" s="77" t="s">
        <v>2112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8">
      <c r="A49" s="84"/>
      <c r="B49" s="85"/>
      <c r="C49" s="78"/>
      <c r="D49" s="79"/>
      <c r="E49" s="77"/>
      <c r="F49" s="42"/>
      <c r="G49" s="74"/>
      <c r="H49" s="97"/>
    </row>
    <row r="50" spans="1:8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8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8" ht="39.6">
      <c r="A52" s="84"/>
      <c r="B52" s="85"/>
      <c r="C52" s="78"/>
      <c r="D52" s="79"/>
      <c r="E52" s="77" t="s">
        <v>2128</v>
      </c>
      <c r="F52" s="108">
        <f>F46*0.05</f>
        <v>4282.6500000000005</v>
      </c>
      <c r="G52" s="74"/>
      <c r="H52" s="43"/>
    </row>
    <row r="53" spans="1:8" ht="39.6">
      <c r="A53" s="84"/>
      <c r="B53" s="85"/>
      <c r="C53" s="78"/>
      <c r="D53" s="79"/>
      <c r="E53" s="77" t="s">
        <v>2129</v>
      </c>
      <c r="F53" s="214">
        <f>F47*0.05</f>
        <v>1713.1000000000001</v>
      </c>
      <c r="G53" s="74"/>
      <c r="H53" s="43"/>
    </row>
    <row r="54" spans="1:8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8">
      <c r="A55" s="84"/>
      <c r="B55" s="85"/>
      <c r="C55" s="78"/>
      <c r="D55" s="79"/>
      <c r="E55" s="77"/>
      <c r="F55" s="108"/>
      <c r="G55" s="74"/>
      <c r="H55" s="43"/>
    </row>
    <row r="56" spans="1:8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8">
      <c r="A57" s="84"/>
      <c r="B57" s="85"/>
      <c r="C57" s="78"/>
      <c r="D57" s="79"/>
      <c r="E57" s="77" t="s">
        <v>2114</v>
      </c>
      <c r="F57" s="108">
        <f>F28</f>
        <v>18041</v>
      </c>
      <c r="G57" s="74"/>
      <c r="H57" s="43"/>
    </row>
    <row r="58" spans="1:8">
      <c r="A58" s="84"/>
      <c r="B58" s="85"/>
      <c r="C58" s="78"/>
      <c r="D58" s="79"/>
      <c r="E58" s="83"/>
      <c r="F58" s="73"/>
      <c r="G58" s="74"/>
      <c r="H58" s="43"/>
    </row>
    <row r="59" spans="1:8">
      <c r="A59" s="84"/>
      <c r="B59" s="85"/>
      <c r="C59" s="78"/>
      <c r="D59" s="79"/>
      <c r="E59" s="83"/>
      <c r="F59" s="73"/>
      <c r="G59" s="74"/>
      <c r="H59" s="43"/>
    </row>
    <row r="60" spans="1:8" ht="15" thickBot="1">
      <c r="A60" s="135"/>
      <c r="B60" s="136"/>
      <c r="C60" s="136"/>
      <c r="D60" s="136"/>
      <c r="E60" s="137"/>
      <c r="F60" s="138"/>
      <c r="G60" s="136"/>
      <c r="H60" s="139"/>
    </row>
    <row r="61" spans="1:8">
      <c r="E61" s="6"/>
      <c r="F61" s="141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árok35"/>
  <dimension ref="A1:L6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1.33203125" style="6" customWidth="1"/>
    <col min="7" max="7" width="5.6640625" style="140" customWidth="1"/>
    <col min="8" max="8" width="11.3320312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2115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2116</v>
      </c>
      <c r="F16" s="496">
        <f>F22*0.127</f>
        <v>1127.76</v>
      </c>
      <c r="G16" s="74"/>
      <c r="H16" s="75"/>
    </row>
    <row r="17" spans="1:12" ht="26.4">
      <c r="A17" s="389"/>
      <c r="B17" s="46"/>
      <c r="C17" s="96"/>
      <c r="D17" s="79"/>
      <c r="E17" s="48" t="s">
        <v>2117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 ht="26.4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 ht="26.4">
      <c r="A22" s="389"/>
      <c r="B22" s="46"/>
      <c r="C22" s="96"/>
      <c r="D22" s="79"/>
      <c r="E22" s="48" t="s">
        <v>2118</v>
      </c>
      <c r="F22" s="496">
        <v>8880</v>
      </c>
      <c r="G22" s="391"/>
      <c r="H22" s="75"/>
    </row>
    <row r="23" spans="1:12" ht="26.4">
      <c r="A23" s="389"/>
      <c r="B23" s="46"/>
      <c r="C23" s="96"/>
      <c r="D23" s="79"/>
      <c r="E23" s="48" t="s">
        <v>2119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6.4">
      <c r="A27" s="84"/>
      <c r="B27" s="85"/>
      <c r="C27" s="78"/>
      <c r="D27" s="79" t="s">
        <v>2120</v>
      </c>
      <c r="E27" s="83" t="s">
        <v>2121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2122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2108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2109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2110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2108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2111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2110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39.6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6.4">
      <c r="A46" s="84"/>
      <c r="B46" s="85"/>
      <c r="C46" s="78"/>
      <c r="D46" s="79"/>
      <c r="E46" s="77" t="s">
        <v>2112</v>
      </c>
      <c r="F46" s="42">
        <v>8880</v>
      </c>
      <c r="G46" s="74"/>
      <c r="H46" s="97"/>
    </row>
    <row r="47" spans="1:12" ht="26.4">
      <c r="A47" s="84"/>
      <c r="B47" s="85"/>
      <c r="C47" s="78"/>
      <c r="D47" s="79"/>
      <c r="E47" s="77" t="s">
        <v>2112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8">
      <c r="A49" s="84"/>
      <c r="B49" s="85"/>
      <c r="C49" s="78"/>
      <c r="D49" s="79"/>
      <c r="E49" s="77"/>
      <c r="F49" s="42"/>
      <c r="G49" s="74"/>
      <c r="H49" s="97"/>
    </row>
    <row r="50" spans="1:8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8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8" ht="39.6">
      <c r="A52" s="84"/>
      <c r="B52" s="85"/>
      <c r="C52" s="78"/>
      <c r="D52" s="79"/>
      <c r="E52" s="77" t="s">
        <v>2123</v>
      </c>
      <c r="F52" s="108">
        <f>F46*0.05</f>
        <v>444</v>
      </c>
      <c r="G52" s="74"/>
      <c r="H52" s="43"/>
    </row>
    <row r="53" spans="1:8" ht="39.6">
      <c r="A53" s="84"/>
      <c r="B53" s="85"/>
      <c r="C53" s="78"/>
      <c r="D53" s="79"/>
      <c r="E53" s="77" t="s">
        <v>2124</v>
      </c>
      <c r="F53" s="214">
        <f>F47*0.05</f>
        <v>177.60000000000002</v>
      </c>
      <c r="G53" s="74"/>
      <c r="H53" s="43"/>
    </row>
    <row r="54" spans="1:8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8">
      <c r="A55" s="84"/>
      <c r="B55" s="85"/>
      <c r="C55" s="78"/>
      <c r="D55" s="79"/>
      <c r="E55" s="77"/>
      <c r="F55" s="108"/>
      <c r="G55" s="74"/>
      <c r="H55" s="43"/>
    </row>
    <row r="56" spans="1:8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8">
      <c r="A57" s="84"/>
      <c r="B57" s="85"/>
      <c r="C57" s="78"/>
      <c r="D57" s="79"/>
      <c r="E57" s="77" t="s">
        <v>2114</v>
      </c>
      <c r="F57" s="108">
        <f>F28</f>
        <v>1123</v>
      </c>
      <c r="G57" s="74"/>
      <c r="H57" s="43"/>
    </row>
    <row r="58" spans="1:8">
      <c r="A58" s="84"/>
      <c r="B58" s="85"/>
      <c r="C58" s="78"/>
      <c r="D58" s="79"/>
      <c r="E58" s="83"/>
      <c r="F58" s="73"/>
      <c r="G58" s="74"/>
      <c r="H58" s="43"/>
    </row>
    <row r="59" spans="1:8">
      <c r="A59" s="84"/>
      <c r="B59" s="85"/>
      <c r="C59" s="78"/>
      <c r="D59" s="79"/>
      <c r="E59" s="83"/>
      <c r="F59" s="73"/>
      <c r="G59" s="74"/>
      <c r="H59" s="43"/>
    </row>
    <row r="60" spans="1:8" ht="15" thickBot="1">
      <c r="A60" s="135"/>
      <c r="B60" s="136"/>
      <c r="C60" s="136"/>
      <c r="D60" s="136"/>
      <c r="E60" s="137"/>
      <c r="F60" s="138"/>
      <c r="G60" s="136"/>
      <c r="H60" s="139"/>
    </row>
    <row r="61" spans="1:8">
      <c r="E61" s="6"/>
      <c r="F61" s="141"/>
      <c r="H6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árok36"/>
  <dimension ref="A1:L111"/>
  <sheetViews>
    <sheetView showGridLines="0" workbookViewId="0"/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1.33203125" style="6" customWidth="1"/>
    <col min="7" max="7" width="5.6640625" style="140" customWidth="1"/>
    <col min="8" max="8" width="11.3320312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2130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6">
      <c r="A12" s="72"/>
      <c r="B12" s="24"/>
      <c r="C12" s="51"/>
      <c r="D12" s="52"/>
      <c r="E12" s="53"/>
      <c r="F12" s="73"/>
      <c r="G12" s="74"/>
      <c r="H12" s="75"/>
    </row>
    <row r="13" spans="1:8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6.4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6.4">
      <c r="A15" s="72"/>
      <c r="B15" s="24"/>
      <c r="C15" s="51"/>
      <c r="D15" s="52"/>
      <c r="E15" s="77" t="s">
        <v>2131</v>
      </c>
      <c r="F15" s="108">
        <v>3900</v>
      </c>
      <c r="G15" s="74"/>
      <c r="H15" s="75"/>
    </row>
    <row r="16" spans="1:8" ht="15.6">
      <c r="A16" s="72"/>
      <c r="B16" s="24"/>
      <c r="C16" s="51"/>
      <c r="D16" s="52"/>
      <c r="E16" s="53"/>
      <c r="F16" s="108"/>
      <c r="G16" s="74"/>
      <c r="H16" s="75"/>
    </row>
    <row r="17" spans="1:8" ht="26.4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39.6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6.4">
      <c r="A19" s="72"/>
      <c r="B19" s="24"/>
      <c r="C19" s="51"/>
      <c r="D19" s="52"/>
      <c r="E19" s="77" t="s">
        <v>2132</v>
      </c>
      <c r="F19" s="108">
        <v>3900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9.6">
      <c r="A24" s="72"/>
      <c r="B24" s="46"/>
      <c r="C24" s="78"/>
      <c r="D24" s="79"/>
      <c r="E24" s="77" t="s">
        <v>15500</v>
      </c>
      <c r="F24" s="108">
        <f>F15*0.45</f>
        <v>1755</v>
      </c>
      <c r="G24" s="74"/>
      <c r="H24" s="75"/>
    </row>
    <row r="25" spans="1:8" ht="39.6">
      <c r="A25" s="72"/>
      <c r="B25" s="46"/>
      <c r="C25" s="78"/>
      <c r="D25" s="79"/>
      <c r="E25" s="77" t="s">
        <v>15501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6.4">
      <c r="A29" s="72"/>
      <c r="B29" s="46"/>
      <c r="C29" s="96"/>
      <c r="D29" s="79"/>
      <c r="E29" s="48" t="s">
        <v>2133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2003</v>
      </c>
      <c r="F33" s="495"/>
      <c r="G33" s="391"/>
      <c r="H33" s="75"/>
    </row>
    <row r="34" spans="1:12" ht="39.6">
      <c r="A34" s="389"/>
      <c r="B34" s="46"/>
      <c r="C34" s="96"/>
      <c r="D34" s="79"/>
      <c r="E34" s="77" t="s">
        <v>15543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 ht="26.4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6.4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 ht="26.4">
      <c r="A38" s="389"/>
      <c r="B38" s="46"/>
      <c r="C38" s="96"/>
      <c r="D38" s="79"/>
      <c r="E38" s="48" t="s">
        <v>2118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6.4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6.4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2107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26.4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2134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6.4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6.4">
      <c r="A52" s="389"/>
      <c r="B52" s="46"/>
      <c r="C52" s="96"/>
      <c r="D52" s="79"/>
      <c r="E52" s="48" t="s">
        <v>2135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6.4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6.4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2136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2137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6.4">
      <c r="A66" s="134"/>
      <c r="B66" s="85"/>
      <c r="C66" s="78"/>
      <c r="D66" s="79"/>
      <c r="E66" s="77" t="s">
        <v>2138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6.4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2139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6.4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6.4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6.4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2108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2109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2110</v>
      </c>
      <c r="F78" s="496"/>
      <c r="G78" s="391"/>
      <c r="H78" s="75"/>
    </row>
    <row r="79" spans="1:12" ht="26.4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2108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2111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2110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6.4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39.6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6.4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1913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6.4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39.6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6.4">
      <c r="A92" s="84"/>
      <c r="B92" s="85"/>
      <c r="C92" s="78"/>
      <c r="D92" s="79"/>
      <c r="E92" s="77" t="s">
        <v>2112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6.4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6.4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39.6">
      <c r="A96" s="84"/>
      <c r="B96" s="85"/>
      <c r="C96" s="78"/>
      <c r="D96" s="79"/>
      <c r="E96" s="77" t="s">
        <v>2140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26.4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2114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6.4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 ht="26.4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2141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6.4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6.4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52.8">
      <c r="A108" s="123"/>
      <c r="B108" s="35"/>
      <c r="C108" s="35"/>
      <c r="D108" s="120"/>
      <c r="E108" s="77" t="s">
        <v>2142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5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árok37"/>
  <dimension ref="A1:L20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2143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6.4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6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26.4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9.6">
      <c r="A18" s="34"/>
      <c r="B18" s="44"/>
      <c r="C18" s="36"/>
      <c r="D18" s="37"/>
      <c r="E18" s="77" t="s">
        <v>2144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9.6">
      <c r="A23" s="72"/>
      <c r="B23" s="46"/>
      <c r="C23" s="96"/>
      <c r="D23" s="79"/>
      <c r="E23" s="77" t="s">
        <v>2145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6.4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6.4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2146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2147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 ht="26.4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 ht="26.4">
      <c r="A37" s="111"/>
      <c r="B37" s="112"/>
      <c r="C37" s="113"/>
      <c r="D37" s="122"/>
      <c r="E37" s="100" t="s">
        <v>2148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6.4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 ht="27">
      <c r="A43" s="69"/>
      <c r="B43" s="106"/>
      <c r="C43" s="36"/>
      <c r="D43" s="79"/>
      <c r="E43" s="160" t="s">
        <v>2149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6.4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6.4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6.4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6.4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6.4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6.4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6.4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3.2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26.4">
      <c r="A65" s="341"/>
      <c r="B65" s="85"/>
      <c r="C65" s="37"/>
      <c r="D65" s="78"/>
      <c r="E65" s="98" t="s">
        <v>1910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1612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2150</v>
      </c>
      <c r="F67" s="131">
        <f>-F77</f>
        <v>-20</v>
      </c>
      <c r="G67" s="102"/>
      <c r="H67" s="71"/>
    </row>
    <row r="68" spans="1:8" ht="26.4">
      <c r="A68" s="62"/>
      <c r="B68" s="46"/>
      <c r="C68" s="96"/>
      <c r="D68" s="99"/>
      <c r="E68" s="100" t="s">
        <v>2151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26.4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6.4">
      <c r="A73" s="62"/>
      <c r="B73" s="46"/>
      <c r="C73" s="96"/>
      <c r="D73" s="99"/>
      <c r="E73" s="100" t="s">
        <v>2152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2153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 ht="26.4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2154</v>
      </c>
      <c r="F81" s="131">
        <f>F77</f>
        <v>20</v>
      </c>
      <c r="G81" s="74"/>
      <c r="H81" s="97"/>
    </row>
    <row r="82" spans="1:8" ht="26.4">
      <c r="A82" s="84"/>
      <c r="B82" s="85"/>
      <c r="C82" s="78"/>
      <c r="D82" s="79"/>
      <c r="E82" s="230" t="s">
        <v>2155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 ht="26.4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6.4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6.4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6.4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2156</v>
      </c>
      <c r="E94" s="83" t="s">
        <v>2157</v>
      </c>
      <c r="F94" s="73"/>
      <c r="G94" s="74" t="s">
        <v>19</v>
      </c>
      <c r="H94" s="128">
        <v>40.799999999999997</v>
      </c>
    </row>
    <row r="95" spans="1:8" ht="26.4">
      <c r="A95" s="84"/>
      <c r="B95" s="85"/>
      <c r="C95" s="78"/>
      <c r="D95" s="79"/>
      <c r="E95" s="77" t="s">
        <v>2158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6.4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6.4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 ht="26.4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6.4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 ht="26.4">
      <c r="A113" s="123"/>
      <c r="B113" s="35"/>
      <c r="C113" s="119"/>
      <c r="D113" s="120"/>
      <c r="E113" s="132" t="s">
        <v>2159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6.4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6.4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1930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6.4">
      <c r="A126" s="34">
        <f>MAX(A$1:A125)+1</f>
        <v>25</v>
      </c>
      <c r="B126" s="44"/>
      <c r="C126" s="36" t="s">
        <v>16088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6.4">
      <c r="A127" s="62"/>
      <c r="B127" s="46"/>
      <c r="C127" s="96"/>
      <c r="D127" s="79" t="s">
        <v>16089</v>
      </c>
      <c r="E127" s="83" t="s">
        <v>1494</v>
      </c>
      <c r="F127" s="73"/>
      <c r="G127" s="74" t="s">
        <v>39</v>
      </c>
      <c r="H127" s="75">
        <v>7.76</v>
      </c>
    </row>
    <row r="128" spans="1:12" ht="39.6">
      <c r="A128" s="62"/>
      <c r="B128" s="46"/>
      <c r="C128" s="96"/>
      <c r="D128" s="99"/>
      <c r="E128" s="100" t="s">
        <v>2160</v>
      </c>
      <c r="F128" s="131">
        <f>0.8*7.7</f>
        <v>6.16</v>
      </c>
      <c r="G128" s="102"/>
      <c r="H128" s="71"/>
    </row>
    <row r="129" spans="1:12" ht="26.4">
      <c r="A129" s="62"/>
      <c r="B129" s="46"/>
      <c r="C129" s="96"/>
      <c r="D129" s="99"/>
      <c r="E129" s="100" t="s">
        <v>2161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6.4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6.4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6.4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2162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6.4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2163</v>
      </c>
      <c r="F140" s="42">
        <f>0.03*714.2</f>
        <v>21.426000000000002</v>
      </c>
      <c r="G140" s="74"/>
      <c r="H140" s="43"/>
    </row>
    <row r="141" spans="1:12" ht="52.8">
      <c r="A141" s="84"/>
      <c r="B141" s="85"/>
      <c r="C141" s="78"/>
      <c r="D141" s="79"/>
      <c r="E141" s="247" t="s">
        <v>2164</v>
      </c>
      <c r="F141" s="42"/>
      <c r="G141" s="74"/>
      <c r="H141" s="43"/>
    </row>
    <row r="142" spans="1:12" ht="26.4">
      <c r="A142" s="84"/>
      <c r="B142" s="85"/>
      <c r="C142" s="78"/>
      <c r="D142" s="79"/>
      <c r="E142" s="247" t="s">
        <v>2165</v>
      </c>
      <c r="F142" s="42"/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>
      <c r="A144" s="34">
        <f>MAX(A$1:A143)+1</f>
        <v>28</v>
      </c>
      <c r="B144" s="85"/>
      <c r="C144" s="36" t="s">
        <v>1806</v>
      </c>
      <c r="D144" s="37"/>
      <c r="E144" s="38" t="s">
        <v>1807</v>
      </c>
      <c r="F144" s="39"/>
      <c r="G144" s="40" t="s">
        <v>68</v>
      </c>
      <c r="H144" s="57">
        <v>130</v>
      </c>
    </row>
    <row r="145" spans="1:12">
      <c r="A145" s="84"/>
      <c r="B145" s="85"/>
      <c r="C145" s="78"/>
      <c r="D145" s="79" t="s">
        <v>16073</v>
      </c>
      <c r="E145" s="83" t="s">
        <v>16074</v>
      </c>
      <c r="F145" s="73"/>
      <c r="G145" s="74" t="s">
        <v>68</v>
      </c>
      <c r="H145" s="128">
        <v>130</v>
      </c>
    </row>
    <row r="146" spans="1:12" ht="39.6">
      <c r="A146" s="84"/>
      <c r="B146" s="85"/>
      <c r="C146" s="78"/>
      <c r="D146" s="79"/>
      <c r="E146" s="77" t="s">
        <v>2166</v>
      </c>
      <c r="F146" s="49">
        <v>130</v>
      </c>
      <c r="G146" s="74"/>
      <c r="H146" s="43"/>
    </row>
    <row r="147" spans="1:12">
      <c r="A147" s="84"/>
      <c r="B147" s="85"/>
      <c r="C147" s="78"/>
      <c r="D147" s="79"/>
      <c r="E147" s="77" t="s">
        <v>1511</v>
      </c>
      <c r="F147" s="49"/>
      <c r="G147" s="74"/>
      <c r="H147" s="43"/>
    </row>
    <row r="148" spans="1:12">
      <c r="A148" s="84"/>
      <c r="B148" s="85"/>
      <c r="C148" s="78"/>
      <c r="D148" s="79"/>
      <c r="E148" s="77"/>
      <c r="F148" s="80"/>
      <c r="G148" s="74"/>
      <c r="H148" s="43"/>
    </row>
    <row r="149" spans="1:12" s="127" customFormat="1" ht="26.4">
      <c r="A149" s="123"/>
      <c r="B149" s="35" t="s">
        <v>1061</v>
      </c>
      <c r="C149" s="35"/>
      <c r="D149" s="120"/>
      <c r="E149" s="401" t="s">
        <v>1062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401"/>
      <c r="F150" s="129"/>
      <c r="G150" s="126"/>
      <c r="H150" s="43"/>
      <c r="I150"/>
      <c r="J150"/>
      <c r="K150"/>
      <c r="L150"/>
    </row>
    <row r="151" spans="1:12" s="127" customFormat="1" ht="26.4">
      <c r="A151" s="34">
        <f>MAX(A$1:A150)+1</f>
        <v>29</v>
      </c>
      <c r="B151" s="35"/>
      <c r="C151" s="36" t="s">
        <v>1537</v>
      </c>
      <c r="D151" s="37"/>
      <c r="E151" s="38" t="s">
        <v>1538</v>
      </c>
      <c r="F151" s="39"/>
      <c r="G151" s="40" t="s">
        <v>19</v>
      </c>
      <c r="H151" s="76">
        <v>117.75</v>
      </c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89" t="s">
        <v>2167</v>
      </c>
      <c r="F152" s="108">
        <f>0.15*785</f>
        <v>117.75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ht="26.4">
      <c r="A154" s="34">
        <f>MAX(A$1:A153)+1</f>
        <v>30</v>
      </c>
      <c r="B154" s="44"/>
      <c r="C154" s="36" t="s">
        <v>1069</v>
      </c>
      <c r="D154" s="37"/>
      <c r="E154" s="38" t="s">
        <v>1070</v>
      </c>
      <c r="F154" s="39"/>
      <c r="G154" s="40" t="s">
        <v>19</v>
      </c>
      <c r="H154" s="57">
        <v>25.4</v>
      </c>
    </row>
    <row r="155" spans="1:12" ht="26.4">
      <c r="A155" s="84"/>
      <c r="B155" s="85"/>
      <c r="C155" s="78"/>
      <c r="D155" s="79" t="s">
        <v>1071</v>
      </c>
      <c r="E155" s="83" t="s">
        <v>1072</v>
      </c>
      <c r="F155" s="73"/>
      <c r="G155" s="74" t="s">
        <v>19</v>
      </c>
      <c r="H155" s="128">
        <v>25.4</v>
      </c>
    </row>
    <row r="156" spans="1:12">
      <c r="A156" s="69"/>
      <c r="B156" s="46"/>
      <c r="C156" s="36"/>
      <c r="D156" s="37"/>
      <c r="E156" s="77" t="s">
        <v>1114</v>
      </c>
      <c r="F156" s="49">
        <f>F90</f>
        <v>25.4</v>
      </c>
      <c r="G156" s="40"/>
      <c r="H156" s="71"/>
    </row>
    <row r="157" spans="1:12">
      <c r="A157" s="62"/>
      <c r="B157" s="46"/>
      <c r="C157" s="96"/>
      <c r="D157" s="79"/>
      <c r="E157" s="83"/>
      <c r="F157" s="73"/>
      <c r="G157" s="74"/>
      <c r="H157" s="75"/>
    </row>
    <row r="158" spans="1:12" ht="26.4">
      <c r="A158" s="34">
        <f>MAX(A$1:A157)+1</f>
        <v>31</v>
      </c>
      <c r="B158" s="44"/>
      <c r="C158" s="36" t="s">
        <v>1249</v>
      </c>
      <c r="D158" s="37"/>
      <c r="E158" s="38" t="s">
        <v>1250</v>
      </c>
      <c r="F158" s="39"/>
      <c r="G158" s="40" t="s">
        <v>19</v>
      </c>
      <c r="H158" s="76">
        <v>24</v>
      </c>
    </row>
    <row r="159" spans="1:12" ht="27">
      <c r="A159" s="62"/>
      <c r="B159" s="46"/>
      <c r="C159" s="96"/>
      <c r="D159" s="99"/>
      <c r="E159" s="89" t="s">
        <v>2168</v>
      </c>
      <c r="F159" s="108">
        <f>0.1*240</f>
        <v>24</v>
      </c>
      <c r="G159" s="102"/>
      <c r="H159" s="71"/>
    </row>
    <row r="160" spans="1:12">
      <c r="A160" s="62"/>
      <c r="B160" s="46"/>
      <c r="C160" s="96"/>
      <c r="D160" s="99"/>
      <c r="E160" s="89"/>
      <c r="F160" s="108"/>
      <c r="G160" s="102"/>
      <c r="H160" s="71"/>
    </row>
    <row r="161" spans="1:12" ht="26.4">
      <c r="A161" s="34">
        <f>MAX(A$1:A160)+1</f>
        <v>32</v>
      </c>
      <c r="B161" s="44"/>
      <c r="C161" s="36" t="s">
        <v>1256</v>
      </c>
      <c r="D161" s="37"/>
      <c r="E161" s="38" t="s">
        <v>1257</v>
      </c>
      <c r="F161" s="39"/>
      <c r="G161" s="40" t="s">
        <v>39</v>
      </c>
      <c r="H161" s="76">
        <v>785</v>
      </c>
    </row>
    <row r="162" spans="1:12" ht="26.4">
      <c r="A162" s="84"/>
      <c r="B162" s="85"/>
      <c r="C162" s="78"/>
      <c r="D162" s="79" t="s">
        <v>1543</v>
      </c>
      <c r="E162" s="83" t="s">
        <v>1544</v>
      </c>
      <c r="F162" s="73"/>
      <c r="G162" s="74" t="s">
        <v>39</v>
      </c>
      <c r="H162" s="97">
        <v>785</v>
      </c>
    </row>
    <row r="163" spans="1:12">
      <c r="A163" s="62"/>
      <c r="B163" s="46"/>
      <c r="C163" s="96"/>
      <c r="D163" s="99"/>
      <c r="E163" s="90" t="s">
        <v>2169</v>
      </c>
      <c r="F163" s="108">
        <v>785</v>
      </c>
      <c r="G163" s="102"/>
      <c r="H163" s="71"/>
    </row>
    <row r="164" spans="1:12">
      <c r="A164" s="62"/>
      <c r="B164" s="46"/>
      <c r="C164" s="96"/>
      <c r="D164" s="99"/>
      <c r="E164" s="90"/>
      <c r="F164" s="108"/>
      <c r="G164" s="102"/>
      <c r="H164" s="71"/>
    </row>
    <row r="165" spans="1:12" ht="26.4">
      <c r="A165" s="34">
        <f>MAX(A$1:A164)+1</f>
        <v>33</v>
      </c>
      <c r="B165" s="44"/>
      <c r="C165" s="36" t="s">
        <v>1261</v>
      </c>
      <c r="D165" s="37"/>
      <c r="E165" s="38" t="s">
        <v>1262</v>
      </c>
      <c r="F165" s="39"/>
      <c r="G165" s="40" t="s">
        <v>19</v>
      </c>
      <c r="H165" s="76">
        <v>58.94</v>
      </c>
    </row>
    <row r="166" spans="1:12" ht="26.4">
      <c r="A166" s="84"/>
      <c r="B166" s="85"/>
      <c r="C166" s="78"/>
      <c r="D166" s="79" t="s">
        <v>1548</v>
      </c>
      <c r="E166" s="83" t="s">
        <v>1549</v>
      </c>
      <c r="F166" s="73"/>
      <c r="G166" s="74" t="s">
        <v>19</v>
      </c>
      <c r="H166" s="97">
        <v>58.94</v>
      </c>
    </row>
    <row r="167" spans="1:12">
      <c r="A167" s="62"/>
      <c r="B167" s="46"/>
      <c r="C167" s="96"/>
      <c r="D167" s="99"/>
      <c r="E167" s="90" t="s">
        <v>2170</v>
      </c>
      <c r="F167" s="108">
        <f>0.08*736.8</f>
        <v>58.943999999999996</v>
      </c>
      <c r="G167" s="102"/>
      <c r="H167" s="71"/>
    </row>
    <row r="168" spans="1:12">
      <c r="A168" s="62"/>
      <c r="B168" s="46"/>
      <c r="C168" s="96"/>
      <c r="D168" s="99"/>
      <c r="E168" s="90"/>
      <c r="F168" s="108"/>
      <c r="G168" s="102"/>
      <c r="H168" s="71"/>
    </row>
    <row r="169" spans="1:12" ht="26.4">
      <c r="A169" s="34">
        <f>MAX(A$1:A168)+1</f>
        <v>34</v>
      </c>
      <c r="B169" s="44"/>
      <c r="C169" s="36" t="s">
        <v>1551</v>
      </c>
      <c r="D169" s="37"/>
      <c r="E169" s="38" t="s">
        <v>1552</v>
      </c>
      <c r="F169" s="39"/>
      <c r="G169" s="40" t="s">
        <v>68</v>
      </c>
      <c r="H169" s="76">
        <v>15.79</v>
      </c>
    </row>
    <row r="170" spans="1:12" s="140" customFormat="1" ht="26.4">
      <c r="A170" s="341"/>
      <c r="B170" s="85"/>
      <c r="C170" s="78"/>
      <c r="D170" s="79" t="s">
        <v>1553</v>
      </c>
      <c r="E170" s="83" t="s">
        <v>1554</v>
      </c>
      <c r="F170" s="73"/>
      <c r="G170" s="74" t="s">
        <v>68</v>
      </c>
      <c r="H170" s="97">
        <v>15.79</v>
      </c>
      <c r="I170"/>
      <c r="J170"/>
      <c r="K170"/>
    </row>
    <row r="171" spans="1:12" ht="27">
      <c r="A171" s="62"/>
      <c r="B171" s="46"/>
      <c r="C171" s="96"/>
      <c r="D171" s="99"/>
      <c r="E171" s="89" t="s">
        <v>2171</v>
      </c>
      <c r="F171" s="108">
        <v>15.79</v>
      </c>
      <c r="G171" s="102"/>
      <c r="H171" s="71"/>
    </row>
    <row r="172" spans="1:12" ht="27">
      <c r="A172" s="62"/>
      <c r="B172" s="46"/>
      <c r="C172" s="96"/>
      <c r="D172" s="99"/>
      <c r="E172" s="89" t="s">
        <v>2172</v>
      </c>
      <c r="F172" s="108"/>
      <c r="G172" s="102"/>
      <c r="H172" s="71"/>
    </row>
    <row r="173" spans="1:12">
      <c r="A173" s="62"/>
      <c r="B173" s="46"/>
      <c r="C173" s="96"/>
      <c r="D173" s="99"/>
      <c r="E173" s="89" t="s">
        <v>2173</v>
      </c>
      <c r="F173" s="108"/>
      <c r="G173" s="102"/>
      <c r="H173" s="71"/>
    </row>
    <row r="174" spans="1:12">
      <c r="A174" s="62"/>
      <c r="B174" s="46"/>
      <c r="C174" s="96"/>
      <c r="D174" s="99"/>
      <c r="E174" s="90"/>
      <c r="F174" s="108"/>
      <c r="G174" s="102"/>
      <c r="H174" s="71"/>
    </row>
    <row r="175" spans="1:12" s="127" customFormat="1" ht="26.4">
      <c r="A175" s="123"/>
      <c r="B175" s="35" t="s">
        <v>333</v>
      </c>
      <c r="C175" s="35"/>
      <c r="D175" s="120"/>
      <c r="E175" s="53" t="s">
        <v>334</v>
      </c>
      <c r="F175" s="129"/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35"/>
      <c r="D176" s="120"/>
      <c r="E176" s="53"/>
      <c r="F176" s="129"/>
      <c r="G176" s="126"/>
      <c r="H176" s="43"/>
      <c r="I176"/>
      <c r="J176"/>
      <c r="K176"/>
      <c r="L176"/>
    </row>
    <row r="177" spans="1:12" ht="26.4">
      <c r="A177" s="34">
        <f>MAX(A$1:A176)+1</f>
        <v>35</v>
      </c>
      <c r="B177" s="85"/>
      <c r="C177" s="36" t="s">
        <v>1558</v>
      </c>
      <c r="D177" s="78"/>
      <c r="E177" s="38" t="s">
        <v>1559</v>
      </c>
      <c r="F177" s="39"/>
      <c r="G177" s="40" t="s">
        <v>19</v>
      </c>
      <c r="H177" s="57">
        <v>6.5600000000000005</v>
      </c>
    </row>
    <row r="178" spans="1:12" ht="26.4">
      <c r="A178" s="84"/>
      <c r="B178" s="85"/>
      <c r="C178" s="78"/>
      <c r="D178" s="361" t="s">
        <v>1560</v>
      </c>
      <c r="E178" s="370" t="s">
        <v>1561</v>
      </c>
      <c r="F178" s="363"/>
      <c r="G178" s="32" t="s">
        <v>19</v>
      </c>
      <c r="H178" s="128">
        <v>5.9</v>
      </c>
    </row>
    <row r="179" spans="1:12" ht="26.4">
      <c r="A179" s="34"/>
      <c r="B179" s="85"/>
      <c r="C179" s="36"/>
      <c r="D179" s="78"/>
      <c r="E179" s="77" t="s">
        <v>2174</v>
      </c>
      <c r="F179" s="49">
        <v>5.9</v>
      </c>
      <c r="G179" s="40"/>
      <c r="H179" s="57"/>
    </row>
    <row r="180" spans="1:12" ht="26.4">
      <c r="A180" s="34"/>
      <c r="B180" s="85"/>
      <c r="C180" s="36"/>
      <c r="D180" s="361" t="s">
        <v>1563</v>
      </c>
      <c r="E180" s="370" t="s">
        <v>1564</v>
      </c>
      <c r="F180" s="363"/>
      <c r="G180" s="32" t="s">
        <v>19</v>
      </c>
      <c r="H180" s="128">
        <v>0.66</v>
      </c>
    </row>
    <row r="181" spans="1:12">
      <c r="A181" s="34"/>
      <c r="B181" s="85"/>
      <c r="C181" s="36"/>
      <c r="D181" s="78"/>
      <c r="E181" s="77" t="s">
        <v>2175</v>
      </c>
      <c r="F181" s="49">
        <v>0.66</v>
      </c>
      <c r="G181" s="40"/>
      <c r="H181" s="57"/>
    </row>
    <row r="182" spans="1:12" s="127" customFormat="1">
      <c r="A182" s="123"/>
      <c r="B182" s="35"/>
      <c r="C182" s="35"/>
      <c r="D182" s="120"/>
      <c r="E182" s="77"/>
      <c r="F182" s="402"/>
      <c r="G182" s="126"/>
      <c r="H182" s="43"/>
      <c r="I182"/>
      <c r="J182"/>
      <c r="K182"/>
      <c r="L182"/>
    </row>
    <row r="183" spans="1:12" ht="26.4">
      <c r="A183" s="34">
        <f>MAX(A$1:A182)+1</f>
        <v>36</v>
      </c>
      <c r="B183" s="44"/>
      <c r="C183" s="36" t="s">
        <v>1566</v>
      </c>
      <c r="D183" s="37"/>
      <c r="E183" s="38" t="s">
        <v>1567</v>
      </c>
      <c r="F183" s="39"/>
      <c r="G183" s="40" t="s">
        <v>19</v>
      </c>
      <c r="H183" s="57">
        <v>23.84</v>
      </c>
    </row>
    <row r="184" spans="1:12" ht="26.4">
      <c r="A184" s="34"/>
      <c r="B184" s="44"/>
      <c r="C184" s="36"/>
      <c r="D184" s="361" t="s">
        <v>2176</v>
      </c>
      <c r="E184" s="370" t="s">
        <v>2177</v>
      </c>
      <c r="F184" s="363"/>
      <c r="G184" s="32" t="s">
        <v>19</v>
      </c>
      <c r="H184" s="128">
        <v>21.8</v>
      </c>
    </row>
    <row r="185" spans="1:12" ht="26.4">
      <c r="A185" s="34"/>
      <c r="B185" s="44"/>
      <c r="C185" s="36"/>
      <c r="D185" s="37"/>
      <c r="E185" s="77" t="s">
        <v>2178</v>
      </c>
      <c r="F185" s="49">
        <v>21.8</v>
      </c>
      <c r="G185" s="40"/>
      <c r="H185" s="57"/>
    </row>
    <row r="186" spans="1:12" ht="26.4">
      <c r="A186" s="84"/>
      <c r="B186" s="85"/>
      <c r="C186" s="78"/>
      <c r="D186" s="361" t="s">
        <v>1568</v>
      </c>
      <c r="E186" s="370" t="s">
        <v>1569</v>
      </c>
      <c r="F186" s="363"/>
      <c r="G186" s="32" t="s">
        <v>19</v>
      </c>
      <c r="H186" s="128">
        <v>2.04</v>
      </c>
    </row>
    <row r="187" spans="1:12" s="127" customFormat="1" ht="26.4">
      <c r="A187" s="123"/>
      <c r="B187" s="35"/>
      <c r="C187" s="35"/>
      <c r="D187" s="120"/>
      <c r="E187" s="77" t="s">
        <v>2179</v>
      </c>
      <c r="F187" s="402">
        <v>2.04</v>
      </c>
      <c r="G187" s="126"/>
      <c r="H187" s="43"/>
      <c r="I187"/>
      <c r="J187"/>
      <c r="K187"/>
      <c r="L187"/>
    </row>
    <row r="188" spans="1:12" s="127" customFormat="1">
      <c r="A188" s="123"/>
      <c r="B188" s="35"/>
      <c r="C188" s="35"/>
      <c r="D188" s="120"/>
      <c r="E188" s="77" t="s">
        <v>2180</v>
      </c>
      <c r="F188" s="403"/>
      <c r="G188" s="126"/>
      <c r="H188" s="43"/>
      <c r="I188"/>
      <c r="J188"/>
      <c r="K188"/>
      <c r="L188"/>
    </row>
    <row r="189" spans="1:12" s="127" customFormat="1">
      <c r="A189" s="123"/>
      <c r="B189" s="35"/>
      <c r="C189" s="35"/>
      <c r="D189" s="120"/>
      <c r="E189" s="77"/>
      <c r="F189" s="402"/>
      <c r="G189" s="126"/>
      <c r="H189" s="43"/>
      <c r="I189"/>
      <c r="J189"/>
      <c r="K189"/>
      <c r="L189"/>
    </row>
    <row r="190" spans="1:12" ht="26.4">
      <c r="A190" s="34">
        <f>MAX(A$1:A189)+1</f>
        <v>37</v>
      </c>
      <c r="B190" s="44"/>
      <c r="C190" s="36" t="s">
        <v>1572</v>
      </c>
      <c r="D190" s="37"/>
      <c r="E190" s="38" t="s">
        <v>1573</v>
      </c>
      <c r="F190" s="39"/>
      <c r="G190" s="40" t="s">
        <v>39</v>
      </c>
      <c r="H190" s="57">
        <v>39.869999999999997</v>
      </c>
    </row>
    <row r="191" spans="1:12" ht="26.4">
      <c r="A191" s="84"/>
      <c r="B191" s="85"/>
      <c r="C191" s="78"/>
      <c r="D191" s="79" t="s">
        <v>1574</v>
      </c>
      <c r="E191" s="83" t="s">
        <v>1575</v>
      </c>
      <c r="F191" s="73"/>
      <c r="G191" s="74" t="s">
        <v>39</v>
      </c>
      <c r="H191" s="128">
        <v>39.869999999999997</v>
      </c>
    </row>
    <row r="192" spans="1:12" ht="26.4">
      <c r="A192" s="84"/>
      <c r="B192" s="85"/>
      <c r="C192" s="78"/>
      <c r="D192" s="79"/>
      <c r="E192" s="77" t="s">
        <v>2181</v>
      </c>
      <c r="F192" s="49">
        <f>0.5*0.8*4+0.5*0.8*33*2</f>
        <v>28.000000000000004</v>
      </c>
      <c r="G192" s="74"/>
      <c r="H192" s="128"/>
    </row>
    <row r="193" spans="1:12" ht="27">
      <c r="A193" s="84"/>
      <c r="B193" s="85"/>
      <c r="C193" s="78"/>
      <c r="D193" s="79"/>
      <c r="E193" s="80" t="s">
        <v>2182</v>
      </c>
      <c r="F193" s="81">
        <f>0.5*0.8*4+0.8*(2.31*2.78)*2</f>
        <v>11.874879999999999</v>
      </c>
      <c r="G193" s="74"/>
      <c r="H193" s="43"/>
    </row>
    <row r="194" spans="1:12">
      <c r="A194" s="84"/>
      <c r="B194" s="85"/>
      <c r="C194" s="78"/>
      <c r="D194" s="79"/>
      <c r="E194" s="80"/>
      <c r="F194" s="49">
        <f>SUM(F192:F193)</f>
        <v>39.874880000000005</v>
      </c>
      <c r="G194" s="74"/>
      <c r="H194" s="43"/>
    </row>
    <row r="195" spans="1:12">
      <c r="A195" s="84"/>
      <c r="B195" s="85"/>
      <c r="C195" s="78"/>
      <c r="D195" s="79"/>
      <c r="E195" s="80"/>
      <c r="F195" s="49"/>
      <c r="G195" s="74"/>
      <c r="H195" s="43"/>
    </row>
    <row r="196" spans="1:12">
      <c r="A196" s="34">
        <f>MAX(A$1:A195)+1</f>
        <v>38</v>
      </c>
      <c r="B196" s="44"/>
      <c r="C196" s="36" t="s">
        <v>1899</v>
      </c>
      <c r="D196" s="37"/>
      <c r="E196" s="38" t="s">
        <v>1900</v>
      </c>
      <c r="F196" s="39"/>
      <c r="G196" s="40" t="s">
        <v>39</v>
      </c>
      <c r="H196" s="76">
        <v>59.1</v>
      </c>
    </row>
    <row r="197" spans="1:12" ht="26.4">
      <c r="A197" s="84"/>
      <c r="B197" s="85"/>
      <c r="C197" s="78"/>
      <c r="D197" s="79" t="s">
        <v>1901</v>
      </c>
      <c r="E197" s="83" t="s">
        <v>1902</v>
      </c>
      <c r="F197" s="73"/>
      <c r="G197" s="74" t="s">
        <v>39</v>
      </c>
      <c r="H197" s="97">
        <v>59.1</v>
      </c>
    </row>
    <row r="198" spans="1:12">
      <c r="A198" s="62"/>
      <c r="B198" s="46"/>
      <c r="C198" s="96"/>
      <c r="D198" s="99"/>
      <c r="E198" s="90" t="s">
        <v>1903</v>
      </c>
      <c r="F198" s="108">
        <v>59.1</v>
      </c>
      <c r="G198" s="102"/>
      <c r="H198" s="68"/>
    </row>
    <row r="199" spans="1:12">
      <c r="A199" s="62"/>
      <c r="B199" s="46"/>
      <c r="C199" s="96"/>
      <c r="D199" s="99"/>
      <c r="E199" s="90" t="s">
        <v>1582</v>
      </c>
      <c r="F199" s="108"/>
      <c r="G199" s="102"/>
      <c r="H199" s="68"/>
    </row>
    <row r="200" spans="1:12">
      <c r="A200" s="62"/>
      <c r="B200" s="46"/>
      <c r="C200" s="96"/>
      <c r="D200" s="99"/>
      <c r="E200" s="90"/>
      <c r="F200" s="95"/>
      <c r="G200" s="102"/>
      <c r="H200" s="68"/>
    </row>
    <row r="201" spans="1:12" s="127" customFormat="1">
      <c r="A201" s="123"/>
      <c r="B201" s="35" t="s">
        <v>340</v>
      </c>
      <c r="C201" s="35"/>
      <c r="D201" s="120"/>
      <c r="E201" s="53" t="s">
        <v>341</v>
      </c>
      <c r="F201" s="129"/>
      <c r="G201" s="126"/>
      <c r="H201" s="43"/>
      <c r="I201"/>
      <c r="J201"/>
      <c r="K201"/>
      <c r="L201"/>
    </row>
    <row r="202" spans="1:12">
      <c r="A202" s="62"/>
      <c r="B202" s="46"/>
      <c r="C202" s="96"/>
      <c r="D202" s="99"/>
      <c r="E202" s="90"/>
      <c r="F202" s="95"/>
      <c r="G202" s="102"/>
      <c r="H202" s="68"/>
    </row>
    <row r="203" spans="1:12" ht="26.4">
      <c r="A203" s="34">
        <f>MAX(A$1:A202)+1</f>
        <v>39</v>
      </c>
      <c r="B203" s="44"/>
      <c r="C203" s="36" t="s">
        <v>1266</v>
      </c>
      <c r="D203" s="37"/>
      <c r="E203" s="38" t="s">
        <v>1267</v>
      </c>
      <c r="F203" s="39"/>
      <c r="G203" s="40" t="s">
        <v>39</v>
      </c>
      <c r="H203" s="76">
        <v>290</v>
      </c>
    </row>
    <row r="204" spans="1:12" ht="26.4">
      <c r="A204" s="84"/>
      <c r="B204" s="85"/>
      <c r="C204" s="78"/>
      <c r="D204" s="79" t="s">
        <v>1268</v>
      </c>
      <c r="E204" s="83" t="s">
        <v>1269</v>
      </c>
      <c r="F204" s="73"/>
      <c r="G204" s="74" t="s">
        <v>39</v>
      </c>
      <c r="H204" s="97">
        <v>290</v>
      </c>
    </row>
    <row r="205" spans="1:12">
      <c r="A205" s="62"/>
      <c r="B205" s="46"/>
      <c r="C205" s="96"/>
      <c r="D205" s="99"/>
      <c r="E205" s="90" t="s">
        <v>1270</v>
      </c>
      <c r="F205" s="95">
        <v>290</v>
      </c>
      <c r="G205" s="102"/>
      <c r="H205" s="68"/>
    </row>
    <row r="206" spans="1:12">
      <c r="A206" s="62"/>
      <c r="B206" s="46"/>
      <c r="C206" s="96"/>
      <c r="D206" s="99"/>
      <c r="E206" s="90"/>
      <c r="F206" s="95"/>
      <c r="G206" s="102"/>
      <c r="H206" s="68"/>
    </row>
    <row r="207" spans="1:12">
      <c r="A207" s="62"/>
      <c r="B207" s="46"/>
      <c r="C207" s="96"/>
      <c r="D207" s="99"/>
      <c r="E207" s="90"/>
      <c r="F207" s="95"/>
      <c r="G207" s="102"/>
      <c r="H207" s="68"/>
    </row>
    <row r="208" spans="1:12" ht="15" thickBot="1">
      <c r="A208" s="135"/>
      <c r="B208" s="136"/>
      <c r="C208" s="136"/>
      <c r="D208" s="136"/>
      <c r="E208" s="137"/>
      <c r="F208" s="138"/>
      <c r="G208" s="136"/>
      <c r="H208" s="139"/>
    </row>
    <row r="209" spans="5:8">
      <c r="E209" s="6"/>
      <c r="F209" s="141"/>
      <c r="H20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árok38"/>
  <dimension ref="A1:L27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2183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2184</v>
      </c>
      <c r="D13" s="37"/>
      <c r="E13" s="38" t="s">
        <v>2185</v>
      </c>
      <c r="F13" s="39"/>
      <c r="G13" s="40" t="s">
        <v>64</v>
      </c>
      <c r="H13" s="57">
        <v>1</v>
      </c>
    </row>
    <row r="14" spans="1:12" ht="15.6">
      <c r="A14" s="72"/>
      <c r="B14" s="24"/>
      <c r="C14" s="51"/>
      <c r="D14" s="52"/>
      <c r="E14" s="77" t="s">
        <v>2186</v>
      </c>
      <c r="F14" s="49">
        <v>1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2187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6.4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6">
      <c r="A21" s="72"/>
      <c r="B21" s="24"/>
      <c r="C21" s="51"/>
      <c r="D21" s="52"/>
      <c r="E21" s="77" t="s">
        <v>2188</v>
      </c>
      <c r="F21" s="49">
        <v>31</v>
      </c>
      <c r="G21" s="74"/>
      <c r="H21" s="75"/>
    </row>
    <row r="22" spans="1:8" ht="15.6">
      <c r="A22" s="72"/>
      <c r="B22" s="24"/>
      <c r="C22" s="51"/>
      <c r="D22" s="52"/>
      <c r="E22" s="77"/>
      <c r="F22" s="49"/>
      <c r="G22" s="74"/>
      <c r="H22" s="75"/>
    </row>
    <row r="23" spans="1:8" ht="26.4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6.4">
      <c r="A24" s="84"/>
      <c r="B24" s="85"/>
      <c r="C24" s="78"/>
      <c r="D24" s="79" t="s">
        <v>2189</v>
      </c>
      <c r="E24" s="83" t="s">
        <v>2190</v>
      </c>
      <c r="F24" s="73"/>
      <c r="G24" s="74" t="s">
        <v>39</v>
      </c>
      <c r="H24" s="43">
        <v>10.25</v>
      </c>
    </row>
    <row r="25" spans="1:8" ht="26.4">
      <c r="A25" s="84"/>
      <c r="B25" s="85"/>
      <c r="C25" s="78"/>
      <c r="D25" s="79"/>
      <c r="E25" s="77" t="s">
        <v>2191</v>
      </c>
      <c r="F25" s="80">
        <v>10.25</v>
      </c>
      <c r="G25" s="74"/>
      <c r="H25" s="43"/>
    </row>
    <row r="26" spans="1:8" ht="15.6">
      <c r="A26" s="72"/>
      <c r="B26" s="24"/>
      <c r="C26" s="51"/>
      <c r="D26" s="52"/>
      <c r="E26" s="53"/>
      <c r="F26" s="73"/>
      <c r="G26" s="74"/>
      <c r="H26" s="75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6.4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6">
      <c r="A29" s="72"/>
      <c r="B29" s="24"/>
      <c r="C29" s="51"/>
      <c r="D29" s="52"/>
      <c r="E29" s="77" t="s">
        <v>2192</v>
      </c>
      <c r="F29" s="49">
        <v>31</v>
      </c>
      <c r="G29" s="74"/>
      <c r="H29" s="75"/>
    </row>
    <row r="30" spans="1:8" ht="39.6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6">
      <c r="A31" s="72"/>
      <c r="B31" s="24"/>
      <c r="C31" s="51"/>
      <c r="D31" s="52"/>
      <c r="E31" s="77" t="s">
        <v>2193</v>
      </c>
      <c r="F31" s="49">
        <v>7</v>
      </c>
      <c r="G31" s="74"/>
      <c r="H31" s="75"/>
    </row>
    <row r="32" spans="1:8" ht="15.6">
      <c r="A32" s="72"/>
      <c r="B32" s="24"/>
      <c r="C32" s="51"/>
      <c r="D32" s="52"/>
      <c r="E32" s="53"/>
      <c r="F32" s="73"/>
      <c r="G32" s="74"/>
      <c r="H32" s="75"/>
    </row>
    <row r="33" spans="1:8" ht="26.4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39.6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6">
      <c r="A35" s="72"/>
      <c r="B35" s="24"/>
      <c r="C35" s="51"/>
      <c r="D35" s="52"/>
      <c r="E35" s="77" t="s">
        <v>2194</v>
      </c>
      <c r="F35" s="49">
        <v>31</v>
      </c>
      <c r="G35" s="74"/>
      <c r="H35" s="75"/>
    </row>
    <row r="36" spans="1:8" ht="15.6">
      <c r="A36" s="72"/>
      <c r="B36" s="24"/>
      <c r="C36" s="51"/>
      <c r="D36" s="52"/>
      <c r="E36" s="77" t="s">
        <v>2195</v>
      </c>
      <c r="F36" s="49">
        <v>10.25</v>
      </c>
      <c r="G36" s="74"/>
      <c r="H36" s="75"/>
    </row>
    <row r="37" spans="1:8" ht="15.6">
      <c r="A37" s="72"/>
      <c r="B37" s="24"/>
      <c r="C37" s="51"/>
      <c r="D37" s="52"/>
      <c r="E37" s="77" t="s">
        <v>2196</v>
      </c>
      <c r="F37" s="81">
        <v>7</v>
      </c>
      <c r="G37" s="74"/>
      <c r="H37" s="75"/>
    </row>
    <row r="38" spans="1:8" ht="15.6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6">
      <c r="A39" s="72"/>
      <c r="B39" s="24"/>
      <c r="C39" s="51"/>
      <c r="D39" s="52"/>
      <c r="E39" s="77"/>
      <c r="F39" s="49"/>
      <c r="G39" s="74"/>
      <c r="H39" s="75"/>
    </row>
    <row r="40" spans="1:8" ht="26.4">
      <c r="A40" s="34">
        <f>MAX(A$1:A39)+1</f>
        <v>8</v>
      </c>
      <c r="B40" s="44"/>
      <c r="C40" s="36" t="s">
        <v>2197</v>
      </c>
      <c r="D40" s="37"/>
      <c r="E40" s="38" t="s">
        <v>2198</v>
      </c>
      <c r="F40" s="39"/>
      <c r="G40" s="40" t="s">
        <v>68</v>
      </c>
      <c r="H40" s="57">
        <v>18</v>
      </c>
    </row>
    <row r="41" spans="1:8" ht="26.4">
      <c r="A41" s="84"/>
      <c r="B41" s="85"/>
      <c r="C41" s="78"/>
      <c r="D41" s="79" t="s">
        <v>2199</v>
      </c>
      <c r="E41" s="83" t="s">
        <v>2200</v>
      </c>
      <c r="F41" s="73"/>
      <c r="G41" s="74" t="s">
        <v>68</v>
      </c>
      <c r="H41" s="128">
        <v>18</v>
      </c>
    </row>
    <row r="42" spans="1:8" ht="15.6">
      <c r="A42" s="72"/>
      <c r="B42" s="24"/>
      <c r="C42" s="51"/>
      <c r="D42" s="52"/>
      <c r="E42" s="77" t="s">
        <v>2201</v>
      </c>
      <c r="F42" s="49">
        <v>18</v>
      </c>
      <c r="G42" s="74"/>
      <c r="H42" s="75"/>
    </row>
    <row r="43" spans="1:8" ht="15.6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2202</v>
      </c>
      <c r="F46" s="73"/>
      <c r="G46" s="74"/>
      <c r="H46" s="75"/>
    </row>
    <row r="47" spans="1:8" ht="26.4">
      <c r="A47" s="72"/>
      <c r="B47" s="46"/>
      <c r="C47" s="78"/>
      <c r="D47" s="79"/>
      <c r="E47" s="77" t="s">
        <v>15502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15503</v>
      </c>
      <c r="F48" s="49">
        <f>F31*0.44</f>
        <v>3.08</v>
      </c>
      <c r="G48" s="74"/>
      <c r="H48" s="75"/>
    </row>
    <row r="49" spans="1:8" ht="26.4">
      <c r="A49" s="72"/>
      <c r="B49" s="46"/>
      <c r="C49" s="78"/>
      <c r="D49" s="79"/>
      <c r="E49" s="77" t="s">
        <v>15504</v>
      </c>
      <c r="F49" s="49">
        <f>F35*0.235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15505</v>
      </c>
      <c r="F50" s="49">
        <f>F36*0.235</f>
        <v>2.4087499999999999</v>
      </c>
      <c r="G50" s="74"/>
      <c r="H50" s="75"/>
    </row>
    <row r="51" spans="1:8" ht="26.4">
      <c r="A51" s="72"/>
      <c r="B51" s="46"/>
      <c r="C51" s="78"/>
      <c r="D51" s="79"/>
      <c r="E51" s="77" t="s">
        <v>15506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2205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2206</v>
      </c>
      <c r="F55" s="49">
        <f>F14*0.367</f>
        <v>0.36699999999999999</v>
      </c>
      <c r="G55" s="74"/>
      <c r="H55" s="75"/>
    </row>
    <row r="56" spans="1:8" ht="26.4">
      <c r="A56" s="72"/>
      <c r="B56" s="46"/>
      <c r="C56" s="78"/>
      <c r="D56" s="79"/>
      <c r="E56" s="77" t="s">
        <v>2207</v>
      </c>
      <c r="F56" s="512">
        <f>F21*0.181</f>
        <v>5.6109999999999998</v>
      </c>
      <c r="G56" s="74"/>
      <c r="H56" s="75"/>
    </row>
    <row r="57" spans="1:8" ht="26.4">
      <c r="A57" s="72"/>
      <c r="B57" s="46"/>
      <c r="C57" s="78"/>
      <c r="D57" s="79"/>
      <c r="E57" s="77" t="s">
        <v>2208</v>
      </c>
      <c r="F57" s="49">
        <f>F25*0.288</f>
        <v>2.952</v>
      </c>
      <c r="G57" s="74"/>
      <c r="H57" s="75"/>
    </row>
    <row r="58" spans="1:8" ht="26.4">
      <c r="A58" s="72"/>
      <c r="B58" s="46"/>
      <c r="C58" s="78"/>
      <c r="D58" s="79"/>
      <c r="E58" s="77" t="s">
        <v>2209</v>
      </c>
      <c r="F58" s="49">
        <f>F42*0.145</f>
        <v>2.61</v>
      </c>
      <c r="G58" s="74"/>
      <c r="H58" s="75"/>
    </row>
    <row r="59" spans="1:8" ht="26.4">
      <c r="A59" s="72"/>
      <c r="B59" s="46"/>
      <c r="C59" s="78"/>
      <c r="D59" s="79"/>
      <c r="E59" s="77" t="s">
        <v>2210</v>
      </c>
      <c r="F59" s="49">
        <f>F78*0.076</f>
        <v>1.444</v>
      </c>
      <c r="G59" s="74"/>
      <c r="H59" s="75"/>
    </row>
    <row r="60" spans="1:8" ht="26.4">
      <c r="A60" s="72"/>
      <c r="B60" s="46"/>
      <c r="C60" s="78"/>
      <c r="D60" s="79"/>
      <c r="E60" s="77" t="s">
        <v>2211</v>
      </c>
      <c r="F60" s="388">
        <f>F80*0.102</f>
        <v>2.6468999999999996</v>
      </c>
      <c r="G60" s="74"/>
      <c r="H60" s="75"/>
    </row>
    <row r="61" spans="1:8" ht="26.4">
      <c r="A61" s="72"/>
      <c r="B61" s="46"/>
      <c r="C61" s="78"/>
      <c r="D61" s="79"/>
      <c r="E61" s="77" t="s">
        <v>2212</v>
      </c>
      <c r="F61" s="388">
        <f>F81*0.102</f>
        <v>1.9379999999999999</v>
      </c>
      <c r="G61" s="74"/>
      <c r="H61" s="75"/>
    </row>
    <row r="62" spans="1:8" ht="26.4">
      <c r="A62" s="72"/>
      <c r="B62" s="46"/>
      <c r="C62" s="78"/>
      <c r="D62" s="79"/>
      <c r="E62" s="77" t="s">
        <v>2213</v>
      </c>
      <c r="F62" s="388">
        <f>F82*0.102</f>
        <v>1.1628000000000001</v>
      </c>
      <c r="G62" s="74"/>
      <c r="H62" s="75"/>
    </row>
    <row r="63" spans="1:8" ht="26.4">
      <c r="A63" s="72"/>
      <c r="B63" s="46"/>
      <c r="C63" s="78"/>
      <c r="D63" s="79"/>
      <c r="E63" s="77" t="s">
        <v>2214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 ht="26.4">
      <c r="A67" s="72"/>
      <c r="B67" s="46"/>
      <c r="C67" s="96"/>
      <c r="D67" s="79"/>
      <c r="E67" s="77" t="s">
        <v>2215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2216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2203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2204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 ht="26.4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6.4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2217</v>
      </c>
      <c r="F78" s="49">
        <v>19</v>
      </c>
      <c r="G78" s="40"/>
      <c r="H78" s="43"/>
    </row>
    <row r="79" spans="1:8" ht="26.4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2218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2219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2220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6.4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2221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6.4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6.4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2222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6.4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6.4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>
      <c r="A101" s="69"/>
      <c r="B101" s="106"/>
      <c r="C101" s="36"/>
      <c r="D101" s="79"/>
      <c r="E101" s="160" t="s">
        <v>2223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6.4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6.4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6.4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6.4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6.4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6.4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6.4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 ht="26.4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2224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26.4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 ht="26.4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2225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6.4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6.4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2226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6.4">
      <c r="A147" s="123"/>
      <c r="B147" s="35"/>
      <c r="C147" s="119"/>
      <c r="D147" s="120"/>
      <c r="E147" s="132" t="s">
        <v>2227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6.4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2228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 ht="26.4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6.4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6.4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2229</v>
      </c>
      <c r="D172" s="37"/>
      <c r="E172" s="38" t="s">
        <v>2230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2231</v>
      </c>
      <c r="E173" s="83" t="s">
        <v>2232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2233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6.4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2234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2235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6.4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6.4">
      <c r="A186" s="34">
        <f>MAX(A$1:A185)+1</f>
        <v>31</v>
      </c>
      <c r="B186" s="44"/>
      <c r="C186" s="36" t="s">
        <v>16088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6.4">
      <c r="A187" s="62"/>
      <c r="B187" s="46"/>
      <c r="C187" s="96"/>
      <c r="D187" s="79" t="s">
        <v>16089</v>
      </c>
      <c r="E187" s="83" t="s">
        <v>1494</v>
      </c>
      <c r="F187" s="73"/>
      <c r="G187" s="74" t="s">
        <v>39</v>
      </c>
      <c r="H187" s="75">
        <v>3</v>
      </c>
    </row>
    <row r="188" spans="1:12" ht="26.4">
      <c r="A188" s="62"/>
      <c r="B188" s="46"/>
      <c r="C188" s="96"/>
      <c r="D188" s="99"/>
      <c r="E188" s="100" t="s">
        <v>2236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6.4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6.4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6.4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2237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2237</v>
      </c>
      <c r="F195" s="42">
        <v>19</v>
      </c>
      <c r="G195" s="74"/>
      <c r="H195" s="43"/>
    </row>
    <row r="196" spans="1:8" ht="15.6">
      <c r="A196" s="84"/>
      <c r="B196" s="85"/>
      <c r="C196" s="78"/>
      <c r="D196" s="79"/>
      <c r="E196" s="77" t="s">
        <v>2238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6.4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6.4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2239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2240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6.4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2241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26.4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6.4">
      <c r="A208" s="84"/>
      <c r="B208" s="85"/>
      <c r="C208" s="78"/>
      <c r="D208" s="79"/>
      <c r="E208" s="77" t="s">
        <v>2242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2243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2244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2245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2246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2095</v>
      </c>
      <c r="D220" s="37"/>
      <c r="E220" s="38" t="s">
        <v>2096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2247</v>
      </c>
      <c r="E221" s="83" t="s">
        <v>2248</v>
      </c>
      <c r="F221" s="73"/>
      <c r="G221" s="74" t="s">
        <v>68</v>
      </c>
      <c r="H221" s="128">
        <v>32</v>
      </c>
    </row>
    <row r="222" spans="1:12" ht="26.4">
      <c r="A222" s="134"/>
      <c r="B222" s="85"/>
      <c r="C222" s="78"/>
      <c r="D222" s="79"/>
      <c r="E222" s="77" t="s">
        <v>2249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6.4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 ht="26.4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2250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2251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7">
      <c r="A236" s="62"/>
      <c r="B236" s="46"/>
      <c r="C236" s="96"/>
      <c r="D236" s="99"/>
      <c r="E236" s="89" t="s">
        <v>2252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7">
      <c r="A239" s="62"/>
      <c r="B239" s="46"/>
      <c r="C239" s="96"/>
      <c r="D239" s="99"/>
      <c r="E239" s="89" t="s">
        <v>2253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6.4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6.4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2254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2255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6.4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26.4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2256</v>
      </c>
      <c r="F249" s="108">
        <f>0.09*11.4</f>
        <v>1.026</v>
      </c>
      <c r="G249" s="102"/>
      <c r="H249" s="71"/>
    </row>
    <row r="250" spans="1:12" ht="26.4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>
      <c r="A251" s="62"/>
      <c r="B251" s="46"/>
      <c r="C251" s="96"/>
      <c r="D251" s="99"/>
      <c r="E251" s="90" t="s">
        <v>2257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6.4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 ht="26.4">
      <c r="A255" s="34">
        <f>MAX(A$1:A254)+1</f>
        <v>44</v>
      </c>
      <c r="B255" s="85"/>
      <c r="C255" s="36" t="s">
        <v>1558</v>
      </c>
      <c r="D255" s="78"/>
      <c r="E255" s="38" t="s">
        <v>1559</v>
      </c>
      <c r="F255" s="39"/>
      <c r="G255" s="40" t="s">
        <v>19</v>
      </c>
      <c r="H255" s="57">
        <v>7.0000000000000007E-2</v>
      </c>
    </row>
    <row r="256" spans="1:12" ht="26.4">
      <c r="A256" s="34"/>
      <c r="B256" s="85"/>
      <c r="C256" s="36"/>
      <c r="D256" s="361" t="s">
        <v>1563</v>
      </c>
      <c r="E256" s="370" t="s">
        <v>1564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2258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6.4">
      <c r="A261" s="34">
        <f>MAX(A$1:A260)+1</f>
        <v>45</v>
      </c>
      <c r="B261" s="44"/>
      <c r="C261" s="36" t="s">
        <v>1583</v>
      </c>
      <c r="D261" s="37"/>
      <c r="E261" s="38" t="s">
        <v>1584</v>
      </c>
      <c r="F261" s="39"/>
      <c r="G261" s="40" t="s">
        <v>19</v>
      </c>
      <c r="H261" s="76">
        <v>0.2</v>
      </c>
    </row>
    <row r="262" spans="1:12" ht="26.4">
      <c r="A262" s="84"/>
      <c r="B262" s="85"/>
      <c r="C262" s="78"/>
      <c r="D262" s="79" t="s">
        <v>1585</v>
      </c>
      <c r="E262" s="83" t="s">
        <v>1586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2259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6.4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6.4">
      <c r="A266" s="84"/>
      <c r="B266" s="85"/>
      <c r="C266" s="78"/>
      <c r="D266" s="79" t="s">
        <v>2260</v>
      </c>
      <c r="E266" s="83" t="s">
        <v>2261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2262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6.4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6.4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6.4">
      <c r="A271" s="62"/>
      <c r="B271" s="46"/>
      <c r="C271" s="96"/>
      <c r="D271" s="99"/>
      <c r="E271" s="90" t="s">
        <v>2263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8">
      <c r="A273" s="62"/>
      <c r="B273" s="46"/>
      <c r="C273" s="96"/>
      <c r="D273" s="99"/>
      <c r="E273" s="90"/>
      <c r="F273" s="95"/>
      <c r="G273" s="102"/>
      <c r="H273" s="68"/>
    </row>
    <row r="274" spans="1:8" ht="15" thickBot="1">
      <c r="A274" s="135"/>
      <c r="B274" s="136"/>
      <c r="C274" s="136"/>
      <c r="D274" s="136"/>
      <c r="E274" s="137"/>
      <c r="F274" s="138"/>
      <c r="G274" s="136"/>
      <c r="H274" s="139"/>
    </row>
    <row r="275" spans="1:8">
      <c r="E275" s="6"/>
      <c r="F275" s="141"/>
      <c r="H2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árok39"/>
  <dimension ref="A1:L263"/>
  <sheetViews>
    <sheetView showGridLines="0" workbookViewId="0">
      <selection activeCell="F8" sqref="F8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2264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6.4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6">
      <c r="A15" s="72"/>
      <c r="B15" s="24"/>
      <c r="C15" s="51"/>
      <c r="D15" s="52"/>
      <c r="E15" s="77" t="s">
        <v>2188</v>
      </c>
      <c r="F15" s="49">
        <v>183.6</v>
      </c>
      <c r="G15" s="74"/>
      <c r="H15" s="75"/>
    </row>
    <row r="16" spans="1:12" ht="15.6">
      <c r="A16" s="72"/>
      <c r="B16" s="24"/>
      <c r="C16" s="51"/>
      <c r="D16" s="52"/>
      <c r="E16" s="77"/>
      <c r="F16" s="49"/>
      <c r="G16" s="74"/>
      <c r="H16" s="75"/>
    </row>
    <row r="17" spans="1:8" ht="26.4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39.6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6">
      <c r="A19" s="72"/>
      <c r="B19" s="24"/>
      <c r="C19" s="51"/>
      <c r="D19" s="52"/>
      <c r="E19" s="77" t="s">
        <v>2265</v>
      </c>
      <c r="F19" s="49">
        <v>183.6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39.6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6">
      <c r="A23" s="72"/>
      <c r="B23" s="24"/>
      <c r="C23" s="51"/>
      <c r="D23" s="52"/>
      <c r="E23" s="77" t="s">
        <v>2266</v>
      </c>
      <c r="F23" s="49">
        <v>183.6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44"/>
      <c r="C25" s="36" t="s">
        <v>2197</v>
      </c>
      <c r="D25" s="37"/>
      <c r="E25" s="38" t="s">
        <v>2198</v>
      </c>
      <c r="F25" s="39"/>
      <c r="G25" s="40" t="s">
        <v>68</v>
      </c>
      <c r="H25" s="57">
        <v>49</v>
      </c>
    </row>
    <row r="26" spans="1:8" ht="26.4">
      <c r="A26" s="84"/>
      <c r="B26" s="85"/>
      <c r="C26" s="78"/>
      <c r="D26" s="79" t="s">
        <v>2199</v>
      </c>
      <c r="E26" s="83" t="s">
        <v>2200</v>
      </c>
      <c r="F26" s="73"/>
      <c r="G26" s="74" t="s">
        <v>68</v>
      </c>
      <c r="H26" s="128">
        <v>49</v>
      </c>
    </row>
    <row r="27" spans="1:8" ht="15.6">
      <c r="A27" s="72"/>
      <c r="B27" s="24"/>
      <c r="C27" s="51"/>
      <c r="D27" s="52"/>
      <c r="E27" s="77" t="s">
        <v>2201</v>
      </c>
      <c r="F27" s="49">
        <v>49</v>
      </c>
      <c r="G27" s="74"/>
      <c r="H27" s="75"/>
    </row>
    <row r="28" spans="1:8" ht="15.6">
      <c r="A28" s="72"/>
      <c r="B28" s="24"/>
      <c r="C28" s="51"/>
      <c r="D28" s="52"/>
      <c r="E28" s="77"/>
      <c r="F28" s="49"/>
      <c r="G28" s="74"/>
      <c r="H28" s="75"/>
    </row>
    <row r="29" spans="1:8" ht="26.4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6">
      <c r="A30" s="72"/>
      <c r="B30" s="24"/>
      <c r="C30" s="51"/>
      <c r="D30" s="52"/>
      <c r="E30" s="77" t="s">
        <v>2267</v>
      </c>
      <c r="F30" s="49">
        <v>56.5</v>
      </c>
      <c r="G30" s="74"/>
      <c r="H30" s="75"/>
    </row>
    <row r="31" spans="1:8" ht="15.6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2202</v>
      </c>
      <c r="F34" s="73"/>
      <c r="G34" s="74"/>
      <c r="H34" s="75"/>
    </row>
    <row r="35" spans="1:8" ht="26.4">
      <c r="A35" s="72"/>
      <c r="B35" s="46"/>
      <c r="C35" s="78"/>
      <c r="D35" s="79"/>
      <c r="E35" s="77" t="s">
        <v>15507</v>
      </c>
      <c r="F35" s="49">
        <f>F19*0.44</f>
        <v>80.783999999999992</v>
      </c>
      <c r="G35" s="74"/>
      <c r="H35" s="75"/>
    </row>
    <row r="36" spans="1:8" ht="26.4">
      <c r="A36" s="72"/>
      <c r="B36" s="46"/>
      <c r="C36" s="78"/>
      <c r="D36" s="79"/>
      <c r="E36" s="77" t="s">
        <v>15508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2205</v>
      </c>
      <c r="F39" s="49"/>
      <c r="G39" s="74"/>
      <c r="H39" s="75"/>
    </row>
    <row r="40" spans="1:8" ht="26.4">
      <c r="A40" s="72"/>
      <c r="B40" s="46"/>
      <c r="C40" s="78"/>
      <c r="D40" s="79"/>
      <c r="E40" s="77" t="s">
        <v>2269</v>
      </c>
      <c r="F40" s="512">
        <f>F15*0.181</f>
        <v>33.2316</v>
      </c>
      <c r="G40" s="74"/>
      <c r="H40" s="75"/>
    </row>
    <row r="41" spans="1:8" ht="26.4">
      <c r="A41" s="72"/>
      <c r="B41" s="46"/>
      <c r="C41" s="78"/>
      <c r="D41" s="79"/>
      <c r="E41" s="77" t="s">
        <v>2270</v>
      </c>
      <c r="F41" s="49">
        <f>F27*0.145</f>
        <v>7.1049999999999995</v>
      </c>
      <c r="G41" s="74"/>
      <c r="H41" s="75"/>
    </row>
    <row r="42" spans="1:8" ht="26.4">
      <c r="A42" s="72"/>
      <c r="B42" s="46"/>
      <c r="C42" s="78"/>
      <c r="D42" s="79"/>
      <c r="E42" s="77" t="s">
        <v>2271</v>
      </c>
      <c r="F42" s="49">
        <f>F61*0.076</f>
        <v>1.9911999999999999</v>
      </c>
      <c r="G42" s="74"/>
      <c r="H42" s="75"/>
    </row>
    <row r="43" spans="1:8" ht="26.4">
      <c r="A43" s="72"/>
      <c r="B43" s="46"/>
      <c r="C43" s="78"/>
      <c r="D43" s="79"/>
      <c r="E43" s="77" t="s">
        <v>2272</v>
      </c>
      <c r="F43" s="49">
        <f>F62*0.076</f>
        <v>16.111999999999998</v>
      </c>
      <c r="G43" s="74"/>
      <c r="H43" s="75"/>
    </row>
    <row r="44" spans="1:8" ht="26.4">
      <c r="A44" s="72"/>
      <c r="B44" s="46"/>
      <c r="C44" s="78"/>
      <c r="D44" s="79"/>
      <c r="E44" s="77" t="s">
        <v>2273</v>
      </c>
      <c r="F44" s="388">
        <f>F65*0.102</f>
        <v>4.00962</v>
      </c>
      <c r="G44" s="74"/>
      <c r="H44" s="75"/>
    </row>
    <row r="45" spans="1:8" ht="26.4">
      <c r="A45" s="72"/>
      <c r="B45" s="46"/>
      <c r="C45" s="78"/>
      <c r="D45" s="79"/>
      <c r="E45" s="77" t="s">
        <v>2274</v>
      </c>
      <c r="F45" s="388">
        <f>F66*0.102</f>
        <v>2.6723999999999997</v>
      </c>
      <c r="G45" s="74"/>
      <c r="H45" s="75"/>
    </row>
    <row r="46" spans="1:8" ht="26.4">
      <c r="A46" s="72"/>
      <c r="B46" s="46"/>
      <c r="C46" s="78"/>
      <c r="D46" s="79"/>
      <c r="E46" s="77" t="s">
        <v>2275</v>
      </c>
      <c r="F46" s="388">
        <f>F67*0.102</f>
        <v>25.918199999999999</v>
      </c>
      <c r="G46" s="74"/>
      <c r="H46" s="75"/>
    </row>
    <row r="47" spans="1:8" ht="26.4">
      <c r="A47" s="72"/>
      <c r="B47" s="46"/>
      <c r="C47" s="78"/>
      <c r="D47" s="79"/>
      <c r="E47" s="77" t="s">
        <v>2276</v>
      </c>
      <c r="F47" s="388">
        <f>F68*0.102</f>
        <v>45.083999999999996</v>
      </c>
      <c r="G47" s="74"/>
      <c r="H47" s="75"/>
    </row>
    <row r="48" spans="1:8" ht="26.4">
      <c r="A48" s="72"/>
      <c r="B48" s="46"/>
      <c r="C48" s="78"/>
      <c r="D48" s="79"/>
      <c r="E48" s="77" t="s">
        <v>2277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6.4">
      <c r="A52" s="389"/>
      <c r="B52" s="46"/>
      <c r="C52" s="96"/>
      <c r="D52" s="79"/>
      <c r="E52" s="77" t="s">
        <v>2278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2216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2268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6.4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6.4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2217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2279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6.4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2218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2219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2220</v>
      </c>
      <c r="F67" s="388">
        <v>254.1</v>
      </c>
      <c r="G67" s="391"/>
      <c r="H67" s="75"/>
    </row>
    <row r="68" spans="1:8" ht="26.4">
      <c r="A68" s="389"/>
      <c r="B68" s="46"/>
      <c r="C68" s="96"/>
      <c r="D68" s="79"/>
      <c r="E68" s="77" t="s">
        <v>2280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6.4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2221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6.4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6.4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2281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6.4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6.4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 ht="27">
      <c r="A87" s="69"/>
      <c r="B87" s="106"/>
      <c r="C87" s="36"/>
      <c r="D87" s="79"/>
      <c r="E87" s="160" t="s">
        <v>2282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6.4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6.4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6.4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6.4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6.4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6.4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6.4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 ht="26.4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2283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26.4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 ht="26.4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2225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6.4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6.4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2226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6.4">
      <c r="A134" s="123"/>
      <c r="B134" s="35"/>
      <c r="C134" s="119"/>
      <c r="D134" s="120"/>
      <c r="E134" s="132" t="s">
        <v>2227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2228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 ht="26.4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2229</v>
      </c>
      <c r="D159" s="37"/>
      <c r="E159" s="38" t="s">
        <v>2230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2231</v>
      </c>
      <c r="E160" s="83" t="s">
        <v>2232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2233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2284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2285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6.4">
      <c r="A171" s="34">
        <f>MAX(A$1:A170)+1</f>
        <v>29</v>
      </c>
      <c r="B171" s="46"/>
      <c r="C171" s="36" t="s">
        <v>2286</v>
      </c>
      <c r="D171" s="37"/>
      <c r="E171" s="38" t="s">
        <v>2287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2288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6.4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6.4">
      <c r="A176" s="34">
        <f>MAX(A$1:A175)+1</f>
        <v>30</v>
      </c>
      <c r="B176" s="44"/>
      <c r="C176" s="36" t="s">
        <v>16088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6.4">
      <c r="A177" s="62"/>
      <c r="B177" s="46"/>
      <c r="C177" s="96"/>
      <c r="D177" s="79" t="s">
        <v>16089</v>
      </c>
      <c r="E177" s="83" t="s">
        <v>1494</v>
      </c>
      <c r="F177" s="73"/>
      <c r="G177" s="74" t="s">
        <v>39</v>
      </c>
      <c r="H177" s="75">
        <v>4.5999999999999996</v>
      </c>
    </row>
    <row r="178" spans="1:12" ht="26.4">
      <c r="A178" s="62"/>
      <c r="B178" s="46"/>
      <c r="C178" s="96"/>
      <c r="D178" s="99"/>
      <c r="E178" s="100" t="s">
        <v>2236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6.4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6.4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2237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2237</v>
      </c>
      <c r="F185" s="42">
        <v>26.2</v>
      </c>
      <c r="G185" s="74"/>
      <c r="H185" s="43"/>
    </row>
    <row r="186" spans="1:12" ht="15.6">
      <c r="A186" s="84"/>
      <c r="B186" s="85"/>
      <c r="C186" s="78"/>
      <c r="D186" s="79"/>
      <c r="E186" s="77" t="s">
        <v>2238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6.4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6.4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2289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2290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6.4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2291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26.4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6.4">
      <c r="A198" s="84"/>
      <c r="B198" s="85"/>
      <c r="C198" s="78"/>
      <c r="D198" s="79"/>
      <c r="E198" s="77" t="s">
        <v>2242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2292</v>
      </c>
      <c r="F202" s="49">
        <v>78</v>
      </c>
      <c r="G202" s="74"/>
      <c r="H202" s="43"/>
    </row>
    <row r="203" spans="1:8" ht="26.4">
      <c r="A203" s="84"/>
      <c r="B203" s="85"/>
      <c r="C203" s="78"/>
      <c r="D203" s="79"/>
      <c r="E203" s="77" t="s">
        <v>2293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>
      <c r="A207" s="84"/>
      <c r="B207" s="85"/>
      <c r="C207" s="78"/>
      <c r="D207" s="79"/>
      <c r="E207" s="77" t="s">
        <v>2294</v>
      </c>
      <c r="F207" s="49">
        <v>38.299999999999997</v>
      </c>
      <c r="G207" s="74"/>
      <c r="H207" s="43"/>
    </row>
    <row r="208" spans="1:8" ht="26.4">
      <c r="A208" s="84"/>
      <c r="B208" s="85"/>
      <c r="C208" s="78"/>
      <c r="D208" s="79"/>
      <c r="E208" s="77" t="s">
        <v>2295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2296</v>
      </c>
      <c r="F209" s="49">
        <v>0.5</v>
      </c>
      <c r="G209" s="74"/>
      <c r="H209" s="43"/>
    </row>
    <row r="210" spans="1:12" ht="26.4">
      <c r="A210" s="84"/>
      <c r="B210" s="85"/>
      <c r="C210" s="78"/>
      <c r="D210" s="79"/>
      <c r="E210" s="77" t="s">
        <v>2297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2298</v>
      </c>
      <c r="F211" s="49">
        <v>1.5</v>
      </c>
      <c r="G211" s="74"/>
      <c r="H211" s="43"/>
    </row>
    <row r="212" spans="1:12" ht="26.4">
      <c r="A212" s="84"/>
      <c r="B212" s="85"/>
      <c r="C212" s="78"/>
      <c r="D212" s="79"/>
      <c r="E212" s="77" t="s">
        <v>2297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2299</v>
      </c>
      <c r="F213" s="81">
        <v>5.5</v>
      </c>
      <c r="G213" s="74"/>
      <c r="H213" s="43"/>
    </row>
    <row r="214" spans="1:12" ht="26.4">
      <c r="A214" s="84"/>
      <c r="B214" s="85"/>
      <c r="C214" s="78"/>
      <c r="D214" s="79"/>
      <c r="E214" s="77" t="s">
        <v>2300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2095</v>
      </c>
      <c r="D217" s="37"/>
      <c r="E217" s="38" t="s">
        <v>2096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2247</v>
      </c>
      <c r="E218" s="83" t="s">
        <v>2248</v>
      </c>
      <c r="F218" s="73"/>
      <c r="G218" s="74" t="s">
        <v>68</v>
      </c>
      <c r="H218" s="128">
        <v>45.5</v>
      </c>
    </row>
    <row r="219" spans="1:12" ht="26.4">
      <c r="A219" s="134"/>
      <c r="B219" s="85"/>
      <c r="C219" s="78"/>
      <c r="D219" s="79"/>
      <c r="E219" s="77" t="s">
        <v>2249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6.4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 ht="26.4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 ht="27">
      <c r="A224" s="123"/>
      <c r="B224" s="35"/>
      <c r="C224" s="35"/>
      <c r="D224" s="120"/>
      <c r="E224" s="89" t="s">
        <v>2301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6.4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6.4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6.4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7">
      <c r="A231" s="62"/>
      <c r="B231" s="46"/>
      <c r="C231" s="96"/>
      <c r="D231" s="99"/>
      <c r="E231" s="89" t="s">
        <v>2302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6.4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6.4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2254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2255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6.4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26.4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2303</v>
      </c>
      <c r="F241" s="108">
        <f>0.09*13.1</f>
        <v>1.1789999999999998</v>
      </c>
      <c r="G241" s="102"/>
      <c r="H241" s="71"/>
    </row>
    <row r="242" spans="1:12" ht="26.4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 ht="26.4">
      <c r="A243" s="62"/>
      <c r="B243" s="46"/>
      <c r="C243" s="96"/>
      <c r="D243" s="99"/>
      <c r="E243" s="90" t="s">
        <v>2304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6.4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 ht="26.4">
      <c r="A247" s="34">
        <f>MAX(A$1:A246)+1</f>
        <v>42</v>
      </c>
      <c r="B247" s="85"/>
      <c r="C247" s="36" t="s">
        <v>1558</v>
      </c>
      <c r="D247" s="78"/>
      <c r="E247" s="38" t="s">
        <v>1559</v>
      </c>
      <c r="F247" s="39"/>
      <c r="G247" s="40" t="s">
        <v>19</v>
      </c>
      <c r="H247" s="57">
        <v>0.43000000000000005</v>
      </c>
    </row>
    <row r="248" spans="1:12" ht="26.4">
      <c r="A248" s="84"/>
      <c r="B248" s="85"/>
      <c r="C248" s="78"/>
      <c r="D248" s="361" t="s">
        <v>1560</v>
      </c>
      <c r="E248" s="370" t="s">
        <v>1561</v>
      </c>
      <c r="F248" s="363"/>
      <c r="G248" s="32" t="s">
        <v>19</v>
      </c>
      <c r="H248" s="128">
        <v>0.4</v>
      </c>
    </row>
    <row r="249" spans="1:12" ht="26.4">
      <c r="A249" s="34"/>
      <c r="B249" s="85"/>
      <c r="C249" s="36"/>
      <c r="D249" s="78"/>
      <c r="E249" s="77" t="s">
        <v>2305</v>
      </c>
      <c r="F249" s="49">
        <v>0.4</v>
      </c>
      <c r="G249" s="40"/>
      <c r="H249" s="57"/>
    </row>
    <row r="250" spans="1:12" ht="26.4">
      <c r="A250" s="34"/>
      <c r="B250" s="85"/>
      <c r="C250" s="36"/>
      <c r="D250" s="361" t="s">
        <v>1563</v>
      </c>
      <c r="E250" s="370" t="s">
        <v>1564</v>
      </c>
      <c r="F250" s="363"/>
      <c r="G250" s="32" t="s">
        <v>19</v>
      </c>
      <c r="H250" s="128">
        <v>0.03</v>
      </c>
    </row>
    <row r="251" spans="1:12" ht="26.4">
      <c r="A251" s="34"/>
      <c r="B251" s="85"/>
      <c r="C251" s="36"/>
      <c r="D251" s="78"/>
      <c r="E251" s="77" t="s">
        <v>2306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 ht="26.4">
      <c r="A253" s="34">
        <f>MAX(A$1:A252)+1</f>
        <v>43</v>
      </c>
      <c r="B253" s="44"/>
      <c r="C253" s="36" t="s">
        <v>2307</v>
      </c>
      <c r="D253" s="37"/>
      <c r="E253" s="38" t="s">
        <v>2308</v>
      </c>
      <c r="F253" s="39"/>
      <c r="G253" s="40" t="s">
        <v>64</v>
      </c>
      <c r="H253" s="57">
        <v>1</v>
      </c>
    </row>
    <row r="254" spans="1:12" ht="26.4">
      <c r="A254" s="268"/>
      <c r="B254" s="85"/>
      <c r="C254" s="36"/>
      <c r="D254" s="78"/>
      <c r="E254" s="77" t="s">
        <v>2309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1899</v>
      </c>
      <c r="D256" s="37"/>
      <c r="E256" s="38" t="s">
        <v>1900</v>
      </c>
      <c r="F256" s="39"/>
      <c r="G256" s="40" t="s">
        <v>39</v>
      </c>
      <c r="H256" s="76">
        <v>4</v>
      </c>
    </row>
    <row r="257" spans="1:12" ht="26.4">
      <c r="A257" s="84"/>
      <c r="B257" s="85"/>
      <c r="C257" s="78"/>
      <c r="D257" s="79" t="s">
        <v>1901</v>
      </c>
      <c r="E257" s="83" t="s">
        <v>1902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1903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1582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5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árok40"/>
  <dimension ref="A1:L83"/>
  <sheetViews>
    <sheetView showGridLines="0" workbookViewId="0">
      <selection sqref="A1:XFD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2310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26.4">
      <c r="A15" s="341"/>
      <c r="B15" s="85"/>
      <c r="C15" s="37"/>
      <c r="D15" s="78"/>
      <c r="E15" s="98" t="s">
        <v>1910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 ht="26.4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6.4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6.4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6.4">
      <c r="A28" s="34">
        <f>MAX(A$1:A27)+1</f>
        <v>5</v>
      </c>
      <c r="B28" s="44"/>
      <c r="C28" s="36" t="s">
        <v>16088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6.4">
      <c r="A29" s="62"/>
      <c r="B29" s="46"/>
      <c r="C29" s="96"/>
      <c r="D29" s="79" t="s">
        <v>16089</v>
      </c>
      <c r="E29" s="83" t="s">
        <v>1494</v>
      </c>
      <c r="F29" s="73"/>
      <c r="G29" s="74" t="s">
        <v>39</v>
      </c>
      <c r="H29" s="75">
        <v>7.06</v>
      </c>
    </row>
    <row r="30" spans="1:12" ht="26.4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6.4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6.4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6.4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6.4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2311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6.4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6.4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2312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2313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2314</v>
      </c>
      <c r="F51" s="42"/>
      <c r="G51" s="74"/>
      <c r="H51" s="43"/>
    </row>
    <row r="52" spans="1:12" ht="26.4">
      <c r="A52" s="84"/>
      <c r="B52" s="85"/>
      <c r="C52" s="78"/>
      <c r="D52" s="79"/>
      <c r="E52" s="77" t="s">
        <v>2315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2316</v>
      </c>
      <c r="F56" s="49">
        <v>208.11</v>
      </c>
      <c r="G56" s="74"/>
      <c r="H56" s="43"/>
    </row>
    <row r="57" spans="1:12" ht="26.4">
      <c r="A57" s="84"/>
      <c r="B57" s="85"/>
      <c r="C57" s="78"/>
      <c r="D57" s="79"/>
      <c r="E57" s="77" t="s">
        <v>2317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6.4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 ht="26.4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2318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2319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6.4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6.4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6.4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7">
      <c r="A71" s="69"/>
      <c r="B71" s="46"/>
      <c r="C71" s="36"/>
      <c r="D71" s="37"/>
      <c r="E71" s="89" t="s">
        <v>2320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6.4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6.4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2321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6.4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26.4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2322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8">
      <c r="A81" s="62"/>
      <c r="B81" s="46"/>
      <c r="C81" s="96"/>
      <c r="D81" s="99"/>
      <c r="E81" s="90"/>
      <c r="F81" s="95"/>
      <c r="G81" s="102"/>
      <c r="H81" s="68"/>
    </row>
    <row r="82" spans="1:8" ht="15" thickBot="1">
      <c r="A82" s="135"/>
      <c r="B82" s="136"/>
      <c r="C82" s="136"/>
      <c r="D82" s="136"/>
      <c r="E82" s="137"/>
      <c r="F82" s="138"/>
      <c r="G82" s="136"/>
      <c r="H82" s="139"/>
    </row>
    <row r="83" spans="1:8">
      <c r="E83" s="6"/>
      <c r="F83" s="141"/>
      <c r="H8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árok41"/>
  <dimension ref="A1:L249"/>
  <sheetViews>
    <sheetView showGridLines="0" topLeftCell="A188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2323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2184</v>
      </c>
      <c r="D13" s="37"/>
      <c r="E13" s="38" t="s">
        <v>2185</v>
      </c>
      <c r="F13" s="39"/>
      <c r="G13" s="40" t="s">
        <v>64</v>
      </c>
      <c r="H13" s="57">
        <v>2</v>
      </c>
    </row>
    <row r="14" spans="1:12" ht="15.6">
      <c r="A14" s="72"/>
      <c r="B14" s="24"/>
      <c r="C14" s="51"/>
      <c r="D14" s="52"/>
      <c r="E14" s="77" t="s">
        <v>2186</v>
      </c>
      <c r="F14" s="49">
        <v>2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2187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6.4">
      <c r="A20" s="84"/>
      <c r="B20" s="85"/>
      <c r="C20" s="78"/>
      <c r="D20" s="79" t="s">
        <v>2189</v>
      </c>
      <c r="E20" s="83" t="s">
        <v>2190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2324</v>
      </c>
      <c r="F21" s="49">
        <v>70</v>
      </c>
      <c r="G21" s="74"/>
      <c r="H21" s="43"/>
    </row>
    <row r="22" spans="1:8" ht="15.6">
      <c r="A22" s="72"/>
      <c r="B22" s="24"/>
      <c r="C22" s="51"/>
      <c r="D22" s="52"/>
      <c r="E22" s="53"/>
      <c r="F22" s="73"/>
      <c r="G22" s="74"/>
      <c r="H22" s="75"/>
    </row>
    <row r="23" spans="1:8" ht="26.4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6.4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6">
      <c r="A25" s="72"/>
      <c r="B25" s="24"/>
      <c r="C25" s="51"/>
      <c r="D25" s="52"/>
      <c r="E25" s="77" t="s">
        <v>2325</v>
      </c>
      <c r="F25" s="49">
        <v>70</v>
      </c>
      <c r="G25" s="74"/>
      <c r="H25" s="75"/>
    </row>
    <row r="26" spans="1:8" ht="39.6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6">
      <c r="A27" s="72"/>
      <c r="B27" s="24"/>
      <c r="C27" s="51"/>
      <c r="D27" s="52"/>
      <c r="E27" s="77" t="s">
        <v>2193</v>
      </c>
      <c r="F27" s="49">
        <v>143.30000000000001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39.6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6">
      <c r="A31" s="72"/>
      <c r="B31" s="24"/>
      <c r="C31" s="51"/>
      <c r="D31" s="52"/>
      <c r="E31" s="77" t="s">
        <v>2196</v>
      </c>
      <c r="F31" s="49">
        <v>130.69999999999999</v>
      </c>
      <c r="G31" s="74"/>
      <c r="H31" s="75"/>
    </row>
    <row r="32" spans="1:8" ht="39.6">
      <c r="A32" s="72"/>
      <c r="B32" s="24"/>
      <c r="C32" s="51"/>
      <c r="D32" s="79" t="s">
        <v>2326</v>
      </c>
      <c r="E32" s="83" t="s">
        <v>2327</v>
      </c>
      <c r="F32" s="73"/>
      <c r="G32" s="74" t="s">
        <v>39</v>
      </c>
      <c r="H32" s="75">
        <v>78</v>
      </c>
    </row>
    <row r="33" spans="1:8" ht="15.6">
      <c r="A33" s="72"/>
      <c r="B33" s="24"/>
      <c r="C33" s="51"/>
      <c r="D33" s="52"/>
      <c r="E33" s="77" t="s">
        <v>2328</v>
      </c>
      <c r="F33" s="49">
        <v>78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2197</v>
      </c>
      <c r="D35" s="37"/>
      <c r="E35" s="38" t="s">
        <v>2198</v>
      </c>
      <c r="F35" s="39"/>
      <c r="G35" s="40" t="s">
        <v>68</v>
      </c>
      <c r="H35" s="57">
        <v>48</v>
      </c>
    </row>
    <row r="36" spans="1:8" ht="26.4">
      <c r="A36" s="84"/>
      <c r="B36" s="85"/>
      <c r="C36" s="78"/>
      <c r="D36" s="79" t="s">
        <v>2199</v>
      </c>
      <c r="E36" s="83" t="s">
        <v>2200</v>
      </c>
      <c r="F36" s="73"/>
      <c r="G36" s="74" t="s">
        <v>68</v>
      </c>
      <c r="H36" s="128">
        <v>48</v>
      </c>
    </row>
    <row r="37" spans="1:8" ht="15.6">
      <c r="A37" s="72"/>
      <c r="B37" s="24"/>
      <c r="C37" s="51"/>
      <c r="D37" s="52"/>
      <c r="E37" s="77" t="s">
        <v>2201</v>
      </c>
      <c r="F37" s="49">
        <v>48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2202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15509</v>
      </c>
      <c r="F42" s="49">
        <f>F25*0.22</f>
        <v>15.4</v>
      </c>
      <c r="G42" s="74"/>
      <c r="H42" s="75"/>
    </row>
    <row r="43" spans="1:8" ht="26.4">
      <c r="A43" s="72"/>
      <c r="B43" s="46"/>
      <c r="C43" s="78"/>
      <c r="D43" s="79"/>
      <c r="E43" s="77" t="s">
        <v>15510</v>
      </c>
      <c r="F43" s="49">
        <f>F27*0.44</f>
        <v>63.052000000000007</v>
      </c>
      <c r="G43" s="74"/>
      <c r="H43" s="75"/>
    </row>
    <row r="44" spans="1:8" ht="26.4">
      <c r="A44" s="72"/>
      <c r="B44" s="46"/>
      <c r="C44" s="78"/>
      <c r="D44" s="79"/>
      <c r="E44" s="77" t="s">
        <v>15511</v>
      </c>
      <c r="F44" s="49">
        <f>F31*0.235</f>
        <v>30.714499999999994</v>
      </c>
      <c r="G44" s="74"/>
      <c r="H44" s="75"/>
    </row>
    <row r="45" spans="1:8" ht="26.4">
      <c r="A45" s="72"/>
      <c r="B45" s="46"/>
      <c r="C45" s="78"/>
      <c r="D45" s="79"/>
      <c r="E45" s="77" t="s">
        <v>15512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2205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2331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2332</v>
      </c>
      <c r="F50" s="49">
        <f>F21*0.288</f>
        <v>20.16</v>
      </c>
      <c r="G50" s="74"/>
      <c r="H50" s="75"/>
    </row>
    <row r="51" spans="1:8" ht="26.4">
      <c r="A51" s="72"/>
      <c r="B51" s="46"/>
      <c r="C51" s="78"/>
      <c r="D51" s="79"/>
      <c r="E51" s="77" t="s">
        <v>2333</v>
      </c>
      <c r="F51" s="49">
        <f>F37*0.145</f>
        <v>6.9599999999999991</v>
      </c>
      <c r="G51" s="74"/>
      <c r="H51" s="75"/>
    </row>
    <row r="52" spans="1:8" ht="26.4">
      <c r="A52" s="72"/>
      <c r="B52" s="46"/>
      <c r="C52" s="78"/>
      <c r="D52" s="79"/>
      <c r="E52" s="77" t="s">
        <v>2359</v>
      </c>
      <c r="F52" s="49">
        <f>F71*0.076</f>
        <v>12.92</v>
      </c>
      <c r="G52" s="74"/>
      <c r="H52" s="75"/>
    </row>
    <row r="53" spans="1:8" ht="26.4">
      <c r="A53" s="72"/>
      <c r="B53" s="46"/>
      <c r="C53" s="78"/>
      <c r="D53" s="79"/>
      <c r="E53" s="77" t="s">
        <v>2334</v>
      </c>
      <c r="F53" s="388">
        <f>F73*0.102</f>
        <v>18.666</v>
      </c>
      <c r="G53" s="74"/>
      <c r="H53" s="75"/>
    </row>
    <row r="54" spans="1:8" ht="26.4">
      <c r="A54" s="72"/>
      <c r="B54" s="46"/>
      <c r="C54" s="78"/>
      <c r="D54" s="79"/>
      <c r="E54" s="77" t="s">
        <v>2360</v>
      </c>
      <c r="F54" s="388">
        <f>F74*0.102</f>
        <v>17.34</v>
      </c>
      <c r="G54" s="74"/>
      <c r="H54" s="75"/>
    </row>
    <row r="55" spans="1:8" ht="26.4">
      <c r="A55" s="72"/>
      <c r="B55" s="46"/>
      <c r="C55" s="78"/>
      <c r="D55" s="79"/>
      <c r="E55" s="77" t="s">
        <v>2361</v>
      </c>
      <c r="F55" s="388">
        <f>F75*0.102</f>
        <v>15.922199999999998</v>
      </c>
      <c r="G55" s="74"/>
      <c r="H55" s="75"/>
    </row>
    <row r="56" spans="1:8" ht="26.4">
      <c r="A56" s="72"/>
      <c r="B56" s="46"/>
      <c r="C56" s="78"/>
      <c r="D56" s="79"/>
      <c r="E56" s="77" t="s">
        <v>2362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6.4">
      <c r="A60" s="72"/>
      <c r="B60" s="46"/>
      <c r="C60" s="96"/>
      <c r="D60" s="79"/>
      <c r="E60" s="77" t="s">
        <v>2335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2216</v>
      </c>
      <c r="F64" s="513"/>
      <c r="G64" s="414"/>
      <c r="H64" s="71"/>
    </row>
    <row r="65" spans="1:8" ht="26.4">
      <c r="A65" s="389"/>
      <c r="B65" s="46"/>
      <c r="C65" s="96"/>
      <c r="D65" s="79"/>
      <c r="E65" s="77" t="s">
        <v>2329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2330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 ht="26.4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6.4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2217</v>
      </c>
      <c r="F71" s="49">
        <v>170</v>
      </c>
      <c r="G71" s="40"/>
      <c r="H71" s="43"/>
    </row>
    <row r="72" spans="1:8" ht="26.4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2218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2219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2220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6.4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2221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6.4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6.4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2336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6.4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6.4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2337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>
      <c r="A92" s="69"/>
      <c r="B92" s="106"/>
      <c r="C92" s="36"/>
      <c r="D92" s="79"/>
      <c r="E92" s="160" t="s">
        <v>2338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6.4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6.4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6.4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6.4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 ht="26.4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2339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26.4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2340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6.4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6.4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2341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6.4">
      <c r="A139" s="123"/>
      <c r="B139" s="35"/>
      <c r="C139" s="119"/>
      <c r="D139" s="120"/>
      <c r="E139" s="132" t="s">
        <v>2227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2342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 ht="26.4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2229</v>
      </c>
      <c r="D159" s="37"/>
      <c r="E159" s="38" t="s">
        <v>2230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2231</v>
      </c>
      <c r="E160" s="83" t="s">
        <v>2232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2233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2234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2235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6.4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6.4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2237</v>
      </c>
      <c r="F175" s="42">
        <v>183</v>
      </c>
      <c r="G175" s="74"/>
      <c r="H175" s="43"/>
    </row>
    <row r="176" spans="1:12" ht="15.6">
      <c r="A176" s="84"/>
      <c r="B176" s="85"/>
      <c r="C176" s="78"/>
      <c r="D176" s="79"/>
      <c r="E176" s="77" t="s">
        <v>2237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6.4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6.4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 ht="26.4">
      <c r="A181" s="34"/>
      <c r="B181" s="44"/>
      <c r="C181" s="36"/>
      <c r="D181" s="37"/>
      <c r="E181" s="77" t="s">
        <v>2343</v>
      </c>
      <c r="F181" s="49">
        <f>0.04*183</f>
        <v>7.32</v>
      </c>
      <c r="G181" s="40"/>
      <c r="H181" s="45"/>
    </row>
    <row r="182" spans="1:8">
      <c r="A182" s="34"/>
      <c r="B182" s="44"/>
      <c r="C182" s="36"/>
      <c r="D182" s="37"/>
      <c r="E182" s="77" t="s">
        <v>2344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26.4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6.4">
      <c r="A186" s="84"/>
      <c r="B186" s="85"/>
      <c r="C186" s="78"/>
      <c r="D186" s="79"/>
      <c r="E186" s="77" t="s">
        <v>2242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6.4">
      <c r="A188" s="34">
        <f>MAX(A$1:A187)+1</f>
        <v>33</v>
      </c>
      <c r="B188" s="44"/>
      <c r="C188" s="36" t="s">
        <v>2345</v>
      </c>
      <c r="D188" s="37"/>
      <c r="E188" s="38" t="s">
        <v>2346</v>
      </c>
      <c r="F188" s="39"/>
      <c r="G188" s="40" t="s">
        <v>39</v>
      </c>
      <c r="H188" s="45">
        <v>70</v>
      </c>
    </row>
    <row r="189" spans="1:8" ht="26.4">
      <c r="A189" s="84"/>
      <c r="B189" s="85"/>
      <c r="C189" s="78"/>
      <c r="D189" s="79" t="s">
        <v>2347</v>
      </c>
      <c r="E189" s="83" t="s">
        <v>2348</v>
      </c>
      <c r="F189" s="73"/>
      <c r="G189" s="74" t="s">
        <v>39</v>
      </c>
      <c r="H189" s="86">
        <v>70</v>
      </c>
    </row>
    <row r="190" spans="1:8" ht="26.4">
      <c r="A190" s="84"/>
      <c r="B190" s="85"/>
      <c r="C190" s="78"/>
      <c r="D190" s="79"/>
      <c r="E190" s="77" t="s">
        <v>2349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2350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2351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2352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2353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2095</v>
      </c>
      <c r="D200" s="37"/>
      <c r="E200" s="38" t="s">
        <v>2096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2247</v>
      </c>
      <c r="E201" s="83" t="s">
        <v>2248</v>
      </c>
      <c r="F201" s="73"/>
      <c r="G201" s="74" t="s">
        <v>68</v>
      </c>
      <c r="H201" s="128">
        <v>52</v>
      </c>
    </row>
    <row r="202" spans="1:12" ht="26.4">
      <c r="A202" s="134"/>
      <c r="B202" s="85"/>
      <c r="C202" s="78"/>
      <c r="D202" s="79"/>
      <c r="E202" s="77" t="s">
        <v>2249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6.4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 ht="26.4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2354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2355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2356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6.4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6.4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6.4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7">
      <c r="A217" s="62"/>
      <c r="B217" s="46"/>
      <c r="C217" s="96"/>
      <c r="D217" s="99"/>
      <c r="E217" s="89" t="s">
        <v>2357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6.4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6.4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2254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6.4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26.4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>
      <c r="A225" s="62"/>
      <c r="B225" s="46"/>
      <c r="C225" s="96"/>
      <c r="D225" s="99"/>
      <c r="E225" s="90" t="s">
        <v>2358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6.4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 ht="26.4">
      <c r="A229" s="34">
        <f>MAX(A$1:A228)+1</f>
        <v>41</v>
      </c>
      <c r="B229" s="85"/>
      <c r="C229" s="36" t="s">
        <v>1558</v>
      </c>
      <c r="D229" s="78"/>
      <c r="E229" s="38" t="s">
        <v>1559</v>
      </c>
      <c r="F229" s="39"/>
      <c r="G229" s="40" t="s">
        <v>19</v>
      </c>
      <c r="H229" s="57">
        <v>0.13</v>
      </c>
    </row>
    <row r="230" spans="1:12" ht="26.4">
      <c r="A230" s="34"/>
      <c r="B230" s="85"/>
      <c r="C230" s="36"/>
      <c r="D230" s="361" t="s">
        <v>1563</v>
      </c>
      <c r="E230" s="370" t="s">
        <v>1564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2258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6.4">
      <c r="A235" s="34">
        <f>MAX(A$1:A234)+1</f>
        <v>42</v>
      </c>
      <c r="B235" s="44"/>
      <c r="C235" s="36" t="s">
        <v>1583</v>
      </c>
      <c r="D235" s="37"/>
      <c r="E235" s="38" t="s">
        <v>1584</v>
      </c>
      <c r="F235" s="39"/>
      <c r="G235" s="40" t="s">
        <v>19</v>
      </c>
      <c r="H235" s="76">
        <v>4.6500000000000004</v>
      </c>
    </row>
    <row r="236" spans="1:12" ht="26.4">
      <c r="A236" s="84"/>
      <c r="B236" s="85"/>
      <c r="C236" s="78"/>
      <c r="D236" s="79" t="s">
        <v>1585</v>
      </c>
      <c r="E236" s="83" t="s">
        <v>1586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2259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6.4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6.4">
      <c r="A240" s="84"/>
      <c r="B240" s="85"/>
      <c r="C240" s="78"/>
      <c r="D240" s="79" t="s">
        <v>2260</v>
      </c>
      <c r="E240" s="83" t="s">
        <v>2261</v>
      </c>
      <c r="F240" s="73"/>
      <c r="G240" s="74" t="s">
        <v>68</v>
      </c>
      <c r="H240" s="97">
        <v>36.5</v>
      </c>
    </row>
    <row r="241" spans="1:8">
      <c r="A241" s="62"/>
      <c r="B241" s="46"/>
      <c r="C241" s="96"/>
      <c r="D241" s="99"/>
      <c r="E241" s="90" t="s">
        <v>2262</v>
      </c>
      <c r="F241" s="95">
        <v>36.5</v>
      </c>
      <c r="G241" s="102"/>
      <c r="H241" s="68"/>
    </row>
    <row r="242" spans="1:8">
      <c r="A242" s="62"/>
      <c r="B242" s="46"/>
      <c r="C242" s="96"/>
      <c r="D242" s="99"/>
      <c r="E242" s="90"/>
      <c r="F242" s="95"/>
      <c r="G242" s="102"/>
      <c r="H242" s="68"/>
    </row>
    <row r="243" spans="1:8" ht="26.4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8" ht="26.4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8" ht="26.4">
      <c r="A245" s="62"/>
      <c r="B245" s="46"/>
      <c r="C245" s="96"/>
      <c r="D245" s="99"/>
      <c r="E245" s="90" t="s">
        <v>2263</v>
      </c>
      <c r="F245" s="95">
        <v>18.5</v>
      </c>
      <c r="G245" s="102"/>
      <c r="H245" s="68"/>
    </row>
    <row r="246" spans="1:8">
      <c r="A246" s="62"/>
      <c r="B246" s="46"/>
      <c r="C246" s="96"/>
      <c r="D246" s="99"/>
      <c r="E246" s="90"/>
      <c r="F246" s="95"/>
      <c r="G246" s="102"/>
      <c r="H246" s="68"/>
    </row>
    <row r="247" spans="1:8">
      <c r="A247" s="62"/>
      <c r="B247" s="46"/>
      <c r="C247" s="96"/>
      <c r="D247" s="99"/>
      <c r="E247" s="90"/>
      <c r="F247" s="95"/>
      <c r="G247" s="102"/>
      <c r="H247" s="68"/>
    </row>
    <row r="248" spans="1:8" ht="15" thickBot="1">
      <c r="A248" s="135"/>
      <c r="B248" s="136"/>
      <c r="C248" s="136"/>
      <c r="D248" s="136"/>
      <c r="E248" s="137"/>
      <c r="F248" s="138"/>
      <c r="G248" s="136"/>
      <c r="H248" s="139"/>
    </row>
    <row r="249" spans="1:8">
      <c r="E249" s="6"/>
      <c r="F249" s="141"/>
      <c r="H24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árok42"/>
  <dimension ref="A1:L185"/>
  <sheetViews>
    <sheetView showGridLines="0" topLeftCell="A142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2363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39.6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6">
      <c r="A15" s="72"/>
      <c r="B15" s="24"/>
      <c r="C15" s="51"/>
      <c r="D15" s="52"/>
      <c r="E15" s="77" t="s">
        <v>2193</v>
      </c>
      <c r="F15" s="49">
        <v>69.599999999999994</v>
      </c>
      <c r="G15" s="74"/>
      <c r="H15" s="75"/>
    </row>
    <row r="16" spans="1:12" ht="15.6">
      <c r="A16" s="72"/>
      <c r="B16" s="24"/>
      <c r="C16" s="51"/>
      <c r="D16" s="52"/>
      <c r="E16" s="53"/>
      <c r="F16" s="73"/>
      <c r="G16" s="74"/>
      <c r="H16" s="75"/>
    </row>
    <row r="17" spans="1:8" ht="26.4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39.6">
      <c r="A18" s="34"/>
      <c r="B18" s="24"/>
      <c r="C18" s="36"/>
      <c r="D18" s="79" t="s">
        <v>2364</v>
      </c>
      <c r="E18" s="83" t="s">
        <v>2365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2366</v>
      </c>
      <c r="F19" s="49">
        <v>180</v>
      </c>
      <c r="G19" s="40"/>
      <c r="H19" s="71"/>
    </row>
    <row r="20" spans="1:8" ht="39.6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6">
      <c r="A21" s="72"/>
      <c r="B21" s="24"/>
      <c r="C21" s="51"/>
      <c r="D21" s="52"/>
      <c r="E21" s="77" t="s">
        <v>2196</v>
      </c>
      <c r="F21" s="49">
        <v>123.6</v>
      </c>
      <c r="G21" s="74"/>
      <c r="H21" s="75"/>
    </row>
    <row r="22" spans="1:8" ht="15.6">
      <c r="A22" s="72"/>
      <c r="B22" s="24"/>
      <c r="C22" s="51"/>
      <c r="D22" s="52"/>
      <c r="E22" s="77" t="s">
        <v>2367</v>
      </c>
      <c r="F22" s="81">
        <v>199.2</v>
      </c>
      <c r="G22" s="74"/>
      <c r="H22" s="75"/>
    </row>
    <row r="23" spans="1:8" ht="15.6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6">
      <c r="A26" s="72"/>
      <c r="B26" s="24"/>
      <c r="C26" s="51"/>
      <c r="D26" s="52"/>
      <c r="E26" s="77" t="s">
        <v>2368</v>
      </c>
      <c r="F26" s="49">
        <v>120</v>
      </c>
      <c r="G26" s="74"/>
      <c r="H26" s="75"/>
    </row>
    <row r="27" spans="1:8" ht="15.6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2202</v>
      </c>
      <c r="F30" s="73"/>
      <c r="G30" s="74"/>
      <c r="H30" s="75"/>
    </row>
    <row r="31" spans="1:8" ht="26.4">
      <c r="A31" s="72"/>
      <c r="B31" s="46"/>
      <c r="C31" s="78"/>
      <c r="D31" s="79"/>
      <c r="E31" s="77" t="s">
        <v>15513</v>
      </c>
      <c r="F31" s="49">
        <f>F15*0.44</f>
        <v>30.623999999999999</v>
      </c>
      <c r="G31" s="74"/>
      <c r="H31" s="75"/>
    </row>
    <row r="32" spans="1:8" ht="26.4">
      <c r="A32" s="72"/>
      <c r="B32" s="46"/>
      <c r="C32" s="78"/>
      <c r="D32" s="79"/>
      <c r="E32" s="77" t="s">
        <v>15514</v>
      </c>
      <c r="F32" s="49">
        <f>F19*0.13</f>
        <v>23.400000000000002</v>
      </c>
      <c r="G32" s="74"/>
      <c r="H32" s="75"/>
    </row>
    <row r="33" spans="1:8" ht="26.4">
      <c r="A33" s="72"/>
      <c r="B33" s="46"/>
      <c r="C33" s="78"/>
      <c r="D33" s="79"/>
      <c r="E33" s="77" t="s">
        <v>15515</v>
      </c>
      <c r="F33" s="49">
        <f>F21*0.235</f>
        <v>29.045999999999996</v>
      </c>
      <c r="G33" s="74"/>
      <c r="H33" s="75"/>
    </row>
    <row r="34" spans="1:8" ht="26.4">
      <c r="A34" s="72"/>
      <c r="B34" s="46"/>
      <c r="C34" s="78"/>
      <c r="D34" s="79"/>
      <c r="E34" s="77" t="s">
        <v>15516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2205</v>
      </c>
      <c r="F37" s="49"/>
      <c r="G37" s="74"/>
      <c r="H37" s="75"/>
    </row>
    <row r="38" spans="1:8" ht="26.4">
      <c r="A38" s="72"/>
      <c r="B38" s="46"/>
      <c r="C38" s="78"/>
      <c r="D38" s="79"/>
      <c r="E38" s="77" t="s">
        <v>2370</v>
      </c>
      <c r="F38" s="49">
        <f>F55*0.076</f>
        <v>8.2080000000000002</v>
      </c>
      <c r="G38" s="74"/>
      <c r="H38" s="75"/>
    </row>
    <row r="39" spans="1:8" ht="26.4">
      <c r="A39" s="72"/>
      <c r="B39" s="46"/>
      <c r="C39" s="78"/>
      <c r="D39" s="79"/>
      <c r="E39" s="77" t="s">
        <v>2371</v>
      </c>
      <c r="F39" s="388">
        <f>F57*0.102</f>
        <v>14.687999999999999</v>
      </c>
      <c r="G39" s="74"/>
      <c r="H39" s="75"/>
    </row>
    <row r="40" spans="1:8" ht="26.4">
      <c r="A40" s="72"/>
      <c r="B40" s="46"/>
      <c r="C40" s="78"/>
      <c r="D40" s="79"/>
      <c r="E40" s="77" t="s">
        <v>2372</v>
      </c>
      <c r="F40" s="388">
        <f>F58*0.102</f>
        <v>11.016</v>
      </c>
      <c r="G40" s="74"/>
      <c r="H40" s="75"/>
    </row>
    <row r="41" spans="1:8" ht="26.4">
      <c r="A41" s="72"/>
      <c r="B41" s="46"/>
      <c r="C41" s="78"/>
      <c r="D41" s="79"/>
      <c r="E41" s="77" t="s">
        <v>2373</v>
      </c>
      <c r="F41" s="388">
        <f>F59*0.102</f>
        <v>7.3439999999999994</v>
      </c>
      <c r="G41" s="74"/>
      <c r="H41" s="75"/>
    </row>
    <row r="42" spans="1:8" ht="26.4">
      <c r="A42" s="72"/>
      <c r="B42" s="46"/>
      <c r="C42" s="78"/>
      <c r="D42" s="79"/>
      <c r="E42" s="77" t="s">
        <v>2374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2375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2376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2216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2369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 ht="26.4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6.4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2217</v>
      </c>
      <c r="F55" s="49">
        <v>108</v>
      </c>
      <c r="G55" s="40"/>
      <c r="H55" s="43"/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2218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2219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2220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6.4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2221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6.4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6.4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2377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6.4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 ht="27">
      <c r="A72" s="69"/>
      <c r="B72" s="106"/>
      <c r="C72" s="36"/>
      <c r="D72" s="79"/>
      <c r="E72" s="160" t="s">
        <v>2378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6.4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6.4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6.4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6.4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6.4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 ht="26.4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2379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26.4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6.4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2380</v>
      </c>
      <c r="F102" s="42">
        <v>1914.83</v>
      </c>
      <c r="G102" s="74"/>
      <c r="H102" s="128"/>
    </row>
    <row r="103" spans="1:12" ht="26.4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6.4">
      <c r="A112" s="123"/>
      <c r="B112" s="35"/>
      <c r="C112" s="119"/>
      <c r="D112" s="120"/>
      <c r="E112" s="132" t="s">
        <v>2227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6.4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2228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 ht="26.4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6.4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6.4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39.6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1680</v>
      </c>
      <c r="F134" s="42">
        <v>977</v>
      </c>
      <c r="G134" s="74"/>
      <c r="H134" s="43"/>
    </row>
    <row r="135" spans="1:12" ht="15.6">
      <c r="A135" s="84"/>
      <c r="B135" s="85"/>
      <c r="C135" s="78"/>
      <c r="D135" s="79"/>
      <c r="E135" s="77" t="s">
        <v>1680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6.4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 ht="26.4">
      <c r="A140" s="34"/>
      <c r="B140" s="44"/>
      <c r="C140" s="36"/>
      <c r="D140" s="37"/>
      <c r="E140" s="77" t="s">
        <v>2381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6.4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6.4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 ht="26.4">
      <c r="A144" s="34"/>
      <c r="B144" s="44"/>
      <c r="C144" s="36"/>
      <c r="D144" s="37"/>
      <c r="E144" s="77" t="s">
        <v>2382</v>
      </c>
      <c r="F144" s="49">
        <f>0.04*977</f>
        <v>39.08</v>
      </c>
      <c r="G144" s="40"/>
      <c r="H144" s="45"/>
    </row>
    <row r="145" spans="1:12">
      <c r="A145" s="84"/>
      <c r="B145" s="85"/>
      <c r="C145" s="78"/>
      <c r="D145" s="79"/>
      <c r="E145" s="77"/>
      <c r="F145" s="42"/>
      <c r="G145" s="74"/>
      <c r="H145" s="43"/>
    </row>
    <row r="146" spans="1:12" s="144" customFormat="1" ht="26.4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2" ht="26.4">
      <c r="A147" s="84"/>
      <c r="B147" s="85"/>
      <c r="C147" s="78"/>
      <c r="D147" s="79"/>
      <c r="E147" s="77" t="s">
        <v>2242</v>
      </c>
      <c r="F147" s="42">
        <v>122.4</v>
      </c>
      <c r="G147" s="74"/>
      <c r="H147" s="43"/>
    </row>
    <row r="148" spans="1:12">
      <c r="A148" s="84"/>
      <c r="B148" s="85"/>
      <c r="C148" s="78"/>
      <c r="D148" s="79"/>
      <c r="E148" s="77"/>
      <c r="F148" s="42"/>
      <c r="G148" s="74"/>
      <c r="H148" s="43"/>
    </row>
    <row r="149" spans="1:12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2" ht="26.4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2">
      <c r="A151" s="84"/>
      <c r="B151" s="85"/>
      <c r="C151" s="78"/>
      <c r="D151" s="79"/>
      <c r="E151" s="77" t="s">
        <v>2383</v>
      </c>
      <c r="F151" s="42">
        <v>60</v>
      </c>
      <c r="G151" s="74"/>
      <c r="H151" s="43"/>
    </row>
    <row r="152" spans="1:12">
      <c r="A152" s="84"/>
      <c r="B152" s="85"/>
      <c r="C152" s="78"/>
      <c r="D152" s="79"/>
      <c r="E152" s="77"/>
      <c r="F152" s="42"/>
      <c r="G152" s="74"/>
      <c r="H152" s="43"/>
    </row>
    <row r="153" spans="1:12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2">
      <c r="A154" s="84"/>
      <c r="B154" s="85"/>
      <c r="C154" s="78"/>
      <c r="D154" s="79"/>
      <c r="E154" s="77" t="s">
        <v>2384</v>
      </c>
      <c r="F154" s="42">
        <v>111.5</v>
      </c>
      <c r="G154" s="74"/>
      <c r="H154" s="43"/>
    </row>
    <row r="155" spans="1:12">
      <c r="A155" s="84"/>
      <c r="B155" s="85"/>
      <c r="C155" s="78"/>
      <c r="D155" s="79"/>
      <c r="E155" s="77"/>
      <c r="F155" s="42"/>
      <c r="G155" s="74"/>
      <c r="H155" s="43"/>
    </row>
    <row r="156" spans="1:12">
      <c r="A156" s="34">
        <f>MAX(A$1:A155)+1</f>
        <v>27</v>
      </c>
      <c r="B156" s="44"/>
      <c r="C156" s="36" t="s">
        <v>2095</v>
      </c>
      <c r="D156" s="37"/>
      <c r="E156" s="38" t="s">
        <v>2096</v>
      </c>
      <c r="F156" s="39"/>
      <c r="G156" s="40" t="s">
        <v>68</v>
      </c>
      <c r="H156" s="57">
        <v>122.4</v>
      </c>
    </row>
    <row r="157" spans="1:12">
      <c r="A157" s="84"/>
      <c r="B157" s="85"/>
      <c r="C157" s="78"/>
      <c r="D157" s="79" t="s">
        <v>2247</v>
      </c>
      <c r="E157" s="83" t="s">
        <v>2248</v>
      </c>
      <c r="F157" s="73"/>
      <c r="G157" s="74" t="s">
        <v>68</v>
      </c>
      <c r="H157" s="128">
        <v>122.4</v>
      </c>
    </row>
    <row r="158" spans="1:12" ht="26.4">
      <c r="A158" s="134"/>
      <c r="B158" s="85"/>
      <c r="C158" s="78"/>
      <c r="D158" s="79"/>
      <c r="E158" s="77" t="s">
        <v>2249</v>
      </c>
      <c r="F158" s="49">
        <v>122.4</v>
      </c>
      <c r="G158" s="74"/>
      <c r="H158" s="43"/>
    </row>
    <row r="159" spans="1:12">
      <c r="A159" s="134"/>
      <c r="B159" s="85"/>
      <c r="C159" s="78"/>
      <c r="D159" s="79"/>
      <c r="E159" s="83"/>
      <c r="F159" s="73"/>
      <c r="G159" s="74"/>
      <c r="H159" s="43"/>
    </row>
    <row r="160" spans="1:12" s="127" customFormat="1" ht="26.4">
      <c r="A160" s="123"/>
      <c r="B160" s="35" t="s">
        <v>1061</v>
      </c>
      <c r="C160" s="35"/>
      <c r="D160" s="120"/>
      <c r="E160" s="401" t="s">
        <v>1062</v>
      </c>
      <c r="F160" s="129"/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401"/>
      <c r="F161" s="129"/>
      <c r="G161" s="126"/>
      <c r="H161" s="43"/>
      <c r="I161"/>
      <c r="J161"/>
      <c r="K161"/>
      <c r="L161"/>
    </row>
    <row r="162" spans="1:12" s="127" customFormat="1" ht="26.4">
      <c r="A162" s="34">
        <f>MAX(A$1:A161)+1</f>
        <v>28</v>
      </c>
      <c r="B162" s="35"/>
      <c r="C162" s="36" t="s">
        <v>1537</v>
      </c>
      <c r="D162" s="37"/>
      <c r="E162" s="38" t="s">
        <v>1538</v>
      </c>
      <c r="F162" s="39"/>
      <c r="G162" s="40" t="s">
        <v>19</v>
      </c>
      <c r="H162" s="76">
        <v>40.520000000000003</v>
      </c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89" t="s">
        <v>2385</v>
      </c>
      <c r="F163" s="108">
        <f>0.18*225.12</f>
        <v>40.521599999999999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ht="26.4">
      <c r="A165" s="34">
        <f>MAX(A$1:A164)+1</f>
        <v>29</v>
      </c>
      <c r="B165" s="44"/>
      <c r="C165" s="36" t="s">
        <v>1069</v>
      </c>
      <c r="D165" s="37"/>
      <c r="E165" s="38" t="s">
        <v>1070</v>
      </c>
      <c r="F165" s="39"/>
      <c r="G165" s="40" t="s">
        <v>19</v>
      </c>
      <c r="H165" s="57">
        <v>45.6</v>
      </c>
    </row>
    <row r="166" spans="1:12" ht="26.4">
      <c r="A166" s="84"/>
      <c r="B166" s="85"/>
      <c r="C166" s="78"/>
      <c r="D166" s="79" t="s">
        <v>1071</v>
      </c>
      <c r="E166" s="83" t="s">
        <v>1072</v>
      </c>
      <c r="F166" s="73"/>
      <c r="G166" s="74" t="s">
        <v>19</v>
      </c>
      <c r="H166" s="128">
        <v>45.6</v>
      </c>
    </row>
    <row r="167" spans="1:12">
      <c r="A167" s="69"/>
      <c r="B167" s="46"/>
      <c r="C167" s="36"/>
      <c r="D167" s="37"/>
      <c r="E167" s="77" t="s">
        <v>1114</v>
      </c>
      <c r="F167" s="49">
        <f>F103</f>
        <v>45.6</v>
      </c>
      <c r="G167" s="40"/>
      <c r="H167" s="71"/>
    </row>
    <row r="168" spans="1:12">
      <c r="A168" s="69"/>
      <c r="B168" s="46"/>
      <c r="C168" s="36"/>
      <c r="D168" s="37"/>
      <c r="E168" s="77"/>
      <c r="F168" s="49"/>
      <c r="G168" s="40"/>
      <c r="H168" s="71"/>
    </row>
    <row r="169" spans="1:12" ht="26.4">
      <c r="A169" s="34">
        <f>MAX(A$1:A168)+1</f>
        <v>30</v>
      </c>
      <c r="B169" s="44"/>
      <c r="C169" s="36" t="s">
        <v>1249</v>
      </c>
      <c r="D169" s="37"/>
      <c r="E169" s="38" t="s">
        <v>1250</v>
      </c>
      <c r="F169" s="39"/>
      <c r="G169" s="40" t="s">
        <v>19</v>
      </c>
      <c r="H169" s="76">
        <v>19.100000000000001</v>
      </c>
    </row>
    <row r="170" spans="1:12" ht="27">
      <c r="A170" s="62"/>
      <c r="B170" s="46"/>
      <c r="C170" s="96"/>
      <c r="D170" s="99"/>
      <c r="E170" s="89" t="s">
        <v>2386</v>
      </c>
      <c r="F170" s="108">
        <f>0.1*191</f>
        <v>19.100000000000001</v>
      </c>
      <c r="G170" s="102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6.4">
      <c r="A172" s="34">
        <f>MAX(A$1:A171)+1</f>
        <v>31</v>
      </c>
      <c r="B172" s="44"/>
      <c r="C172" s="36" t="s">
        <v>1253</v>
      </c>
      <c r="D172" s="37"/>
      <c r="E172" s="38" t="s">
        <v>1254</v>
      </c>
      <c r="F172" s="39"/>
      <c r="G172" s="40" t="s">
        <v>19</v>
      </c>
      <c r="H172" s="76">
        <v>155.13</v>
      </c>
    </row>
    <row r="173" spans="1:12" ht="27">
      <c r="A173" s="62"/>
      <c r="B173" s="46"/>
      <c r="C173" s="96"/>
      <c r="D173" s="99"/>
      <c r="E173" s="89" t="s">
        <v>2387</v>
      </c>
      <c r="F173" s="108">
        <f>0.17*912.5</f>
        <v>155.125</v>
      </c>
      <c r="G173" s="102"/>
      <c r="H173" s="71"/>
    </row>
    <row r="174" spans="1:12">
      <c r="A174" s="62"/>
      <c r="B174" s="46"/>
      <c r="C174" s="96"/>
      <c r="D174" s="99"/>
      <c r="E174" s="89"/>
      <c r="F174" s="108"/>
      <c r="G174" s="102"/>
      <c r="H174" s="71"/>
    </row>
    <row r="175" spans="1:12" ht="26.4">
      <c r="A175" s="34">
        <f>MAX(A$1:A174)+1</f>
        <v>32</v>
      </c>
      <c r="B175" s="44"/>
      <c r="C175" s="36" t="s">
        <v>1256</v>
      </c>
      <c r="D175" s="37"/>
      <c r="E175" s="38" t="s">
        <v>1257</v>
      </c>
      <c r="F175" s="39"/>
      <c r="G175" s="40" t="s">
        <v>39</v>
      </c>
      <c r="H175" s="76">
        <v>924.5</v>
      </c>
    </row>
    <row r="176" spans="1:12" ht="39.6">
      <c r="A176" s="84"/>
      <c r="B176" s="85"/>
      <c r="C176" s="78"/>
      <c r="D176" s="79" t="s">
        <v>1258</v>
      </c>
      <c r="E176" s="83" t="s">
        <v>2388</v>
      </c>
      <c r="F176" s="73"/>
      <c r="G176" s="74" t="s">
        <v>39</v>
      </c>
      <c r="H176" s="97">
        <v>924.5</v>
      </c>
    </row>
    <row r="177" spans="1:8">
      <c r="A177" s="62"/>
      <c r="B177" s="46"/>
      <c r="C177" s="96"/>
      <c r="D177" s="99"/>
      <c r="E177" s="90" t="s">
        <v>2389</v>
      </c>
      <c r="F177" s="108">
        <v>924.5</v>
      </c>
      <c r="G177" s="102"/>
      <c r="H177" s="71"/>
    </row>
    <row r="178" spans="1:8">
      <c r="A178" s="62"/>
      <c r="B178" s="46"/>
      <c r="C178" s="96"/>
      <c r="D178" s="99"/>
      <c r="E178" s="90"/>
      <c r="F178" s="108"/>
      <c r="G178" s="102"/>
      <c r="H178" s="71"/>
    </row>
    <row r="179" spans="1:8" ht="26.4">
      <c r="A179" s="34">
        <f>MAX(A$1:A178)+1</f>
        <v>33</v>
      </c>
      <c r="B179" s="44"/>
      <c r="C179" s="36" t="s">
        <v>1261</v>
      </c>
      <c r="D179" s="37"/>
      <c r="E179" s="38" t="s">
        <v>1262</v>
      </c>
      <c r="F179" s="39"/>
      <c r="G179" s="40" t="s">
        <v>19</v>
      </c>
      <c r="H179" s="76">
        <v>83.21</v>
      </c>
    </row>
    <row r="180" spans="1:8" ht="26.4">
      <c r="A180" s="84"/>
      <c r="B180" s="85"/>
      <c r="C180" s="78"/>
      <c r="D180" s="79" t="s">
        <v>1263</v>
      </c>
      <c r="E180" s="83" t="s">
        <v>1264</v>
      </c>
      <c r="F180" s="73"/>
      <c r="G180" s="74" t="s">
        <v>19</v>
      </c>
      <c r="H180" s="97">
        <v>83.21</v>
      </c>
    </row>
    <row r="181" spans="1:8" ht="26.4">
      <c r="A181" s="62"/>
      <c r="B181" s="46"/>
      <c r="C181" s="96"/>
      <c r="D181" s="99"/>
      <c r="E181" s="90" t="s">
        <v>2390</v>
      </c>
      <c r="F181" s="108">
        <f>0.09*924.5</f>
        <v>83.204999999999998</v>
      </c>
      <c r="G181" s="102"/>
      <c r="H181" s="71"/>
    </row>
    <row r="182" spans="1:8">
      <c r="A182" s="62"/>
      <c r="B182" s="46"/>
      <c r="C182" s="96"/>
      <c r="D182" s="99"/>
      <c r="E182" s="90"/>
      <c r="F182" s="108"/>
      <c r="G182" s="102"/>
      <c r="H182" s="71"/>
    </row>
    <row r="183" spans="1:8">
      <c r="A183" s="62"/>
      <c r="B183" s="46"/>
      <c r="C183" s="96"/>
      <c r="D183" s="99"/>
      <c r="E183" s="90"/>
      <c r="F183" s="95"/>
      <c r="G183" s="102"/>
      <c r="H183" s="68"/>
    </row>
    <row r="184" spans="1:8" ht="15" thickBot="1">
      <c r="A184" s="135"/>
      <c r="B184" s="136"/>
      <c r="C184" s="136"/>
      <c r="D184" s="136"/>
      <c r="E184" s="137"/>
      <c r="F184" s="138"/>
      <c r="G184" s="136"/>
      <c r="H184" s="139"/>
    </row>
    <row r="185" spans="1:8">
      <c r="E185" s="6"/>
      <c r="F185" s="141"/>
      <c r="H18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árok43"/>
  <dimension ref="A1:L186"/>
  <sheetViews>
    <sheetView showGridLines="0" topLeftCell="A70" workbookViewId="0">
      <selection activeCell="A91" sqref="A91:XFD93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2391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6.4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2392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6.4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6.4">
      <c r="A18" s="84"/>
      <c r="B18" s="85"/>
      <c r="C18" s="78"/>
      <c r="D18" s="79" t="s">
        <v>2189</v>
      </c>
      <c r="E18" s="83" t="s">
        <v>2190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2393</v>
      </c>
      <c r="F19" s="49">
        <v>49</v>
      </c>
      <c r="G19" s="74"/>
      <c r="H19" s="43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6.4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6">
      <c r="A23" s="72"/>
      <c r="B23" s="24"/>
      <c r="C23" s="51"/>
      <c r="D23" s="52"/>
      <c r="E23" s="77" t="s">
        <v>2325</v>
      </c>
      <c r="F23" s="49">
        <v>49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6.4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6">
      <c r="A27" s="72"/>
      <c r="B27" s="24"/>
      <c r="C27" s="51"/>
      <c r="D27" s="52"/>
      <c r="E27" s="77" t="s">
        <v>2394</v>
      </c>
      <c r="F27" s="49">
        <v>175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39.6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6">
      <c r="A31" s="72"/>
      <c r="B31" s="24"/>
      <c r="C31" s="51"/>
      <c r="D31" s="52"/>
      <c r="E31" s="77" t="s">
        <v>2196</v>
      </c>
      <c r="F31" s="49">
        <v>58</v>
      </c>
      <c r="G31" s="74"/>
      <c r="H31" s="75"/>
    </row>
    <row r="32" spans="1:8" ht="15.6">
      <c r="A32" s="72"/>
      <c r="B32" s="24"/>
      <c r="C32" s="51"/>
      <c r="D32" s="52"/>
      <c r="E32" s="77" t="s">
        <v>2367</v>
      </c>
      <c r="F32" s="81">
        <v>216</v>
      </c>
      <c r="G32" s="74"/>
      <c r="H32" s="75"/>
    </row>
    <row r="33" spans="1:8" ht="15.6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2197</v>
      </c>
      <c r="D35" s="37"/>
      <c r="E35" s="38" t="s">
        <v>2198</v>
      </c>
      <c r="F35" s="39"/>
      <c r="G35" s="40" t="s">
        <v>68</v>
      </c>
      <c r="H35" s="57">
        <v>20</v>
      </c>
    </row>
    <row r="36" spans="1:8" ht="26.4">
      <c r="A36" s="84"/>
      <c r="B36" s="85"/>
      <c r="C36" s="78"/>
      <c r="D36" s="79" t="s">
        <v>2199</v>
      </c>
      <c r="E36" s="83" t="s">
        <v>2200</v>
      </c>
      <c r="F36" s="73"/>
      <c r="G36" s="74" t="s">
        <v>68</v>
      </c>
      <c r="H36" s="128">
        <v>20</v>
      </c>
    </row>
    <row r="37" spans="1:8" ht="15.6">
      <c r="A37" s="72"/>
      <c r="B37" s="24"/>
      <c r="C37" s="51"/>
      <c r="D37" s="52"/>
      <c r="E37" s="77" t="s">
        <v>2201</v>
      </c>
      <c r="F37" s="49">
        <v>20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2202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15517</v>
      </c>
      <c r="F42" s="49">
        <f>F23*0.22</f>
        <v>10.78</v>
      </c>
      <c r="G42" s="74"/>
      <c r="H42" s="75"/>
    </row>
    <row r="43" spans="1:8" ht="26.4">
      <c r="A43" s="72"/>
      <c r="B43" s="46"/>
      <c r="C43" s="78"/>
      <c r="D43" s="79"/>
      <c r="E43" s="77" t="s">
        <v>15518</v>
      </c>
      <c r="F43" s="49">
        <f>F31*0.235</f>
        <v>13.629999999999999</v>
      </c>
      <c r="G43" s="74"/>
      <c r="H43" s="75"/>
    </row>
    <row r="44" spans="1:8" ht="26.4">
      <c r="A44" s="72"/>
      <c r="B44" s="46"/>
      <c r="C44" s="78"/>
      <c r="D44" s="79"/>
      <c r="E44" s="77" t="s">
        <v>15519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2205</v>
      </c>
      <c r="F47" s="49"/>
      <c r="G47" s="74"/>
      <c r="H47" s="75"/>
    </row>
    <row r="48" spans="1:8" ht="26.4">
      <c r="A48" s="72"/>
      <c r="B48" s="46"/>
      <c r="C48" s="78"/>
      <c r="D48" s="79"/>
      <c r="E48" s="77" t="s">
        <v>2396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2397</v>
      </c>
      <c r="F49" s="49">
        <f>F19*0.288</f>
        <v>14.111999999999998</v>
      </c>
      <c r="G49" s="74"/>
      <c r="H49" s="75"/>
    </row>
    <row r="50" spans="1:8" ht="26.4">
      <c r="A50" s="72"/>
      <c r="B50" s="46"/>
      <c r="C50" s="78"/>
      <c r="D50" s="79"/>
      <c r="E50" s="77" t="s">
        <v>2398</v>
      </c>
      <c r="F50" s="49">
        <f>F27*0.181</f>
        <v>31.675000000000001</v>
      </c>
      <c r="G50" s="74"/>
      <c r="H50" s="75"/>
    </row>
    <row r="51" spans="1:8" ht="26.4">
      <c r="A51" s="72"/>
      <c r="B51" s="46"/>
      <c r="C51" s="78"/>
      <c r="D51" s="79"/>
      <c r="E51" s="77" t="s">
        <v>2399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2216</v>
      </c>
      <c r="F56" s="513"/>
      <c r="G56" s="414"/>
      <c r="H56" s="71"/>
    </row>
    <row r="57" spans="1:8" ht="26.4">
      <c r="A57" s="389"/>
      <c r="B57" s="46"/>
      <c r="C57" s="96"/>
      <c r="D57" s="79"/>
      <c r="E57" s="77" t="s">
        <v>2395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6.4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6.4">
      <c r="A60" s="84"/>
      <c r="B60" s="85"/>
      <c r="C60" s="78"/>
      <c r="D60" s="79" t="s">
        <v>2400</v>
      </c>
      <c r="E60" s="83" t="s">
        <v>2401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2402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6.4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6.4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2377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6.4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6.4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>
      <c r="A77" s="69"/>
      <c r="B77" s="106"/>
      <c r="C77" s="36"/>
      <c r="D77" s="79"/>
      <c r="E77" s="160" t="s">
        <v>2403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6.4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6.4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6.4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6.4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6.4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6.4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6.4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 ht="26.4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2404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26.4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 ht="26.4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2225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6.4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6.4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6.4">
      <c r="A119" s="123"/>
      <c r="B119" s="35"/>
      <c r="C119" s="119"/>
      <c r="D119" s="120"/>
      <c r="E119" s="132" t="s">
        <v>2227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2228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 ht="26.4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6.4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6.4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6.4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6.4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2311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6.4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6.4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2405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26.4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6.4">
      <c r="A153" s="84"/>
      <c r="B153" s="85"/>
      <c r="C153" s="78"/>
      <c r="D153" s="79"/>
      <c r="E153" s="77" t="s">
        <v>2242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2316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2406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2095</v>
      </c>
      <c r="D160" s="37"/>
      <c r="E160" s="38" t="s">
        <v>2096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2247</v>
      </c>
      <c r="E161" s="83" t="s">
        <v>2248</v>
      </c>
      <c r="F161" s="73"/>
      <c r="G161" s="74" t="s">
        <v>68</v>
      </c>
      <c r="H161" s="128">
        <v>9.9</v>
      </c>
    </row>
    <row r="162" spans="1:12" ht="26.4">
      <c r="A162" s="134"/>
      <c r="B162" s="85"/>
      <c r="C162" s="78"/>
      <c r="D162" s="79"/>
      <c r="E162" s="77" t="s">
        <v>2249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 ht="26.4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2407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6.4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6.4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6.4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2408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6.4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8" ht="26.4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8">
      <c r="A178" s="62"/>
      <c r="B178" s="46"/>
      <c r="C178" s="96"/>
      <c r="D178" s="99"/>
      <c r="E178" s="90" t="s">
        <v>2409</v>
      </c>
      <c r="F178" s="108">
        <v>313</v>
      </c>
      <c r="G178" s="102"/>
      <c r="H178" s="71"/>
    </row>
    <row r="179" spans="1:8">
      <c r="A179" s="62"/>
      <c r="B179" s="46"/>
      <c r="C179" s="96"/>
      <c r="D179" s="99"/>
      <c r="E179" s="90"/>
      <c r="F179" s="108"/>
      <c r="G179" s="102"/>
      <c r="H179" s="71"/>
    </row>
    <row r="180" spans="1:8" ht="26.4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8" ht="26.4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8">
      <c r="A182" s="62"/>
      <c r="B182" s="46"/>
      <c r="C182" s="96"/>
      <c r="D182" s="99"/>
      <c r="E182" s="90" t="s">
        <v>2410</v>
      </c>
      <c r="F182" s="108">
        <f>0.08*313</f>
        <v>25.04</v>
      </c>
      <c r="G182" s="102"/>
      <c r="H182" s="71"/>
    </row>
    <row r="183" spans="1:8">
      <c r="A183" s="62"/>
      <c r="B183" s="46"/>
      <c r="C183" s="96"/>
      <c r="D183" s="99"/>
      <c r="E183" s="90"/>
      <c r="F183" s="108"/>
      <c r="G183" s="102"/>
      <c r="H183" s="71"/>
    </row>
    <row r="184" spans="1:8">
      <c r="A184" s="62"/>
      <c r="B184" s="46"/>
      <c r="C184" s="96"/>
      <c r="D184" s="99"/>
      <c r="E184" s="90"/>
      <c r="F184" s="95"/>
      <c r="G184" s="102"/>
      <c r="H184" s="68"/>
    </row>
    <row r="185" spans="1:8" ht="15" thickBot="1">
      <c r="A185" s="135"/>
      <c r="B185" s="136"/>
      <c r="C185" s="136"/>
      <c r="D185" s="136"/>
      <c r="E185" s="137"/>
      <c r="F185" s="138"/>
      <c r="G185" s="136"/>
      <c r="H185" s="139"/>
    </row>
    <row r="186" spans="1:8">
      <c r="E186" s="6"/>
      <c r="F186" s="141"/>
      <c r="H18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árok44"/>
  <dimension ref="A1:L70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6175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6176</v>
      </c>
      <c r="F9" s="246">
        <f>F51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6177</v>
      </c>
      <c r="F12" s="70">
        <f>F121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6178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5530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6179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 ht="26.4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6179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ht="26.4">
      <c r="A29" s="34">
        <f>MAX(A$1:A28)+1</f>
        <v>6</v>
      </c>
      <c r="B29" s="44"/>
      <c r="C29" s="36" t="s">
        <v>226</v>
      </c>
      <c r="D29" s="37"/>
      <c r="E29" s="38" t="s">
        <v>227</v>
      </c>
      <c r="F29" s="39"/>
      <c r="G29" s="40" t="s">
        <v>39</v>
      </c>
      <c r="H29" s="57">
        <v>620</v>
      </c>
    </row>
    <row r="30" spans="1:12" ht="26.4">
      <c r="A30" s="84"/>
      <c r="B30" s="85"/>
      <c r="C30" s="78"/>
      <c r="D30" s="79" t="s">
        <v>979</v>
      </c>
      <c r="E30" s="83" t="s">
        <v>980</v>
      </c>
      <c r="F30" s="73"/>
      <c r="G30" s="74" t="s">
        <v>39</v>
      </c>
      <c r="H30" s="128">
        <v>620</v>
      </c>
    </row>
    <row r="31" spans="1:12" ht="26.4">
      <c r="A31" s="34"/>
      <c r="B31" s="46"/>
      <c r="C31" s="36"/>
      <c r="D31" s="37"/>
      <c r="E31" s="296" t="s">
        <v>6180</v>
      </c>
      <c r="F31" s="980"/>
      <c r="G31" s="40"/>
      <c r="H31" s="71"/>
    </row>
    <row r="32" spans="1:12">
      <c r="A32" s="69"/>
      <c r="B32" s="46"/>
      <c r="C32" s="78"/>
      <c r="D32" s="79"/>
      <c r="E32" s="322" t="s">
        <v>6181</v>
      </c>
      <c r="F32" s="976">
        <f>155*4</f>
        <v>620</v>
      </c>
      <c r="G32" s="74"/>
      <c r="H32" s="75"/>
    </row>
    <row r="33" spans="1:12">
      <c r="A33" s="69"/>
      <c r="B33" s="46"/>
      <c r="C33" s="78"/>
      <c r="D33" s="79"/>
      <c r="E33" s="176"/>
      <c r="F33" s="979"/>
      <c r="G33" s="74"/>
      <c r="H33" s="75"/>
    </row>
    <row r="34" spans="1:12" ht="26.4">
      <c r="A34" s="34">
        <f>MAX(A$1:A32)+1</f>
        <v>7</v>
      </c>
      <c r="B34" s="44"/>
      <c r="C34" s="36" t="s">
        <v>230</v>
      </c>
      <c r="D34" s="37"/>
      <c r="E34" s="38" t="s">
        <v>231</v>
      </c>
      <c r="F34" s="39"/>
      <c r="G34" s="40" t="s">
        <v>39</v>
      </c>
      <c r="H34" s="76">
        <v>620</v>
      </c>
    </row>
    <row r="35" spans="1:12" ht="26.4">
      <c r="A35" s="84"/>
      <c r="B35" s="85"/>
      <c r="C35" s="78"/>
      <c r="D35" s="79" t="s">
        <v>328</v>
      </c>
      <c r="E35" s="83" t="s">
        <v>329</v>
      </c>
      <c r="F35" s="73"/>
      <c r="G35" s="74" t="s">
        <v>39</v>
      </c>
      <c r="H35" s="97">
        <v>620</v>
      </c>
    </row>
    <row r="36" spans="1:12">
      <c r="A36" s="62"/>
      <c r="B36" s="46"/>
      <c r="C36" s="96"/>
      <c r="D36" s="99"/>
      <c r="E36" s="100" t="s">
        <v>234</v>
      </c>
      <c r="F36" s="101">
        <f>F32</f>
        <v>620</v>
      </c>
      <c r="G36" s="102"/>
      <c r="H36" s="71"/>
    </row>
    <row r="37" spans="1:12">
      <c r="A37" s="34"/>
      <c r="B37" s="46"/>
      <c r="C37" s="36"/>
      <c r="D37" s="37"/>
      <c r="E37" s="38"/>
      <c r="F37" s="39"/>
      <c r="G37" s="40"/>
      <c r="H37" s="71"/>
    </row>
    <row r="38" spans="1:12" s="127" customFormat="1">
      <c r="A38" s="123"/>
      <c r="B38" s="35" t="s">
        <v>122</v>
      </c>
      <c r="C38" s="119"/>
      <c r="D38" s="120"/>
      <c r="E38" s="53" t="s">
        <v>123</v>
      </c>
      <c r="F38" s="129"/>
      <c r="G38" s="130"/>
      <c r="H38" s="43"/>
      <c r="I38"/>
      <c r="J38"/>
      <c r="K38"/>
      <c r="L38"/>
    </row>
    <row r="39" spans="1:12" s="127" customFormat="1">
      <c r="A39" s="123"/>
      <c r="B39" s="35"/>
      <c r="C39" s="119"/>
      <c r="D39" s="120"/>
      <c r="E39" s="53"/>
      <c r="F39" s="129"/>
      <c r="G39" s="130"/>
      <c r="H39" s="43"/>
      <c r="I39"/>
      <c r="J39"/>
      <c r="K39"/>
      <c r="L39"/>
    </row>
    <row r="40" spans="1:12">
      <c r="A40" s="34">
        <f>MAX(A$2:A39)+1</f>
        <v>8</v>
      </c>
      <c r="B40" s="372"/>
      <c r="C40" s="36" t="s">
        <v>740</v>
      </c>
      <c r="D40" s="37"/>
      <c r="E40" s="38" t="s">
        <v>741</v>
      </c>
      <c r="F40" s="39"/>
      <c r="G40" s="40" t="s">
        <v>742</v>
      </c>
      <c r="H40" s="174">
        <v>1344</v>
      </c>
    </row>
    <row r="41" spans="1:12" ht="26.4">
      <c r="A41" s="323"/>
      <c r="B41" s="372"/>
      <c r="C41" s="968"/>
      <c r="D41" s="969" t="s">
        <v>743</v>
      </c>
      <c r="E41" s="970" t="s">
        <v>744</v>
      </c>
      <c r="F41" s="971"/>
      <c r="G41" s="972" t="s">
        <v>742</v>
      </c>
      <c r="H41" s="981">
        <v>1344</v>
      </c>
    </row>
    <row r="42" spans="1:12" ht="39.6">
      <c r="A42" s="323"/>
      <c r="B42" s="372"/>
      <c r="C42" s="982"/>
      <c r="D42" s="983"/>
      <c r="E42" s="296" t="s">
        <v>6182</v>
      </c>
      <c r="F42" s="984"/>
      <c r="G42" s="503"/>
      <c r="H42" s="504"/>
    </row>
    <row r="43" spans="1:12">
      <c r="A43" s="323"/>
      <c r="B43" s="372"/>
      <c r="C43" s="982"/>
      <c r="D43" s="983"/>
      <c r="E43" s="296" t="s">
        <v>6183</v>
      </c>
      <c r="F43" s="325">
        <f>14*24*2*2</f>
        <v>1344</v>
      </c>
      <c r="G43" s="503"/>
      <c r="H43" s="504"/>
    </row>
    <row r="44" spans="1:12">
      <c r="A44" s="323"/>
      <c r="B44" s="372"/>
      <c r="C44" s="982"/>
      <c r="D44" s="983"/>
      <c r="E44" s="296"/>
      <c r="F44" s="327"/>
      <c r="G44" s="503"/>
      <c r="H44" s="504"/>
    </row>
    <row r="45" spans="1:12" ht="26.4">
      <c r="A45" s="34">
        <f>MAX(A$2:A44)+1</f>
        <v>9</v>
      </c>
      <c r="B45" s="44"/>
      <c r="C45" s="36" t="s">
        <v>746</v>
      </c>
      <c r="D45" s="37"/>
      <c r="E45" s="38" t="s">
        <v>747</v>
      </c>
      <c r="F45" s="39"/>
      <c r="G45" s="40" t="s">
        <v>68</v>
      </c>
      <c r="H45" s="76">
        <v>100</v>
      </c>
    </row>
    <row r="46" spans="1:12" ht="26.4">
      <c r="A46" s="84"/>
      <c r="B46" s="85"/>
      <c r="C46" s="78"/>
      <c r="D46" s="79" t="s">
        <v>3302</v>
      </c>
      <c r="E46" s="83" t="s">
        <v>3303</v>
      </c>
      <c r="F46" s="73"/>
      <c r="G46" s="74" t="s">
        <v>68</v>
      </c>
      <c r="H46" s="97">
        <v>100</v>
      </c>
    </row>
    <row r="47" spans="1:12">
      <c r="A47" s="323"/>
      <c r="B47" s="372"/>
      <c r="C47" s="982"/>
      <c r="D47" s="983"/>
      <c r="E47" s="322" t="s">
        <v>6184</v>
      </c>
      <c r="F47" s="206">
        <v>100</v>
      </c>
      <c r="G47" s="503"/>
      <c r="H47" s="504"/>
    </row>
    <row r="48" spans="1:12">
      <c r="A48" s="985"/>
      <c r="B48" s="372"/>
      <c r="C48" s="982"/>
      <c r="D48" s="983"/>
      <c r="E48" s="176"/>
      <c r="F48" s="984"/>
      <c r="G48" s="503"/>
      <c r="H48" s="504"/>
    </row>
    <row r="49" spans="1:12">
      <c r="A49" s="34">
        <f>MAX(A$2:A48)+1</f>
        <v>10</v>
      </c>
      <c r="B49" s="35"/>
      <c r="C49" s="36" t="s">
        <v>1191</v>
      </c>
      <c r="D49" s="968"/>
      <c r="E49" s="38" t="s">
        <v>1192</v>
      </c>
      <c r="F49" s="39"/>
      <c r="G49" s="40" t="s">
        <v>19</v>
      </c>
      <c r="H49" s="145">
        <v>10830.89</v>
      </c>
    </row>
    <row r="50" spans="1:12">
      <c r="A50" s="986"/>
      <c r="B50" s="35"/>
      <c r="C50" s="238"/>
      <c r="D50" s="987" t="s">
        <v>1193</v>
      </c>
      <c r="E50" s="970" t="s">
        <v>1194</v>
      </c>
      <c r="F50" s="971"/>
      <c r="G50" s="972" t="s">
        <v>19</v>
      </c>
      <c r="H50" s="988">
        <v>10830.89</v>
      </c>
    </row>
    <row r="51" spans="1:12">
      <c r="A51" s="986"/>
      <c r="B51" s="35"/>
      <c r="C51" s="989"/>
      <c r="D51" s="990"/>
      <c r="E51" s="77" t="s">
        <v>6185</v>
      </c>
      <c r="F51" s="821">
        <f>F87</f>
        <v>10830.893</v>
      </c>
      <c r="G51" s="991"/>
      <c r="H51" s="992"/>
    </row>
    <row r="52" spans="1:12" s="127" customFormat="1">
      <c r="A52" s="123"/>
      <c r="B52" s="35"/>
      <c r="C52" s="119"/>
      <c r="D52" s="120"/>
      <c r="E52" s="53"/>
      <c r="F52" s="129"/>
      <c r="G52" s="130"/>
      <c r="H52" s="43"/>
      <c r="I52"/>
      <c r="J52"/>
      <c r="K52"/>
      <c r="L52"/>
    </row>
    <row r="53" spans="1:12">
      <c r="A53" s="34">
        <f>MAX(A$2:A52)+1</f>
        <v>11</v>
      </c>
      <c r="B53" s="372"/>
      <c r="C53" s="36" t="s">
        <v>196</v>
      </c>
      <c r="D53" s="37"/>
      <c r="E53" s="38" t="s">
        <v>197</v>
      </c>
      <c r="F53" s="39"/>
      <c r="G53" s="40" t="s">
        <v>19</v>
      </c>
      <c r="H53" s="174">
        <v>1242</v>
      </c>
    </row>
    <row r="54" spans="1:12">
      <c r="A54" s="323"/>
      <c r="B54" s="372"/>
      <c r="C54" s="968"/>
      <c r="D54" s="79" t="s">
        <v>198</v>
      </c>
      <c r="E54" s="83" t="s">
        <v>199</v>
      </c>
      <c r="F54" s="73"/>
      <c r="G54" s="74" t="s">
        <v>19</v>
      </c>
      <c r="H54" s="981">
        <v>1242</v>
      </c>
    </row>
    <row r="55" spans="1:12">
      <c r="A55" s="323"/>
      <c r="B55" s="372"/>
      <c r="C55" s="990"/>
      <c r="D55" s="993"/>
      <c r="E55" s="322" t="s">
        <v>6186</v>
      </c>
      <c r="F55" s="246">
        <f>665+577</f>
        <v>1242</v>
      </c>
      <c r="G55" s="991"/>
      <c r="H55" s="504"/>
    </row>
    <row r="56" spans="1:12">
      <c r="A56" s="323"/>
      <c r="B56" s="372"/>
      <c r="C56" s="990"/>
      <c r="D56" s="993"/>
      <c r="E56" s="176"/>
      <c r="F56" s="976"/>
      <c r="G56" s="991"/>
      <c r="H56" s="504"/>
    </row>
    <row r="57" spans="1:12">
      <c r="A57" s="34">
        <f>MAX(A$2:A56)+1</f>
        <v>12</v>
      </c>
      <c r="B57" s="372"/>
      <c r="C57" s="36" t="s">
        <v>776</v>
      </c>
      <c r="D57" s="37"/>
      <c r="E57" s="38" t="s">
        <v>777</v>
      </c>
      <c r="F57" s="39"/>
      <c r="G57" s="40" t="s">
        <v>19</v>
      </c>
      <c r="H57" s="174">
        <v>22.8</v>
      </c>
    </row>
    <row r="58" spans="1:12">
      <c r="A58" s="323"/>
      <c r="B58" s="372"/>
      <c r="C58" s="968"/>
      <c r="D58" s="969" t="s">
        <v>778</v>
      </c>
      <c r="E58" s="970" t="s">
        <v>779</v>
      </c>
      <c r="F58" s="971"/>
      <c r="G58" s="972" t="s">
        <v>19</v>
      </c>
      <c r="H58" s="981">
        <v>22.8</v>
      </c>
      <c r="J58" s="249"/>
    </row>
    <row r="59" spans="1:12">
      <c r="A59" s="323"/>
      <c r="B59" s="372"/>
      <c r="C59" s="990"/>
      <c r="D59" s="993"/>
      <c r="E59" s="296" t="s">
        <v>6187</v>
      </c>
      <c r="F59" s="980"/>
      <c r="G59" s="991"/>
      <c r="H59" s="504"/>
      <c r="J59" s="394"/>
    </row>
    <row r="60" spans="1:12">
      <c r="A60" s="323"/>
      <c r="B60" s="372"/>
      <c r="C60" s="990"/>
      <c r="D60" s="993"/>
      <c r="E60" s="296" t="s">
        <v>6188</v>
      </c>
      <c r="F60" s="368">
        <v>11.4</v>
      </c>
      <c r="G60" s="991"/>
      <c r="H60" s="504"/>
      <c r="J60" s="249"/>
    </row>
    <row r="61" spans="1:12">
      <c r="A61" s="323"/>
      <c r="B61" s="372"/>
      <c r="C61" s="990"/>
      <c r="D61" s="993"/>
      <c r="E61" s="296" t="s">
        <v>6189</v>
      </c>
      <c r="F61" s="520">
        <v>11.4</v>
      </c>
      <c r="G61" s="991"/>
      <c r="H61" s="504"/>
    </row>
    <row r="62" spans="1:12">
      <c r="A62" s="323"/>
      <c r="B62" s="372"/>
      <c r="C62" s="990"/>
      <c r="D62" s="993"/>
      <c r="E62" s="322"/>
      <c r="F62" s="108">
        <f>SUM(F60:F61)</f>
        <v>22.8</v>
      </c>
      <c r="G62" s="991"/>
      <c r="H62" s="504"/>
    </row>
    <row r="63" spans="1:12">
      <c r="A63" s="323"/>
      <c r="B63" s="372"/>
      <c r="C63" s="990"/>
      <c r="D63" s="993"/>
      <c r="E63" s="322"/>
      <c r="F63" s="108"/>
      <c r="G63" s="991"/>
      <c r="H63" s="504"/>
    </row>
    <row r="64" spans="1:12">
      <c r="A64" s="34">
        <f>MAX(A$2:A63)+1</f>
        <v>13</v>
      </c>
      <c r="B64" s="44"/>
      <c r="C64" s="36" t="s">
        <v>784</v>
      </c>
      <c r="D64" s="37"/>
      <c r="E64" s="38" t="s">
        <v>785</v>
      </c>
      <c r="F64" s="39"/>
      <c r="G64" s="40" t="s">
        <v>19</v>
      </c>
      <c r="H64" s="76">
        <v>37.18</v>
      </c>
    </row>
    <row r="65" spans="1:8">
      <c r="A65" s="84"/>
      <c r="B65" s="85"/>
      <c r="C65" s="78"/>
      <c r="D65" s="79" t="s">
        <v>786</v>
      </c>
      <c r="E65" s="83" t="s">
        <v>787</v>
      </c>
      <c r="F65" s="73"/>
      <c r="G65" s="74" t="s">
        <v>19</v>
      </c>
      <c r="H65" s="97">
        <v>37.18</v>
      </c>
    </row>
    <row r="66" spans="1:8">
      <c r="A66" s="323"/>
      <c r="B66" s="372"/>
      <c r="C66" s="990"/>
      <c r="D66" s="993"/>
      <c r="E66" s="322" t="s">
        <v>6190</v>
      </c>
      <c r="F66" s="108">
        <f>1.1*2*8.45*2</f>
        <v>37.18</v>
      </c>
      <c r="G66" s="991"/>
      <c r="H66" s="504"/>
    </row>
    <row r="67" spans="1:8">
      <c r="A67" s="323"/>
      <c r="B67" s="372"/>
      <c r="C67" s="990"/>
      <c r="D67" s="993"/>
      <c r="E67" s="176"/>
      <c r="F67" s="976"/>
      <c r="G67" s="991"/>
      <c r="H67" s="504"/>
    </row>
    <row r="68" spans="1:8">
      <c r="A68" s="34">
        <f>MAX(A$2:A67)+1</f>
        <v>14</v>
      </c>
      <c r="B68" s="372"/>
      <c r="C68" s="36" t="s">
        <v>924</v>
      </c>
      <c r="D68" s="37"/>
      <c r="E68" s="38" t="s">
        <v>925</v>
      </c>
      <c r="F68" s="39"/>
      <c r="G68" s="40" t="s">
        <v>19</v>
      </c>
      <c r="H68" s="174">
        <v>1.1299999999999999</v>
      </c>
    </row>
    <row r="69" spans="1:8">
      <c r="A69" s="323"/>
      <c r="B69" s="372"/>
      <c r="C69" s="968"/>
      <c r="D69" s="969" t="s">
        <v>926</v>
      </c>
      <c r="E69" s="970" t="s">
        <v>5553</v>
      </c>
      <c r="F69" s="971"/>
      <c r="G69" s="972" t="s">
        <v>19</v>
      </c>
      <c r="H69" s="981">
        <v>1.1299999999999999</v>
      </c>
    </row>
    <row r="70" spans="1:8">
      <c r="A70" s="323"/>
      <c r="B70" s="372"/>
      <c r="C70" s="557"/>
      <c r="D70" s="994"/>
      <c r="E70" s="199" t="s">
        <v>6191</v>
      </c>
      <c r="F70" s="206"/>
      <c r="G70" s="995"/>
      <c r="H70" s="996"/>
    </row>
    <row r="71" spans="1:8" ht="26.4">
      <c r="A71" s="323"/>
      <c r="B71" s="372"/>
      <c r="C71" s="557"/>
      <c r="D71" s="997"/>
      <c r="E71" s="322" t="s">
        <v>6192</v>
      </c>
      <c r="F71" s="368"/>
      <c r="G71" s="619"/>
      <c r="H71" s="996"/>
    </row>
    <row r="72" spans="1:8">
      <c r="A72" s="323"/>
      <c r="B72" s="372"/>
      <c r="C72" s="557"/>
      <c r="D72" s="997"/>
      <c r="E72" s="322" t="s">
        <v>6193</v>
      </c>
      <c r="F72" s="368">
        <v>1.1299999999999999</v>
      </c>
      <c r="G72" s="619"/>
      <c r="H72" s="996"/>
    </row>
    <row r="73" spans="1:8" ht="39.6">
      <c r="A73" s="323"/>
      <c r="B73" s="372"/>
      <c r="C73" s="557"/>
      <c r="D73" s="997"/>
      <c r="E73" s="322" t="s">
        <v>6194</v>
      </c>
      <c r="F73" s="206"/>
      <c r="G73" s="619"/>
      <c r="H73" s="996"/>
    </row>
    <row r="74" spans="1:8">
      <c r="A74" s="323"/>
      <c r="B74" s="372"/>
      <c r="C74" s="557"/>
      <c r="D74" s="997"/>
      <c r="E74" s="322"/>
      <c r="F74" s="206"/>
      <c r="G74" s="619"/>
      <c r="H74" s="996"/>
    </row>
    <row r="75" spans="1:8">
      <c r="A75" s="34">
        <f>MAX(A$1:A73)+1</f>
        <v>15</v>
      </c>
      <c r="B75" s="44"/>
      <c r="C75" s="36" t="s">
        <v>996</v>
      </c>
      <c r="D75" s="37"/>
      <c r="E75" s="38" t="s">
        <v>997</v>
      </c>
      <c r="F75" s="39"/>
      <c r="G75" s="40" t="s">
        <v>19</v>
      </c>
      <c r="H75" s="76">
        <v>10830.89</v>
      </c>
    </row>
    <row r="76" spans="1:8" ht="26.4">
      <c r="A76" s="84"/>
      <c r="B76" s="85"/>
      <c r="C76" s="78"/>
      <c r="D76" s="79" t="s">
        <v>1200</v>
      </c>
      <c r="E76" s="83" t="s">
        <v>1201</v>
      </c>
      <c r="F76" s="73"/>
      <c r="G76" s="74" t="s">
        <v>19</v>
      </c>
      <c r="H76" s="97">
        <v>10830.89</v>
      </c>
    </row>
    <row r="77" spans="1:8">
      <c r="A77" s="84"/>
      <c r="B77" s="85"/>
      <c r="C77" s="78"/>
      <c r="D77" s="79"/>
      <c r="E77" s="98" t="s">
        <v>6195</v>
      </c>
      <c r="F77" s="73"/>
      <c r="G77" s="74"/>
      <c r="H77" s="97"/>
    </row>
    <row r="78" spans="1:8">
      <c r="A78" s="34"/>
      <c r="B78" s="85"/>
      <c r="C78" s="36"/>
      <c r="D78" s="78"/>
      <c r="E78" s="322" t="s">
        <v>6196</v>
      </c>
      <c r="F78" s="998"/>
      <c r="G78" s="40"/>
      <c r="H78" s="76"/>
    </row>
    <row r="79" spans="1:8" s="140" customFormat="1" ht="13.2">
      <c r="A79" s="341"/>
      <c r="B79" s="85"/>
      <c r="C79" s="37"/>
      <c r="D79" s="78"/>
      <c r="E79" s="322" t="s">
        <v>6197</v>
      </c>
      <c r="F79" s="206">
        <v>2446</v>
      </c>
      <c r="G79" s="74"/>
      <c r="H79" s="97"/>
    </row>
    <row r="80" spans="1:8" s="140" customFormat="1" ht="13.2">
      <c r="A80" s="341"/>
      <c r="B80" s="85"/>
      <c r="C80" s="37"/>
      <c r="D80" s="78"/>
      <c r="E80" s="322" t="s">
        <v>6198</v>
      </c>
      <c r="F80" s="368">
        <v>2927</v>
      </c>
      <c r="G80" s="74"/>
      <c r="H80" s="97"/>
    </row>
    <row r="81" spans="1:8" s="140" customFormat="1" ht="13.2">
      <c r="A81" s="341"/>
      <c r="B81" s="85"/>
      <c r="C81" s="37"/>
      <c r="D81" s="78"/>
      <c r="E81" s="322" t="s">
        <v>6199</v>
      </c>
      <c r="F81" s="606"/>
      <c r="G81" s="74"/>
      <c r="H81" s="97"/>
    </row>
    <row r="82" spans="1:8" s="140" customFormat="1" ht="13.2">
      <c r="A82" s="341"/>
      <c r="B82" s="85"/>
      <c r="C82" s="37"/>
      <c r="D82" s="78"/>
      <c r="E82" s="322" t="s">
        <v>6200</v>
      </c>
      <c r="F82" s="519">
        <f>15.25*24.5</f>
        <v>373.625</v>
      </c>
      <c r="G82" s="74"/>
      <c r="H82" s="97"/>
    </row>
    <row r="83" spans="1:8" s="140" customFormat="1" ht="13.2">
      <c r="A83" s="341"/>
      <c r="B83" s="85"/>
      <c r="C83" s="37"/>
      <c r="D83" s="78"/>
      <c r="E83" s="322" t="s">
        <v>6201</v>
      </c>
      <c r="F83" s="519">
        <f>15.25*24.5</f>
        <v>373.625</v>
      </c>
      <c r="G83" s="74"/>
      <c r="H83" s="97"/>
    </row>
    <row r="84" spans="1:8" s="140" customFormat="1" ht="26.4">
      <c r="A84" s="341"/>
      <c r="B84" s="85"/>
      <c r="C84" s="37"/>
      <c r="D84" s="78"/>
      <c r="E84" s="322" t="s">
        <v>6202</v>
      </c>
      <c r="F84" s="519"/>
      <c r="G84" s="74"/>
      <c r="H84" s="97"/>
    </row>
    <row r="85" spans="1:8" s="140" customFormat="1" ht="13.2">
      <c r="A85" s="341"/>
      <c r="B85" s="85"/>
      <c r="C85" s="37"/>
      <c r="D85" s="78"/>
      <c r="E85" s="322" t="s">
        <v>6203</v>
      </c>
      <c r="F85" s="519">
        <f>(1/3*213*8.8+0.5*16.8*8.8*6.15)*2</f>
        <v>2158.8160000000003</v>
      </c>
      <c r="G85" s="74"/>
      <c r="H85" s="97"/>
    </row>
    <row r="86" spans="1:8" s="140" customFormat="1" ht="13.2">
      <c r="A86" s="341"/>
      <c r="B86" s="85"/>
      <c r="C86" s="37"/>
      <c r="D86" s="78"/>
      <c r="E86" s="322" t="s">
        <v>6204</v>
      </c>
      <c r="F86" s="606">
        <f>(1/3*240*9.3+0.5*18.6*9.3*6.15)*2</f>
        <v>2551.8270000000002</v>
      </c>
      <c r="G86" s="74"/>
      <c r="H86" s="97"/>
    </row>
    <row r="87" spans="1:8" s="140" customFormat="1" ht="13.2">
      <c r="A87" s="341"/>
      <c r="B87" s="85"/>
      <c r="C87" s="37"/>
      <c r="D87" s="78"/>
      <c r="E87" s="322"/>
      <c r="F87" s="108">
        <f>SUM(F79:F86)</f>
        <v>10830.893</v>
      </c>
      <c r="G87" s="74"/>
      <c r="H87" s="97"/>
    </row>
    <row r="88" spans="1:8">
      <c r="A88" s="62"/>
      <c r="B88" s="46"/>
      <c r="C88" s="96"/>
      <c r="D88" s="99"/>
      <c r="F88" s="131"/>
      <c r="G88" s="102"/>
      <c r="H88" s="71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835.32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128">
        <v>27.89</v>
      </c>
    </row>
    <row r="91" spans="1:8" ht="26.4">
      <c r="A91" s="34"/>
      <c r="B91" s="44"/>
      <c r="C91" s="36"/>
      <c r="D91" s="37"/>
      <c r="E91" s="98" t="s">
        <v>6205</v>
      </c>
      <c r="F91" s="39"/>
      <c r="G91" s="40"/>
      <c r="H91" s="76"/>
    </row>
    <row r="92" spans="1:8">
      <c r="A92" s="34"/>
      <c r="B92" s="44"/>
      <c r="C92" s="36"/>
      <c r="D92" s="37"/>
      <c r="E92" s="77" t="s">
        <v>6206</v>
      </c>
      <c r="F92" s="49">
        <f>1.1*1.5*8.45*2</f>
        <v>27.885000000000002</v>
      </c>
      <c r="G92" s="40"/>
      <c r="H92" s="76"/>
    </row>
    <row r="93" spans="1:8">
      <c r="A93" s="84"/>
      <c r="B93" s="85"/>
      <c r="C93" s="78"/>
      <c r="D93" s="79" t="s">
        <v>203</v>
      </c>
      <c r="E93" s="83" t="s">
        <v>204</v>
      </c>
      <c r="F93" s="73"/>
      <c r="G93" s="74" t="s">
        <v>19</v>
      </c>
      <c r="H93" s="97">
        <v>807.43</v>
      </c>
    </row>
    <row r="94" spans="1:8">
      <c r="A94" s="62"/>
      <c r="B94" s="46"/>
      <c r="C94" s="96"/>
      <c r="D94" s="99"/>
      <c r="E94" s="999" t="s">
        <v>6207</v>
      </c>
      <c r="F94" s="206"/>
      <c r="G94" s="102"/>
      <c r="H94" s="71"/>
    </row>
    <row r="95" spans="1:8" ht="26.4">
      <c r="A95" s="62"/>
      <c r="B95" s="46"/>
      <c r="C95" s="96"/>
      <c r="D95" s="79"/>
      <c r="E95" s="322" t="s">
        <v>6208</v>
      </c>
      <c r="F95" s="368">
        <f>1242-381-53.57</f>
        <v>807.43</v>
      </c>
      <c r="G95" s="74"/>
      <c r="H95" s="75"/>
    </row>
    <row r="96" spans="1:8">
      <c r="A96" s="62"/>
      <c r="B96" s="46"/>
      <c r="C96" s="96"/>
      <c r="D96" s="79"/>
      <c r="E96" s="322"/>
      <c r="F96" s="519"/>
      <c r="G96" s="74"/>
      <c r="H96" s="75"/>
    </row>
    <row r="97" spans="1:8">
      <c r="A97" s="34">
        <f>MAX(A$2:A96)+1</f>
        <v>17</v>
      </c>
      <c r="B97" s="372"/>
      <c r="C97" s="36" t="s">
        <v>808</v>
      </c>
      <c r="D97" s="37"/>
      <c r="E97" s="38" t="s">
        <v>809</v>
      </c>
      <c r="F97" s="984"/>
      <c r="G97" s="40" t="s">
        <v>19</v>
      </c>
      <c r="H97" s="174">
        <v>17.98</v>
      </c>
    </row>
    <row r="98" spans="1:8">
      <c r="A98" s="323"/>
      <c r="B98" s="372"/>
      <c r="C98" s="982"/>
      <c r="D98" s="79" t="s">
        <v>6209</v>
      </c>
      <c r="E98" s="83" t="s">
        <v>6210</v>
      </c>
      <c r="F98" s="984"/>
      <c r="G98" s="74" t="s">
        <v>19</v>
      </c>
      <c r="H98" s="981">
        <v>17.98</v>
      </c>
    </row>
    <row r="99" spans="1:8" ht="26.4">
      <c r="A99" s="323"/>
      <c r="B99" s="372"/>
      <c r="C99" s="982"/>
      <c r="D99" s="983"/>
      <c r="E99" s="505" t="s">
        <v>6211</v>
      </c>
      <c r="F99" s="984"/>
      <c r="G99" s="503"/>
      <c r="H99" s="504"/>
    </row>
    <row r="100" spans="1:8">
      <c r="A100" s="323"/>
      <c r="B100" s="372"/>
      <c r="C100" s="982"/>
      <c r="D100" s="983"/>
      <c r="E100" s="322" t="s">
        <v>6212</v>
      </c>
      <c r="F100" s="206">
        <f>0.31*29</f>
        <v>8.99</v>
      </c>
      <c r="G100" s="503"/>
      <c r="H100" s="504"/>
    </row>
    <row r="101" spans="1:8">
      <c r="A101" s="323"/>
      <c r="B101" s="372"/>
      <c r="C101" s="982"/>
      <c r="D101" s="983"/>
      <c r="E101" s="322" t="s">
        <v>6213</v>
      </c>
      <c r="F101" s="207">
        <f>0.31*29</f>
        <v>8.99</v>
      </c>
      <c r="G101" s="503"/>
      <c r="H101" s="504"/>
    </row>
    <row r="102" spans="1:8">
      <c r="A102" s="323"/>
      <c r="B102" s="372"/>
      <c r="C102" s="982"/>
      <c r="D102" s="983"/>
      <c r="E102" s="176"/>
      <c r="F102" s="108">
        <f>SUM(F100:F101)</f>
        <v>17.98</v>
      </c>
      <c r="G102" s="503"/>
      <c r="H102" s="504"/>
    </row>
    <row r="103" spans="1:8">
      <c r="A103" s="323"/>
      <c r="B103" s="372"/>
      <c r="C103" s="982"/>
      <c r="D103" s="983"/>
      <c r="E103" s="176"/>
      <c r="F103" s="108"/>
      <c r="G103" s="503"/>
      <c r="H103" s="504"/>
    </row>
    <row r="104" spans="1:8" ht="26.4">
      <c r="A104" s="34">
        <f>MAX(A$2:A103)+1</f>
        <v>18</v>
      </c>
      <c r="B104" s="44"/>
      <c r="C104" s="36" t="s">
        <v>833</v>
      </c>
      <c r="D104" s="37"/>
      <c r="E104" s="38" t="s">
        <v>834</v>
      </c>
      <c r="F104" s="39"/>
      <c r="G104" s="40" t="s">
        <v>39</v>
      </c>
      <c r="H104" s="76">
        <v>33.799999999999997</v>
      </c>
    </row>
    <row r="105" spans="1:8" ht="26.4">
      <c r="A105" s="84"/>
      <c r="B105" s="85"/>
      <c r="C105" s="78"/>
      <c r="D105" s="79" t="s">
        <v>835</v>
      </c>
      <c r="E105" s="83" t="s">
        <v>836</v>
      </c>
      <c r="F105" s="73"/>
      <c r="G105" s="74" t="s">
        <v>39</v>
      </c>
      <c r="H105" s="97">
        <v>33.799999999999997</v>
      </c>
    </row>
    <row r="106" spans="1:8" ht="26.4">
      <c r="A106" s="323"/>
      <c r="B106" s="372"/>
      <c r="C106" s="982"/>
      <c r="D106" s="983"/>
      <c r="E106" s="322" t="s">
        <v>6214</v>
      </c>
      <c r="F106" s="108"/>
      <c r="G106" s="503"/>
      <c r="H106" s="504"/>
    </row>
    <row r="107" spans="1:8">
      <c r="A107" s="323"/>
      <c r="B107" s="372"/>
      <c r="C107" s="982"/>
      <c r="D107" s="983"/>
      <c r="E107" s="322" t="s">
        <v>6215</v>
      </c>
      <c r="F107" s="108">
        <f>2*8.45*2</f>
        <v>33.799999999999997</v>
      </c>
      <c r="G107" s="503"/>
      <c r="H107" s="504"/>
    </row>
    <row r="108" spans="1:8">
      <c r="A108" s="62"/>
      <c r="B108" s="46"/>
      <c r="C108" s="96"/>
      <c r="D108" s="99"/>
      <c r="E108" s="230"/>
      <c r="F108" s="229"/>
      <c r="G108" s="102"/>
      <c r="H108" s="71"/>
    </row>
    <row r="109" spans="1:8">
      <c r="A109" s="34">
        <f>MAX(A$1:A108)+1</f>
        <v>19</v>
      </c>
      <c r="B109" s="44"/>
      <c r="C109" s="36" t="s">
        <v>1030</v>
      </c>
      <c r="D109" s="37"/>
      <c r="E109" s="38" t="s">
        <v>1031</v>
      </c>
      <c r="F109" s="39"/>
      <c r="G109" s="40" t="s">
        <v>39</v>
      </c>
      <c r="H109" s="76">
        <v>2057.5</v>
      </c>
    </row>
    <row r="110" spans="1:8" ht="26.4">
      <c r="A110" s="84"/>
      <c r="B110" s="85"/>
      <c r="C110" s="78"/>
      <c r="D110" s="79" t="s">
        <v>1032</v>
      </c>
      <c r="E110" s="83" t="s">
        <v>1033</v>
      </c>
      <c r="F110" s="73"/>
      <c r="G110" s="74" t="s">
        <v>39</v>
      </c>
      <c r="H110" s="97">
        <v>2057.5</v>
      </c>
    </row>
    <row r="111" spans="1:8">
      <c r="A111" s="34"/>
      <c r="B111" s="44"/>
      <c r="C111" s="36"/>
      <c r="D111" s="37"/>
      <c r="E111" s="322" t="s">
        <v>6216</v>
      </c>
      <c r="F111" s="206"/>
      <c r="G111" s="40"/>
      <c r="H111" s="57"/>
    </row>
    <row r="112" spans="1:8">
      <c r="A112" s="84"/>
      <c r="B112" s="85"/>
      <c r="C112" s="78"/>
      <c r="D112" s="79"/>
      <c r="E112" s="322" t="s">
        <v>6217</v>
      </c>
      <c r="F112" s="206">
        <f>1.11*877.2</f>
        <v>973.69200000000012</v>
      </c>
      <c r="G112" s="74"/>
      <c r="H112" s="128"/>
    </row>
    <row r="113" spans="1:12">
      <c r="A113" s="84"/>
      <c r="B113" s="85"/>
      <c r="C113" s="78"/>
      <c r="D113" s="79"/>
      <c r="E113" s="322" t="s">
        <v>6218</v>
      </c>
      <c r="F113" s="207">
        <f>1.11*976.4</f>
        <v>1083.8040000000001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108">
        <f>SUM(F112:F113)</f>
        <v>2057.4960000000001</v>
      </c>
      <c r="G114" s="74"/>
      <c r="H114" s="128"/>
    </row>
    <row r="115" spans="1:12">
      <c r="A115" s="84"/>
      <c r="B115" s="85"/>
      <c r="C115" s="78"/>
      <c r="D115" s="79"/>
      <c r="E115" s="322"/>
      <c r="F115" s="206"/>
      <c r="G115" s="74"/>
      <c r="H115" s="128"/>
    </row>
    <row r="116" spans="1:12" s="127" customFormat="1">
      <c r="A116" s="123"/>
      <c r="B116" s="35" t="s">
        <v>129</v>
      </c>
      <c r="C116" s="119"/>
      <c r="D116" s="120"/>
      <c r="E116" s="124" t="s">
        <v>130</v>
      </c>
      <c r="F116" s="125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124"/>
      <c r="F117" s="125"/>
      <c r="G117" s="126"/>
      <c r="H117" s="43"/>
      <c r="I117"/>
      <c r="J117"/>
      <c r="K117"/>
      <c r="L117"/>
    </row>
    <row r="118" spans="1:12">
      <c r="A118" s="34">
        <f>MAX(A$2:A117)+1</f>
        <v>20</v>
      </c>
      <c r="B118" s="372"/>
      <c r="C118" s="36" t="s">
        <v>131</v>
      </c>
      <c r="D118" s="37"/>
      <c r="E118" s="38" t="s">
        <v>132</v>
      </c>
      <c r="F118" s="39"/>
      <c r="G118" s="40" t="s">
        <v>19</v>
      </c>
      <c r="H118" s="174">
        <v>1337.93</v>
      </c>
    </row>
    <row r="119" spans="1:12">
      <c r="A119" s="323"/>
      <c r="B119" s="372"/>
      <c r="C119" s="968"/>
      <c r="D119" s="969" t="s">
        <v>133</v>
      </c>
      <c r="E119" s="970" t="s">
        <v>134</v>
      </c>
      <c r="F119" s="971"/>
      <c r="G119" s="972" t="s">
        <v>19</v>
      </c>
      <c r="H119" s="981">
        <v>1337.93</v>
      </c>
    </row>
    <row r="120" spans="1:12">
      <c r="A120" s="323"/>
      <c r="B120" s="372"/>
      <c r="C120" s="557"/>
      <c r="D120" s="997"/>
      <c r="E120" s="505" t="s">
        <v>6219</v>
      </c>
      <c r="F120" s="206"/>
      <c r="G120" s="619"/>
      <c r="H120" s="996"/>
    </row>
    <row r="121" spans="1:12" ht="26.4">
      <c r="A121" s="323"/>
      <c r="B121" s="372"/>
      <c r="C121" s="557"/>
      <c r="D121" s="997"/>
      <c r="E121" s="77" t="s">
        <v>6220</v>
      </c>
      <c r="F121" s="206">
        <f>3.14*0.6*0.6*761</f>
        <v>860.23439999999994</v>
      </c>
      <c r="G121" s="619"/>
      <c r="H121" s="996"/>
    </row>
    <row r="122" spans="1:12">
      <c r="A122" s="985"/>
      <c r="B122" s="372"/>
      <c r="C122" s="557"/>
      <c r="D122" s="997"/>
      <c r="E122" s="77"/>
      <c r="F122" s="206"/>
      <c r="G122" s="619"/>
      <c r="H122" s="996"/>
    </row>
    <row r="123" spans="1:12" ht="26.4">
      <c r="A123" s="985"/>
      <c r="B123" s="372"/>
      <c r="C123" s="557"/>
      <c r="D123" s="997"/>
      <c r="E123" s="77" t="s">
        <v>6221</v>
      </c>
      <c r="F123" s="206">
        <f>F134</f>
        <v>477.70000000000016</v>
      </c>
      <c r="G123" s="619"/>
      <c r="H123" s="996"/>
    </row>
    <row r="124" spans="1:12">
      <c r="A124" s="985"/>
      <c r="B124" s="372"/>
      <c r="C124" s="557"/>
      <c r="D124" s="997"/>
      <c r="E124" s="109" t="s">
        <v>101</v>
      </c>
      <c r="F124" s="208">
        <f>F121+F123</f>
        <v>1337.9344000000001</v>
      </c>
      <c r="G124" s="619"/>
      <c r="H124" s="996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MAX(A$1:A125)+1</f>
        <v>21</v>
      </c>
      <c r="B126" s="44"/>
      <c r="C126" s="36" t="s">
        <v>136</v>
      </c>
      <c r="D126" s="37"/>
      <c r="E126" s="38" t="s">
        <v>137</v>
      </c>
      <c r="F126" s="39"/>
      <c r="G126" s="40" t="s">
        <v>19</v>
      </c>
      <c r="H126" s="76">
        <v>2128.52</v>
      </c>
    </row>
    <row r="127" spans="1:12" ht="26.4">
      <c r="A127" s="84"/>
      <c r="B127" s="85"/>
      <c r="C127" s="78"/>
      <c r="D127" s="79" t="s">
        <v>138</v>
      </c>
      <c r="E127" s="83" t="s">
        <v>139</v>
      </c>
      <c r="F127" s="73"/>
      <c r="G127" s="74" t="s">
        <v>19</v>
      </c>
      <c r="H127" s="97">
        <v>2128.52</v>
      </c>
    </row>
    <row r="128" spans="1:12">
      <c r="A128" s="62"/>
      <c r="B128" s="46"/>
      <c r="C128" s="96"/>
      <c r="D128" s="99"/>
      <c r="E128" s="100" t="s">
        <v>6222</v>
      </c>
      <c r="F128" s="131">
        <f>(F95+F102)*2</f>
        <v>1650.82</v>
      </c>
      <c r="G128" s="102"/>
      <c r="H128" s="71"/>
    </row>
    <row r="129" spans="1:8">
      <c r="A129" s="34"/>
      <c r="B129" s="44"/>
      <c r="C129" s="36"/>
      <c r="D129" s="37"/>
      <c r="E129" s="38"/>
      <c r="F129" s="39"/>
      <c r="G129" s="40"/>
      <c r="H129" s="76"/>
    </row>
    <row r="130" spans="1:8">
      <c r="A130" s="84"/>
      <c r="B130" s="85"/>
      <c r="C130" s="78"/>
      <c r="D130" s="79"/>
      <c r="E130" s="98" t="s">
        <v>6223</v>
      </c>
      <c r="F130" s="73"/>
      <c r="G130" s="74"/>
      <c r="H130" s="97"/>
    </row>
    <row r="131" spans="1:8">
      <c r="A131" s="134"/>
      <c r="B131" s="85"/>
      <c r="C131" s="78"/>
      <c r="D131" s="79"/>
      <c r="E131" s="77" t="s">
        <v>141</v>
      </c>
      <c r="F131" s="108">
        <f>F55+F62+F66+F72</f>
        <v>1303.1100000000001</v>
      </c>
      <c r="G131" s="74"/>
      <c r="H131" s="43"/>
    </row>
    <row r="132" spans="1:8">
      <c r="A132" s="134"/>
      <c r="B132" s="85"/>
      <c r="C132" s="78"/>
      <c r="D132" s="79"/>
      <c r="E132" s="77" t="s">
        <v>210</v>
      </c>
      <c r="F132" s="108">
        <f>-F95</f>
        <v>-807.43</v>
      </c>
      <c r="G132" s="74"/>
      <c r="H132" s="43"/>
    </row>
    <row r="133" spans="1:8">
      <c r="A133" s="134"/>
      <c r="B133" s="85"/>
      <c r="C133" s="78"/>
      <c r="D133" s="79"/>
      <c r="E133" s="77" t="s">
        <v>3445</v>
      </c>
      <c r="F133" s="214">
        <f>-F102</f>
        <v>-17.98</v>
      </c>
      <c r="G133" s="74"/>
      <c r="H133" s="43"/>
    </row>
    <row r="134" spans="1:8">
      <c r="A134" s="34"/>
      <c r="B134" s="44"/>
      <c r="C134" s="36"/>
      <c r="D134" s="37"/>
      <c r="E134" s="38"/>
      <c r="F134" s="108">
        <f>SUM(F131:F133)</f>
        <v>477.70000000000016</v>
      </c>
      <c r="G134" s="40"/>
      <c r="H134" s="458"/>
    </row>
    <row r="135" spans="1:8">
      <c r="A135" s="84"/>
      <c r="B135" s="85"/>
      <c r="C135" s="78"/>
      <c r="D135" s="79"/>
      <c r="E135" s="109" t="s">
        <v>101</v>
      </c>
      <c r="F135" s="110">
        <f>F128+F134</f>
        <v>2128.52</v>
      </c>
      <c r="G135" s="74"/>
      <c r="H135" s="459"/>
    </row>
    <row r="136" spans="1:8">
      <c r="A136" s="134"/>
      <c r="B136" s="85"/>
      <c r="C136" s="78"/>
      <c r="D136" s="79"/>
      <c r="E136" s="109"/>
      <c r="F136" s="110"/>
      <c r="G136" s="74"/>
      <c r="H136" s="459"/>
    </row>
    <row r="137" spans="1:8">
      <c r="A137" s="34">
        <f>MAX(A$1:A136)+1</f>
        <v>22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11691.13</v>
      </c>
    </row>
    <row r="138" spans="1:8" ht="26.4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11691.13</v>
      </c>
    </row>
    <row r="139" spans="1:8">
      <c r="A139" s="134"/>
      <c r="B139" s="85"/>
      <c r="C139" s="78"/>
      <c r="D139" s="79"/>
      <c r="E139" s="90" t="s">
        <v>6224</v>
      </c>
      <c r="F139" s="108">
        <f>F51</f>
        <v>10830.893</v>
      </c>
      <c r="G139" s="74"/>
      <c r="H139" s="459"/>
    </row>
    <row r="140" spans="1:8">
      <c r="A140" s="134"/>
      <c r="B140" s="85"/>
      <c r="C140" s="78"/>
      <c r="D140" s="79"/>
      <c r="E140" s="90"/>
      <c r="F140" s="108"/>
      <c r="G140" s="74"/>
      <c r="H140" s="459"/>
    </row>
    <row r="141" spans="1:8">
      <c r="A141" s="134"/>
      <c r="B141" s="85"/>
      <c r="C141" s="78"/>
      <c r="D141" s="79"/>
      <c r="E141" s="90" t="s">
        <v>1037</v>
      </c>
      <c r="F141" s="108">
        <f>F121</f>
        <v>860.23439999999994</v>
      </c>
      <c r="G141" s="74"/>
      <c r="H141" s="459"/>
    </row>
    <row r="142" spans="1:8">
      <c r="A142" s="134"/>
      <c r="B142" s="85"/>
      <c r="C142" s="78"/>
      <c r="D142" s="79"/>
      <c r="E142" s="109" t="s">
        <v>101</v>
      </c>
      <c r="F142" s="110">
        <f>F139+F141</f>
        <v>11691.127399999999</v>
      </c>
      <c r="G142" s="74"/>
      <c r="H142" s="459"/>
    </row>
    <row r="143" spans="1:8">
      <c r="A143" s="134"/>
      <c r="B143" s="85"/>
      <c r="C143" s="78"/>
      <c r="D143" s="79"/>
      <c r="E143" s="109"/>
      <c r="F143" s="110"/>
      <c r="G143" s="74"/>
      <c r="H143" s="459"/>
    </row>
    <row r="144" spans="1:8">
      <c r="A144" s="34">
        <f>MAX(A$1:A143)+1</f>
        <v>23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825.41</v>
      </c>
    </row>
    <row r="145" spans="1:12" ht="26.4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825.41</v>
      </c>
    </row>
    <row r="146" spans="1:12" ht="26.4">
      <c r="A146" s="134"/>
      <c r="B146" s="85"/>
      <c r="C146" s="78"/>
      <c r="D146" s="79"/>
      <c r="E146" s="77" t="s">
        <v>6225</v>
      </c>
      <c r="F146" s="49">
        <f>F128/2</f>
        <v>825.41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1788</v>
      </c>
      <c r="C148" s="35"/>
      <c r="D148" s="120"/>
      <c r="E148" s="53" t="s">
        <v>1789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24</v>
      </c>
      <c r="B150" s="44"/>
      <c r="C150" s="36" t="s">
        <v>3275</v>
      </c>
      <c r="D150" s="37"/>
      <c r="E150" s="38" t="s">
        <v>3276</v>
      </c>
      <c r="F150" s="39"/>
      <c r="G150" s="40" t="s">
        <v>19</v>
      </c>
      <c r="H150" s="76">
        <v>434.57</v>
      </c>
    </row>
    <row r="151" spans="1:12">
      <c r="A151" s="84"/>
      <c r="B151" s="85"/>
      <c r="C151" s="78"/>
      <c r="D151" s="1000" t="s">
        <v>5891</v>
      </c>
      <c r="E151" s="937" t="s">
        <v>5892</v>
      </c>
      <c r="F151" s="1001"/>
      <c r="G151" s="32" t="s">
        <v>19</v>
      </c>
      <c r="H151" s="97">
        <v>434.57</v>
      </c>
    </row>
    <row r="152" spans="1:12">
      <c r="A152" s="134"/>
      <c r="B152" s="85"/>
      <c r="C152" s="78"/>
      <c r="D152" s="1000"/>
      <c r="E152" s="398" t="s">
        <v>6226</v>
      </c>
      <c r="F152" s="1001"/>
      <c r="G152" s="32"/>
      <c r="H152" s="97"/>
    </row>
    <row r="153" spans="1:12">
      <c r="A153" s="134"/>
      <c r="B153" s="85"/>
      <c r="C153" s="78"/>
      <c r="D153" s="1000"/>
      <c r="E153" s="322" t="s">
        <v>6227</v>
      </c>
      <c r="F153" s="327">
        <f>4*5.4*12.4*0.2</f>
        <v>53.568000000000012</v>
      </c>
      <c r="G153" s="32"/>
      <c r="H153" s="97"/>
    </row>
    <row r="154" spans="1:12">
      <c r="A154" s="134"/>
      <c r="B154" s="85"/>
      <c r="C154" s="78"/>
      <c r="D154" s="1000"/>
      <c r="E154" s="937"/>
      <c r="F154" s="1001"/>
      <c r="G154" s="32"/>
      <c r="H154" s="97"/>
    </row>
    <row r="155" spans="1:12" s="127" customFormat="1">
      <c r="A155" s="123"/>
      <c r="B155" s="35"/>
      <c r="C155" s="119"/>
      <c r="D155" s="120"/>
      <c r="E155" s="322" t="s">
        <v>6228</v>
      </c>
      <c r="F155" s="368">
        <v>381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808" t="s">
        <v>101</v>
      </c>
      <c r="F156" s="1002">
        <f>F153+F155</f>
        <v>434.56799999999998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808"/>
      <c r="F157" s="1002"/>
      <c r="G157" s="126"/>
      <c r="H157" s="43"/>
      <c r="I157"/>
      <c r="J157"/>
      <c r="K157"/>
      <c r="L157"/>
    </row>
    <row r="158" spans="1:12" s="127" customFormat="1">
      <c r="A158" s="34">
        <f>MAX(A$1:A157)+1</f>
        <v>25</v>
      </c>
      <c r="B158" s="35"/>
      <c r="C158" s="36" t="s">
        <v>6229</v>
      </c>
      <c r="D158" s="37"/>
      <c r="E158" s="38" t="s">
        <v>6230</v>
      </c>
      <c r="F158" s="39"/>
      <c r="G158" s="40" t="s">
        <v>39</v>
      </c>
      <c r="H158" s="76">
        <v>28.480000000000004</v>
      </c>
      <c r="I158"/>
      <c r="J158"/>
      <c r="K158"/>
      <c r="L158"/>
    </row>
    <row r="159" spans="1:12" s="127" customFormat="1">
      <c r="A159" s="123"/>
      <c r="B159" s="35"/>
      <c r="C159" s="78"/>
      <c r="D159" s="79" t="s">
        <v>6231</v>
      </c>
      <c r="E159" s="83" t="s">
        <v>6232</v>
      </c>
      <c r="F159" s="73"/>
      <c r="G159" s="74" t="s">
        <v>39</v>
      </c>
      <c r="H159" s="97">
        <v>28.480000000000004</v>
      </c>
      <c r="I159"/>
      <c r="J159"/>
      <c r="K159"/>
      <c r="L159"/>
    </row>
    <row r="160" spans="1:12" s="127" customFormat="1">
      <c r="A160" s="123"/>
      <c r="B160" s="35"/>
      <c r="C160" s="78"/>
      <c r="D160" s="79"/>
      <c r="E160" s="322" t="s">
        <v>6233</v>
      </c>
      <c r="F160" s="327">
        <f>4*(5.4+12.4)*2*0.2</f>
        <v>28.480000000000004</v>
      </c>
      <c r="G160" s="74"/>
      <c r="H160" s="43"/>
      <c r="I160"/>
      <c r="J160"/>
      <c r="K160"/>
      <c r="L160"/>
    </row>
    <row r="161" spans="1:12">
      <c r="A161" s="34"/>
      <c r="B161" s="44"/>
      <c r="C161" s="36"/>
      <c r="D161" s="37"/>
      <c r="E161" s="38"/>
      <c r="F161" s="39"/>
      <c r="G161" s="40"/>
      <c r="H161" s="76"/>
    </row>
    <row r="162" spans="1:12">
      <c r="A162" s="34">
        <f>MAX(A$1:A161)+1</f>
        <v>26</v>
      </c>
      <c r="B162" s="44"/>
      <c r="C162" s="36" t="s">
        <v>3280</v>
      </c>
      <c r="D162" s="37"/>
      <c r="E162" s="38" t="s">
        <v>3281</v>
      </c>
      <c r="F162" s="39"/>
      <c r="G162" s="40" t="s">
        <v>39</v>
      </c>
      <c r="H162" s="76">
        <v>207.5</v>
      </c>
    </row>
    <row r="163" spans="1:12">
      <c r="A163" s="84"/>
      <c r="B163" s="85"/>
      <c r="C163" s="78"/>
      <c r="D163" s="79" t="s">
        <v>3282</v>
      </c>
      <c r="E163" s="83" t="s">
        <v>3283</v>
      </c>
      <c r="F163" s="73"/>
      <c r="G163" s="74" t="s">
        <v>39</v>
      </c>
      <c r="H163" s="97">
        <v>207.5</v>
      </c>
    </row>
    <row r="164" spans="1:12" s="127" customFormat="1">
      <c r="A164" s="123"/>
      <c r="B164" s="35"/>
      <c r="C164" s="119"/>
      <c r="D164" s="120"/>
      <c r="E164" s="322" t="s">
        <v>6234</v>
      </c>
      <c r="F164" s="368">
        <v>207.5</v>
      </c>
      <c r="G164" s="126"/>
      <c r="H164" s="43"/>
      <c r="I164"/>
      <c r="J164"/>
      <c r="K164"/>
      <c r="L164"/>
    </row>
    <row r="165" spans="1:12">
      <c r="A165" s="62"/>
      <c r="B165" s="46"/>
      <c r="C165" s="96"/>
      <c r="D165" s="99"/>
      <c r="E165" s="48"/>
      <c r="F165" s="131"/>
      <c r="G165" s="102"/>
      <c r="H165" s="71"/>
    </row>
    <row r="166" spans="1:12">
      <c r="A166" s="34">
        <f>MAX(A$1:A165)+1</f>
        <v>27</v>
      </c>
      <c r="B166" s="44"/>
      <c r="C166" s="36" t="s">
        <v>3285</v>
      </c>
      <c r="D166" s="37"/>
      <c r="E166" s="38" t="s">
        <v>3286</v>
      </c>
      <c r="F166" s="39"/>
      <c r="G166" s="40" t="s">
        <v>16</v>
      </c>
      <c r="H166" s="76">
        <v>40.03</v>
      </c>
    </row>
    <row r="167" spans="1:12">
      <c r="A167" s="84"/>
      <c r="B167" s="85"/>
      <c r="C167" s="78"/>
      <c r="D167" s="79" t="s">
        <v>6235</v>
      </c>
      <c r="E167" s="83" t="s">
        <v>6236</v>
      </c>
      <c r="F167" s="73"/>
      <c r="G167" s="74" t="s">
        <v>16</v>
      </c>
      <c r="H167" s="97">
        <v>40.03</v>
      </c>
    </row>
    <row r="168" spans="1:12">
      <c r="A168" s="62"/>
      <c r="B168" s="46"/>
      <c r="C168" s="96"/>
      <c r="D168" s="99"/>
      <c r="E168" s="322" t="s">
        <v>6237</v>
      </c>
      <c r="F168" s="948"/>
      <c r="G168" s="102"/>
      <c r="H168" s="71"/>
    </row>
    <row r="169" spans="1:12">
      <c r="A169" s="62"/>
      <c r="B169" s="46"/>
      <c r="C169" s="96"/>
      <c r="D169" s="99"/>
      <c r="E169" s="322" t="s">
        <v>6238</v>
      </c>
      <c r="F169" s="368"/>
      <c r="G169" s="102"/>
      <c r="H169" s="71"/>
    </row>
    <row r="170" spans="1:12">
      <c r="A170" s="62"/>
      <c r="B170" s="46"/>
      <c r="C170" s="96"/>
      <c r="D170" s="99"/>
      <c r="E170" s="322" t="s">
        <v>6239</v>
      </c>
      <c r="F170" s="368">
        <v>40.03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6.4">
      <c r="A172" s="34">
        <f>MAX(A$2:A171)+1</f>
        <v>28</v>
      </c>
      <c r="B172" s="901"/>
      <c r="C172" s="36" t="s">
        <v>6240</v>
      </c>
      <c r="D172" s="37"/>
      <c r="E172" s="38" t="s">
        <v>6241</v>
      </c>
      <c r="F172" s="39"/>
      <c r="G172" s="40" t="s">
        <v>19</v>
      </c>
      <c r="H172" s="174">
        <v>112.21</v>
      </c>
    </row>
    <row r="173" spans="1:12" ht="26.4">
      <c r="A173" s="342"/>
      <c r="B173" s="901"/>
      <c r="C173" s="78"/>
      <c r="D173" s="1000" t="s">
        <v>6242</v>
      </c>
      <c r="E173" s="937" t="s">
        <v>6243</v>
      </c>
      <c r="F173" s="1001"/>
      <c r="G173" s="32" t="s">
        <v>19</v>
      </c>
      <c r="H173" s="981">
        <v>112.21</v>
      </c>
    </row>
    <row r="174" spans="1:12">
      <c r="A174" s="342"/>
      <c r="B174" s="901"/>
      <c r="C174" s="1003"/>
      <c r="D174" s="1004"/>
      <c r="E174" s="322" t="s">
        <v>6244</v>
      </c>
      <c r="F174" s="368">
        <v>111.33</v>
      </c>
      <c r="G174" s="32"/>
      <c r="H174" s="559"/>
    </row>
    <row r="175" spans="1:12">
      <c r="A175" s="342"/>
      <c r="B175" s="901"/>
      <c r="C175" s="1003"/>
      <c r="D175" s="1004"/>
      <c r="E175" s="322" t="s">
        <v>6245</v>
      </c>
      <c r="F175" s="544">
        <v>0.88</v>
      </c>
      <c r="G175" s="32"/>
      <c r="H175" s="559"/>
    </row>
    <row r="176" spans="1:12">
      <c r="A176" s="342"/>
      <c r="B176" s="901"/>
      <c r="C176" s="1003"/>
      <c r="D176" s="1004"/>
      <c r="E176" s="322"/>
      <c r="F176" s="327">
        <f>SUM(F174:F175)</f>
        <v>112.21</v>
      </c>
      <c r="G176" s="32"/>
      <c r="H176" s="559"/>
    </row>
    <row r="177" spans="1:8">
      <c r="A177" s="342"/>
      <c r="B177" s="901"/>
      <c r="C177" s="1003"/>
      <c r="D177" s="1004"/>
      <c r="E177" s="505"/>
      <c r="F177" s="948"/>
      <c r="G177" s="32"/>
      <c r="H177" s="559"/>
    </row>
    <row r="178" spans="1:8">
      <c r="A178" s="342"/>
      <c r="B178" s="901"/>
      <c r="C178" s="1003"/>
      <c r="D178" s="1004"/>
      <c r="E178" s="322" t="s">
        <v>6246</v>
      </c>
      <c r="F178" s="948"/>
      <c r="G178" s="32"/>
      <c r="H178" s="559"/>
    </row>
    <row r="179" spans="1:8">
      <c r="A179" s="342"/>
      <c r="B179" s="901"/>
      <c r="C179" s="1003"/>
      <c r="D179" s="1004"/>
      <c r="E179" s="322" t="s">
        <v>6247</v>
      </c>
      <c r="F179" s="948"/>
      <c r="G179" s="32"/>
      <c r="H179" s="559"/>
    </row>
    <row r="180" spans="1:8">
      <c r="A180" s="62"/>
      <c r="B180" s="46"/>
      <c r="C180" s="96"/>
      <c r="D180" s="99"/>
      <c r="E180" s="322"/>
      <c r="F180" s="519"/>
      <c r="G180" s="102"/>
      <c r="H180" s="71"/>
    </row>
    <row r="181" spans="1:8" ht="26.4">
      <c r="A181" s="34">
        <f>MAX(A$2:A180)+1</f>
        <v>29</v>
      </c>
      <c r="B181" s="901"/>
      <c r="C181" s="36" t="s">
        <v>6248</v>
      </c>
      <c r="D181" s="37"/>
      <c r="E181" s="38" t="s">
        <v>6249</v>
      </c>
      <c r="F181" s="39"/>
      <c r="G181" s="40" t="s">
        <v>39</v>
      </c>
      <c r="H181" s="174">
        <v>281.84999999999997</v>
      </c>
    </row>
    <row r="182" spans="1:8" ht="26.4">
      <c r="A182" s="342"/>
      <c r="B182" s="901"/>
      <c r="C182" s="968"/>
      <c r="D182" s="969" t="s">
        <v>6250</v>
      </c>
      <c r="E182" s="970" t="s">
        <v>6251</v>
      </c>
      <c r="F182" s="971"/>
      <c r="G182" s="972" t="s">
        <v>39</v>
      </c>
      <c r="H182" s="981">
        <v>281.84999999999997</v>
      </c>
    </row>
    <row r="183" spans="1:8">
      <c r="A183" s="342"/>
      <c r="B183" s="901"/>
      <c r="C183" s="1003"/>
      <c r="D183" s="1004"/>
      <c r="E183" s="322" t="s">
        <v>6252</v>
      </c>
      <c r="F183" s="368">
        <v>278.33</v>
      </c>
      <c r="G183" s="619"/>
      <c r="H183" s="996"/>
    </row>
    <row r="184" spans="1:8">
      <c r="A184" s="342"/>
      <c r="B184" s="901"/>
      <c r="C184" s="1003"/>
      <c r="D184" s="1004"/>
      <c r="E184" s="322" t="s">
        <v>6253</v>
      </c>
      <c r="F184" s="544">
        <v>3.52</v>
      </c>
      <c r="G184" s="619"/>
      <c r="H184" s="996"/>
    </row>
    <row r="185" spans="1:8">
      <c r="A185" s="342"/>
      <c r="B185" s="901"/>
      <c r="C185" s="1003"/>
      <c r="D185" s="1004"/>
      <c r="E185" s="176"/>
      <c r="F185" s="327">
        <f>SUM(F183:F184)</f>
        <v>281.84999999999997</v>
      </c>
      <c r="G185" s="619"/>
      <c r="H185" s="996"/>
    </row>
    <row r="186" spans="1:8">
      <c r="A186" s="342"/>
      <c r="B186" s="901"/>
      <c r="C186" s="1003"/>
      <c r="D186" s="1004"/>
      <c r="E186" s="322"/>
      <c r="F186" s="327"/>
      <c r="G186" s="619"/>
      <c r="H186" s="996"/>
    </row>
    <row r="187" spans="1:8" ht="26.4">
      <c r="A187" s="34">
        <f>MAX(A$2:A186)+1</f>
        <v>30</v>
      </c>
      <c r="B187" s="901"/>
      <c r="C187" s="36" t="s">
        <v>6254</v>
      </c>
      <c r="D187" s="37"/>
      <c r="E187" s="38" t="s">
        <v>6255</v>
      </c>
      <c r="F187" s="39"/>
      <c r="G187" s="40" t="s">
        <v>16</v>
      </c>
      <c r="H187" s="174">
        <v>21.65</v>
      </c>
    </row>
    <row r="188" spans="1:8" ht="26.4">
      <c r="A188" s="342"/>
      <c r="B188" s="901"/>
      <c r="C188" s="968"/>
      <c r="D188" s="969" t="s">
        <v>6256</v>
      </c>
      <c r="E188" s="970" t="s">
        <v>6257</v>
      </c>
      <c r="F188" s="971"/>
      <c r="G188" s="972" t="s">
        <v>16</v>
      </c>
      <c r="H188" s="981">
        <v>21.65</v>
      </c>
    </row>
    <row r="189" spans="1:8">
      <c r="A189" s="342"/>
      <c r="B189" s="901"/>
      <c r="C189" s="1003"/>
      <c r="D189" s="1004"/>
      <c r="E189" s="322" t="s">
        <v>6258</v>
      </c>
      <c r="F189" s="998"/>
      <c r="G189" s="619"/>
      <c r="H189" s="996"/>
    </row>
    <row r="190" spans="1:8">
      <c r="A190" s="342"/>
      <c r="B190" s="901"/>
      <c r="C190" s="1003"/>
      <c r="D190" s="1004"/>
      <c r="E190" s="322" t="s">
        <v>6259</v>
      </c>
      <c r="F190" s="368">
        <v>21.65</v>
      </c>
      <c r="G190" s="619"/>
      <c r="H190" s="996"/>
    </row>
    <row r="191" spans="1:8">
      <c r="A191" s="342"/>
      <c r="B191" s="901"/>
      <c r="C191" s="1003"/>
      <c r="D191" s="1004"/>
      <c r="E191" s="322"/>
      <c r="F191" s="327"/>
      <c r="G191" s="619"/>
      <c r="H191" s="996"/>
    </row>
    <row r="192" spans="1:8" ht="26.4">
      <c r="A192" s="34">
        <f>MAX(A$1:A191)+1</f>
        <v>31</v>
      </c>
      <c r="B192" s="44"/>
      <c r="C192" s="36" t="s">
        <v>5956</v>
      </c>
      <c r="D192" s="37"/>
      <c r="E192" s="38" t="s">
        <v>5957</v>
      </c>
      <c r="F192" s="39"/>
      <c r="G192" s="40" t="s">
        <v>19</v>
      </c>
      <c r="H192" s="76">
        <v>434.83</v>
      </c>
    </row>
    <row r="193" spans="1:12" ht="26.4">
      <c r="A193" s="84"/>
      <c r="B193" s="85"/>
      <c r="C193" s="78"/>
      <c r="D193" s="1000" t="s">
        <v>5958</v>
      </c>
      <c r="E193" s="937" t="s">
        <v>5959</v>
      </c>
      <c r="F193" s="1001"/>
      <c r="G193" s="32" t="s">
        <v>19</v>
      </c>
      <c r="H193" s="97">
        <v>434.83</v>
      </c>
    </row>
    <row r="194" spans="1:12">
      <c r="A194" s="84"/>
      <c r="B194" s="85"/>
      <c r="C194" s="78"/>
      <c r="D194" s="1000"/>
      <c r="E194" s="398" t="s">
        <v>5946</v>
      </c>
      <c r="F194" s="1001"/>
      <c r="G194" s="32"/>
      <c r="H194" s="97"/>
    </row>
    <row r="195" spans="1:12">
      <c r="A195" s="84"/>
      <c r="B195" s="85"/>
      <c r="C195" s="78"/>
      <c r="D195" s="1000"/>
      <c r="E195" s="322" t="s">
        <v>6260</v>
      </c>
      <c r="F195" s="327">
        <f>4*49.055*0.2</f>
        <v>39.244</v>
      </c>
      <c r="G195" s="32"/>
      <c r="H195" s="97"/>
    </row>
    <row r="196" spans="1:12">
      <c r="A196" s="84"/>
      <c r="B196" s="85"/>
      <c r="C196" s="78"/>
      <c r="D196" s="1000"/>
      <c r="E196" s="937"/>
      <c r="F196" s="1001"/>
      <c r="G196" s="32"/>
      <c r="H196" s="97"/>
    </row>
    <row r="197" spans="1:12">
      <c r="A197" s="84"/>
      <c r="B197" s="85"/>
      <c r="C197" s="78"/>
      <c r="D197" s="79"/>
      <c r="E197" s="322" t="s">
        <v>6261</v>
      </c>
      <c r="F197" s="327">
        <f>(6.57*11.25+6.68*0.99+6.75*1.25)*2</f>
        <v>177.92640000000003</v>
      </c>
      <c r="G197" s="74"/>
      <c r="H197" s="43"/>
    </row>
    <row r="198" spans="1:12">
      <c r="A198" s="84"/>
      <c r="B198" s="85"/>
      <c r="C198" s="78"/>
      <c r="D198" s="79"/>
      <c r="E198" s="322" t="s">
        <v>6262</v>
      </c>
      <c r="F198" s="327">
        <f>(2.04*1.5+0.91*4+4.58*0.65)*2</f>
        <v>19.353999999999999</v>
      </c>
      <c r="G198" s="74"/>
      <c r="H198" s="43"/>
    </row>
    <row r="199" spans="1:12">
      <c r="A199" s="84"/>
      <c r="B199" s="85"/>
      <c r="C199" s="78"/>
      <c r="D199" s="79"/>
      <c r="E199" s="322" t="s">
        <v>6263</v>
      </c>
      <c r="F199" s="327">
        <f>(6.57*11.25+6.68*0.99+6.75*1.25)*2</f>
        <v>177.92640000000003</v>
      </c>
      <c r="G199" s="74"/>
      <c r="H199" s="43"/>
    </row>
    <row r="200" spans="1:12">
      <c r="A200" s="62"/>
      <c r="B200" s="46"/>
      <c r="C200" s="96"/>
      <c r="D200" s="79"/>
      <c r="E200" s="322" t="s">
        <v>6264</v>
      </c>
      <c r="F200" s="327">
        <f>(2.04*1.5+0.91*4+4.58*0.65)*2</f>
        <v>19.353999999999999</v>
      </c>
      <c r="G200" s="74"/>
      <c r="H200" s="75"/>
    </row>
    <row r="201" spans="1:12">
      <c r="A201" s="525"/>
      <c r="B201" s="46"/>
      <c r="C201" s="96"/>
      <c r="D201" s="79"/>
      <c r="E201" s="322" t="s">
        <v>6265</v>
      </c>
      <c r="F201" s="544">
        <f>8*0.8*0.8*0.2</f>
        <v>1.0240000000000002</v>
      </c>
      <c r="G201" s="74"/>
      <c r="H201" s="75"/>
    </row>
    <row r="202" spans="1:12">
      <c r="A202" s="525"/>
      <c r="B202" s="46"/>
      <c r="C202" s="96"/>
      <c r="D202" s="79"/>
      <c r="E202" s="322"/>
      <c r="F202" s="327">
        <f>SUM(F197:F201)</f>
        <v>395.58480000000003</v>
      </c>
      <c r="G202" s="74"/>
      <c r="H202" s="75"/>
    </row>
    <row r="203" spans="1:12">
      <c r="A203" s="525"/>
      <c r="B203" s="46"/>
      <c r="C203" s="96"/>
      <c r="D203" s="79"/>
      <c r="E203" s="808" t="s">
        <v>101</v>
      </c>
      <c r="F203" s="326">
        <f>F195+F202</f>
        <v>434.8288</v>
      </c>
      <c r="G203" s="74"/>
      <c r="H203" s="75"/>
    </row>
    <row r="204" spans="1:12" s="127" customFormat="1">
      <c r="A204" s="123"/>
      <c r="B204" s="35"/>
      <c r="C204" s="35"/>
      <c r="D204" s="120"/>
      <c r="E204" s="322"/>
      <c r="F204" s="327"/>
      <c r="G204" s="126"/>
      <c r="H204" s="43"/>
      <c r="I204"/>
      <c r="J204"/>
      <c r="K204"/>
      <c r="L204"/>
    </row>
    <row r="205" spans="1:12" s="127" customFormat="1" ht="26.4">
      <c r="A205" s="123"/>
      <c r="B205" s="35"/>
      <c r="C205" s="35"/>
      <c r="D205" s="120"/>
      <c r="E205" s="322" t="s">
        <v>6266</v>
      </c>
      <c r="F205" s="327"/>
      <c r="G205" s="126"/>
      <c r="H205" s="43"/>
      <c r="I205"/>
      <c r="J205"/>
      <c r="K205"/>
      <c r="L205"/>
    </row>
    <row r="206" spans="1:12" s="127" customFormat="1" ht="26.4">
      <c r="A206" s="123"/>
      <c r="B206" s="35"/>
      <c r="C206" s="35"/>
      <c r="D206" s="120"/>
      <c r="E206" s="322" t="s">
        <v>6267</v>
      </c>
      <c r="F206" s="948"/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6246</v>
      </c>
      <c r="F207" s="948"/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6268</v>
      </c>
      <c r="F208" s="948"/>
      <c r="G208" s="126"/>
      <c r="H208" s="43"/>
      <c r="I208"/>
      <c r="J208"/>
      <c r="K208"/>
      <c r="L208"/>
    </row>
    <row r="209" spans="1:12">
      <c r="A209" s="62"/>
      <c r="B209" s="46"/>
      <c r="C209" s="96"/>
      <c r="D209" s="79"/>
      <c r="E209" s="83"/>
      <c r="F209" s="73"/>
      <c r="G209" s="74"/>
      <c r="H209" s="75"/>
    </row>
    <row r="210" spans="1:12" ht="26.4">
      <c r="A210" s="34">
        <f>MAX(A$1:A209)+1</f>
        <v>32</v>
      </c>
      <c r="B210" s="44"/>
      <c r="C210" s="36" t="s">
        <v>5981</v>
      </c>
      <c r="D210" s="37"/>
      <c r="E210" s="38" t="s">
        <v>5982</v>
      </c>
      <c r="F210" s="39"/>
      <c r="G210" s="40" t="s">
        <v>39</v>
      </c>
      <c r="H210" s="76">
        <v>598.02</v>
      </c>
    </row>
    <row r="211" spans="1:12" ht="26.4">
      <c r="A211" s="84"/>
      <c r="B211" s="85"/>
      <c r="C211" s="78"/>
      <c r="D211" s="79" t="s">
        <v>5983</v>
      </c>
      <c r="E211" s="83" t="s">
        <v>5984</v>
      </c>
      <c r="F211" s="73"/>
      <c r="G211" s="74" t="s">
        <v>39</v>
      </c>
      <c r="H211" s="97">
        <v>598.02</v>
      </c>
    </row>
    <row r="212" spans="1:12">
      <c r="A212" s="84"/>
      <c r="B212" s="85"/>
      <c r="C212" s="78"/>
      <c r="D212" s="79"/>
      <c r="E212" s="322" t="s">
        <v>6269</v>
      </c>
      <c r="F212" s="900">
        <f>4*37.2*0.2</f>
        <v>29.760000000000005</v>
      </c>
      <c r="G212" s="74"/>
      <c r="H212" s="97"/>
    </row>
    <row r="213" spans="1:12" ht="26.4">
      <c r="A213" s="62"/>
      <c r="B213" s="46"/>
      <c r="C213" s="96"/>
      <c r="D213" s="99"/>
      <c r="E213" s="322" t="s">
        <v>6270</v>
      </c>
      <c r="F213" s="900">
        <f>2*(1.65*13.49*2+1.65*3+2.4*13.49*2+2.4*0.7)</f>
        <v>231.798</v>
      </c>
      <c r="G213" s="102"/>
      <c r="H213" s="71"/>
    </row>
    <row r="214" spans="1:12" ht="26.4">
      <c r="A214" s="34"/>
      <c r="B214" s="44"/>
      <c r="C214" s="36"/>
      <c r="D214" s="37"/>
      <c r="E214" s="322" t="s">
        <v>6271</v>
      </c>
      <c r="F214" s="900">
        <f>2*(1.65*1.5*2+1.65*1.25+7.9*2+0.65*1.65+1.25*0.8)</f>
        <v>49.77</v>
      </c>
      <c r="G214" s="40"/>
      <c r="H214" s="76"/>
    </row>
    <row r="215" spans="1:12" ht="26.4">
      <c r="A215" s="62"/>
      <c r="B215" s="46"/>
      <c r="C215" s="96"/>
      <c r="D215" s="99"/>
      <c r="E215" s="322" t="s">
        <v>6272</v>
      </c>
      <c r="F215" s="900">
        <f>2*(1.65*13.49*2+1.65*3+2.4*13.49*2+2.4*0.7)</f>
        <v>231.798</v>
      </c>
      <c r="G215" s="102"/>
      <c r="H215" s="71"/>
    </row>
    <row r="216" spans="1:12" ht="26.4">
      <c r="A216" s="62"/>
      <c r="B216" s="46"/>
      <c r="C216" s="96"/>
      <c r="D216" s="99"/>
      <c r="E216" s="322" t="s">
        <v>6273</v>
      </c>
      <c r="F216" s="900">
        <f>2*(1.65*1.5*2+1.65*1.25+7.9*2+0.65*1.65+1.25*0.8)</f>
        <v>49.77</v>
      </c>
      <c r="G216" s="102"/>
      <c r="H216" s="71"/>
    </row>
    <row r="217" spans="1:12">
      <c r="A217" s="62"/>
      <c r="B217" s="46"/>
      <c r="C217" s="96"/>
      <c r="D217" s="99"/>
      <c r="E217" s="322" t="s">
        <v>6274</v>
      </c>
      <c r="F217" s="544">
        <f>8*0.8*0.2*4</f>
        <v>5.120000000000001</v>
      </c>
      <c r="G217" s="102"/>
      <c r="H217" s="71"/>
    </row>
    <row r="218" spans="1:12">
      <c r="A218" s="62"/>
      <c r="B218" s="46"/>
      <c r="C218" s="96"/>
      <c r="D218" s="99"/>
      <c r="E218" s="176"/>
      <c r="F218" s="327">
        <f>SUM(F212:F217)</f>
        <v>598.01599999999996</v>
      </c>
      <c r="G218" s="102"/>
      <c r="H218" s="71"/>
    </row>
    <row r="219" spans="1:12">
      <c r="A219" s="62"/>
      <c r="B219" s="46"/>
      <c r="C219" s="96"/>
      <c r="D219" s="99"/>
      <c r="E219" s="322"/>
      <c r="F219" s="327"/>
      <c r="G219" s="102"/>
      <c r="H219" s="71"/>
    </row>
    <row r="220" spans="1:12" ht="26.4">
      <c r="A220" s="34">
        <f>MAX(A$1:A219)+1</f>
        <v>33</v>
      </c>
      <c r="B220" s="44"/>
      <c r="C220" s="36" t="s">
        <v>5987</v>
      </c>
      <c r="D220" s="37"/>
      <c r="E220" s="38" t="s">
        <v>5988</v>
      </c>
      <c r="F220" s="39"/>
      <c r="G220" s="40" t="s">
        <v>16</v>
      </c>
      <c r="H220" s="76">
        <v>25.56</v>
      </c>
    </row>
    <row r="221" spans="1:12" ht="26.4">
      <c r="A221" s="84"/>
      <c r="B221" s="85"/>
      <c r="C221" s="78"/>
      <c r="D221" s="79" t="s">
        <v>5989</v>
      </c>
      <c r="E221" s="83" t="s">
        <v>5990</v>
      </c>
      <c r="F221" s="73"/>
      <c r="G221" s="74" t="s">
        <v>16</v>
      </c>
      <c r="H221" s="97">
        <v>25.56</v>
      </c>
    </row>
    <row r="222" spans="1:12">
      <c r="A222" s="62"/>
      <c r="B222" s="35"/>
      <c r="C222" s="119"/>
      <c r="D222" s="120"/>
      <c r="E222" s="322" t="s">
        <v>6258</v>
      </c>
      <c r="F222" s="998"/>
      <c r="G222" s="102"/>
      <c r="H222" s="71"/>
    </row>
    <row r="223" spans="1:12" s="127" customFormat="1">
      <c r="A223" s="123"/>
      <c r="B223" s="35"/>
      <c r="C223" s="35"/>
      <c r="D223" s="120"/>
      <c r="E223" s="322" t="s">
        <v>6275</v>
      </c>
      <c r="F223" s="368">
        <f>2*6390.96/1000</f>
        <v>12.78192</v>
      </c>
      <c r="G223" s="126"/>
      <c r="H223" s="43"/>
      <c r="I223"/>
      <c r="J223"/>
      <c r="K223"/>
      <c r="L223"/>
    </row>
    <row r="224" spans="1:12">
      <c r="A224" s="69"/>
      <c r="B224" s="46"/>
      <c r="C224" s="36"/>
      <c r="D224" s="37"/>
      <c r="E224" s="322" t="s">
        <v>6276</v>
      </c>
      <c r="F224" s="520">
        <f>2*6390.96/1000</f>
        <v>12.78192</v>
      </c>
      <c r="G224" s="40"/>
      <c r="H224" s="71"/>
    </row>
    <row r="225" spans="1:12">
      <c r="A225" s="34"/>
      <c r="B225" s="44"/>
      <c r="C225" s="36"/>
      <c r="D225" s="37"/>
      <c r="E225" s="322"/>
      <c r="F225" s="327">
        <f>SUM(F223:F224)</f>
        <v>25.563839999999999</v>
      </c>
      <c r="G225" s="40"/>
      <c r="H225" s="76"/>
    </row>
    <row r="226" spans="1:12">
      <c r="A226" s="84"/>
      <c r="B226" s="85"/>
      <c r="C226" s="78"/>
      <c r="D226" s="79"/>
      <c r="E226" s="1005"/>
      <c r="F226" s="948"/>
      <c r="G226" s="74"/>
      <c r="H226" s="97"/>
    </row>
    <row r="227" spans="1:12" ht="26.4">
      <c r="A227" s="34">
        <f>MAX(A$1:A226)+1</f>
        <v>34</v>
      </c>
      <c r="B227" s="44"/>
      <c r="C227" s="36" t="s">
        <v>5628</v>
      </c>
      <c r="D227" s="37"/>
      <c r="E227" s="38" t="s">
        <v>5629</v>
      </c>
      <c r="F227" s="39"/>
      <c r="G227" s="40" t="s">
        <v>19</v>
      </c>
      <c r="H227" s="76">
        <v>171.28</v>
      </c>
    </row>
    <row r="228" spans="1:12" ht="26.4">
      <c r="A228" s="84"/>
      <c r="B228" s="85"/>
      <c r="C228" s="78"/>
      <c r="D228" s="361" t="s">
        <v>5630</v>
      </c>
      <c r="E228" s="370" t="s">
        <v>5631</v>
      </c>
      <c r="F228" s="363"/>
      <c r="G228" s="32" t="s">
        <v>19</v>
      </c>
      <c r="H228" s="97">
        <v>171.28</v>
      </c>
    </row>
    <row r="229" spans="1:12" s="127" customFormat="1">
      <c r="A229" s="123"/>
      <c r="B229" s="35"/>
      <c r="C229" s="35"/>
      <c r="D229" s="120"/>
      <c r="E229" s="322" t="s">
        <v>6277</v>
      </c>
      <c r="F229" s="368">
        <f>0.485*(4.925+99.35+4.925)</f>
        <v>52.961999999999996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322" t="s">
        <v>6278</v>
      </c>
      <c r="F230" s="368">
        <f>0.322*99.35+0.241*1.425*2</f>
        <v>32.677550000000004</v>
      </c>
      <c r="G230" s="126"/>
      <c r="H230" s="43"/>
      <c r="I230"/>
      <c r="J230"/>
      <c r="K230"/>
      <c r="L230"/>
    </row>
    <row r="231" spans="1:12" s="127" customFormat="1">
      <c r="A231" s="123"/>
      <c r="B231" s="35"/>
      <c r="C231" s="35"/>
      <c r="D231" s="120"/>
      <c r="E231" s="322" t="s">
        <v>6279</v>
      </c>
      <c r="F231" s="368">
        <f>0.322*99.35+0.241*1.425*2</f>
        <v>32.677550000000004</v>
      </c>
      <c r="G231" s="126"/>
      <c r="H231" s="43"/>
      <c r="I231"/>
      <c r="J231"/>
      <c r="K231"/>
      <c r="L231"/>
    </row>
    <row r="232" spans="1:12" s="127" customFormat="1">
      <c r="A232" s="123"/>
      <c r="B232" s="35"/>
      <c r="C232" s="35"/>
      <c r="D232" s="120"/>
      <c r="E232" s="322" t="s">
        <v>6280</v>
      </c>
      <c r="F232" s="520">
        <f>0.485*(4.925+99.35+4.925)</f>
        <v>52.961999999999996</v>
      </c>
      <c r="G232" s="126"/>
      <c r="H232" s="43"/>
      <c r="I232"/>
      <c r="J232"/>
      <c r="K232"/>
      <c r="L232"/>
    </row>
    <row r="233" spans="1:12" s="127" customFormat="1">
      <c r="A233" s="123"/>
      <c r="B233" s="35"/>
      <c r="C233" s="35"/>
      <c r="D233" s="120"/>
      <c r="E233" s="176"/>
      <c r="F233" s="206">
        <f>SUM(F229:F232)</f>
        <v>171.2791</v>
      </c>
      <c r="G233" s="126"/>
      <c r="H233" s="43"/>
      <c r="I233"/>
      <c r="J233"/>
      <c r="K233"/>
      <c r="L233"/>
    </row>
    <row r="234" spans="1:12" s="127" customFormat="1">
      <c r="A234" s="123"/>
      <c r="B234" s="35"/>
      <c r="C234" s="35"/>
      <c r="D234" s="120"/>
      <c r="E234" s="322"/>
      <c r="F234" s="206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296" t="s">
        <v>6281</v>
      </c>
      <c r="F235" s="948"/>
      <c r="G235" s="40"/>
      <c r="H235" s="88"/>
    </row>
    <row r="236" spans="1:12">
      <c r="A236" s="34"/>
      <c r="B236" s="44"/>
      <c r="C236" s="36"/>
      <c r="D236" s="37"/>
      <c r="E236" s="296" t="s">
        <v>6246</v>
      </c>
      <c r="F236" s="948"/>
      <c r="G236" s="40"/>
      <c r="H236" s="88"/>
    </row>
    <row r="237" spans="1:12" ht="26.4">
      <c r="A237" s="34"/>
      <c r="B237" s="44"/>
      <c r="C237" s="36"/>
      <c r="D237" s="37"/>
      <c r="E237" s="296" t="s">
        <v>6282</v>
      </c>
      <c r="F237" s="1006"/>
      <c r="G237" s="40"/>
      <c r="H237" s="88"/>
    </row>
    <row r="238" spans="1:12">
      <c r="A238" s="34"/>
      <c r="B238" s="44"/>
      <c r="C238" s="36"/>
      <c r="D238" s="37"/>
      <c r="E238" s="322" t="s">
        <v>6283</v>
      </c>
      <c r="F238" s="327"/>
      <c r="G238" s="40"/>
      <c r="H238" s="88"/>
    </row>
    <row r="239" spans="1:12">
      <c r="A239" s="34"/>
      <c r="B239" s="44"/>
      <c r="C239" s="36"/>
      <c r="D239" s="37"/>
      <c r="E239" s="322" t="s">
        <v>6284</v>
      </c>
      <c r="F239" s="544"/>
      <c r="G239" s="40"/>
      <c r="H239" s="88"/>
    </row>
    <row r="240" spans="1:12" ht="26.4">
      <c r="A240" s="34"/>
      <c r="B240" s="44"/>
      <c r="C240" s="36"/>
      <c r="D240" s="37"/>
      <c r="E240" s="322" t="s">
        <v>6285</v>
      </c>
      <c r="F240" s="948"/>
      <c r="G240" s="40"/>
      <c r="H240" s="88"/>
    </row>
    <row r="241" spans="1:8" ht="39.6">
      <c r="A241" s="34"/>
      <c r="B241" s="44"/>
      <c r="C241" s="36"/>
      <c r="D241" s="37"/>
      <c r="E241" s="322" t="s">
        <v>6286</v>
      </c>
      <c r="F241" s="948"/>
      <c r="G241" s="40"/>
      <c r="H241" s="88"/>
    </row>
    <row r="242" spans="1:8">
      <c r="A242" s="34"/>
      <c r="B242" s="44"/>
      <c r="C242" s="36"/>
      <c r="D242" s="37"/>
      <c r="E242" s="296"/>
      <c r="F242" s="948"/>
      <c r="G242" s="40"/>
      <c r="H242" s="88"/>
    </row>
    <row r="243" spans="1:8" ht="26.4">
      <c r="A243" s="34">
        <f>MAX(A$1:A242)+1</f>
        <v>35</v>
      </c>
      <c r="B243" s="44"/>
      <c r="C243" s="36" t="s">
        <v>5641</v>
      </c>
      <c r="D243" s="37"/>
      <c r="E243" s="38" t="s">
        <v>5642</v>
      </c>
      <c r="F243" s="39"/>
      <c r="G243" s="40" t="s">
        <v>39</v>
      </c>
      <c r="H243" s="76">
        <v>633.45000000000005</v>
      </c>
    </row>
    <row r="244" spans="1:8" ht="26.4">
      <c r="A244" s="84"/>
      <c r="B244" s="85"/>
      <c r="C244" s="78"/>
      <c r="D244" s="79" t="s">
        <v>5643</v>
      </c>
      <c r="E244" s="83" t="s">
        <v>5644</v>
      </c>
      <c r="F244" s="73"/>
      <c r="G244" s="74" t="s">
        <v>39</v>
      </c>
      <c r="H244" s="97">
        <v>633.45000000000005</v>
      </c>
    </row>
    <row r="245" spans="1:8" ht="26.4">
      <c r="A245" s="34"/>
      <c r="B245" s="44"/>
      <c r="C245" s="36"/>
      <c r="D245" s="37"/>
      <c r="E245" s="322" t="s">
        <v>6287</v>
      </c>
      <c r="F245" s="368">
        <f>(0.225+0.9+0.25+0.3)*(4.925+99.35+4.925)</f>
        <v>182.91</v>
      </c>
      <c r="G245" s="40"/>
      <c r="H245" s="57"/>
    </row>
    <row r="246" spans="1:8" ht="26.4">
      <c r="A246" s="34"/>
      <c r="B246" s="44"/>
      <c r="C246" s="36"/>
      <c r="D246" s="37"/>
      <c r="E246" s="322" t="s">
        <v>6288</v>
      </c>
      <c r="F246" s="368">
        <f>(0.24+0.7+0.25+0.15)*99.35+0.24*1.425*2</f>
        <v>133.81299999999999</v>
      </c>
      <c r="G246" s="40"/>
      <c r="H246" s="57"/>
    </row>
    <row r="247" spans="1:8" ht="26.4">
      <c r="A247" s="34"/>
      <c r="B247" s="44"/>
      <c r="C247" s="36"/>
      <c r="D247" s="37"/>
      <c r="E247" s="322" t="s">
        <v>6289</v>
      </c>
      <c r="F247" s="368">
        <f>(0.24+0.7+0.25+0.15)*99.35+0.24*1.425*2</f>
        <v>133.81299999999999</v>
      </c>
      <c r="G247" s="40"/>
      <c r="H247" s="57"/>
    </row>
    <row r="248" spans="1:8" ht="26.4">
      <c r="A248" s="34"/>
      <c r="B248" s="44"/>
      <c r="C248" s="36"/>
      <c r="D248" s="37"/>
      <c r="E248" s="322" t="s">
        <v>6290</v>
      </c>
      <c r="F248" s="520">
        <f>(0.225+0.9+0.25+0.3)*(4.925+99.35+4.925)</f>
        <v>182.91</v>
      </c>
      <c r="G248" s="40"/>
      <c r="H248" s="57"/>
    </row>
    <row r="249" spans="1:8">
      <c r="A249" s="34"/>
      <c r="B249" s="44"/>
      <c r="C249" s="36"/>
      <c r="D249" s="37"/>
      <c r="E249" s="322"/>
      <c r="F249" s="206">
        <f>SUM(F245:F248)</f>
        <v>633.44599999999991</v>
      </c>
      <c r="G249" s="40"/>
      <c r="H249" s="57"/>
    </row>
    <row r="250" spans="1:8">
      <c r="A250" s="34"/>
      <c r="B250" s="44"/>
      <c r="C250" s="36"/>
      <c r="D250" s="37"/>
      <c r="E250" s="322"/>
      <c r="F250" s="206"/>
      <c r="G250" s="40"/>
      <c r="H250" s="57"/>
    </row>
    <row r="251" spans="1:8">
      <c r="A251" s="34"/>
      <c r="B251" s="44"/>
      <c r="C251" s="36"/>
      <c r="D251" s="37"/>
      <c r="E251" s="923" t="s">
        <v>10630</v>
      </c>
      <c r="F251" s="206"/>
      <c r="G251" s="40"/>
      <c r="H251" s="57"/>
    </row>
    <row r="252" spans="1:8">
      <c r="A252" s="34"/>
      <c r="B252" s="44"/>
      <c r="C252" s="36"/>
      <c r="D252" s="37"/>
      <c r="E252" s="322"/>
      <c r="F252" s="206"/>
      <c r="G252" s="40"/>
      <c r="H252" s="57"/>
    </row>
    <row r="253" spans="1:8" ht="26.4">
      <c r="A253" s="34">
        <f>MAX(A$2:A251)+1</f>
        <v>36</v>
      </c>
      <c r="B253" s="901"/>
      <c r="C253" s="36" t="s">
        <v>5646</v>
      </c>
      <c r="D253" s="37"/>
      <c r="E253" s="38" t="s">
        <v>5647</v>
      </c>
      <c r="F253" s="39"/>
      <c r="G253" s="40" t="s">
        <v>16</v>
      </c>
      <c r="H253" s="174">
        <v>27.35</v>
      </c>
    </row>
    <row r="254" spans="1:8" ht="26.4">
      <c r="A254" s="342"/>
      <c r="B254" s="901"/>
      <c r="C254" s="968"/>
      <c r="D254" s="969" t="s">
        <v>5648</v>
      </c>
      <c r="E254" s="970" t="s">
        <v>5649</v>
      </c>
      <c r="F254" s="971"/>
      <c r="G254" s="972" t="s">
        <v>16</v>
      </c>
      <c r="H254" s="981">
        <v>27.35</v>
      </c>
    </row>
    <row r="255" spans="1:8">
      <c r="A255" s="342"/>
      <c r="B255" s="901"/>
      <c r="C255" s="1003"/>
      <c r="D255" s="1004"/>
      <c r="E255" s="322" t="s">
        <v>6258</v>
      </c>
      <c r="F255" s="948"/>
      <c r="G255" s="619"/>
      <c r="H255" s="996"/>
    </row>
    <row r="256" spans="1:8">
      <c r="A256" s="342"/>
      <c r="B256" s="901"/>
      <c r="C256" s="1003"/>
      <c r="D256" s="1004"/>
      <c r="E256" s="322" t="s">
        <v>6291</v>
      </c>
      <c r="F256" s="368">
        <f>13673.46*2/1000</f>
        <v>27.346919999999997</v>
      </c>
      <c r="G256" s="619"/>
      <c r="H256" s="996"/>
    </row>
    <row r="257" spans="1:8">
      <c r="A257" s="342"/>
      <c r="B257" s="901"/>
      <c r="C257" s="1003"/>
      <c r="D257" s="1004"/>
      <c r="E257" s="322"/>
      <c r="F257" s="519"/>
      <c r="G257" s="619"/>
      <c r="H257" s="996"/>
    </row>
    <row r="258" spans="1:8" ht="26.4">
      <c r="A258" s="34">
        <f>MAX(A$2:A257)+1</f>
        <v>37</v>
      </c>
      <c r="B258" s="901"/>
      <c r="C258" s="36" t="s">
        <v>5651</v>
      </c>
      <c r="D258" s="37"/>
      <c r="E258" s="604" t="s">
        <v>5652</v>
      </c>
      <c r="F258" s="39"/>
      <c r="G258" s="40" t="s">
        <v>19</v>
      </c>
      <c r="H258" s="174">
        <v>146.13999999999999</v>
      </c>
    </row>
    <row r="259" spans="1:8" ht="26.4">
      <c r="A259" s="342"/>
      <c r="B259" s="901"/>
      <c r="C259" s="78"/>
      <c r="D259" s="79" t="s">
        <v>5653</v>
      </c>
      <c r="E259" s="83" t="s">
        <v>5654</v>
      </c>
      <c r="F259" s="73"/>
      <c r="G259" s="74" t="s">
        <v>19</v>
      </c>
      <c r="H259" s="981">
        <v>146.13999999999999</v>
      </c>
    </row>
    <row r="260" spans="1:8">
      <c r="A260" s="342"/>
      <c r="B260" s="901"/>
      <c r="C260" s="78"/>
      <c r="D260" s="79"/>
      <c r="E260" s="98" t="s">
        <v>5946</v>
      </c>
      <c r="F260" s="73"/>
      <c r="G260" s="74"/>
      <c r="H260" s="981"/>
    </row>
    <row r="261" spans="1:8">
      <c r="A261" s="342"/>
      <c r="B261" s="901"/>
      <c r="C261" s="78"/>
      <c r="D261" s="79"/>
      <c r="E261" s="296" t="s">
        <v>6292</v>
      </c>
      <c r="F261" s="327">
        <f>4*11.25*6.85*0.15</f>
        <v>46.237499999999997</v>
      </c>
      <c r="G261" s="74"/>
      <c r="H261" s="981"/>
    </row>
    <row r="262" spans="1:8">
      <c r="A262" s="342"/>
      <c r="B262" s="901"/>
      <c r="C262" s="78"/>
      <c r="D262" s="79"/>
      <c r="E262" s="83"/>
      <c r="F262" s="73"/>
      <c r="G262" s="74"/>
      <c r="H262" s="981"/>
    </row>
    <row r="263" spans="1:8">
      <c r="A263" s="342"/>
      <c r="B263" s="901"/>
      <c r="C263" s="1003"/>
      <c r="D263" s="1004"/>
      <c r="E263" s="296" t="s">
        <v>6293</v>
      </c>
      <c r="F263" s="327">
        <f>2*11.15*7*0.32</f>
        <v>49.951999999999998</v>
      </c>
      <c r="G263" s="32"/>
      <c r="H263" s="559"/>
    </row>
    <row r="264" spans="1:8">
      <c r="A264" s="342"/>
      <c r="B264" s="901"/>
      <c r="C264" s="1003"/>
      <c r="D264" s="1004"/>
      <c r="E264" s="296" t="s">
        <v>6294</v>
      </c>
      <c r="F264" s="544">
        <f>2*11.15*7*0.32</f>
        <v>49.951999999999998</v>
      </c>
      <c r="G264" s="32"/>
      <c r="H264" s="559"/>
    </row>
    <row r="265" spans="1:8">
      <c r="A265" s="342"/>
      <c r="B265" s="901"/>
      <c r="C265" s="1003"/>
      <c r="D265" s="1004"/>
      <c r="E265" s="608"/>
      <c r="F265" s="327">
        <f>SUM(F263:F264)</f>
        <v>99.903999999999996</v>
      </c>
      <c r="G265" s="32"/>
      <c r="H265" s="559"/>
    </row>
    <row r="266" spans="1:8">
      <c r="A266" s="342"/>
      <c r="B266" s="901"/>
      <c r="C266" s="1003"/>
      <c r="D266" s="1004"/>
      <c r="E266" s="1007" t="s">
        <v>101</v>
      </c>
      <c r="F266" s="326">
        <f>F261+F265</f>
        <v>146.14150000000001</v>
      </c>
      <c r="G266" s="32"/>
      <c r="H266" s="559"/>
    </row>
    <row r="267" spans="1:8">
      <c r="A267" s="342"/>
      <c r="B267" s="901"/>
      <c r="C267" s="1003"/>
      <c r="D267" s="1004"/>
      <c r="E267" s="608"/>
      <c r="F267" s="327"/>
      <c r="G267" s="32"/>
      <c r="H267" s="559"/>
    </row>
    <row r="268" spans="1:8" ht="26.4">
      <c r="A268" s="34">
        <f>MAX(A$2:A267)+1</f>
        <v>38</v>
      </c>
      <c r="B268" s="901"/>
      <c r="C268" s="36" t="s">
        <v>5657</v>
      </c>
      <c r="D268" s="37"/>
      <c r="E268" s="38" t="s">
        <v>5658</v>
      </c>
      <c r="F268" s="39"/>
      <c r="G268" s="40" t="s">
        <v>39</v>
      </c>
      <c r="H268" s="174">
        <v>39.54</v>
      </c>
    </row>
    <row r="269" spans="1:8" ht="26.4">
      <c r="A269" s="342"/>
      <c r="B269" s="901"/>
      <c r="C269" s="78"/>
      <c r="D269" s="79" t="s">
        <v>5659</v>
      </c>
      <c r="E269" s="83" t="s">
        <v>5660</v>
      </c>
      <c r="F269" s="73"/>
      <c r="G269" s="74" t="s">
        <v>39</v>
      </c>
      <c r="H269" s="165">
        <v>39.54</v>
      </c>
    </row>
    <row r="270" spans="1:8">
      <c r="A270" s="342"/>
      <c r="B270" s="901"/>
      <c r="C270" s="78"/>
      <c r="D270" s="79"/>
      <c r="E270" s="296" t="s">
        <v>6295</v>
      </c>
      <c r="F270" s="327">
        <f>4*(6.85+11.25+3)*0.15</f>
        <v>12.66</v>
      </c>
      <c r="G270" s="74"/>
      <c r="H270" s="165"/>
    </row>
    <row r="271" spans="1:8" ht="26.4">
      <c r="A271" s="342"/>
      <c r="B271" s="901"/>
      <c r="C271" s="1003"/>
      <c r="D271" s="1004"/>
      <c r="E271" s="296" t="s">
        <v>6296</v>
      </c>
      <c r="F271" s="327">
        <f>2*(7+11.15+2.85)*0.32</f>
        <v>13.44</v>
      </c>
      <c r="G271" s="32"/>
      <c r="H271" s="559"/>
    </row>
    <row r="272" spans="1:8" ht="26.4">
      <c r="A272" s="342"/>
      <c r="B272" s="901"/>
      <c r="C272" s="1003"/>
      <c r="D272" s="1004"/>
      <c r="E272" s="296" t="s">
        <v>6297</v>
      </c>
      <c r="F272" s="544">
        <f>2*(7+11.15+2.85)*0.32</f>
        <v>13.44</v>
      </c>
      <c r="G272" s="32"/>
      <c r="H272" s="559"/>
    </row>
    <row r="273" spans="1:8">
      <c r="A273" s="342"/>
      <c r="B273" s="901"/>
      <c r="C273" s="1003"/>
      <c r="D273" s="1004"/>
      <c r="E273" s="608"/>
      <c r="F273" s="327">
        <f>SUM(F270:F272)</f>
        <v>39.54</v>
      </c>
      <c r="G273" s="32"/>
      <c r="H273" s="559"/>
    </row>
    <row r="274" spans="1:8">
      <c r="A274" s="342"/>
      <c r="B274" s="901"/>
      <c r="C274" s="1003"/>
      <c r="D274" s="1004"/>
      <c r="E274" s="608"/>
      <c r="F274" s="327"/>
      <c r="G274" s="32"/>
      <c r="H274" s="559"/>
    </row>
    <row r="275" spans="1:8" ht="26.4">
      <c r="A275" s="34">
        <f>MAX(A$2:A274)+1</f>
        <v>39</v>
      </c>
      <c r="B275" s="901"/>
      <c r="C275" s="36" t="s">
        <v>5663</v>
      </c>
      <c r="D275" s="37"/>
      <c r="E275" s="38" t="s">
        <v>5664</v>
      </c>
      <c r="F275" s="39"/>
      <c r="G275" s="40" t="s">
        <v>16</v>
      </c>
      <c r="H275" s="174">
        <v>20.39</v>
      </c>
    </row>
    <row r="276" spans="1:8" ht="26.4">
      <c r="A276" s="342"/>
      <c r="B276" s="901"/>
      <c r="C276" s="78"/>
      <c r="D276" s="79" t="s">
        <v>5665</v>
      </c>
      <c r="E276" s="83" t="s">
        <v>5666</v>
      </c>
      <c r="F276" s="73"/>
      <c r="G276" s="74" t="s">
        <v>16</v>
      </c>
      <c r="H276" s="165">
        <v>20.39</v>
      </c>
    </row>
    <row r="277" spans="1:8">
      <c r="A277" s="342"/>
      <c r="B277" s="901"/>
      <c r="C277" s="1003"/>
      <c r="D277" s="1004"/>
      <c r="E277" s="322" t="s">
        <v>6258</v>
      </c>
      <c r="F277" s="948"/>
      <c r="G277" s="32"/>
      <c r="H277" s="559"/>
    </row>
    <row r="278" spans="1:8">
      <c r="A278" s="342"/>
      <c r="B278" s="901"/>
      <c r="C278" s="1003"/>
      <c r="D278" s="1004"/>
      <c r="E278" s="322" t="s">
        <v>6298</v>
      </c>
      <c r="F278" s="368">
        <f>5097.44*4/1000</f>
        <v>20.389759999999999</v>
      </c>
      <c r="G278" s="32"/>
      <c r="H278" s="559"/>
    </row>
    <row r="279" spans="1:8">
      <c r="A279" s="342"/>
      <c r="B279" s="901"/>
      <c r="C279" s="1003"/>
      <c r="D279" s="1004"/>
      <c r="E279" s="608"/>
      <c r="F279" s="327"/>
      <c r="G279" s="32"/>
      <c r="H279" s="559"/>
    </row>
    <row r="280" spans="1:8" ht="26.4">
      <c r="A280" s="34">
        <f>MAX(A$2:A279)+1</f>
        <v>40</v>
      </c>
      <c r="B280" s="1008"/>
      <c r="C280" s="36" t="s">
        <v>5668</v>
      </c>
      <c r="D280" s="37"/>
      <c r="E280" s="38" t="s">
        <v>5669</v>
      </c>
      <c r="F280" s="39"/>
      <c r="G280" s="40" t="s">
        <v>19</v>
      </c>
      <c r="H280" s="174">
        <v>874.39</v>
      </c>
    </row>
    <row r="281" spans="1:8" ht="26.4">
      <c r="A281" s="342"/>
      <c r="B281" s="1008"/>
      <c r="C281" s="78"/>
      <c r="D281" s="79" t="s">
        <v>5670</v>
      </c>
      <c r="E281" s="83" t="s">
        <v>5671</v>
      </c>
      <c r="F281" s="73"/>
      <c r="G281" s="32" t="s">
        <v>19</v>
      </c>
      <c r="H281" s="981">
        <v>874.39</v>
      </c>
    </row>
    <row r="282" spans="1:8">
      <c r="A282" s="342"/>
      <c r="B282" s="1008"/>
      <c r="C282" s="1003"/>
      <c r="D282" s="1004"/>
      <c r="E282" s="296" t="s">
        <v>6299</v>
      </c>
      <c r="F282" s="327">
        <f>2.844*99.35</f>
        <v>282.55139999999994</v>
      </c>
      <c r="G282" s="32"/>
      <c r="H282" s="559"/>
    </row>
    <row r="283" spans="1:8">
      <c r="A283" s="342"/>
      <c r="B283" s="1008"/>
      <c r="C283" s="1003"/>
      <c r="D283" s="1004"/>
      <c r="E283" s="296" t="s">
        <v>6300</v>
      </c>
      <c r="F283" s="327">
        <f>2.844*99.35</f>
        <v>282.55139999999994</v>
      </c>
      <c r="G283" s="32"/>
      <c r="H283" s="559"/>
    </row>
    <row r="284" spans="1:8" ht="26.4">
      <c r="A284" s="342"/>
      <c r="B284" s="1008"/>
      <c r="C284" s="1003"/>
      <c r="D284" s="1004"/>
      <c r="E284" s="296" t="s">
        <v>6301</v>
      </c>
      <c r="F284" s="327">
        <f>2*1.4*13.15*1.4+2*2.8*13.15*1.4</f>
        <v>154.64399999999998</v>
      </c>
      <c r="G284" s="32"/>
      <c r="H284" s="559"/>
    </row>
    <row r="285" spans="1:8" ht="26.4">
      <c r="A285" s="342"/>
      <c r="B285" s="1008"/>
      <c r="C285" s="1003"/>
      <c r="D285" s="1004"/>
      <c r="E285" s="296" t="s">
        <v>6302</v>
      </c>
      <c r="F285" s="544">
        <f>2*1.4*13.15*1.4+2*2.8*13.15*1.4</f>
        <v>154.64399999999998</v>
      </c>
      <c r="G285" s="32"/>
      <c r="H285" s="559"/>
    </row>
    <row r="286" spans="1:8">
      <c r="A286" s="342"/>
      <c r="B286" s="1008"/>
      <c r="C286" s="1003"/>
      <c r="D286" s="1004"/>
      <c r="E286" s="296"/>
      <c r="F286" s="327">
        <f>SUM(F282:F285)</f>
        <v>874.3907999999999</v>
      </c>
      <c r="G286" s="32"/>
      <c r="H286" s="559"/>
    </row>
    <row r="287" spans="1:8">
      <c r="A287" s="342"/>
      <c r="B287" s="1008"/>
      <c r="C287" s="1003"/>
      <c r="D287" s="1004"/>
      <c r="E287" s="296"/>
      <c r="F287" s="327"/>
      <c r="G287" s="32"/>
      <c r="H287" s="559"/>
    </row>
    <row r="288" spans="1:8" ht="26.4">
      <c r="A288" s="342"/>
      <c r="B288" s="1008"/>
      <c r="C288" s="1003"/>
      <c r="D288" s="1004"/>
      <c r="E288" s="322" t="s">
        <v>6303</v>
      </c>
      <c r="F288" s="948"/>
      <c r="G288" s="32"/>
      <c r="H288" s="559"/>
    </row>
    <row r="289" spans="1:8">
      <c r="A289" s="342"/>
      <c r="B289" s="1008"/>
      <c r="C289" s="1003"/>
      <c r="D289" s="1004"/>
      <c r="E289" s="322" t="s">
        <v>6304</v>
      </c>
      <c r="F289" s="948"/>
      <c r="G289" s="32"/>
      <c r="H289" s="559"/>
    </row>
    <row r="290" spans="1:8" ht="39.6">
      <c r="A290" s="342"/>
      <c r="B290" s="1008"/>
      <c r="C290" s="1003"/>
      <c r="D290" s="1004"/>
      <c r="E290" s="923" t="s">
        <v>6305</v>
      </c>
      <c r="F290" s="948"/>
      <c r="G290" s="32"/>
      <c r="H290" s="559"/>
    </row>
    <row r="291" spans="1:8">
      <c r="A291" s="342"/>
      <c r="B291" s="1008"/>
      <c r="C291" s="1003"/>
      <c r="D291" s="1004"/>
      <c r="E291" s="322"/>
      <c r="F291" s="948"/>
      <c r="G291" s="32"/>
      <c r="H291" s="559"/>
    </row>
    <row r="292" spans="1:8" ht="26.4">
      <c r="A292" s="34">
        <f>MAX(A$2:A291)+1</f>
        <v>41</v>
      </c>
      <c r="B292" s="901"/>
      <c r="C292" s="36" t="s">
        <v>5675</v>
      </c>
      <c r="D292" s="37"/>
      <c r="E292" s="38" t="s">
        <v>5676</v>
      </c>
      <c r="F292" s="39"/>
      <c r="G292" s="40" t="s">
        <v>39</v>
      </c>
      <c r="H292" s="174">
        <v>365.52</v>
      </c>
    </row>
    <row r="293" spans="1:8" ht="26.4">
      <c r="A293" s="342"/>
      <c r="B293" s="901"/>
      <c r="C293" s="78"/>
      <c r="D293" s="79" t="s">
        <v>5677</v>
      </c>
      <c r="E293" s="83" t="s">
        <v>5678</v>
      </c>
      <c r="F293" s="73"/>
      <c r="G293" s="74" t="s">
        <v>39</v>
      </c>
      <c r="H293" s="981">
        <v>365.52</v>
      </c>
    </row>
    <row r="294" spans="1:8">
      <c r="A294" s="342"/>
      <c r="B294" s="901"/>
      <c r="C294" s="501"/>
      <c r="D294" s="502"/>
      <c r="E294" s="296" t="s">
        <v>6306</v>
      </c>
      <c r="F294" s="327">
        <f>(0.35+0.25)*99.35+2.844*2</f>
        <v>65.297999999999988</v>
      </c>
      <c r="G294" s="503"/>
      <c r="H294" s="504"/>
    </row>
    <row r="295" spans="1:8">
      <c r="A295" s="342"/>
      <c r="B295" s="901"/>
      <c r="C295" s="501"/>
      <c r="D295" s="502"/>
      <c r="E295" s="296" t="s">
        <v>6307</v>
      </c>
      <c r="F295" s="327">
        <f>(0.35+0.25)*99.35+2.844*2</f>
        <v>65.297999999999988</v>
      </c>
      <c r="G295" s="503"/>
      <c r="H295" s="504"/>
    </row>
    <row r="296" spans="1:8">
      <c r="A296" s="342"/>
      <c r="B296" s="901"/>
      <c r="C296" s="501"/>
      <c r="D296" s="502"/>
      <c r="E296" s="296" t="s">
        <v>6308</v>
      </c>
      <c r="F296" s="327">
        <f>2*1.4*13.15+1.92*7*6</f>
        <v>117.46000000000001</v>
      </c>
      <c r="G296" s="503"/>
      <c r="H296" s="504"/>
    </row>
    <row r="297" spans="1:8">
      <c r="A297" s="342"/>
      <c r="B297" s="901"/>
      <c r="C297" s="501"/>
      <c r="D297" s="502"/>
      <c r="E297" s="296" t="s">
        <v>6309</v>
      </c>
      <c r="F297" s="544">
        <f>2*1.4*13.15+1.92*7*6</f>
        <v>117.46000000000001</v>
      </c>
      <c r="G297" s="503"/>
      <c r="H297" s="504"/>
    </row>
    <row r="298" spans="1:8">
      <c r="A298" s="342"/>
      <c r="B298" s="901"/>
      <c r="C298" s="501"/>
      <c r="D298" s="502"/>
      <c r="E298" s="77"/>
      <c r="F298" s="327">
        <f>SUM(F294:F297)</f>
        <v>365.51599999999996</v>
      </c>
      <c r="G298" s="503"/>
      <c r="H298" s="504"/>
    </row>
    <row r="299" spans="1:8">
      <c r="A299" s="342"/>
      <c r="B299" s="901"/>
      <c r="C299" s="501"/>
      <c r="D299" s="502"/>
      <c r="E299" s="77"/>
      <c r="F299" s="327"/>
      <c r="G299" s="503"/>
      <c r="H299" s="504"/>
    </row>
    <row r="300" spans="1:8" ht="26.4">
      <c r="A300" s="34">
        <f>MAX(A$2:A299)+1</f>
        <v>42</v>
      </c>
      <c r="B300" s="901"/>
      <c r="C300" s="36" t="s">
        <v>6036</v>
      </c>
      <c r="D300" s="37"/>
      <c r="E300" s="38" t="s">
        <v>6310</v>
      </c>
      <c r="F300" s="38"/>
      <c r="G300" s="40" t="s">
        <v>39</v>
      </c>
      <c r="H300" s="174">
        <v>1268.4000000000001</v>
      </c>
    </row>
    <row r="301" spans="1:8" ht="26.4">
      <c r="A301" s="342"/>
      <c r="B301" s="901"/>
      <c r="C301" s="78"/>
      <c r="D301" s="79" t="s">
        <v>6038</v>
      </c>
      <c r="E301" s="83" t="s">
        <v>6311</v>
      </c>
      <c r="F301" s="83"/>
      <c r="G301" s="74" t="s">
        <v>39</v>
      </c>
      <c r="H301" s="165">
        <v>1268.4000000000001</v>
      </c>
    </row>
    <row r="302" spans="1:8">
      <c r="A302" s="342"/>
      <c r="B302" s="901"/>
      <c r="C302" s="501"/>
      <c r="D302" s="502"/>
      <c r="E302" s="296" t="s">
        <v>6312</v>
      </c>
      <c r="F302" s="327">
        <f>1*30.2*7*3</f>
        <v>634.20000000000005</v>
      </c>
      <c r="G302" s="503"/>
      <c r="H302" s="504"/>
    </row>
    <row r="303" spans="1:8">
      <c r="A303" s="342"/>
      <c r="B303" s="901"/>
      <c r="C303" s="501"/>
      <c r="D303" s="502"/>
      <c r="E303" s="296" t="s">
        <v>6313</v>
      </c>
      <c r="F303" s="544">
        <f>1*30.2*7*3</f>
        <v>634.20000000000005</v>
      </c>
      <c r="G303" s="503"/>
      <c r="H303" s="504"/>
    </row>
    <row r="304" spans="1:8">
      <c r="A304" s="342"/>
      <c r="B304" s="901"/>
      <c r="C304" s="501"/>
      <c r="D304" s="502"/>
      <c r="E304" s="296"/>
      <c r="F304" s="327">
        <f>SUM(F302:F303)</f>
        <v>1268.4000000000001</v>
      </c>
      <c r="G304" s="503"/>
      <c r="H304" s="504"/>
    </row>
    <row r="305" spans="1:12">
      <c r="A305" s="342"/>
      <c r="B305" s="901"/>
      <c r="C305" s="501"/>
      <c r="D305" s="502"/>
      <c r="E305" s="77"/>
      <c r="F305" s="327"/>
      <c r="G305" s="503"/>
      <c r="H305" s="504"/>
    </row>
    <row r="306" spans="1:12" ht="26.4">
      <c r="A306" s="34">
        <f>MAX(A$2:A305)+1</f>
        <v>43</v>
      </c>
      <c r="B306" s="901"/>
      <c r="C306" s="36" t="s">
        <v>5680</v>
      </c>
      <c r="D306" s="37"/>
      <c r="E306" s="38" t="s">
        <v>5681</v>
      </c>
      <c r="F306" s="39"/>
      <c r="G306" s="40" t="s">
        <v>16</v>
      </c>
      <c r="H306" s="174">
        <v>171.75</v>
      </c>
    </row>
    <row r="307" spans="1:12" ht="26.4">
      <c r="A307" s="342"/>
      <c r="B307" s="901"/>
      <c r="C307" s="78"/>
      <c r="D307" s="79" t="s">
        <v>5682</v>
      </c>
      <c r="E307" s="83" t="s">
        <v>5683</v>
      </c>
      <c r="F307" s="73"/>
      <c r="G307" s="74" t="s">
        <v>16</v>
      </c>
      <c r="H307" s="165">
        <v>171.75</v>
      </c>
    </row>
    <row r="308" spans="1:12">
      <c r="A308" s="342"/>
      <c r="B308" s="901"/>
      <c r="C308" s="1003"/>
      <c r="D308" s="1004"/>
      <c r="E308" s="322" t="s">
        <v>6258</v>
      </c>
      <c r="F308" s="948"/>
      <c r="G308" s="32"/>
      <c r="H308" s="559"/>
    </row>
    <row r="309" spans="1:12" ht="39.6">
      <c r="A309" s="342"/>
      <c r="B309" s="901"/>
      <c r="C309" s="1003"/>
      <c r="D309" s="1004"/>
      <c r="E309" s="322" t="s">
        <v>6314</v>
      </c>
      <c r="F309" s="900">
        <f>(54514.12+3182.61*2+5766.88*2+2284.72*2+4447.31*2)/1000</f>
        <v>85.877160000000003</v>
      </c>
      <c r="G309" s="32"/>
      <c r="H309" s="559"/>
    </row>
    <row r="310" spans="1:12" ht="39.6">
      <c r="A310" s="342"/>
      <c r="B310" s="901"/>
      <c r="C310" s="1003"/>
      <c r="D310" s="1004"/>
      <c r="E310" s="322" t="s">
        <v>6315</v>
      </c>
      <c r="F310" s="946">
        <f>(54514.12+3182.61*2+5766.88*2+2284.72*2+4447.31*2)/1000</f>
        <v>85.877160000000003</v>
      </c>
      <c r="G310" s="32"/>
      <c r="H310" s="559"/>
    </row>
    <row r="311" spans="1:12">
      <c r="A311" s="342"/>
      <c r="B311" s="901"/>
      <c r="C311" s="1003"/>
      <c r="D311" s="1004"/>
      <c r="E311" s="296"/>
      <c r="F311" s="327">
        <f>SUM(F309:F310)</f>
        <v>171.75432000000001</v>
      </c>
      <c r="G311" s="32"/>
      <c r="H311" s="559"/>
    </row>
    <row r="312" spans="1:12">
      <c r="A312" s="342"/>
      <c r="B312" s="901"/>
      <c r="C312" s="1003"/>
      <c r="D312" s="1004"/>
      <c r="E312" s="322" t="s">
        <v>6316</v>
      </c>
      <c r="F312" s="948"/>
      <c r="G312" s="32"/>
      <c r="H312" s="559"/>
    </row>
    <row r="313" spans="1:12">
      <c r="A313" s="342"/>
      <c r="B313" s="901"/>
      <c r="C313" s="1003"/>
      <c r="D313" s="1004"/>
      <c r="E313" s="322"/>
      <c r="F313" s="948"/>
      <c r="G313" s="32"/>
      <c r="H313" s="559"/>
    </row>
    <row r="314" spans="1:12" ht="26.4">
      <c r="A314" s="34">
        <f>MAX(A$2:A306)+1</f>
        <v>44</v>
      </c>
      <c r="B314" s="901"/>
      <c r="C314" s="36" t="s">
        <v>6317</v>
      </c>
      <c r="D314" s="37"/>
      <c r="E314" s="38" t="s">
        <v>6318</v>
      </c>
      <c r="F314" s="689"/>
      <c r="G314" s="40" t="s">
        <v>19</v>
      </c>
      <c r="H314" s="174">
        <v>442.92</v>
      </c>
    </row>
    <row r="315" spans="1:12" ht="26.4">
      <c r="A315" s="342"/>
      <c r="B315" s="901"/>
      <c r="C315" s="36"/>
      <c r="D315" s="37"/>
      <c r="E315" s="296" t="s">
        <v>6319</v>
      </c>
      <c r="F315" s="900">
        <f>2*1.4*0.45*13.15+2*2.8*0.45*13.15</f>
        <v>49.706999999999994</v>
      </c>
      <c r="G315" s="40"/>
      <c r="H315" s="559"/>
    </row>
    <row r="316" spans="1:12" ht="26.4">
      <c r="A316" s="342"/>
      <c r="B316" s="901"/>
      <c r="C316" s="36"/>
      <c r="D316" s="37"/>
      <c r="E316" s="296" t="s">
        <v>6320</v>
      </c>
      <c r="F316" s="946">
        <f>2*1.4*0.45*13.15+2*2.8*0.45*13.15</f>
        <v>49.706999999999994</v>
      </c>
      <c r="G316" s="40"/>
      <c r="H316" s="559"/>
    </row>
    <row r="317" spans="1:12">
      <c r="A317" s="342"/>
      <c r="B317" s="901"/>
      <c r="C317" s="36"/>
      <c r="D317" s="37"/>
      <c r="E317" s="296"/>
      <c r="F317" s="327">
        <f>SUM(F309:F316)</f>
        <v>442.92264</v>
      </c>
      <c r="G317" s="40"/>
      <c r="H317" s="559"/>
    </row>
    <row r="318" spans="1:12">
      <c r="A318" s="342"/>
      <c r="B318" s="901"/>
      <c r="C318" s="36"/>
      <c r="D318" s="37"/>
      <c r="E318" s="296"/>
      <c r="F318" s="327"/>
      <c r="G318" s="40"/>
      <c r="H318" s="559"/>
    </row>
    <row r="319" spans="1:12" ht="26.4">
      <c r="A319" s="34">
        <f>MAX(A$1:A314)+1</f>
        <v>45</v>
      </c>
      <c r="B319" s="44"/>
      <c r="C319" s="36" t="s">
        <v>6043</v>
      </c>
      <c r="D319" s="37"/>
      <c r="E319" s="38" t="s">
        <v>6044</v>
      </c>
      <c r="F319" s="39"/>
      <c r="G319" s="40" t="s">
        <v>19</v>
      </c>
      <c r="H319" s="1009">
        <v>3330.37</v>
      </c>
    </row>
    <row r="320" spans="1:12" s="127" customFormat="1" ht="39.6">
      <c r="A320" s="123"/>
      <c r="B320" s="35"/>
      <c r="C320" s="35"/>
      <c r="D320" s="120"/>
      <c r="E320" s="322" t="s">
        <v>6321</v>
      </c>
      <c r="F320" s="246">
        <f>3*1.4*13.15*30.15</f>
        <v>1665.1844999999996</v>
      </c>
      <c r="G320" s="126"/>
      <c r="H320" s="43"/>
      <c r="I320"/>
      <c r="J320"/>
      <c r="K320"/>
      <c r="L320"/>
    </row>
    <row r="321" spans="1:12" s="127" customFormat="1" ht="39.6">
      <c r="A321" s="123"/>
      <c r="B321" s="35"/>
      <c r="C321" s="35"/>
      <c r="D321" s="120"/>
      <c r="E321" s="322" t="s">
        <v>6322</v>
      </c>
      <c r="F321" s="1010">
        <f>3*1.4*13.15*30.15</f>
        <v>1665.1844999999996</v>
      </c>
      <c r="G321" s="126"/>
      <c r="H321" s="43"/>
      <c r="I321"/>
      <c r="J321"/>
      <c r="K321"/>
      <c r="L321"/>
    </row>
    <row r="322" spans="1:12" s="127" customFormat="1">
      <c r="A322" s="123"/>
      <c r="B322" s="35"/>
      <c r="C322" s="35"/>
      <c r="D322" s="120"/>
      <c r="E322" s="322"/>
      <c r="F322" s="246">
        <f>SUM(F320:F321)</f>
        <v>3330.3689999999992</v>
      </c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77"/>
      <c r="F323" s="402"/>
      <c r="G323" s="126"/>
      <c r="H323" s="43"/>
      <c r="I323"/>
      <c r="J323"/>
      <c r="K323"/>
      <c r="L323"/>
    </row>
    <row r="324" spans="1:12">
      <c r="A324" s="34">
        <f>MAX(A$2:A323)+1</f>
        <v>46</v>
      </c>
      <c r="B324" s="901"/>
      <c r="C324" s="36" t="s">
        <v>6323</v>
      </c>
      <c r="D324" s="37"/>
      <c r="E324" s="38" t="s">
        <v>6324</v>
      </c>
      <c r="F324" s="39"/>
      <c r="G324" s="40" t="s">
        <v>64</v>
      </c>
      <c r="H324" s="174">
        <v>16</v>
      </c>
    </row>
    <row r="325" spans="1:12" ht="26.4">
      <c r="A325" s="342"/>
      <c r="B325" s="901"/>
      <c r="C325" s="990"/>
      <c r="D325" s="79" t="s">
        <v>6325</v>
      </c>
      <c r="E325" s="83" t="s">
        <v>6326</v>
      </c>
      <c r="F325" s="73"/>
      <c r="G325" s="74" t="s">
        <v>64</v>
      </c>
      <c r="H325" s="165">
        <v>16</v>
      </c>
    </row>
    <row r="326" spans="1:12">
      <c r="A326" s="342"/>
      <c r="B326" s="901"/>
      <c r="C326" s="990"/>
      <c r="D326" s="993"/>
      <c r="E326" s="322" t="s">
        <v>6327</v>
      </c>
      <c r="F326" s="49">
        <v>2</v>
      </c>
      <c r="G326" s="74"/>
      <c r="H326" s="165"/>
    </row>
    <row r="327" spans="1:12">
      <c r="A327" s="342"/>
      <c r="B327" s="901"/>
      <c r="C327" s="990"/>
      <c r="D327" s="993"/>
      <c r="E327" s="322" t="s">
        <v>6328</v>
      </c>
      <c r="F327" s="49">
        <v>2</v>
      </c>
      <c r="G327" s="74"/>
      <c r="H327" s="165"/>
    </row>
    <row r="328" spans="1:12">
      <c r="A328" s="342"/>
      <c r="B328" s="901"/>
      <c r="C328" s="990"/>
      <c r="D328" s="993"/>
      <c r="E328" s="322" t="s">
        <v>6329</v>
      </c>
      <c r="F328" s="49">
        <v>2</v>
      </c>
      <c r="G328" s="74"/>
      <c r="H328" s="165"/>
    </row>
    <row r="329" spans="1:12">
      <c r="A329" s="342"/>
      <c r="B329" s="901"/>
      <c r="C329" s="990"/>
      <c r="D329" s="993"/>
      <c r="E329" s="322" t="s">
        <v>6330</v>
      </c>
      <c r="F329" s="49">
        <v>2</v>
      </c>
      <c r="G329" s="74"/>
      <c r="H329" s="165"/>
    </row>
    <row r="330" spans="1:12">
      <c r="A330" s="342"/>
      <c r="B330" s="901"/>
      <c r="C330" s="990"/>
      <c r="D330" s="993"/>
      <c r="E330" s="322" t="s">
        <v>6331</v>
      </c>
      <c r="F330" s="49">
        <v>2</v>
      </c>
      <c r="G330" s="74"/>
      <c r="H330" s="165"/>
    </row>
    <row r="331" spans="1:12">
      <c r="A331" s="342"/>
      <c r="B331" s="901"/>
      <c r="C331" s="990"/>
      <c r="D331" s="993"/>
      <c r="E331" s="322" t="s">
        <v>6332</v>
      </c>
      <c r="F331" s="49">
        <v>2</v>
      </c>
      <c r="G331" s="991"/>
      <c r="H331" s="504"/>
    </row>
    <row r="332" spans="1:12">
      <c r="A332" s="342"/>
      <c r="B332" s="901"/>
      <c r="C332" s="990"/>
      <c r="D332" s="993"/>
      <c r="E332" s="322" t="s">
        <v>6333</v>
      </c>
      <c r="F332" s="49">
        <v>2</v>
      </c>
      <c r="G332" s="991"/>
      <c r="H332" s="504"/>
    </row>
    <row r="333" spans="1:12">
      <c r="A333" s="342"/>
      <c r="B333" s="901"/>
      <c r="C333" s="990"/>
      <c r="D333" s="993"/>
      <c r="E333" s="322" t="s">
        <v>6334</v>
      </c>
      <c r="F333" s="81">
        <v>2</v>
      </c>
      <c r="G333" s="991"/>
      <c r="H333" s="504"/>
    </row>
    <row r="334" spans="1:12">
      <c r="A334" s="342"/>
      <c r="B334" s="901"/>
      <c r="C334" s="990"/>
      <c r="D334" s="993"/>
      <c r="E334" s="322" t="s">
        <v>101</v>
      </c>
      <c r="F334" s="49">
        <f>SUM(F326:F333)</f>
        <v>16</v>
      </c>
      <c r="G334" s="991"/>
      <c r="H334" s="504"/>
    </row>
    <row r="335" spans="1:12" ht="39.6">
      <c r="A335" s="34"/>
      <c r="B335" s="44"/>
      <c r="C335" s="36"/>
      <c r="D335" s="993"/>
      <c r="E335" s="322" t="s">
        <v>6335</v>
      </c>
      <c r="F335" s="980"/>
      <c r="G335" s="40"/>
      <c r="H335" s="76"/>
    </row>
    <row r="336" spans="1:12">
      <c r="A336" s="34"/>
      <c r="B336" s="44"/>
      <c r="C336" s="36"/>
      <c r="D336" s="993"/>
      <c r="E336" s="322"/>
      <c r="F336" s="980"/>
      <c r="G336" s="40"/>
      <c r="H336" s="76"/>
    </row>
    <row r="337" spans="1:8" ht="26.4">
      <c r="A337" s="34">
        <f>MAX(A$2:A336)+1</f>
        <v>47</v>
      </c>
      <c r="B337" s="901"/>
      <c r="C337" s="36" t="s">
        <v>5685</v>
      </c>
      <c r="D337" s="37"/>
      <c r="E337" s="38" t="s">
        <v>5686</v>
      </c>
      <c r="F337" s="39"/>
      <c r="G337" s="40" t="s">
        <v>68</v>
      </c>
      <c r="H337" s="174">
        <v>44.6</v>
      </c>
    </row>
    <row r="338" spans="1:8" ht="26.4">
      <c r="A338" s="342"/>
      <c r="B338" s="901"/>
      <c r="C338" s="78"/>
      <c r="D338" s="79" t="s">
        <v>5687</v>
      </c>
      <c r="E338" s="83" t="s">
        <v>5688</v>
      </c>
      <c r="F338" s="73"/>
      <c r="G338" s="74" t="s">
        <v>68</v>
      </c>
      <c r="H338" s="165">
        <v>44.6</v>
      </c>
    </row>
    <row r="339" spans="1:8" ht="26.4">
      <c r="A339" s="342"/>
      <c r="B339" s="901"/>
      <c r="C339" s="1011"/>
      <c r="D339" s="1012"/>
      <c r="E339" s="322" t="s">
        <v>6336</v>
      </c>
      <c r="F339" s="900">
        <f>11.15*2</f>
        <v>22.3</v>
      </c>
      <c r="G339" s="32"/>
      <c r="H339" s="559"/>
    </row>
    <row r="340" spans="1:8" ht="26.4">
      <c r="A340" s="342"/>
      <c r="B340" s="901"/>
      <c r="C340" s="1011"/>
      <c r="D340" s="1012"/>
      <c r="E340" s="322" t="s">
        <v>6337</v>
      </c>
      <c r="F340" s="946">
        <f>11.15*2</f>
        <v>22.3</v>
      </c>
      <c r="G340" s="32"/>
      <c r="H340" s="559"/>
    </row>
    <row r="341" spans="1:8">
      <c r="A341" s="342"/>
      <c r="B341" s="901"/>
      <c r="C341" s="1011"/>
      <c r="D341" s="1012"/>
      <c r="E341" s="322"/>
      <c r="F341" s="327">
        <f>SUM(F339:F340)</f>
        <v>44.6</v>
      </c>
      <c r="G341" s="32"/>
      <c r="H341" s="559"/>
    </row>
    <row r="342" spans="1:8">
      <c r="A342" s="342"/>
      <c r="B342" s="901"/>
      <c r="C342" s="1011"/>
      <c r="D342" s="1012"/>
      <c r="E342" s="322"/>
      <c r="F342" s="327"/>
      <c r="G342" s="32"/>
      <c r="H342" s="559"/>
    </row>
    <row r="343" spans="1:8" ht="26.4">
      <c r="A343" s="34">
        <f>MAX(A$2:A342)+1</f>
        <v>48</v>
      </c>
      <c r="B343" s="1008"/>
      <c r="C343" s="36" t="s">
        <v>1790</v>
      </c>
      <c r="D343" s="37"/>
      <c r="E343" s="38" t="s">
        <v>1791</v>
      </c>
      <c r="F343" s="39"/>
      <c r="G343" s="40" t="s">
        <v>19</v>
      </c>
      <c r="H343" s="174">
        <v>276.85000000000002</v>
      </c>
    </row>
    <row r="344" spans="1:8">
      <c r="A344" s="342"/>
      <c r="B344" s="1008"/>
      <c r="C344" s="1003"/>
      <c r="D344" s="1004"/>
      <c r="E344" s="322" t="s">
        <v>6338</v>
      </c>
      <c r="F344" s="327">
        <f>5.65*12.25*2</f>
        <v>138.42500000000001</v>
      </c>
      <c r="G344" s="32"/>
      <c r="H344" s="559"/>
    </row>
    <row r="345" spans="1:8">
      <c r="A345" s="342"/>
      <c r="B345" s="1008"/>
      <c r="C345" s="1003"/>
      <c r="D345" s="1004"/>
      <c r="E345" s="322" t="s">
        <v>6339</v>
      </c>
      <c r="F345" s="544">
        <f>5.65*12.25*2</f>
        <v>138.42500000000001</v>
      </c>
      <c r="G345" s="32"/>
      <c r="H345" s="559"/>
    </row>
    <row r="346" spans="1:8">
      <c r="A346" s="342"/>
      <c r="B346" s="901"/>
      <c r="C346" s="501"/>
      <c r="D346" s="502"/>
      <c r="E346" s="322"/>
      <c r="F346" s="327">
        <f>SUM(F344:F345)</f>
        <v>276.85000000000002</v>
      </c>
      <c r="G346" s="503"/>
      <c r="H346" s="504"/>
    </row>
    <row r="347" spans="1:8">
      <c r="A347" s="342"/>
      <c r="B347" s="901"/>
      <c r="C347" s="501"/>
      <c r="D347" s="502"/>
      <c r="E347" s="322"/>
      <c r="F347" s="327"/>
      <c r="G347" s="503"/>
      <c r="H347" s="504"/>
    </row>
    <row r="348" spans="1:8">
      <c r="A348" s="34">
        <f>MAX(A$2:A347)+1</f>
        <v>49</v>
      </c>
      <c r="B348" s="901"/>
      <c r="C348" s="36" t="s">
        <v>5691</v>
      </c>
      <c r="D348" s="37"/>
      <c r="E348" s="38" t="s">
        <v>1052</v>
      </c>
      <c r="F348" s="39"/>
      <c r="G348" s="40" t="s">
        <v>68</v>
      </c>
      <c r="H348" s="174">
        <v>424</v>
      </c>
    </row>
    <row r="349" spans="1:8">
      <c r="A349" s="342"/>
      <c r="B349" s="901"/>
      <c r="C349" s="37"/>
      <c r="D349" s="79" t="s">
        <v>5692</v>
      </c>
      <c r="E349" s="83" t="s">
        <v>5693</v>
      </c>
      <c r="F349" s="73"/>
      <c r="G349" s="74" t="s">
        <v>68</v>
      </c>
      <c r="H349" s="165">
        <v>424</v>
      </c>
    </row>
    <row r="350" spans="1:8">
      <c r="A350" s="342"/>
      <c r="B350" s="901"/>
      <c r="C350" s="903"/>
      <c r="D350" s="993"/>
      <c r="E350" s="322" t="s">
        <v>6340</v>
      </c>
      <c r="F350" s="980"/>
      <c r="G350" s="991"/>
      <c r="H350" s="504"/>
    </row>
    <row r="351" spans="1:8">
      <c r="A351" s="342"/>
      <c r="B351" s="901"/>
      <c r="C351" s="903"/>
      <c r="D351" s="993"/>
      <c r="E351" s="322" t="s">
        <v>6341</v>
      </c>
      <c r="F351" s="49">
        <f>109.5+102.5</f>
        <v>212</v>
      </c>
      <c r="G351" s="991"/>
      <c r="H351" s="504"/>
    </row>
    <row r="352" spans="1:8">
      <c r="A352" s="342"/>
      <c r="B352" s="901"/>
      <c r="C352" s="903"/>
      <c r="D352" s="993"/>
      <c r="E352" s="322" t="s">
        <v>6342</v>
      </c>
      <c r="F352" s="81">
        <f>109.5+102.5</f>
        <v>212</v>
      </c>
      <c r="G352" s="991"/>
      <c r="H352" s="504"/>
    </row>
    <row r="353" spans="1:8">
      <c r="A353" s="342"/>
      <c r="B353" s="901"/>
      <c r="C353" s="903"/>
      <c r="D353" s="993"/>
      <c r="E353" s="322"/>
      <c r="F353" s="327">
        <f>SUM(F351:F352)</f>
        <v>424</v>
      </c>
      <c r="G353" s="991"/>
      <c r="H353" s="504"/>
    </row>
    <row r="354" spans="1:8" ht="39.6">
      <c r="A354" s="342"/>
      <c r="B354" s="901"/>
      <c r="C354" s="903"/>
      <c r="D354" s="993"/>
      <c r="E354" s="322" t="s">
        <v>6343</v>
      </c>
      <c r="F354" s="980"/>
      <c r="G354" s="991"/>
      <c r="H354" s="504"/>
    </row>
    <row r="355" spans="1:8" ht="26.4">
      <c r="A355" s="342"/>
      <c r="B355" s="901"/>
      <c r="C355" s="903"/>
      <c r="D355" s="993"/>
      <c r="E355" s="322" t="s">
        <v>6344</v>
      </c>
      <c r="F355" s="980"/>
      <c r="G355" s="991"/>
      <c r="H355" s="504"/>
    </row>
    <row r="356" spans="1:8">
      <c r="A356" s="342"/>
      <c r="B356" s="901"/>
      <c r="C356" s="903"/>
      <c r="D356" s="993"/>
      <c r="E356" s="322"/>
      <c r="F356" s="980"/>
      <c r="G356" s="991"/>
      <c r="H356" s="504"/>
    </row>
    <row r="357" spans="1:8">
      <c r="A357" s="34">
        <f>MAX(A$2:A354)+1</f>
        <v>50</v>
      </c>
      <c r="B357" s="1008"/>
      <c r="C357" s="36" t="s">
        <v>6345</v>
      </c>
      <c r="D357" s="37"/>
      <c r="E357" s="38" t="s">
        <v>6346</v>
      </c>
      <c r="F357" s="39"/>
      <c r="G357" s="40" t="s">
        <v>68</v>
      </c>
      <c r="H357" s="174">
        <v>219</v>
      </c>
    </row>
    <row r="358" spans="1:8">
      <c r="A358" s="342"/>
      <c r="B358" s="901"/>
      <c r="C358" s="36"/>
      <c r="D358" s="37"/>
      <c r="E358" s="322" t="s">
        <v>6347</v>
      </c>
      <c r="F358" s="976">
        <v>109.5</v>
      </c>
      <c r="G358" s="40"/>
      <c r="H358" s="996"/>
    </row>
    <row r="359" spans="1:8">
      <c r="A359" s="342"/>
      <c r="B359" s="901"/>
      <c r="C359" s="36"/>
      <c r="D359" s="37"/>
      <c r="E359" s="322" t="s">
        <v>6348</v>
      </c>
      <c r="F359" s="81">
        <v>109.5</v>
      </c>
      <c r="G359" s="40"/>
      <c r="H359" s="996"/>
    </row>
    <row r="360" spans="1:8">
      <c r="A360" s="342"/>
      <c r="B360" s="901"/>
      <c r="C360" s="36"/>
      <c r="D360" s="37"/>
      <c r="E360" s="322"/>
      <c r="F360" s="976">
        <f>SUM(F358:F359)</f>
        <v>219</v>
      </c>
      <c r="G360" s="40"/>
      <c r="H360" s="996"/>
    </row>
    <row r="361" spans="1:8" ht="26.4">
      <c r="A361" s="342"/>
      <c r="B361" s="901"/>
      <c r="C361" s="36"/>
      <c r="D361" s="37"/>
      <c r="E361" s="322" t="s">
        <v>6349</v>
      </c>
      <c r="F361" s="39"/>
      <c r="G361" s="40"/>
      <c r="H361" s="996"/>
    </row>
    <row r="362" spans="1:8">
      <c r="A362" s="342"/>
      <c r="B362" s="901"/>
      <c r="C362" s="36"/>
      <c r="D362" s="37"/>
      <c r="E362" s="176"/>
      <c r="F362" s="39"/>
      <c r="G362" s="40"/>
      <c r="H362" s="996"/>
    </row>
    <row r="363" spans="1:8" ht="26.4">
      <c r="A363" s="34">
        <f>MAX(A$2:A362)+1</f>
        <v>51</v>
      </c>
      <c r="B363" s="901"/>
      <c r="C363" s="36" t="s">
        <v>5704</v>
      </c>
      <c r="D363" s="37"/>
      <c r="E363" s="38" t="s">
        <v>5705</v>
      </c>
      <c r="F363" s="39"/>
      <c r="G363" s="40" t="s">
        <v>64</v>
      </c>
      <c r="H363" s="174">
        <v>15</v>
      </c>
    </row>
    <row r="364" spans="1:8">
      <c r="A364" s="342"/>
      <c r="B364" s="901"/>
      <c r="C364" s="36"/>
      <c r="D364" s="37"/>
      <c r="E364" s="322" t="s">
        <v>6350</v>
      </c>
      <c r="F364" s="976">
        <v>15</v>
      </c>
      <c r="G364" s="40"/>
      <c r="H364" s="559"/>
    </row>
    <row r="365" spans="1:8">
      <c r="A365" s="342"/>
      <c r="B365" s="901"/>
      <c r="C365" s="36"/>
      <c r="D365" s="37"/>
      <c r="E365" s="322" t="s">
        <v>6351</v>
      </c>
      <c r="F365" s="1013">
        <v>15</v>
      </c>
      <c r="G365" s="40"/>
      <c r="H365" s="559"/>
    </row>
    <row r="366" spans="1:8">
      <c r="A366" s="342"/>
      <c r="B366" s="901"/>
      <c r="C366" s="36"/>
      <c r="D366" s="37"/>
      <c r="E366" s="322"/>
      <c r="F366" s="976">
        <f>SUM(F364:F365)</f>
        <v>30</v>
      </c>
      <c r="G366" s="40"/>
      <c r="H366" s="559"/>
    </row>
    <row r="367" spans="1:8">
      <c r="A367" s="342"/>
      <c r="B367" s="901"/>
      <c r="C367" s="36"/>
      <c r="D367" s="37"/>
      <c r="E367" s="322" t="s">
        <v>6352</v>
      </c>
      <c r="F367" s="39"/>
      <c r="G367" s="40"/>
      <c r="H367" s="559"/>
    </row>
    <row r="368" spans="1:8">
      <c r="A368" s="34"/>
      <c r="B368" s="44"/>
      <c r="C368" s="36"/>
      <c r="D368" s="37"/>
      <c r="E368" s="322"/>
      <c r="F368" s="154"/>
      <c r="G368" s="40"/>
      <c r="H368" s="76"/>
    </row>
    <row r="369" spans="1:8" ht="26.4">
      <c r="A369" s="34">
        <f>MAX(A$2:A368)+1</f>
        <v>52</v>
      </c>
      <c r="B369" s="1008"/>
      <c r="C369" s="36" t="s">
        <v>5708</v>
      </c>
      <c r="D369" s="37"/>
      <c r="E369" s="38" t="s">
        <v>5709</v>
      </c>
      <c r="F369" s="39"/>
      <c r="G369" s="40" t="s">
        <v>68</v>
      </c>
      <c r="H369" s="174">
        <v>193</v>
      </c>
    </row>
    <row r="370" spans="1:8">
      <c r="A370" s="342"/>
      <c r="B370" s="1008"/>
      <c r="C370" s="36"/>
      <c r="D370" s="37"/>
      <c r="E370" s="322" t="s">
        <v>6353</v>
      </c>
      <c r="F370" s="976">
        <v>96.5</v>
      </c>
      <c r="G370" s="40"/>
      <c r="H370" s="996"/>
    </row>
    <row r="371" spans="1:8">
      <c r="A371" s="342"/>
      <c r="B371" s="1008"/>
      <c r="C371" s="36"/>
      <c r="D371" s="37"/>
      <c r="E371" s="322" t="s">
        <v>6354</v>
      </c>
      <c r="F371" s="1013">
        <v>96.5</v>
      </c>
      <c r="G371" s="40"/>
      <c r="H371" s="996"/>
    </row>
    <row r="372" spans="1:8">
      <c r="A372" s="342"/>
      <c r="B372" s="1008"/>
      <c r="C372" s="36"/>
      <c r="D372" s="37"/>
      <c r="E372" s="322"/>
      <c r="F372" s="976">
        <f>SUM(F370:F371)</f>
        <v>193</v>
      </c>
      <c r="G372" s="40"/>
      <c r="H372" s="996"/>
    </row>
    <row r="373" spans="1:8" ht="26.4">
      <c r="A373" s="342"/>
      <c r="B373" s="1008"/>
      <c r="C373" s="36"/>
      <c r="D373" s="37"/>
      <c r="E373" s="322" t="s">
        <v>6355</v>
      </c>
      <c r="F373" s="39"/>
      <c r="G373" s="40"/>
      <c r="H373" s="996"/>
    </row>
    <row r="374" spans="1:8" ht="26.4">
      <c r="A374" s="34">
        <f>MAX(A$2:A373)+1</f>
        <v>53</v>
      </c>
      <c r="B374" s="1008"/>
      <c r="C374" s="36" t="s">
        <v>5711</v>
      </c>
      <c r="D374" s="37"/>
      <c r="E374" s="38" t="s">
        <v>5712</v>
      </c>
      <c r="F374" s="39"/>
      <c r="G374" s="40" t="s">
        <v>39</v>
      </c>
      <c r="H374" s="174">
        <v>40.67</v>
      </c>
    </row>
    <row r="375" spans="1:8" ht="26.4">
      <c r="A375" s="342"/>
      <c r="B375" s="1008"/>
      <c r="C375" s="36"/>
      <c r="D375" s="79" t="s">
        <v>5713</v>
      </c>
      <c r="E375" s="83" t="s">
        <v>5714</v>
      </c>
      <c r="F375" s="73"/>
      <c r="G375" s="74" t="s">
        <v>39</v>
      </c>
      <c r="H375" s="165">
        <v>40.67</v>
      </c>
    </row>
    <row r="376" spans="1:8" ht="26.4">
      <c r="A376" s="342"/>
      <c r="B376" s="1008"/>
      <c r="C376" s="36"/>
      <c r="D376" s="79"/>
      <c r="E376" s="322" t="s">
        <v>6356</v>
      </c>
      <c r="F376" s="976">
        <f>(0.1+0.1+0.32)*11.25*2</f>
        <v>11.700000000000001</v>
      </c>
      <c r="G376" s="74"/>
      <c r="H376" s="559"/>
    </row>
    <row r="377" spans="1:8">
      <c r="A377" s="342"/>
      <c r="B377" s="1008"/>
      <c r="C377" s="36"/>
      <c r="D377" s="79"/>
      <c r="E377" s="322" t="s">
        <v>6357</v>
      </c>
      <c r="F377" s="976">
        <f>0.48*2+0.32*2</f>
        <v>1.6</v>
      </c>
      <c r="G377" s="74"/>
      <c r="H377" s="559"/>
    </row>
    <row r="378" spans="1:8" ht="26.4">
      <c r="A378" s="342"/>
      <c r="B378" s="1008"/>
      <c r="C378" s="36"/>
      <c r="D378" s="79"/>
      <c r="E378" s="322" t="s">
        <v>6358</v>
      </c>
      <c r="F378" s="976">
        <f>(0.1+0.1+0.32)*11.25*2</f>
        <v>11.700000000000001</v>
      </c>
      <c r="G378" s="74"/>
      <c r="H378" s="559"/>
    </row>
    <row r="379" spans="1:8">
      <c r="A379" s="342"/>
      <c r="B379" s="1008"/>
      <c r="C379" s="36"/>
      <c r="D379" s="79"/>
      <c r="E379" s="322" t="s">
        <v>6357</v>
      </c>
      <c r="F379" s="976">
        <f>0.48*2+0.32*2</f>
        <v>1.6</v>
      </c>
      <c r="G379" s="74"/>
      <c r="H379" s="559"/>
    </row>
    <row r="380" spans="1:8">
      <c r="A380" s="342"/>
      <c r="B380" s="1008"/>
      <c r="C380" s="36"/>
      <c r="D380" s="79"/>
      <c r="E380" s="322" t="s">
        <v>6359</v>
      </c>
      <c r="F380" s="976">
        <f>6.68*2</f>
        <v>13.36</v>
      </c>
      <c r="G380" s="74"/>
      <c r="H380" s="559"/>
    </row>
    <row r="381" spans="1:8" ht="26.4">
      <c r="A381" s="342"/>
      <c r="B381" s="1008"/>
      <c r="C381" s="36"/>
      <c r="D381" s="79"/>
      <c r="E381" s="322" t="s">
        <v>6360</v>
      </c>
      <c r="F381" s="81">
        <f>0.25*1.425*2</f>
        <v>0.71250000000000002</v>
      </c>
      <c r="G381" s="74"/>
      <c r="H381" s="559"/>
    </row>
    <row r="382" spans="1:8">
      <c r="A382" s="342"/>
      <c r="B382" s="1008"/>
      <c r="C382" s="36"/>
      <c r="D382" s="79"/>
      <c r="E382" s="322"/>
      <c r="F382" s="976">
        <f>SUM(F376:F381)</f>
        <v>40.672499999999999</v>
      </c>
      <c r="G382" s="74"/>
      <c r="H382" s="559"/>
    </row>
    <row r="383" spans="1:8">
      <c r="A383" s="342"/>
      <c r="B383" s="1008"/>
      <c r="C383" s="36"/>
      <c r="D383" s="37"/>
      <c r="E383" s="322"/>
      <c r="F383" s="39"/>
      <c r="G383" s="40"/>
      <c r="H383" s="996"/>
    </row>
    <row r="384" spans="1:8" ht="26.4">
      <c r="A384" s="34">
        <f>MAX(A$1:A374)+1</f>
        <v>54</v>
      </c>
      <c r="B384" s="44"/>
      <c r="C384" s="36" t="s">
        <v>5720</v>
      </c>
      <c r="D384" s="37"/>
      <c r="E384" s="38" t="s">
        <v>5721</v>
      </c>
      <c r="F384" s="39"/>
      <c r="G384" s="40" t="s">
        <v>68</v>
      </c>
      <c r="H384" s="76">
        <v>68.3</v>
      </c>
    </row>
    <row r="385" spans="1:10" ht="26.4">
      <c r="A385" s="84"/>
      <c r="B385" s="85"/>
      <c r="C385" s="78"/>
      <c r="D385" s="969" t="s">
        <v>5732</v>
      </c>
      <c r="E385" s="970" t="s">
        <v>5733</v>
      </c>
      <c r="F385" s="971"/>
      <c r="G385" s="972" t="s">
        <v>68</v>
      </c>
      <c r="H385" s="981">
        <v>34.15</v>
      </c>
    </row>
    <row r="386" spans="1:10">
      <c r="A386" s="342"/>
      <c r="B386" s="1008"/>
      <c r="C386" s="36"/>
      <c r="D386" s="969"/>
      <c r="E386" s="322" t="s">
        <v>6361</v>
      </c>
      <c r="F386" s="976">
        <f>2.6*2+1.8*2</f>
        <v>8.8000000000000007</v>
      </c>
      <c r="G386" s="972"/>
      <c r="H386" s="981"/>
    </row>
    <row r="387" spans="1:10">
      <c r="A387" s="342"/>
      <c r="B387" s="1008"/>
      <c r="C387" s="36"/>
      <c r="D387" s="969"/>
      <c r="E387" s="322" t="s">
        <v>6362</v>
      </c>
      <c r="F387" s="976">
        <f>2.6*2+1.8*2</f>
        <v>8.8000000000000007</v>
      </c>
      <c r="G387" s="972"/>
      <c r="H387" s="981"/>
    </row>
    <row r="388" spans="1:10" ht="26.4">
      <c r="A388" s="342"/>
      <c r="B388" s="1008"/>
      <c r="C388" s="36"/>
      <c r="D388" s="969"/>
      <c r="E388" s="322" t="s">
        <v>6363</v>
      </c>
      <c r="F388" s="976">
        <f>(1.65+2.3+2.4)*2</f>
        <v>12.7</v>
      </c>
      <c r="G388" s="972"/>
      <c r="H388" s="981"/>
    </row>
    <row r="389" spans="1:10" ht="26.4">
      <c r="A389" s="342"/>
      <c r="B389" s="1008"/>
      <c r="C389" s="36"/>
      <c r="D389" s="969"/>
      <c r="E389" s="322" t="s">
        <v>6364</v>
      </c>
      <c r="F389" s="81">
        <f>(0.25*2+1.425)*2</f>
        <v>3.85</v>
      </c>
      <c r="G389" s="972"/>
      <c r="H389" s="981"/>
    </row>
    <row r="390" spans="1:10">
      <c r="A390" s="342"/>
      <c r="B390" s="1008"/>
      <c r="C390" s="36"/>
      <c r="D390" s="969"/>
      <c r="E390" s="322"/>
      <c r="F390" s="976">
        <f>SUM(F386:F389)</f>
        <v>34.15</v>
      </c>
      <c r="G390" s="972"/>
      <c r="H390" s="981"/>
    </row>
    <row r="391" spans="1:10" ht="26.4">
      <c r="A391" s="342"/>
      <c r="B391" s="1008"/>
      <c r="C391" s="36"/>
      <c r="D391" s="969" t="s">
        <v>6365</v>
      </c>
      <c r="E391" s="970" t="s">
        <v>6366</v>
      </c>
      <c r="F391" s="199"/>
      <c r="G391" s="972" t="s">
        <v>68</v>
      </c>
      <c r="H391" s="988">
        <v>34.15</v>
      </c>
    </row>
    <row r="392" spans="1:10" ht="39.6">
      <c r="A392" s="342"/>
      <c r="B392" s="1008"/>
      <c r="C392" s="36"/>
      <c r="D392" s="969"/>
      <c r="E392" s="1014" t="s">
        <v>6367</v>
      </c>
      <c r="F392" s="976"/>
      <c r="G392" s="972"/>
      <c r="H392" s="1015"/>
    </row>
    <row r="393" spans="1:10">
      <c r="A393" s="342"/>
      <c r="B393" s="1008"/>
      <c r="C393" s="36"/>
      <c r="D393" s="969"/>
      <c r="E393" s="322" t="s">
        <v>6368</v>
      </c>
      <c r="F393" s="976">
        <f>2.6*2+1.8*2</f>
        <v>8.8000000000000007</v>
      </c>
      <c r="G393" s="972"/>
      <c r="H393" s="1015"/>
    </row>
    <row r="394" spans="1:10">
      <c r="A394" s="342"/>
      <c r="B394" s="1008"/>
      <c r="C394" s="36"/>
      <c r="D394" s="969"/>
      <c r="E394" s="322" t="s">
        <v>6369</v>
      </c>
      <c r="F394" s="976">
        <f>2.6*2+1.8*2</f>
        <v>8.8000000000000007</v>
      </c>
      <c r="G394" s="972"/>
      <c r="H394" s="1015"/>
    </row>
    <row r="395" spans="1:10" ht="26.4">
      <c r="A395" s="342"/>
      <c r="B395" s="1008"/>
      <c r="C395" s="36"/>
      <c r="D395" s="969"/>
      <c r="E395" s="322" t="s">
        <v>6370</v>
      </c>
      <c r="F395" s="976">
        <f>(1.65+2.3+2.4)*2</f>
        <v>12.7</v>
      </c>
      <c r="G395" s="972"/>
      <c r="H395" s="1015"/>
    </row>
    <row r="396" spans="1:10" ht="26.4">
      <c r="A396" s="342"/>
      <c r="B396" s="1008"/>
      <c r="C396" s="36"/>
      <c r="D396" s="969"/>
      <c r="E396" s="322" t="s">
        <v>6371</v>
      </c>
      <c r="F396" s="81">
        <f>(0.25*2+1.425)*2</f>
        <v>3.85</v>
      </c>
      <c r="G396" s="972"/>
      <c r="H396" s="1015"/>
    </row>
    <row r="397" spans="1:10">
      <c r="A397" s="342"/>
      <c r="B397" s="1008"/>
      <c r="C397" s="36"/>
      <c r="D397" s="969"/>
      <c r="E397" s="322"/>
      <c r="F397" s="976">
        <f>SUM(F393:F396)</f>
        <v>34.15</v>
      </c>
      <c r="G397" s="972"/>
      <c r="H397" s="1015"/>
    </row>
    <row r="398" spans="1:10">
      <c r="A398" s="342"/>
      <c r="B398" s="1008"/>
      <c r="C398" s="36"/>
      <c r="D398" s="37"/>
      <c r="E398" s="322"/>
      <c r="F398" s="80"/>
      <c r="G398" s="40"/>
      <c r="H398" s="996"/>
    </row>
    <row r="399" spans="1:10">
      <c r="A399" s="34">
        <f>MAX(A$2:A398)+1</f>
        <v>55</v>
      </c>
      <c r="B399" s="1008"/>
      <c r="C399" s="36" t="s">
        <v>6066</v>
      </c>
      <c r="D399" s="37"/>
      <c r="E399" s="38" t="s">
        <v>6067</v>
      </c>
      <c r="F399" s="39"/>
      <c r="G399" s="40" t="s">
        <v>64</v>
      </c>
      <c r="H399" s="174">
        <v>6</v>
      </c>
    </row>
    <row r="400" spans="1:10" ht="26.4">
      <c r="A400" s="342"/>
      <c r="B400" s="1008"/>
      <c r="C400" s="78"/>
      <c r="D400" s="79" t="s">
        <v>6372</v>
      </c>
      <c r="E400" s="83" t="s">
        <v>6373</v>
      </c>
      <c r="F400" s="73"/>
      <c r="G400" s="74" t="s">
        <v>64</v>
      </c>
      <c r="H400" s="165">
        <v>2</v>
      </c>
      <c r="J400" s="1016"/>
    </row>
    <row r="401" spans="1:8" ht="28.2">
      <c r="A401" s="342"/>
      <c r="B401" s="901"/>
      <c r="C401" s="990"/>
      <c r="D401" s="993"/>
      <c r="E401" s="322" t="s">
        <v>6374</v>
      </c>
      <c r="F401" s="368">
        <v>1</v>
      </c>
      <c r="G401" s="74"/>
      <c r="H401" s="165"/>
    </row>
    <row r="402" spans="1:8" ht="28.2">
      <c r="A402" s="342"/>
      <c r="B402" s="1008"/>
      <c r="C402" s="78"/>
      <c r="D402" s="993"/>
      <c r="E402" s="322" t="s">
        <v>6375</v>
      </c>
      <c r="F402" s="520">
        <v>1</v>
      </c>
      <c r="G402" s="74"/>
      <c r="H402" s="165"/>
    </row>
    <row r="403" spans="1:8">
      <c r="A403" s="342"/>
      <c r="B403" s="1008"/>
      <c r="C403" s="78"/>
      <c r="D403" s="993"/>
      <c r="E403" s="322"/>
      <c r="F403" s="976">
        <f>SUM(F401:F402)</f>
        <v>2</v>
      </c>
      <c r="G403" s="74"/>
      <c r="H403" s="165"/>
    </row>
    <row r="404" spans="1:8" ht="26.4">
      <c r="A404" s="342"/>
      <c r="B404" s="901"/>
      <c r="C404" s="990"/>
      <c r="D404" s="79" t="s">
        <v>6376</v>
      </c>
      <c r="E404" s="83" t="s">
        <v>6377</v>
      </c>
      <c r="F404" s="73"/>
      <c r="G404" s="74" t="s">
        <v>64</v>
      </c>
      <c r="H404" s="165">
        <v>4</v>
      </c>
    </row>
    <row r="405" spans="1:8" ht="28.2">
      <c r="A405" s="342"/>
      <c r="B405" s="901"/>
      <c r="C405" s="990"/>
      <c r="D405" s="79"/>
      <c r="E405" s="322" t="s">
        <v>6378</v>
      </c>
      <c r="F405" s="368">
        <v>2</v>
      </c>
      <c r="G405" s="74"/>
      <c r="H405" s="559"/>
    </row>
    <row r="406" spans="1:8" ht="28.2">
      <c r="A406" s="342"/>
      <c r="B406" s="901"/>
      <c r="C406" s="990"/>
      <c r="D406" s="993"/>
      <c r="E406" s="322" t="s">
        <v>6379</v>
      </c>
      <c r="F406" s="520">
        <v>2</v>
      </c>
      <c r="G406" s="991"/>
      <c r="H406" s="504"/>
    </row>
    <row r="407" spans="1:8">
      <c r="A407" s="342"/>
      <c r="B407" s="901"/>
      <c r="C407" s="990"/>
      <c r="D407" s="993"/>
      <c r="E407" s="176"/>
      <c r="F407" s="368">
        <f>SUM(F405:F406)</f>
        <v>4</v>
      </c>
      <c r="G407" s="991"/>
      <c r="H407" s="504"/>
    </row>
    <row r="408" spans="1:8">
      <c r="A408" s="342"/>
      <c r="B408" s="901"/>
      <c r="C408" s="990"/>
      <c r="D408" s="993"/>
      <c r="E408" s="176"/>
      <c r="F408" s="519"/>
      <c r="G408" s="991"/>
      <c r="H408" s="504"/>
    </row>
    <row r="409" spans="1:8" ht="26.4">
      <c r="A409" s="465">
        <f>MAX(A$2:A408)+1</f>
        <v>56</v>
      </c>
      <c r="B409" s="894"/>
      <c r="C409" s="895" t="s">
        <v>5737</v>
      </c>
      <c r="D409" s="896"/>
      <c r="E409" s="211" t="s">
        <v>5738</v>
      </c>
      <c r="F409" s="897"/>
      <c r="G409" s="898" t="s">
        <v>39</v>
      </c>
      <c r="H409" s="899">
        <v>2.85</v>
      </c>
    </row>
    <row r="410" spans="1:8" ht="26.4">
      <c r="A410" s="342"/>
      <c r="B410" s="901"/>
      <c r="C410" s="990"/>
      <c r="D410" s="993"/>
      <c r="E410" s="923" t="s">
        <v>6380</v>
      </c>
      <c r="F410" s="141">
        <f>0.5*2.85*2</f>
        <v>2.85</v>
      </c>
      <c r="G410" s="991"/>
      <c r="H410" s="504"/>
    </row>
    <row r="411" spans="1:8">
      <c r="A411" s="342"/>
      <c r="B411" s="901"/>
      <c r="C411" s="990"/>
      <c r="D411" s="993"/>
      <c r="E411" s="176"/>
      <c r="F411" s="519"/>
      <c r="G411" s="991"/>
      <c r="H411" s="504"/>
    </row>
    <row r="412" spans="1:8">
      <c r="A412" s="34"/>
      <c r="B412" s="44"/>
      <c r="C412" s="36"/>
      <c r="D412" s="37"/>
      <c r="E412" s="77" t="s">
        <v>6381</v>
      </c>
      <c r="F412" s="73"/>
      <c r="G412" s="40"/>
      <c r="H412" s="76"/>
    </row>
    <row r="413" spans="1:8">
      <c r="A413" s="342"/>
      <c r="B413" s="901"/>
      <c r="C413" s="990"/>
      <c r="D413" s="993"/>
      <c r="E413" s="176"/>
      <c r="F413" s="519"/>
      <c r="G413" s="991"/>
      <c r="H413" s="504"/>
    </row>
    <row r="414" spans="1:8" ht="26.4">
      <c r="A414" s="34">
        <f>MAX(A$2:A413)+1</f>
        <v>57</v>
      </c>
      <c r="B414" s="901"/>
      <c r="C414" s="36" t="s">
        <v>5740</v>
      </c>
      <c r="D414" s="37"/>
      <c r="E414" s="38" t="s">
        <v>5741</v>
      </c>
      <c r="F414" s="39"/>
      <c r="G414" s="40" t="s">
        <v>19</v>
      </c>
      <c r="H414" s="174">
        <v>1337.7</v>
      </c>
    </row>
    <row r="415" spans="1:8" ht="26.4">
      <c r="A415" s="34"/>
      <c r="B415" s="901"/>
      <c r="C415" s="36"/>
      <c r="D415" s="79" t="s">
        <v>5742</v>
      </c>
      <c r="E415" s="83" t="s">
        <v>5743</v>
      </c>
      <c r="F415" s="73"/>
      <c r="G415" s="74" t="s">
        <v>19</v>
      </c>
      <c r="H415" s="165">
        <v>1337.7</v>
      </c>
    </row>
    <row r="416" spans="1:8" ht="39.6">
      <c r="A416" s="342"/>
      <c r="B416" s="901"/>
      <c r="C416" s="902"/>
      <c r="D416" s="903"/>
      <c r="E416" s="322" t="s">
        <v>6382</v>
      </c>
      <c r="F416" s="900">
        <f>13.65*3.5*7*2</f>
        <v>668.85</v>
      </c>
      <c r="G416" s="503"/>
      <c r="H416" s="504"/>
    </row>
    <row r="417" spans="1:12" ht="39.6">
      <c r="A417" s="790"/>
      <c r="B417" s="901"/>
      <c r="C417" s="902"/>
      <c r="D417" s="903"/>
      <c r="E417" s="322" t="s">
        <v>6383</v>
      </c>
      <c r="F417" s="946">
        <f>13.65*3.5*7*2</f>
        <v>668.85</v>
      </c>
      <c r="G417" s="503"/>
      <c r="H417" s="504"/>
    </row>
    <row r="418" spans="1:12">
      <c r="A418" s="790"/>
      <c r="B418" s="901"/>
      <c r="C418" s="902"/>
      <c r="D418" s="903"/>
      <c r="E418" s="322"/>
      <c r="F418" s="327">
        <f>SUM(F416:F417)</f>
        <v>1337.7</v>
      </c>
      <c r="G418" s="503"/>
      <c r="H418" s="504"/>
    </row>
    <row r="419" spans="1:12">
      <c r="A419" s="790"/>
      <c r="B419" s="901"/>
      <c r="C419" s="902"/>
      <c r="D419" s="903"/>
      <c r="E419" s="322"/>
      <c r="F419" s="246"/>
      <c r="G419" s="503"/>
      <c r="H419" s="504"/>
    </row>
    <row r="420" spans="1:12" s="127" customFormat="1">
      <c r="A420" s="123"/>
      <c r="B420" s="35" t="s">
        <v>3255</v>
      </c>
      <c r="C420" s="35"/>
      <c r="D420" s="120"/>
      <c r="E420" s="53" t="s">
        <v>3256</v>
      </c>
      <c r="F420" s="129"/>
      <c r="G420" s="126"/>
      <c r="H420" s="43"/>
      <c r="I420"/>
      <c r="J420"/>
      <c r="K420"/>
      <c r="L420"/>
    </row>
    <row r="421" spans="1:12">
      <c r="A421" s="790"/>
      <c r="B421" s="901"/>
      <c r="C421" s="902"/>
      <c r="D421" s="903"/>
      <c r="E421" s="322"/>
      <c r="F421" s="246"/>
      <c r="G421" s="503"/>
      <c r="H421" s="504"/>
    </row>
    <row r="422" spans="1:12" ht="26.4">
      <c r="A422" s="34">
        <f>MAX(A$2:A421)+1</f>
        <v>58</v>
      </c>
      <c r="B422" s="901"/>
      <c r="C422" s="36" t="s">
        <v>5745</v>
      </c>
      <c r="D422" s="37"/>
      <c r="E422" s="38" t="s">
        <v>5746</v>
      </c>
      <c r="F422" s="39"/>
      <c r="G422" s="40" t="s">
        <v>19</v>
      </c>
      <c r="H422" s="174">
        <v>10.130000000000001</v>
      </c>
    </row>
    <row r="423" spans="1:12" ht="26.4">
      <c r="A423" s="790"/>
      <c r="B423" s="901"/>
      <c r="C423" s="902"/>
      <c r="D423" s="903"/>
      <c r="E423" s="322" t="s">
        <v>6384</v>
      </c>
      <c r="F423" s="327"/>
      <c r="G423" s="503"/>
      <c r="H423" s="504"/>
    </row>
    <row r="424" spans="1:12">
      <c r="A424" s="790"/>
      <c r="B424" s="901"/>
      <c r="C424" s="902"/>
      <c r="D424" s="903"/>
      <c r="E424" s="322" t="s">
        <v>6385</v>
      </c>
      <c r="F424" s="327">
        <f>(20*2+26)*0.075</f>
        <v>4.95</v>
      </c>
      <c r="G424" s="503"/>
      <c r="H424" s="504"/>
    </row>
    <row r="425" spans="1:12">
      <c r="A425" s="790"/>
      <c r="B425" s="901"/>
      <c r="C425" s="902"/>
      <c r="D425" s="903"/>
      <c r="E425" s="322" t="s">
        <v>6386</v>
      </c>
      <c r="F425" s="544">
        <f>(20*2+29)*0.075</f>
        <v>5.1749999999999998</v>
      </c>
      <c r="G425" s="503"/>
      <c r="H425" s="504"/>
    </row>
    <row r="426" spans="1:12">
      <c r="A426" s="268"/>
      <c r="B426" s="44"/>
      <c r="C426" s="36"/>
      <c r="D426" s="37"/>
      <c r="E426" s="322"/>
      <c r="F426" s="327">
        <f>SUM(F423:F425)</f>
        <v>10.125</v>
      </c>
      <c r="G426" s="40"/>
      <c r="H426" s="76"/>
    </row>
    <row r="427" spans="1:12">
      <c r="A427" s="268"/>
      <c r="B427" s="44"/>
      <c r="C427" s="36"/>
      <c r="D427" s="37"/>
      <c r="E427" s="322"/>
      <c r="F427" s="327"/>
      <c r="G427" s="40"/>
      <c r="H427" s="76"/>
    </row>
    <row r="428" spans="1:12" s="127" customFormat="1" ht="26.4">
      <c r="A428" s="123"/>
      <c r="B428" s="35" t="s">
        <v>916</v>
      </c>
      <c r="C428" s="35"/>
      <c r="D428" s="120"/>
      <c r="E428" s="53" t="s">
        <v>917</v>
      </c>
      <c r="F428" s="129"/>
      <c r="G428" s="126"/>
      <c r="H428" s="43"/>
      <c r="I428"/>
      <c r="J428"/>
      <c r="K428"/>
      <c r="L428"/>
    </row>
    <row r="429" spans="1:12" s="127" customFormat="1">
      <c r="A429" s="123"/>
      <c r="B429" s="35"/>
      <c r="C429" s="35"/>
      <c r="D429" s="120"/>
      <c r="E429" s="53"/>
      <c r="F429" s="129"/>
      <c r="G429" s="126"/>
      <c r="H429" s="43"/>
      <c r="I429"/>
      <c r="J429"/>
      <c r="K429"/>
      <c r="L429"/>
    </row>
    <row r="430" spans="1:12" s="127" customFormat="1" ht="26.4">
      <c r="A430" s="34">
        <f>MAX(A$2:A429)+1</f>
        <v>59</v>
      </c>
      <c r="B430" s="901"/>
      <c r="C430" s="36" t="s">
        <v>6387</v>
      </c>
      <c r="D430" s="37"/>
      <c r="E430" s="38" t="s">
        <v>6388</v>
      </c>
      <c r="F430" s="39"/>
      <c r="G430" s="40" t="s">
        <v>19</v>
      </c>
      <c r="H430" s="174">
        <v>7.7</v>
      </c>
      <c r="I430"/>
      <c r="J430"/>
      <c r="K430"/>
      <c r="L430"/>
    </row>
    <row r="431" spans="1:12" s="127" customFormat="1" ht="26.4">
      <c r="A431" s="342"/>
      <c r="B431" s="901"/>
      <c r="C431" s="902"/>
      <c r="D431" s="361" t="s">
        <v>6389</v>
      </c>
      <c r="E431" s="370" t="s">
        <v>6390</v>
      </c>
      <c r="F431" s="363"/>
      <c r="G431" s="74" t="s">
        <v>19</v>
      </c>
      <c r="H431" s="165">
        <v>7.7</v>
      </c>
      <c r="I431"/>
      <c r="J431"/>
      <c r="K431"/>
      <c r="L431"/>
    </row>
    <row r="432" spans="1:12" s="127" customFormat="1" ht="26.4">
      <c r="A432" s="342"/>
      <c r="B432" s="901"/>
      <c r="C432" s="902"/>
      <c r="D432" s="903"/>
      <c r="E432" s="322" t="s">
        <v>6391</v>
      </c>
      <c r="F432" s="1017"/>
      <c r="G432" s="1018"/>
      <c r="H432" s="627"/>
      <c r="I432"/>
      <c r="J432"/>
      <c r="K432"/>
      <c r="L432"/>
    </row>
    <row r="433" spans="1:12" s="127" customFormat="1">
      <c r="A433" s="342"/>
      <c r="B433" s="901"/>
      <c r="C433" s="902"/>
      <c r="D433" s="903"/>
      <c r="E433" s="322" t="s">
        <v>6392</v>
      </c>
      <c r="F433" s="70">
        <f>0.5*1.1*7*2</f>
        <v>7.7000000000000011</v>
      </c>
      <c r="G433" s="1018"/>
      <c r="H433" s="627"/>
      <c r="I433"/>
      <c r="J433"/>
      <c r="K433"/>
      <c r="L433"/>
    </row>
    <row r="434" spans="1:12" s="127" customFormat="1">
      <c r="A434" s="342"/>
      <c r="B434" s="901"/>
      <c r="C434" s="902"/>
      <c r="D434" s="903"/>
      <c r="E434" s="1019"/>
      <c r="F434" s="1020"/>
      <c r="G434" s="1018"/>
      <c r="H434" s="627"/>
      <c r="I434"/>
      <c r="J434"/>
      <c r="K434"/>
      <c r="L434"/>
    </row>
    <row r="435" spans="1:12" s="127" customFormat="1" ht="26.4">
      <c r="A435" s="34">
        <f>MAX(A$2:A434)+1</f>
        <v>60</v>
      </c>
      <c r="B435" s="901"/>
      <c r="C435" s="36" t="s">
        <v>5755</v>
      </c>
      <c r="D435" s="78"/>
      <c r="E435" s="38" t="s">
        <v>5756</v>
      </c>
      <c r="F435" s="39"/>
      <c r="G435" s="40" t="s">
        <v>16</v>
      </c>
      <c r="H435" s="174">
        <v>0.08</v>
      </c>
      <c r="I435"/>
      <c r="J435"/>
      <c r="K435"/>
      <c r="L435"/>
    </row>
    <row r="436" spans="1:12" s="127" customFormat="1" ht="26.4">
      <c r="A436" s="342"/>
      <c r="B436" s="901"/>
      <c r="C436" s="902"/>
      <c r="D436" s="79" t="s">
        <v>5757</v>
      </c>
      <c r="E436" s="83" t="s">
        <v>5758</v>
      </c>
      <c r="F436" s="73"/>
      <c r="G436" s="74" t="s">
        <v>16</v>
      </c>
      <c r="H436" s="165">
        <v>0.08</v>
      </c>
      <c r="I436"/>
      <c r="J436"/>
      <c r="K436"/>
      <c r="L436"/>
    </row>
    <row r="437" spans="1:12" s="127" customFormat="1" ht="26.4">
      <c r="A437" s="342"/>
      <c r="B437" s="901"/>
      <c r="C437" s="902"/>
      <c r="D437" s="903"/>
      <c r="E437" s="322" t="s">
        <v>6393</v>
      </c>
      <c r="F437" s="70">
        <f>1*7*2*2*3.03/1000</f>
        <v>8.4839999999999985E-2</v>
      </c>
      <c r="G437" s="1018"/>
      <c r="H437" s="627"/>
      <c r="I437"/>
      <c r="J437"/>
      <c r="K437"/>
      <c r="L437"/>
    </row>
    <row r="438" spans="1:12" s="127" customFormat="1">
      <c r="A438" s="123"/>
      <c r="B438" s="35"/>
      <c r="C438" s="35"/>
      <c r="D438" s="120"/>
      <c r="E438" s="53"/>
      <c r="F438" s="129"/>
      <c r="G438" s="126"/>
      <c r="H438" s="43"/>
      <c r="I438"/>
      <c r="J438"/>
      <c r="K438"/>
      <c r="L438"/>
    </row>
    <row r="439" spans="1:12">
      <c r="A439" s="34">
        <f>MAX(A$1:A438)+1</f>
        <v>61</v>
      </c>
      <c r="B439" s="44"/>
      <c r="C439" s="36" t="s">
        <v>2229</v>
      </c>
      <c r="D439" s="37"/>
      <c r="E439" s="38" t="s">
        <v>2230</v>
      </c>
      <c r="F439" s="39"/>
      <c r="G439" s="40" t="s">
        <v>68</v>
      </c>
      <c r="H439" s="57">
        <v>16.899999999999999</v>
      </c>
    </row>
    <row r="440" spans="1:12">
      <c r="A440" s="84"/>
      <c r="B440" s="85"/>
      <c r="C440" s="78"/>
      <c r="D440" s="79" t="s">
        <v>2231</v>
      </c>
      <c r="E440" s="83" t="s">
        <v>2232</v>
      </c>
      <c r="F440" s="73"/>
      <c r="G440" s="74" t="s">
        <v>68</v>
      </c>
      <c r="H440" s="97">
        <v>16.899999999999999</v>
      </c>
    </row>
    <row r="441" spans="1:12">
      <c r="A441" s="790"/>
      <c r="B441" s="901"/>
      <c r="C441" s="902"/>
      <c r="D441" s="903"/>
      <c r="E441" s="1021" t="s">
        <v>6394</v>
      </c>
      <c r="F441" s="900">
        <v>8.4499999999999993</v>
      </c>
      <c r="G441" s="503"/>
      <c r="H441" s="504"/>
    </row>
    <row r="442" spans="1:12">
      <c r="A442" s="84"/>
      <c r="B442" s="85"/>
      <c r="C442" s="78"/>
      <c r="D442" s="79"/>
      <c r="E442" s="77" t="s">
        <v>301</v>
      </c>
      <c r="F442" s="475">
        <v>8.4499999999999993</v>
      </c>
      <c r="G442" s="74"/>
      <c r="H442" s="97"/>
    </row>
    <row r="443" spans="1:12">
      <c r="A443" s="790"/>
      <c r="B443" s="901"/>
      <c r="C443" s="902"/>
      <c r="D443" s="903"/>
      <c r="E443" s="1021"/>
      <c r="F443" s="900">
        <f>SUM(F441:F442)</f>
        <v>16.899999999999999</v>
      </c>
      <c r="G443" s="503"/>
      <c r="H443" s="504"/>
    </row>
    <row r="444" spans="1:12">
      <c r="A444" s="268"/>
      <c r="B444" s="44"/>
      <c r="C444" s="36"/>
      <c r="D444" s="37"/>
      <c r="E444" s="322"/>
      <c r="F444" s="327"/>
      <c r="G444" s="40"/>
      <c r="H444" s="76"/>
    </row>
    <row r="445" spans="1:12" s="127" customFormat="1" ht="26.4">
      <c r="A445" s="123"/>
      <c r="B445" s="35" t="s">
        <v>1040</v>
      </c>
      <c r="C445" s="35"/>
      <c r="D445" s="120"/>
      <c r="E445" s="53" t="s">
        <v>1041</v>
      </c>
      <c r="F445" s="129"/>
      <c r="G445" s="126"/>
      <c r="H445" s="43"/>
      <c r="I445"/>
      <c r="J445"/>
      <c r="K445"/>
      <c r="L445"/>
    </row>
    <row r="446" spans="1:12" s="127" customFormat="1">
      <c r="A446" s="123"/>
      <c r="B446" s="35"/>
      <c r="C446" s="35"/>
      <c r="D446" s="120"/>
      <c r="E446" s="53"/>
      <c r="F446" s="129"/>
      <c r="G446" s="126"/>
      <c r="H446" s="43"/>
      <c r="I446"/>
      <c r="J446"/>
      <c r="K446"/>
      <c r="L446"/>
    </row>
    <row r="447" spans="1:12" ht="26.4">
      <c r="A447" s="34">
        <f>MAX(A$2:A446)+1</f>
        <v>62</v>
      </c>
      <c r="B447" s="35"/>
      <c r="C447" s="36" t="s">
        <v>6395</v>
      </c>
      <c r="D447" s="37"/>
      <c r="E447" s="38" t="s">
        <v>6396</v>
      </c>
      <c r="F447" s="39"/>
      <c r="G447" s="40" t="s">
        <v>19</v>
      </c>
      <c r="H447" s="174">
        <v>10.130000000000001</v>
      </c>
    </row>
    <row r="448" spans="1:12" ht="39.6">
      <c r="A448" s="34"/>
      <c r="B448" s="35"/>
      <c r="C448" s="36"/>
      <c r="D448" s="79" t="s">
        <v>6397</v>
      </c>
      <c r="E448" s="83" t="s">
        <v>6398</v>
      </c>
      <c r="F448" s="73"/>
      <c r="G448" s="74" t="s">
        <v>19</v>
      </c>
      <c r="H448" s="165">
        <v>10.130000000000001</v>
      </c>
    </row>
    <row r="449" spans="1:12">
      <c r="A449" s="34"/>
      <c r="B449" s="35"/>
      <c r="C449" s="36"/>
      <c r="D449" s="37"/>
      <c r="E449" s="322" t="s">
        <v>6399</v>
      </c>
      <c r="F449" s="327">
        <f>0.75*27*2*0.25</f>
        <v>10.125</v>
      </c>
      <c r="G449" s="40"/>
      <c r="H449" s="174"/>
    </row>
    <row r="450" spans="1:12" ht="26.4">
      <c r="A450" s="34"/>
      <c r="B450" s="35"/>
      <c r="C450" s="36"/>
      <c r="D450" s="37"/>
      <c r="E450" s="322" t="s">
        <v>6400</v>
      </c>
      <c r="F450" s="327"/>
      <c r="G450" s="40"/>
      <c r="H450" s="174"/>
    </row>
    <row r="451" spans="1:12" s="127" customFormat="1">
      <c r="A451" s="123"/>
      <c r="B451" s="35"/>
      <c r="C451" s="35"/>
      <c r="D451" s="120"/>
      <c r="E451" s="53"/>
      <c r="F451" s="129"/>
      <c r="G451" s="126"/>
      <c r="H451" s="43"/>
      <c r="I451"/>
      <c r="J451"/>
      <c r="K451"/>
      <c r="L451"/>
    </row>
    <row r="452" spans="1:12" ht="26.4">
      <c r="A452" s="34">
        <f>MAX(A$2:A451)+1</f>
        <v>63</v>
      </c>
      <c r="B452" s="901"/>
      <c r="C452" s="36" t="s">
        <v>1222</v>
      </c>
      <c r="D452" s="37"/>
      <c r="E452" s="38" t="s">
        <v>1223</v>
      </c>
      <c r="F452" s="39"/>
      <c r="G452" s="40" t="s">
        <v>39</v>
      </c>
      <c r="H452" s="174">
        <v>4470.75</v>
      </c>
    </row>
    <row r="453" spans="1:12" ht="39.6">
      <c r="A453" s="342"/>
      <c r="B453" s="901"/>
      <c r="C453" s="990"/>
      <c r="D453" s="79" t="s">
        <v>1224</v>
      </c>
      <c r="E453" s="83" t="s">
        <v>1225</v>
      </c>
      <c r="F453" s="73"/>
      <c r="G453" s="74" t="s">
        <v>39</v>
      </c>
      <c r="H453" s="165">
        <v>4470.75</v>
      </c>
    </row>
    <row r="454" spans="1:12" ht="26.4">
      <c r="A454" s="342"/>
      <c r="B454" s="901"/>
      <c r="C454" s="501"/>
      <c r="D454" s="502"/>
      <c r="E454" s="322" t="s">
        <v>6401</v>
      </c>
      <c r="F454" s="900">
        <f>11.25*99.35</f>
        <v>1117.6875</v>
      </c>
      <c r="G454" s="503"/>
      <c r="H454" s="504"/>
    </row>
    <row r="455" spans="1:12" ht="26.4">
      <c r="A455" s="342"/>
      <c r="B455" s="901"/>
      <c r="C455" s="501"/>
      <c r="D455" s="502"/>
      <c r="E455" s="322" t="s">
        <v>6402</v>
      </c>
      <c r="F455" s="900">
        <f>11.25*99.35</f>
        <v>1117.6875</v>
      </c>
      <c r="G455" s="503"/>
      <c r="H455" s="504"/>
    </row>
    <row r="456" spans="1:12" ht="26.4">
      <c r="A456" s="342"/>
      <c r="B456" s="901"/>
      <c r="C456" s="501"/>
      <c r="D456" s="502"/>
      <c r="E456" s="322" t="s">
        <v>6403</v>
      </c>
      <c r="F456" s="900">
        <f>11.25*99.35</f>
        <v>1117.6875</v>
      </c>
      <c r="G456" s="503"/>
      <c r="H456" s="504"/>
    </row>
    <row r="457" spans="1:12" ht="26.4">
      <c r="A457" s="342"/>
      <c r="B457" s="901"/>
      <c r="C457" s="501"/>
      <c r="D457" s="502"/>
      <c r="E457" s="322" t="s">
        <v>6404</v>
      </c>
      <c r="F457" s="946">
        <f>11.25*99.35</f>
        <v>1117.6875</v>
      </c>
      <c r="G457" s="503"/>
      <c r="H457" s="504"/>
    </row>
    <row r="458" spans="1:12">
      <c r="A458" s="342"/>
      <c r="B458" s="901"/>
      <c r="C458" s="501"/>
      <c r="D458" s="502"/>
      <c r="E458" s="322"/>
      <c r="F458" s="327">
        <f>SUM(F454:F457)</f>
        <v>4470.75</v>
      </c>
      <c r="G458" s="503"/>
      <c r="H458" s="504"/>
    </row>
    <row r="459" spans="1:12">
      <c r="A459" s="342"/>
      <c r="B459" s="901"/>
      <c r="C459" s="501"/>
      <c r="D459" s="502"/>
      <c r="E459" s="1022"/>
      <c r="F459" s="1006"/>
      <c r="G459" s="503"/>
      <c r="H459" s="504"/>
    </row>
    <row r="460" spans="1:12" ht="39.6">
      <c r="A460" s="34">
        <f>MAX(A$2:A459)+1</f>
        <v>64</v>
      </c>
      <c r="B460" s="901"/>
      <c r="C460" s="36" t="s">
        <v>5765</v>
      </c>
      <c r="D460" s="37"/>
      <c r="E460" s="38" t="s">
        <v>5766</v>
      </c>
      <c r="F460" s="39"/>
      <c r="G460" s="40" t="s">
        <v>39</v>
      </c>
      <c r="H460" s="174">
        <v>2235.38</v>
      </c>
    </row>
    <row r="461" spans="1:12" ht="39.6">
      <c r="A461" s="342"/>
      <c r="B461" s="901"/>
      <c r="C461" s="968"/>
      <c r="D461" s="969" t="s">
        <v>6405</v>
      </c>
      <c r="E461" s="970" t="s">
        <v>6406</v>
      </c>
      <c r="F461" s="971"/>
      <c r="G461" s="972" t="s">
        <v>39</v>
      </c>
      <c r="H461" s="981">
        <v>2235.38</v>
      </c>
    </row>
    <row r="462" spans="1:12" ht="26.4">
      <c r="A462" s="342"/>
      <c r="B462" s="901"/>
      <c r="C462" s="1003"/>
      <c r="D462" s="1004"/>
      <c r="E462" s="322" t="s">
        <v>6407</v>
      </c>
      <c r="F462" s="900">
        <f>11.25*99.35</f>
        <v>1117.6875</v>
      </c>
      <c r="G462" s="619"/>
      <c r="H462" s="996"/>
    </row>
    <row r="463" spans="1:12" ht="26.4">
      <c r="A463" s="342"/>
      <c r="B463" s="901"/>
      <c r="C463" s="1003"/>
      <c r="D463" s="1004"/>
      <c r="E463" s="322" t="s">
        <v>6408</v>
      </c>
      <c r="F463" s="946">
        <f>11.25*99.35</f>
        <v>1117.6875</v>
      </c>
      <c r="G463" s="619"/>
      <c r="H463" s="996"/>
    </row>
    <row r="464" spans="1:12">
      <c r="A464" s="342"/>
      <c r="B464" s="901"/>
      <c r="C464" s="1003"/>
      <c r="D464" s="1004"/>
      <c r="E464" s="322"/>
      <c r="F464" s="327">
        <f>SUM(F462:F463)</f>
        <v>2235.375</v>
      </c>
      <c r="G464" s="619"/>
      <c r="H464" s="996"/>
    </row>
    <row r="465" spans="1:8">
      <c r="A465" s="342"/>
      <c r="B465" s="901"/>
      <c r="C465" s="1003"/>
      <c r="D465" s="1004"/>
      <c r="E465" s="322"/>
      <c r="F465" s="327"/>
      <c r="G465" s="619"/>
      <c r="H465" s="996"/>
    </row>
    <row r="466" spans="1:8" ht="26.4">
      <c r="A466" s="34">
        <f>MAX(A$2:A465)+1</f>
        <v>65</v>
      </c>
      <c r="B466" s="1008"/>
      <c r="C466" s="36" t="s">
        <v>1232</v>
      </c>
      <c r="D466" s="37"/>
      <c r="E466" s="38" t="s">
        <v>1233</v>
      </c>
      <c r="F466" s="39"/>
      <c r="G466" s="40" t="s">
        <v>19</v>
      </c>
      <c r="H466" s="174">
        <v>89.42</v>
      </c>
    </row>
    <row r="467" spans="1:8" ht="26.4">
      <c r="A467" s="342"/>
      <c r="B467" s="1008"/>
      <c r="C467" s="78"/>
      <c r="D467" s="79" t="s">
        <v>1234</v>
      </c>
      <c r="E467" s="83" t="s">
        <v>1235</v>
      </c>
      <c r="F467" s="73"/>
      <c r="G467" s="74" t="s">
        <v>19</v>
      </c>
      <c r="H467" s="165">
        <v>89.42</v>
      </c>
    </row>
    <row r="468" spans="1:8" ht="26.4">
      <c r="A468" s="342"/>
      <c r="B468" s="1008"/>
      <c r="C468" s="1003"/>
      <c r="D468" s="1004"/>
      <c r="E468" s="322" t="s">
        <v>6409</v>
      </c>
      <c r="F468" s="327">
        <f>11.25*99.35*0.04</f>
        <v>44.707500000000003</v>
      </c>
      <c r="G468" s="32"/>
      <c r="H468" s="559"/>
    </row>
    <row r="469" spans="1:8" ht="26.4">
      <c r="A469" s="342"/>
      <c r="B469" s="1008"/>
      <c r="C469" s="1003"/>
      <c r="D469" s="1004"/>
      <c r="E469" s="322" t="s">
        <v>6410</v>
      </c>
      <c r="F469" s="544">
        <f>11.25*99.35*0.04</f>
        <v>44.707500000000003</v>
      </c>
      <c r="G469" s="32"/>
      <c r="H469" s="559"/>
    </row>
    <row r="470" spans="1:8">
      <c r="A470" s="342"/>
      <c r="B470" s="1008"/>
      <c r="C470" s="1003"/>
      <c r="D470" s="1004"/>
      <c r="E470" s="322"/>
      <c r="F470" s="327">
        <f>SUM(F468:F469)</f>
        <v>89.415000000000006</v>
      </c>
      <c r="G470" s="32"/>
      <c r="H470" s="559"/>
    </row>
    <row r="471" spans="1:8">
      <c r="A471" s="342"/>
      <c r="B471" s="1008"/>
      <c r="C471" s="1003"/>
      <c r="D471" s="1004"/>
      <c r="E471" s="322"/>
      <c r="F471" s="327"/>
      <c r="G471" s="32"/>
      <c r="H471" s="559"/>
    </row>
    <row r="472" spans="1:8" ht="26.4">
      <c r="A472" s="34">
        <f>MAX(A$2:A471)+1</f>
        <v>66</v>
      </c>
      <c r="B472" s="901"/>
      <c r="C472" s="36" t="s">
        <v>5771</v>
      </c>
      <c r="D472" s="37"/>
      <c r="E472" s="38" t="s">
        <v>5772</v>
      </c>
      <c r="F472" s="39"/>
      <c r="G472" s="40" t="s">
        <v>39</v>
      </c>
      <c r="H472" s="174">
        <v>30.720000000000002</v>
      </c>
    </row>
    <row r="473" spans="1:8" ht="26.4">
      <c r="A473" s="342"/>
      <c r="B473" s="901"/>
      <c r="C473" s="78"/>
      <c r="D473" s="79" t="s">
        <v>5773</v>
      </c>
      <c r="E473" s="83" t="s">
        <v>5774</v>
      </c>
      <c r="F473" s="73"/>
      <c r="G473" s="74" t="s">
        <v>39</v>
      </c>
      <c r="H473" s="165">
        <v>30.720000000000002</v>
      </c>
    </row>
    <row r="474" spans="1:8" ht="26.4">
      <c r="A474" s="342"/>
      <c r="B474" s="901"/>
      <c r="C474" s="990"/>
      <c r="D474" s="993"/>
      <c r="E474" s="322" t="s">
        <v>6411</v>
      </c>
      <c r="F474" s="49">
        <f>0.1*(99-(15*0.8+0.4))</f>
        <v>8.66</v>
      </c>
      <c r="G474" s="991"/>
      <c r="H474" s="504"/>
    </row>
    <row r="475" spans="1:8">
      <c r="A475" s="342"/>
      <c r="B475" s="901"/>
      <c r="C475" s="990"/>
      <c r="D475" s="993"/>
      <c r="E475" s="322" t="s">
        <v>6412</v>
      </c>
      <c r="F475" s="49">
        <f>0.1*11</f>
        <v>1.1000000000000001</v>
      </c>
      <c r="G475" s="991"/>
      <c r="H475" s="504"/>
    </row>
    <row r="476" spans="1:8">
      <c r="A476" s="342"/>
      <c r="B476" s="901"/>
      <c r="C476" s="990"/>
      <c r="D476" s="993"/>
      <c r="E476" s="322" t="s">
        <v>6413</v>
      </c>
      <c r="F476" s="49">
        <f>15*0.8*0.45</f>
        <v>5.4</v>
      </c>
      <c r="G476" s="991"/>
      <c r="H476" s="504"/>
    </row>
    <row r="477" spans="1:8">
      <c r="A477" s="342"/>
      <c r="B477" s="901"/>
      <c r="C477" s="990"/>
      <c r="D477" s="993"/>
      <c r="E477" s="322" t="s">
        <v>6414</v>
      </c>
      <c r="F477" s="49">
        <f>1*0.4*0.5</f>
        <v>0.2</v>
      </c>
      <c r="G477" s="991"/>
      <c r="H477" s="504"/>
    </row>
    <row r="478" spans="1:8" ht="26.4">
      <c r="A478" s="342"/>
      <c r="B478" s="901"/>
      <c r="C478" s="990"/>
      <c r="D478" s="993"/>
      <c r="E478" s="322" t="s">
        <v>6415</v>
      </c>
      <c r="F478" s="49">
        <f>0.1*(99-(15*0.8+0.4))</f>
        <v>8.66</v>
      </c>
      <c r="G478" s="74"/>
      <c r="H478" s="559"/>
    </row>
    <row r="479" spans="1:8">
      <c r="A479" s="342"/>
      <c r="B479" s="901"/>
      <c r="C479" s="990"/>
      <c r="D479" s="993"/>
      <c r="E479" s="322" t="s">
        <v>6416</v>
      </c>
      <c r="F479" s="49">
        <f>0.1*11</f>
        <v>1.1000000000000001</v>
      </c>
      <c r="G479" s="74"/>
      <c r="H479" s="559"/>
    </row>
    <row r="480" spans="1:8">
      <c r="A480" s="342"/>
      <c r="B480" s="901"/>
      <c r="C480" s="990"/>
      <c r="D480" s="993"/>
      <c r="E480" s="322" t="s">
        <v>6417</v>
      </c>
      <c r="F480" s="49">
        <f>15*0.8*0.45</f>
        <v>5.4</v>
      </c>
      <c r="G480" s="74"/>
      <c r="H480" s="559"/>
    </row>
    <row r="481" spans="1:8">
      <c r="A481" s="342"/>
      <c r="B481" s="901"/>
      <c r="C481" s="990"/>
      <c r="D481" s="993"/>
      <c r="E481" s="322" t="s">
        <v>6418</v>
      </c>
      <c r="F481" s="81">
        <f>1*0.4*0.5</f>
        <v>0.2</v>
      </c>
      <c r="G481" s="74"/>
      <c r="H481" s="559"/>
    </row>
    <row r="482" spans="1:8">
      <c r="A482" s="342"/>
      <c r="B482" s="901"/>
      <c r="C482" s="990"/>
      <c r="D482" s="993"/>
      <c r="E482" s="322"/>
      <c r="F482" s="49">
        <f>SUM(F474:F481)</f>
        <v>30.720000000000002</v>
      </c>
      <c r="G482" s="74"/>
      <c r="H482" s="559"/>
    </row>
    <row r="483" spans="1:8">
      <c r="A483" s="342"/>
      <c r="B483" s="901"/>
      <c r="C483" s="990"/>
      <c r="D483" s="993"/>
      <c r="E483" s="176"/>
      <c r="F483" s="49"/>
      <c r="G483" s="74"/>
      <c r="H483" s="559"/>
    </row>
    <row r="484" spans="1:8" ht="26.4">
      <c r="A484" s="34">
        <f>MAX(A$2:A483)+1</f>
        <v>67</v>
      </c>
      <c r="B484" s="901"/>
      <c r="C484" s="36" t="s">
        <v>2628</v>
      </c>
      <c r="D484" s="37"/>
      <c r="E484" s="38" t="s">
        <v>2629</v>
      </c>
      <c r="F484" s="39"/>
      <c r="G484" s="40" t="s">
        <v>19</v>
      </c>
      <c r="H484" s="174">
        <v>100.59</v>
      </c>
    </row>
    <row r="485" spans="1:8" ht="26.4">
      <c r="A485" s="342"/>
      <c r="B485" s="901"/>
      <c r="C485" s="78"/>
      <c r="D485" s="79" t="s">
        <v>6419</v>
      </c>
      <c r="E485" s="83" t="s">
        <v>6420</v>
      </c>
      <c r="F485" s="73"/>
      <c r="G485" s="74" t="s">
        <v>19</v>
      </c>
      <c r="H485" s="165">
        <v>100.59</v>
      </c>
    </row>
    <row r="486" spans="1:8">
      <c r="A486" s="342"/>
      <c r="B486" s="901"/>
      <c r="C486" s="1003"/>
      <c r="D486" s="1004"/>
      <c r="E486" s="322" t="s">
        <v>6421</v>
      </c>
      <c r="F486" s="327">
        <f>11.25*99.35*0.045</f>
        <v>50.295937500000001</v>
      </c>
      <c r="G486" s="32"/>
      <c r="H486" s="559"/>
    </row>
    <row r="487" spans="1:8">
      <c r="A487" s="342"/>
      <c r="B487" s="901"/>
      <c r="C487" s="1003"/>
      <c r="D487" s="1004"/>
      <c r="E487" s="322" t="s">
        <v>6422</v>
      </c>
      <c r="F487" s="544">
        <f>11.25*99.35*0.045</f>
        <v>50.295937500000001</v>
      </c>
      <c r="G487" s="32"/>
      <c r="H487" s="559"/>
    </row>
    <row r="488" spans="1:8">
      <c r="A488" s="342"/>
      <c r="B488" s="901"/>
      <c r="C488" s="1003"/>
      <c r="D488" s="1004"/>
      <c r="E488" s="322"/>
      <c r="F488" s="327">
        <f>SUM(F486:F487)</f>
        <v>100.591875</v>
      </c>
      <c r="G488" s="32"/>
      <c r="H488" s="559"/>
    </row>
    <row r="489" spans="1:8">
      <c r="A489" s="342"/>
      <c r="B489" s="901"/>
      <c r="C489" s="990"/>
      <c r="D489" s="993"/>
      <c r="E489" s="176"/>
      <c r="F489" s="49"/>
      <c r="G489" s="74"/>
      <c r="H489" s="559"/>
    </row>
    <row r="490" spans="1:8" ht="26.4">
      <c r="A490" s="34">
        <f>MAX(A$2:A489)+1</f>
        <v>68</v>
      </c>
      <c r="B490" s="901"/>
      <c r="C490" s="36" t="s">
        <v>5779</v>
      </c>
      <c r="D490" s="37"/>
      <c r="E490" s="38" t="s">
        <v>5780</v>
      </c>
      <c r="F490" s="39"/>
      <c r="G490" s="40" t="s">
        <v>68</v>
      </c>
      <c r="H490" s="174">
        <v>590.79999999999995</v>
      </c>
    </row>
    <row r="491" spans="1:8" ht="39.6">
      <c r="A491" s="342"/>
      <c r="B491" s="901"/>
      <c r="C491" s="903"/>
      <c r="D491" s="79" t="s">
        <v>5781</v>
      </c>
      <c r="E491" s="83" t="s">
        <v>5782</v>
      </c>
      <c r="F491" s="73"/>
      <c r="G491" s="74" t="s">
        <v>68</v>
      </c>
      <c r="H491" s="981">
        <v>590.79999999999995</v>
      </c>
    </row>
    <row r="492" spans="1:8" ht="26.4">
      <c r="A492" s="342"/>
      <c r="B492" s="901"/>
      <c r="C492" s="903"/>
      <c r="D492" s="993"/>
      <c r="E492" s="322" t="s">
        <v>6423</v>
      </c>
      <c r="F492" s="49">
        <f>(4.925+99.35+4.925)+(1.425+99.35+1.425)</f>
        <v>211.39999999999998</v>
      </c>
      <c r="G492" s="991"/>
      <c r="H492" s="627"/>
    </row>
    <row r="493" spans="1:8">
      <c r="A493" s="342"/>
      <c r="B493" s="901"/>
      <c r="C493" s="903"/>
      <c r="D493" s="993"/>
      <c r="E493" s="322" t="s">
        <v>6424</v>
      </c>
      <c r="F493" s="49">
        <f>11.25*2*2</f>
        <v>45</v>
      </c>
      <c r="G493" s="991"/>
      <c r="H493" s="627"/>
    </row>
    <row r="494" spans="1:8">
      <c r="A494" s="342"/>
      <c r="B494" s="901"/>
      <c r="C494" s="903"/>
      <c r="D494" s="993"/>
      <c r="E494" s="322" t="s">
        <v>6425</v>
      </c>
      <c r="F494" s="327">
        <f>15*(0.3*2+0.5)</f>
        <v>16.5</v>
      </c>
      <c r="G494" s="991"/>
      <c r="H494" s="627"/>
    </row>
    <row r="495" spans="1:8">
      <c r="A495" s="342"/>
      <c r="B495" s="901"/>
      <c r="C495" s="903"/>
      <c r="D495" s="993"/>
      <c r="E495" s="322" t="s">
        <v>6426</v>
      </c>
      <c r="F495" s="49">
        <f>11.25*2</f>
        <v>22.5</v>
      </c>
      <c r="G495" s="74"/>
      <c r="H495" s="165"/>
    </row>
    <row r="496" spans="1:8" ht="26.4">
      <c r="A496" s="342"/>
      <c r="B496" s="901"/>
      <c r="C496" s="501"/>
      <c r="D496" s="993"/>
      <c r="E496" s="322" t="s">
        <v>6427</v>
      </c>
      <c r="F496" s="49">
        <f>(4.925+99.35+4.925)+(1.425+99.35+1.425)</f>
        <v>211.39999999999998</v>
      </c>
      <c r="G496" s="32"/>
      <c r="H496" s="559"/>
    </row>
    <row r="497" spans="1:8">
      <c r="A497" s="342"/>
      <c r="B497" s="901"/>
      <c r="C497" s="501"/>
      <c r="D497" s="993"/>
      <c r="E497" s="322" t="s">
        <v>6428</v>
      </c>
      <c r="F497" s="49">
        <f>11.25*2*2</f>
        <v>45</v>
      </c>
      <c r="G497" s="32"/>
      <c r="H497" s="559"/>
    </row>
    <row r="498" spans="1:8">
      <c r="A498" s="342"/>
      <c r="B498" s="901"/>
      <c r="C498" s="501"/>
      <c r="D498" s="993"/>
      <c r="E498" s="322" t="s">
        <v>6429</v>
      </c>
      <c r="F498" s="327">
        <f>15*(0.3*2+0.5)</f>
        <v>16.5</v>
      </c>
      <c r="G498" s="32"/>
      <c r="H498" s="559"/>
    </row>
    <row r="499" spans="1:8">
      <c r="A499" s="342"/>
      <c r="B499" s="901"/>
      <c r="C499" s="501"/>
      <c r="D499" s="993"/>
      <c r="E499" s="322" t="s">
        <v>6430</v>
      </c>
      <c r="F499" s="81">
        <f>11.25*2</f>
        <v>22.5</v>
      </c>
      <c r="G499" s="32"/>
      <c r="H499" s="559"/>
    </row>
    <row r="500" spans="1:8">
      <c r="A500" s="342"/>
      <c r="B500" s="901"/>
      <c r="C500" s="501"/>
      <c r="D500" s="993"/>
      <c r="E500" s="322"/>
      <c r="F500" s="49">
        <f>SUM(F492:F499)</f>
        <v>590.79999999999995</v>
      </c>
      <c r="G500" s="32"/>
      <c r="H500" s="559"/>
    </row>
    <row r="501" spans="1:8">
      <c r="A501" s="342"/>
      <c r="B501" s="901"/>
      <c r="C501" s="501"/>
      <c r="D501" s="993"/>
      <c r="E501" s="322"/>
      <c r="F501" s="49"/>
      <c r="G501" s="32"/>
      <c r="H501" s="559"/>
    </row>
    <row r="502" spans="1:8">
      <c r="A502" s="34">
        <f>MAX(A$1:A501)+1</f>
        <v>69</v>
      </c>
      <c r="B502" s="491"/>
      <c r="C502" s="36" t="s">
        <v>1806</v>
      </c>
      <c r="D502" s="37"/>
      <c r="E502" s="38" t="s">
        <v>1807</v>
      </c>
      <c r="F502" s="39"/>
      <c r="G502" s="40" t="s">
        <v>68</v>
      </c>
      <c r="H502" s="174">
        <v>47.620000000000005</v>
      </c>
    </row>
    <row r="503" spans="1:8">
      <c r="A503" s="34"/>
      <c r="B503" s="491"/>
      <c r="C503" s="78"/>
      <c r="D503" s="79" t="s">
        <v>1808</v>
      </c>
      <c r="E503" s="83" t="s">
        <v>1809</v>
      </c>
      <c r="F503" s="73"/>
      <c r="G503" s="74" t="s">
        <v>68</v>
      </c>
      <c r="H503" s="165">
        <v>47.620000000000005</v>
      </c>
    </row>
    <row r="504" spans="1:8">
      <c r="A504" s="34"/>
      <c r="B504" s="491"/>
      <c r="C504" s="92"/>
      <c r="D504" s="93"/>
      <c r="E504" s="489" t="s">
        <v>5789</v>
      </c>
      <c r="F504" s="490"/>
      <c r="G504" s="32"/>
      <c r="H504" s="559"/>
    </row>
    <row r="505" spans="1:8" ht="26.4">
      <c r="A505" s="342"/>
      <c r="B505" s="901"/>
      <c r="C505" s="501"/>
      <c r="D505" s="993"/>
      <c r="E505" s="322" t="s">
        <v>6431</v>
      </c>
      <c r="F505" s="976">
        <f>(1.405+0.5+5.01)*2+(5.01+0.5+3.93)</f>
        <v>23.27</v>
      </c>
      <c r="G505" s="32"/>
      <c r="H505" s="559"/>
    </row>
    <row r="506" spans="1:8" ht="26.4">
      <c r="A506" s="342"/>
      <c r="B506" s="901"/>
      <c r="C506" s="501"/>
      <c r="D506" s="993"/>
      <c r="E506" s="322" t="s">
        <v>6432</v>
      </c>
      <c r="F506" s="81">
        <f>(1.405+0.5+5.01)*2+(5.01+0.5+5.01)</f>
        <v>24.35</v>
      </c>
      <c r="G506" s="32"/>
      <c r="H506" s="559"/>
    </row>
    <row r="507" spans="1:8">
      <c r="A507" s="342"/>
      <c r="B507" s="901"/>
      <c r="C507" s="501"/>
      <c r="D507" s="993"/>
      <c r="E507" s="322"/>
      <c r="F507" s="976">
        <f>SUM(F505:F506)</f>
        <v>47.620000000000005</v>
      </c>
      <c r="G507" s="32"/>
      <c r="H507" s="559"/>
    </row>
    <row r="508" spans="1:8" ht="26.4">
      <c r="A508" s="342"/>
      <c r="B508" s="901"/>
      <c r="C508" s="501"/>
      <c r="D508" s="993"/>
      <c r="E508" s="322" t="s">
        <v>6349</v>
      </c>
      <c r="F508" s="39"/>
      <c r="G508" s="32"/>
      <c r="H508" s="559"/>
    </row>
    <row r="509" spans="1:8">
      <c r="A509" s="342"/>
      <c r="B509" s="901"/>
      <c r="C509" s="501"/>
      <c r="D509" s="993"/>
      <c r="E509" s="322"/>
      <c r="F509" s="49"/>
      <c r="G509" s="32"/>
      <c r="H509" s="559"/>
    </row>
    <row r="510" spans="1:8" ht="26.4">
      <c r="A510" s="34">
        <f>MAX(A$2:A509)+1</f>
        <v>70</v>
      </c>
      <c r="B510" s="901"/>
      <c r="C510" s="36" t="s">
        <v>5792</v>
      </c>
      <c r="D510" s="37"/>
      <c r="E510" s="38" t="s">
        <v>5793</v>
      </c>
      <c r="F510" s="39"/>
      <c r="G510" s="40" t="s">
        <v>64</v>
      </c>
      <c r="H510" s="174">
        <v>6</v>
      </c>
    </row>
    <row r="511" spans="1:8" ht="26.4">
      <c r="A511" s="342"/>
      <c r="B511" s="901"/>
      <c r="C511" s="36"/>
      <c r="D511" s="37"/>
      <c r="E511" s="1023" t="s">
        <v>6433</v>
      </c>
      <c r="F511" s="368">
        <v>2</v>
      </c>
      <c r="G511" s="40"/>
      <c r="H511" s="996"/>
    </row>
    <row r="512" spans="1:8" ht="26.4">
      <c r="A512" s="342"/>
      <c r="B512" s="901"/>
      <c r="C512" s="36"/>
      <c r="D512" s="37"/>
      <c r="E512" s="1023" t="s">
        <v>6434</v>
      </c>
      <c r="F512" s="520">
        <v>4</v>
      </c>
      <c r="G512" s="40"/>
      <c r="H512" s="996"/>
    </row>
    <row r="513" spans="1:8">
      <c r="A513" s="342"/>
      <c r="B513" s="901"/>
      <c r="C513" s="36"/>
      <c r="D513" s="37"/>
      <c r="E513" s="1023"/>
      <c r="F513" s="368">
        <f>SUM(F511:F512)</f>
        <v>6</v>
      </c>
      <c r="G513" s="40"/>
      <c r="H513" s="996"/>
    </row>
    <row r="514" spans="1:8">
      <c r="A514" s="342"/>
      <c r="B514" s="901"/>
      <c r="C514" s="990"/>
      <c r="D514" s="993"/>
      <c r="E514" s="176"/>
      <c r="F514" s="49"/>
      <c r="G514" s="74"/>
      <c r="H514" s="559"/>
    </row>
    <row r="515" spans="1:8" ht="26.4">
      <c r="A515" s="34">
        <f>MAX(A$2:A514)+1</f>
        <v>71</v>
      </c>
      <c r="B515" s="901"/>
      <c r="C515" s="36" t="s">
        <v>1054</v>
      </c>
      <c r="D515" s="37"/>
      <c r="E515" s="38" t="s">
        <v>1055</v>
      </c>
      <c r="F515" s="39"/>
      <c r="G515" s="40" t="s">
        <v>64</v>
      </c>
      <c r="H515" s="174">
        <v>4</v>
      </c>
    </row>
    <row r="516" spans="1:8" ht="26.4">
      <c r="A516" s="342"/>
      <c r="B516" s="901"/>
      <c r="C516" s="968"/>
      <c r="D516" s="969" t="s">
        <v>6103</v>
      </c>
      <c r="E516" s="970" t="s">
        <v>6104</v>
      </c>
      <c r="F516" s="971"/>
      <c r="G516" s="972" t="s">
        <v>64</v>
      </c>
      <c r="H516" s="981">
        <v>4</v>
      </c>
    </row>
    <row r="517" spans="1:8">
      <c r="A517" s="342"/>
      <c r="B517" s="901"/>
      <c r="C517" s="968"/>
      <c r="D517" s="975"/>
      <c r="E517" s="296" t="s">
        <v>6435</v>
      </c>
      <c r="F517" s="976">
        <v>2</v>
      </c>
      <c r="G517" s="977"/>
      <c r="H517" s="996"/>
    </row>
    <row r="518" spans="1:8">
      <c r="A518" s="342"/>
      <c r="B518" s="901"/>
      <c r="C518" s="968"/>
      <c r="D518" s="975"/>
      <c r="E518" s="296" t="s">
        <v>6436</v>
      </c>
      <c r="F518" s="1013">
        <v>2</v>
      </c>
      <c r="G518" s="977"/>
      <c r="H518" s="996"/>
    </row>
    <row r="519" spans="1:8">
      <c r="A519" s="342"/>
      <c r="B519" s="901"/>
      <c r="C519" s="968"/>
      <c r="D519" s="975"/>
      <c r="E519" s="1023"/>
      <c r="F519" s="368">
        <f>SUM(F517:F518)</f>
        <v>4</v>
      </c>
      <c r="G519" s="977"/>
      <c r="H519" s="996"/>
    </row>
    <row r="520" spans="1:8">
      <c r="A520" s="34"/>
      <c r="B520" s="44"/>
      <c r="C520" s="36"/>
      <c r="D520" s="37"/>
      <c r="E520" s="322"/>
      <c r="F520" s="39"/>
      <c r="G520" s="40"/>
      <c r="H520" s="76"/>
    </row>
    <row r="521" spans="1:8">
      <c r="A521" s="34">
        <f>MAX(A$2:A520)+1</f>
        <v>72</v>
      </c>
      <c r="B521" s="901"/>
      <c r="C521" s="36" t="s">
        <v>1519</v>
      </c>
      <c r="D521" s="37"/>
      <c r="E521" s="38" t="s">
        <v>1520</v>
      </c>
      <c r="F521" s="39"/>
      <c r="G521" s="40" t="s">
        <v>68</v>
      </c>
      <c r="H521" s="174">
        <v>151.24</v>
      </c>
    </row>
    <row r="522" spans="1:8">
      <c r="A522" s="342"/>
      <c r="B522" s="901"/>
      <c r="C522" s="968"/>
      <c r="D522" s="969" t="s">
        <v>1521</v>
      </c>
      <c r="E522" s="970" t="s">
        <v>1522</v>
      </c>
      <c r="F522" s="971"/>
      <c r="G522" s="972" t="s">
        <v>68</v>
      </c>
      <c r="H522" s="981">
        <v>151.24</v>
      </c>
    </row>
    <row r="523" spans="1:8" ht="26.4">
      <c r="A523" s="342"/>
      <c r="B523" s="901"/>
      <c r="C523" s="968"/>
      <c r="D523" s="975"/>
      <c r="E523" s="296" t="s">
        <v>6437</v>
      </c>
      <c r="F523" s="979"/>
      <c r="G523" s="977"/>
      <c r="H523" s="996"/>
    </row>
    <row r="524" spans="1:8">
      <c r="A524" s="342"/>
      <c r="B524" s="901"/>
      <c r="C524" s="968"/>
      <c r="D524" s="975"/>
      <c r="E524" s="296" t="s">
        <v>6438</v>
      </c>
      <c r="F524" s="976">
        <f>(2+2.2)*4+1.7*2+(9.3+10.3)*2*1.2+7*4+9.5*2+10.5*2</f>
        <v>135.24</v>
      </c>
      <c r="G524" s="977"/>
      <c r="H524" s="996"/>
    </row>
    <row r="525" spans="1:8">
      <c r="A525" s="342"/>
      <c r="B525" s="901"/>
      <c r="C525" s="968"/>
      <c r="D525" s="975"/>
      <c r="E525" s="296"/>
      <c r="F525" s="976"/>
      <c r="G525" s="977"/>
      <c r="H525" s="996"/>
    </row>
    <row r="526" spans="1:8">
      <c r="A526" s="342"/>
      <c r="B526" s="901"/>
      <c r="C526" s="968"/>
      <c r="D526" s="975"/>
      <c r="E526" s="296" t="s">
        <v>6439</v>
      </c>
      <c r="F526" s="976"/>
      <c r="G526" s="977"/>
      <c r="H526" s="996"/>
    </row>
    <row r="527" spans="1:8">
      <c r="A527" s="342"/>
      <c r="B527" s="901"/>
      <c r="C527" s="968"/>
      <c r="D527" s="975"/>
      <c r="E527" s="296" t="s">
        <v>6440</v>
      </c>
      <c r="F527" s="976">
        <f>2*4*2</f>
        <v>16</v>
      </c>
      <c r="G527" s="977"/>
      <c r="H527" s="996"/>
    </row>
    <row r="528" spans="1:8">
      <c r="A528" s="342"/>
      <c r="B528" s="901"/>
      <c r="C528" s="968"/>
      <c r="D528" s="975"/>
      <c r="E528" s="909" t="s">
        <v>101</v>
      </c>
      <c r="F528" s="1024">
        <f>F524+F527</f>
        <v>151.24</v>
      </c>
      <c r="G528" s="977"/>
      <c r="H528" s="996"/>
    </row>
    <row r="529" spans="1:12">
      <c r="A529" s="342"/>
      <c r="B529" s="901"/>
      <c r="C529" s="968"/>
      <c r="D529" s="975"/>
      <c r="E529" s="909"/>
      <c r="F529" s="1024"/>
      <c r="G529" s="977"/>
      <c r="H529" s="996"/>
    </row>
    <row r="530" spans="1:12" s="127" customFormat="1" ht="26.4">
      <c r="A530" s="123"/>
      <c r="B530" s="35" t="s">
        <v>333</v>
      </c>
      <c r="C530" s="35"/>
      <c r="D530" s="120"/>
      <c r="E530" s="53" t="s">
        <v>334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s="127" customFormat="1">
      <c r="A532" s="34">
        <f>MAX(A$2:A531)+1</f>
        <v>73</v>
      </c>
      <c r="B532" s="901"/>
      <c r="C532" s="36" t="s">
        <v>1843</v>
      </c>
      <c r="D532" s="37"/>
      <c r="E532" s="38" t="s">
        <v>1844</v>
      </c>
      <c r="F532" s="39"/>
      <c r="G532" s="40" t="s">
        <v>19</v>
      </c>
      <c r="H532" s="174">
        <v>22.8</v>
      </c>
      <c r="I532" s="654"/>
      <c r="J532"/>
      <c r="K532"/>
      <c r="L532"/>
    </row>
    <row r="533" spans="1:12" s="127" customFormat="1">
      <c r="A533" s="342"/>
      <c r="B533" s="901"/>
      <c r="C533" s="990"/>
      <c r="D533" s="1000" t="s">
        <v>6441</v>
      </c>
      <c r="E533" s="937" t="s">
        <v>6442</v>
      </c>
      <c r="F533" s="1001"/>
      <c r="G533" s="32" t="s">
        <v>19</v>
      </c>
      <c r="H533" s="165">
        <v>22.8</v>
      </c>
      <c r="I533"/>
      <c r="J533"/>
      <c r="K533"/>
      <c r="L533"/>
    </row>
    <row r="534" spans="1:12" s="127" customFormat="1">
      <c r="A534" s="342"/>
      <c r="B534" s="901"/>
      <c r="C534" s="501"/>
      <c r="D534" s="1004"/>
      <c r="E534" s="322" t="s">
        <v>6443</v>
      </c>
      <c r="F534" s="948"/>
      <c r="G534" s="32"/>
      <c r="H534" s="559"/>
      <c r="I534"/>
      <c r="J534"/>
      <c r="K534"/>
      <c r="L534"/>
    </row>
    <row r="535" spans="1:12" s="127" customFormat="1">
      <c r="A535" s="342"/>
      <c r="B535" s="901"/>
      <c r="C535" s="501"/>
      <c r="D535" s="1004"/>
      <c r="E535" s="322" t="s">
        <v>6444</v>
      </c>
      <c r="F535" s="327">
        <f>0.5*0.8*14.25*2</f>
        <v>11.4</v>
      </c>
      <c r="G535" s="32"/>
      <c r="H535" s="559"/>
      <c r="I535"/>
      <c r="J535"/>
      <c r="K535"/>
      <c r="L535"/>
    </row>
    <row r="536" spans="1:12" s="127" customFormat="1">
      <c r="A536" s="342"/>
      <c r="B536" s="901"/>
      <c r="C536" s="501"/>
      <c r="D536" s="1004"/>
      <c r="E536" s="322" t="s">
        <v>6445</v>
      </c>
      <c r="F536" s="948"/>
      <c r="G536" s="32"/>
      <c r="H536" s="559"/>
      <c r="I536"/>
      <c r="J536"/>
      <c r="K536"/>
      <c r="L536"/>
    </row>
    <row r="537" spans="1:12" s="127" customFormat="1">
      <c r="A537" s="342"/>
      <c r="B537" s="901"/>
      <c r="C537" s="501"/>
      <c r="D537" s="1004"/>
      <c r="E537" s="322" t="s">
        <v>6444</v>
      </c>
      <c r="F537" s="544">
        <f>0.5*0.8*14.25*2</f>
        <v>11.4</v>
      </c>
      <c r="G537" s="32"/>
      <c r="H537" s="559"/>
      <c r="I537"/>
      <c r="J537"/>
      <c r="K537"/>
      <c r="L537"/>
    </row>
    <row r="538" spans="1:12" s="127" customFormat="1">
      <c r="A538" s="616"/>
      <c r="B538" s="1008"/>
      <c r="C538" s="1003"/>
      <c r="D538" s="1004"/>
      <c r="E538" s="322"/>
      <c r="F538" s="327">
        <f>SUM(F535:F537)</f>
        <v>22.8</v>
      </c>
      <c r="G538" s="619"/>
      <c r="H538" s="996"/>
      <c r="I538"/>
      <c r="J538"/>
      <c r="K538"/>
      <c r="L538"/>
    </row>
    <row r="539" spans="1:12" s="127" customFormat="1">
      <c r="A539" s="616"/>
      <c r="B539" s="1008"/>
      <c r="C539" s="1003"/>
      <c r="D539" s="1004"/>
      <c r="E539" s="322"/>
      <c r="F539" s="327"/>
      <c r="G539" s="619"/>
      <c r="H539" s="996"/>
      <c r="I539"/>
      <c r="J539"/>
      <c r="K539"/>
      <c r="L539"/>
    </row>
    <row r="540" spans="1:12" ht="26.4">
      <c r="A540" s="34">
        <f>MAX(A$2:A539)+1</f>
        <v>74</v>
      </c>
      <c r="B540" s="1008"/>
      <c r="C540" s="36" t="s">
        <v>1558</v>
      </c>
      <c r="D540" s="37"/>
      <c r="E540" s="38" t="s">
        <v>1559</v>
      </c>
      <c r="F540" s="39"/>
      <c r="G540" s="40" t="s">
        <v>19</v>
      </c>
      <c r="H540" s="174">
        <v>81.900000000000006</v>
      </c>
    </row>
    <row r="541" spans="1:12" ht="26.4">
      <c r="A541" s="342"/>
      <c r="B541" s="901"/>
      <c r="C541" s="990"/>
      <c r="D541" s="1000" t="s">
        <v>1954</v>
      </c>
      <c r="E541" s="937" t="s">
        <v>1955</v>
      </c>
      <c r="F541" s="1001"/>
      <c r="G541" s="32" t="s">
        <v>19</v>
      </c>
      <c r="H541" s="165">
        <v>81.900000000000006</v>
      </c>
    </row>
    <row r="542" spans="1:12" ht="26.4">
      <c r="A542" s="342"/>
      <c r="B542" s="901"/>
      <c r="C542" s="990"/>
      <c r="D542" s="1000"/>
      <c r="E542" s="322" t="s">
        <v>6446</v>
      </c>
      <c r="F542" s="748">
        <f>(160+55+180+60)*1.2*0.15</f>
        <v>81.899999999999991</v>
      </c>
      <c r="G542" s="32"/>
      <c r="H542" s="559"/>
    </row>
    <row r="543" spans="1:12">
      <c r="A543" s="342"/>
      <c r="B543" s="901"/>
      <c r="C543" s="990"/>
      <c r="D543" s="1025"/>
      <c r="E543" s="322"/>
      <c r="F543" s="748"/>
      <c r="G543" s="503"/>
      <c r="H543" s="504"/>
    </row>
    <row r="544" spans="1:12" ht="26.4">
      <c r="A544" s="34">
        <f>MAX(A$2:A543)+1</f>
        <v>75</v>
      </c>
      <c r="B544" s="901"/>
      <c r="C544" s="36" t="s">
        <v>6447</v>
      </c>
      <c r="D544" s="37"/>
      <c r="E544" s="38" t="s">
        <v>6448</v>
      </c>
      <c r="F544" s="39"/>
      <c r="G544" s="40" t="s">
        <v>19</v>
      </c>
      <c r="H544" s="174">
        <v>20.420000000000002</v>
      </c>
    </row>
    <row r="545" spans="1:8" ht="26.4">
      <c r="A545" s="342"/>
      <c r="B545" s="901"/>
      <c r="C545" s="37"/>
      <c r="D545" s="1000" t="s">
        <v>6449</v>
      </c>
      <c r="E545" s="370" t="s">
        <v>6450</v>
      </c>
      <c r="F545" s="1001"/>
      <c r="G545" s="32" t="s">
        <v>19</v>
      </c>
      <c r="H545" s="165">
        <v>20.420000000000002</v>
      </c>
    </row>
    <row r="546" spans="1:8" ht="26.4">
      <c r="A546" s="342"/>
      <c r="B546" s="901"/>
      <c r="C546" s="37"/>
      <c r="D546" s="1000"/>
      <c r="E546" s="322" t="s">
        <v>6451</v>
      </c>
      <c r="F546" s="748">
        <f>2.7*4*1.2+3.4*1.05+3.7*1.05</f>
        <v>20.415000000000003</v>
      </c>
      <c r="G546" s="32"/>
      <c r="H546" s="559"/>
    </row>
    <row r="547" spans="1:8">
      <c r="A547" s="342"/>
      <c r="B547" s="901"/>
      <c r="C547" s="37"/>
      <c r="D547" s="1000"/>
      <c r="E547" s="322"/>
      <c r="F547" s="748"/>
      <c r="G547" s="32"/>
      <c r="H547" s="559"/>
    </row>
    <row r="548" spans="1:8" ht="26.4">
      <c r="A548" s="34">
        <f>MAX(A$2:A547)+1</f>
        <v>76</v>
      </c>
      <c r="B548" s="1008"/>
      <c r="C548" s="36" t="s">
        <v>1957</v>
      </c>
      <c r="D548" s="37"/>
      <c r="E548" s="38" t="s">
        <v>1559</v>
      </c>
      <c r="F548" s="39"/>
      <c r="G548" s="1026" t="s">
        <v>39</v>
      </c>
      <c r="H548" s="174">
        <v>19.350000000000001</v>
      </c>
    </row>
    <row r="549" spans="1:8" ht="26.4">
      <c r="A549" s="342"/>
      <c r="B549" s="1008"/>
      <c r="C549" s="37"/>
      <c r="D549" s="1000" t="s">
        <v>1959</v>
      </c>
      <c r="E549" s="83" t="s">
        <v>1960</v>
      </c>
      <c r="F549" s="1001"/>
      <c r="G549" s="972" t="s">
        <v>39</v>
      </c>
      <c r="H549" s="165">
        <v>19.350000000000001</v>
      </c>
    </row>
    <row r="550" spans="1:8">
      <c r="A550" s="342"/>
      <c r="B550" s="1008"/>
      <c r="C550" s="37"/>
      <c r="D550" s="1000"/>
      <c r="E550" s="322" t="s">
        <v>6452</v>
      </c>
      <c r="F550" s="1027">
        <f>0.75*0.2*(19*4+25+28)</f>
        <v>19.350000000000001</v>
      </c>
      <c r="G550" s="32"/>
      <c r="H550" s="559"/>
    </row>
    <row r="551" spans="1:8">
      <c r="A551" s="342"/>
      <c r="B551" s="1008"/>
      <c r="C551" s="37"/>
      <c r="D551" s="1000"/>
      <c r="E551" s="176"/>
      <c r="F551" s="327"/>
      <c r="G551" s="32"/>
      <c r="H551" s="559"/>
    </row>
    <row r="552" spans="1:8" ht="26.4">
      <c r="A552" s="34">
        <f>MAX(A$2:A550)+1</f>
        <v>77</v>
      </c>
      <c r="B552" s="901"/>
      <c r="C552" s="36" t="s">
        <v>6453</v>
      </c>
      <c r="D552" s="37"/>
      <c r="E552" s="38" t="s">
        <v>6454</v>
      </c>
      <c r="F552" s="39"/>
      <c r="G552" s="40" t="s">
        <v>16</v>
      </c>
      <c r="H552" s="174">
        <v>0.47</v>
      </c>
    </row>
    <row r="553" spans="1:8" ht="26.4">
      <c r="A553" s="342"/>
      <c r="B553" s="901"/>
      <c r="C553" s="78"/>
      <c r="D553" s="79" t="s">
        <v>6455</v>
      </c>
      <c r="E553" s="83" t="s">
        <v>6456</v>
      </c>
      <c r="F553" s="73"/>
      <c r="G553" s="74" t="s">
        <v>16</v>
      </c>
      <c r="H553" s="165">
        <v>0.47</v>
      </c>
    </row>
    <row r="554" spans="1:8" ht="26.4">
      <c r="A554" s="342"/>
      <c r="B554" s="901"/>
      <c r="C554" s="1003"/>
      <c r="D554" s="1004"/>
      <c r="E554" s="322" t="s">
        <v>6457</v>
      </c>
      <c r="F554" s="948"/>
      <c r="G554" s="32"/>
      <c r="H554" s="559"/>
    </row>
    <row r="555" spans="1:8">
      <c r="A555" s="901"/>
      <c r="C555" s="501"/>
      <c r="D555" s="502"/>
      <c r="E555" s="322" t="s">
        <v>6458</v>
      </c>
      <c r="F555" s="327">
        <f>10*2*3*7.9/1000</f>
        <v>0.47399999999999998</v>
      </c>
      <c r="G555" s="32"/>
      <c r="H555" s="559"/>
    </row>
    <row r="556" spans="1:8">
      <c r="A556" s="1028"/>
      <c r="C556" s="501"/>
      <c r="D556" s="502"/>
      <c r="E556" s="322"/>
      <c r="F556" s="327"/>
      <c r="G556" s="32"/>
      <c r="H556" s="559"/>
    </row>
    <row r="557" spans="1:8" ht="26.4">
      <c r="A557" s="34">
        <f>MAX(A$2:A556)+1</f>
        <v>78</v>
      </c>
      <c r="B557" s="150"/>
      <c r="C557" s="36" t="s">
        <v>5165</v>
      </c>
      <c r="D557" s="37"/>
      <c r="E557" s="38" t="s">
        <v>5166</v>
      </c>
      <c r="F557" s="39"/>
      <c r="G557" s="40" t="s">
        <v>19</v>
      </c>
      <c r="H557" s="145">
        <v>358.4</v>
      </c>
    </row>
    <row r="558" spans="1:8" ht="26.4">
      <c r="A558" s="1029"/>
      <c r="B558" s="1030"/>
      <c r="C558" s="990"/>
      <c r="D558" s="79" t="s">
        <v>5167</v>
      </c>
      <c r="E558" s="83" t="s">
        <v>5168</v>
      </c>
      <c r="F558" s="980"/>
      <c r="G558" s="74" t="s">
        <v>19</v>
      </c>
      <c r="H558" s="147">
        <v>358.4</v>
      </c>
    </row>
    <row r="559" spans="1:8">
      <c r="A559" s="1029"/>
      <c r="B559" s="1030"/>
      <c r="C559" s="990"/>
      <c r="D559" s="993"/>
      <c r="E559" s="77" t="s">
        <v>6459</v>
      </c>
      <c r="F559" s="976">
        <f>3.2*28*4</f>
        <v>358.40000000000003</v>
      </c>
      <c r="G559" s="977"/>
      <c r="H559" s="1031"/>
    </row>
    <row r="560" spans="1:8">
      <c r="A560" s="1029"/>
      <c r="B560" s="1030"/>
      <c r="C560" s="990"/>
      <c r="D560" s="993"/>
      <c r="E560" s="77"/>
      <c r="F560" s="976"/>
      <c r="G560" s="977"/>
      <c r="H560" s="1031"/>
    </row>
    <row r="561" spans="1:12">
      <c r="A561" s="34">
        <f>MAX(A$2:A560)+1</f>
        <v>79</v>
      </c>
      <c r="B561" s="150"/>
      <c r="C561" s="36" t="s">
        <v>4129</v>
      </c>
      <c r="D561" s="37"/>
      <c r="E561" s="38" t="s">
        <v>4130</v>
      </c>
      <c r="F561" s="39"/>
      <c r="G561" s="40" t="s">
        <v>19</v>
      </c>
      <c r="H561" s="145">
        <v>570</v>
      </c>
    </row>
    <row r="562" spans="1:12">
      <c r="A562" s="1029"/>
      <c r="B562" s="1030"/>
      <c r="C562" s="990"/>
      <c r="D562" s="79" t="s">
        <v>4131</v>
      </c>
      <c r="E562" s="83" t="s">
        <v>4132</v>
      </c>
      <c r="F562" s="980"/>
      <c r="G562" s="74" t="s">
        <v>19</v>
      </c>
      <c r="H562" s="147">
        <v>570</v>
      </c>
    </row>
    <row r="563" spans="1:12">
      <c r="A563" s="1029"/>
      <c r="B563" s="1030"/>
      <c r="C563" s="990"/>
      <c r="D563" s="993"/>
      <c r="E563" s="77" t="s">
        <v>6460</v>
      </c>
      <c r="F563" s="976">
        <f>5.7*25*4</f>
        <v>570</v>
      </c>
      <c r="G563" s="977"/>
      <c r="H563" s="1031"/>
    </row>
    <row r="564" spans="1:12">
      <c r="A564" s="986"/>
      <c r="B564" s="150"/>
      <c r="C564" s="990"/>
      <c r="D564" s="993"/>
      <c r="E564" s="1032"/>
      <c r="F564" s="980"/>
      <c r="G564" s="991"/>
      <c r="H564" s="1033"/>
    </row>
    <row r="565" spans="1:12">
      <c r="A565" s="34">
        <f>MAX(A$2:A564)+1</f>
        <v>80</v>
      </c>
      <c r="B565" s="255"/>
      <c r="C565" s="36" t="s">
        <v>1899</v>
      </c>
      <c r="D565" s="37"/>
      <c r="E565" s="356" t="s">
        <v>1900</v>
      </c>
      <c r="F565" s="513"/>
      <c r="G565" s="40" t="s">
        <v>39</v>
      </c>
      <c r="H565" s="1034">
        <v>546</v>
      </c>
    </row>
    <row r="566" spans="1:12" ht="26.4">
      <c r="A566" s="341"/>
      <c r="B566" s="255"/>
      <c r="C566" s="78"/>
      <c r="D566" s="79" t="s">
        <v>1901</v>
      </c>
      <c r="E566" s="357" t="s">
        <v>1902</v>
      </c>
      <c r="F566" s="508"/>
      <c r="G566" s="74" t="s">
        <v>39</v>
      </c>
      <c r="H566" s="1035">
        <v>546</v>
      </c>
    </row>
    <row r="567" spans="1:12">
      <c r="A567" s="341"/>
      <c r="B567" s="255"/>
      <c r="C567" s="255"/>
      <c r="D567" s="255"/>
      <c r="E567" s="923" t="s">
        <v>6461</v>
      </c>
      <c r="F567" s="1036"/>
      <c r="G567" s="255"/>
      <c r="H567" s="594"/>
    </row>
    <row r="568" spans="1:12">
      <c r="A568" s="341"/>
      <c r="B568" s="255"/>
      <c r="C568" s="255"/>
      <c r="D568" s="255"/>
      <c r="E568" s="923" t="s">
        <v>6462</v>
      </c>
      <c r="F568" s="1037">
        <f>(160+55+180+60)*1.2</f>
        <v>546</v>
      </c>
      <c r="G568" s="255"/>
      <c r="H568" s="594"/>
    </row>
    <row r="569" spans="1:12">
      <c r="A569" s="210"/>
      <c r="B569" s="255"/>
      <c r="C569" s="255"/>
      <c r="D569" s="255"/>
      <c r="E569" s="176"/>
      <c r="G569" s="255"/>
      <c r="H569" s="594"/>
    </row>
    <row r="570" spans="1:12" s="127" customFormat="1">
      <c r="A570" s="123"/>
      <c r="B570" s="35" t="s">
        <v>1823</v>
      </c>
      <c r="C570" s="35"/>
      <c r="D570" s="120"/>
      <c r="E570" s="53" t="s">
        <v>1824</v>
      </c>
      <c r="F570" s="129"/>
      <c r="G570" s="126"/>
      <c r="H570" s="43"/>
      <c r="I570"/>
      <c r="J570"/>
      <c r="K570"/>
      <c r="L570"/>
    </row>
    <row r="571" spans="1:12" s="127" customFormat="1">
      <c r="A571" s="123"/>
      <c r="B571" s="35"/>
      <c r="C571" s="35"/>
      <c r="D571" s="120"/>
      <c r="E571" s="53"/>
      <c r="F571" s="129"/>
      <c r="G571" s="126"/>
      <c r="H571" s="43"/>
      <c r="I571"/>
      <c r="J571"/>
      <c r="K571"/>
      <c r="L571"/>
    </row>
    <row r="572" spans="1:12" ht="26.4">
      <c r="A572" s="34">
        <f>MAX(A$1:A571)+1</f>
        <v>81</v>
      </c>
      <c r="B572" s="44"/>
      <c r="C572" s="36" t="s">
        <v>1825</v>
      </c>
      <c r="D572" s="37"/>
      <c r="E572" s="38" t="s">
        <v>1826</v>
      </c>
      <c r="F572" s="39"/>
      <c r="G572" s="40" t="s">
        <v>39</v>
      </c>
      <c r="H572" s="57">
        <v>806.94</v>
      </c>
    </row>
    <row r="573" spans="1:12" ht="26.4">
      <c r="A573" s="84"/>
      <c r="B573" s="85"/>
      <c r="C573" s="78"/>
      <c r="D573" s="79" t="s">
        <v>1827</v>
      </c>
      <c r="E573" s="83" t="s">
        <v>1828</v>
      </c>
      <c r="F573" s="73"/>
      <c r="G573" s="74" t="s">
        <v>39</v>
      </c>
      <c r="H573" s="128">
        <v>491.52</v>
      </c>
    </row>
    <row r="574" spans="1:12" ht="26.4">
      <c r="A574" s="84"/>
      <c r="B574" s="85"/>
      <c r="C574" s="78"/>
      <c r="D574" s="993"/>
      <c r="E574" s="296" t="s">
        <v>6463</v>
      </c>
      <c r="F574" s="980"/>
      <c r="G574" s="991"/>
      <c r="H574" s="43"/>
    </row>
    <row r="575" spans="1:12" ht="26.4">
      <c r="A575" s="84"/>
      <c r="B575" s="85"/>
      <c r="C575" s="78"/>
      <c r="D575" s="993"/>
      <c r="E575" s="296" t="s">
        <v>6464</v>
      </c>
      <c r="F575" s="49">
        <f>2*(12*5-3.14*0.8*0.8*2)</f>
        <v>111.9616</v>
      </c>
      <c r="G575" s="991"/>
      <c r="H575" s="43"/>
    </row>
    <row r="576" spans="1:12">
      <c r="A576" s="84"/>
      <c r="B576" s="85"/>
      <c r="C576" s="78"/>
      <c r="D576" s="993"/>
      <c r="E576" s="296" t="s">
        <v>6465</v>
      </c>
      <c r="F576" s="49">
        <f>6*11.15*2</f>
        <v>133.80000000000001</v>
      </c>
      <c r="G576" s="991"/>
      <c r="H576" s="97"/>
    </row>
    <row r="577" spans="1:8" ht="26.4">
      <c r="A577" s="34"/>
      <c r="B577" s="44"/>
      <c r="C577" s="36"/>
      <c r="D577" s="993"/>
      <c r="E577" s="296" t="s">
        <v>6466</v>
      </c>
      <c r="F577" s="49">
        <f>2*(12*5-3.14*0.8*0.8*2)</f>
        <v>111.9616</v>
      </c>
      <c r="G577" s="991"/>
      <c r="H577" s="76"/>
    </row>
    <row r="578" spans="1:8">
      <c r="A578" s="34"/>
      <c r="B578" s="44"/>
      <c r="C578" s="36"/>
      <c r="D578" s="993"/>
      <c r="E578" s="296" t="s">
        <v>6467</v>
      </c>
      <c r="F578" s="81">
        <f>6*11.15*2</f>
        <v>133.80000000000001</v>
      </c>
      <c r="G578" s="991"/>
      <c r="H578" s="76"/>
    </row>
    <row r="579" spans="1:8">
      <c r="A579" s="34"/>
      <c r="B579" s="44"/>
      <c r="C579" s="36"/>
      <c r="D579" s="993"/>
      <c r="E579" s="1023"/>
      <c r="F579" s="368">
        <f>SUM(F575:F578)</f>
        <v>491.52320000000003</v>
      </c>
      <c r="G579" s="991"/>
      <c r="H579" s="76"/>
    </row>
    <row r="580" spans="1:8" ht="26.4">
      <c r="A580" s="34"/>
      <c r="B580" s="44"/>
      <c r="C580" s="36"/>
      <c r="D580" s="79" t="s">
        <v>1831</v>
      </c>
      <c r="E580" s="83" t="s">
        <v>1832</v>
      </c>
      <c r="F580" s="80"/>
      <c r="G580" s="74" t="s">
        <v>39</v>
      </c>
      <c r="H580" s="76">
        <v>315.42</v>
      </c>
    </row>
    <row r="581" spans="1:8" ht="26.4">
      <c r="A581" s="34"/>
      <c r="B581" s="44"/>
      <c r="C581" s="36"/>
      <c r="D581" s="79"/>
      <c r="E581" s="296" t="s">
        <v>6463</v>
      </c>
      <c r="F581" s="80"/>
      <c r="G581" s="40"/>
      <c r="H581" s="76"/>
    </row>
    <row r="582" spans="1:8" ht="26.4">
      <c r="A582" s="34"/>
      <c r="B582" s="44"/>
      <c r="C582" s="36"/>
      <c r="D582" s="79"/>
      <c r="E582" s="296" t="s">
        <v>6468</v>
      </c>
      <c r="F582" s="49">
        <f>2*(0.5*13.49+9.6+1.25*0.8+0.65*1.6+1.65*1.25)</f>
        <v>40.894999999999996</v>
      </c>
      <c r="G582" s="40"/>
      <c r="H582" s="76"/>
    </row>
    <row r="583" spans="1:8" ht="26.4">
      <c r="A583" s="34"/>
      <c r="B583" s="44"/>
      <c r="C583" s="36"/>
      <c r="D583" s="79"/>
      <c r="E583" s="296" t="s">
        <v>6469</v>
      </c>
      <c r="F583" s="80">
        <f>2*(12*1.5*2+7.9375*2)</f>
        <v>103.75</v>
      </c>
      <c r="G583" s="40"/>
      <c r="H583" s="76"/>
    </row>
    <row r="584" spans="1:8">
      <c r="A584" s="34"/>
      <c r="B584" s="44"/>
      <c r="C584" s="36"/>
      <c r="D584" s="79"/>
      <c r="E584" s="296" t="s">
        <v>6470</v>
      </c>
      <c r="F584" s="49">
        <f>2*2*3.14*1.6*0.65</f>
        <v>13.062400000000002</v>
      </c>
      <c r="G584" s="40"/>
      <c r="H584" s="76"/>
    </row>
    <row r="585" spans="1:8" ht="26.4">
      <c r="A585" s="34"/>
      <c r="B585" s="44"/>
      <c r="C585" s="36"/>
      <c r="D585" s="79"/>
      <c r="E585" s="296" t="s">
        <v>6471</v>
      </c>
      <c r="F585" s="49">
        <f>2*(0.5*13.49+9.6+1.25*0.8+0.65*1.6+1.65*1.25)</f>
        <v>40.894999999999996</v>
      </c>
      <c r="G585" s="40"/>
      <c r="H585" s="76"/>
    </row>
    <row r="586" spans="1:8" ht="26.4">
      <c r="A586" s="34"/>
      <c r="B586" s="44"/>
      <c r="C586" s="36"/>
      <c r="D586" s="79"/>
      <c r="E586" s="296" t="s">
        <v>6472</v>
      </c>
      <c r="F586" s="80">
        <f>2*(12*1.5*2+7.9375*2)</f>
        <v>103.75</v>
      </c>
      <c r="G586" s="40"/>
      <c r="H586" s="76"/>
    </row>
    <row r="587" spans="1:8">
      <c r="A587" s="34"/>
      <c r="B587" s="44"/>
      <c r="C587" s="36"/>
      <c r="D587" s="79"/>
      <c r="E587" s="296" t="s">
        <v>6473</v>
      </c>
      <c r="F587" s="81">
        <f>2*2*3.14*1.6*0.65</f>
        <v>13.062400000000002</v>
      </c>
      <c r="G587" s="40"/>
      <c r="H587" s="76"/>
    </row>
    <row r="588" spans="1:8">
      <c r="A588" s="34"/>
      <c r="B588" s="44"/>
      <c r="C588" s="36"/>
      <c r="D588" s="79"/>
      <c r="E588" s="296"/>
      <c r="F588" s="49">
        <f>SUM(F582:F587)</f>
        <v>315.41480000000001</v>
      </c>
      <c r="G588" s="40"/>
      <c r="H588" s="76"/>
    </row>
    <row r="589" spans="1:8">
      <c r="A589" s="34"/>
      <c r="B589" s="44"/>
      <c r="C589" s="36"/>
      <c r="D589" s="79"/>
      <c r="E589" s="608"/>
      <c r="F589" s="49"/>
      <c r="G589" s="40"/>
      <c r="H589" s="76"/>
    </row>
    <row r="590" spans="1:8" ht="26.4">
      <c r="A590" s="34">
        <f>MAX(A$1:A588)+1</f>
        <v>82</v>
      </c>
      <c r="B590" s="44"/>
      <c r="C590" s="36" t="s">
        <v>5821</v>
      </c>
      <c r="D590" s="37"/>
      <c r="E590" s="38" t="s">
        <v>5822</v>
      </c>
      <c r="F590" s="39"/>
      <c r="G590" s="40" t="s">
        <v>39</v>
      </c>
      <c r="H590" s="76">
        <v>312</v>
      </c>
    </row>
    <row r="591" spans="1:8" ht="26.4">
      <c r="A591" s="84"/>
      <c r="B591" s="85"/>
      <c r="C591" s="78"/>
      <c r="D591" s="79" t="s">
        <v>6474</v>
      </c>
      <c r="E591" s="83" t="s">
        <v>6475</v>
      </c>
      <c r="F591" s="73"/>
      <c r="G591" s="74" t="s">
        <v>39</v>
      </c>
      <c r="H591" s="165">
        <v>3.6</v>
      </c>
    </row>
    <row r="592" spans="1:8">
      <c r="A592" s="34"/>
      <c r="B592" s="44"/>
      <c r="C592" s="36"/>
      <c r="D592" s="79"/>
      <c r="E592" s="296" t="s">
        <v>6476</v>
      </c>
      <c r="F592" s="49">
        <f>0.6*1.5*2</f>
        <v>1.7999999999999998</v>
      </c>
      <c r="G592" s="74"/>
      <c r="H592" s="165"/>
    </row>
    <row r="593" spans="1:8">
      <c r="A593" s="34"/>
      <c r="B593" s="44"/>
      <c r="C593" s="36"/>
      <c r="D593" s="79"/>
      <c r="E593" s="296" t="s">
        <v>6477</v>
      </c>
      <c r="F593" s="81">
        <f>0.6*1.5*2</f>
        <v>1.7999999999999998</v>
      </c>
      <c r="G593" s="74"/>
      <c r="H593" s="165"/>
    </row>
    <row r="594" spans="1:8">
      <c r="A594" s="34"/>
      <c r="B594" s="44"/>
      <c r="C594" s="36"/>
      <c r="D594" s="79"/>
      <c r="E594" s="296"/>
      <c r="F594" s="49">
        <f>SUM(F592:F593)</f>
        <v>3.5999999999999996</v>
      </c>
      <c r="G594" s="74"/>
      <c r="H594" s="165"/>
    </row>
    <row r="595" spans="1:8" ht="26.4">
      <c r="A595" s="34"/>
      <c r="B595" s="44"/>
      <c r="C595" s="36"/>
      <c r="D595" s="79" t="s">
        <v>5823</v>
      </c>
      <c r="E595" s="83" t="s">
        <v>5824</v>
      </c>
      <c r="F595" s="80"/>
      <c r="G595" s="74" t="s">
        <v>39</v>
      </c>
      <c r="H595" s="165">
        <v>308.39999999999998</v>
      </c>
    </row>
    <row r="596" spans="1:8" ht="26.4">
      <c r="A596" s="34"/>
      <c r="B596" s="44"/>
      <c r="C596" s="36"/>
      <c r="D596" s="79"/>
      <c r="E596" s="296" t="s">
        <v>6478</v>
      </c>
      <c r="F596" s="49">
        <f>2*(4*12.24+1.5*1.65+1.6*3.75+0.8*4)</f>
        <v>121.27000000000001</v>
      </c>
      <c r="G596" s="74"/>
      <c r="H596" s="559"/>
    </row>
    <row r="597" spans="1:8" ht="26.4">
      <c r="A597" s="34"/>
      <c r="B597" s="44"/>
      <c r="C597" s="36"/>
      <c r="D597" s="79"/>
      <c r="E597" s="296" t="s">
        <v>6479</v>
      </c>
      <c r="F597" s="49">
        <f>2*(0.5*12.84+0.5*2.2+0.3*4.14+0.3*1.5)</f>
        <v>18.423999999999996</v>
      </c>
      <c r="G597" s="74"/>
      <c r="H597" s="559"/>
    </row>
    <row r="598" spans="1:8" ht="26.4">
      <c r="A598" s="34"/>
      <c r="B598" s="44"/>
      <c r="C598" s="36"/>
      <c r="D598" s="993"/>
      <c r="E598" s="296" t="s">
        <v>6480</v>
      </c>
      <c r="F598" s="49">
        <f>4*(0.5*3.14*1.8)</f>
        <v>11.304</v>
      </c>
      <c r="G598" s="991"/>
      <c r="H598" s="504"/>
    </row>
    <row r="599" spans="1:8" ht="26.4">
      <c r="A599" s="34"/>
      <c r="B599" s="44"/>
      <c r="C599" s="36"/>
      <c r="D599" s="993"/>
      <c r="E599" s="296" t="s">
        <v>6481</v>
      </c>
      <c r="F599" s="49">
        <f>2*(4*12.24+1.5*1.65+1.6*3.75+0.8*4)</f>
        <v>121.27000000000001</v>
      </c>
      <c r="G599" s="991"/>
      <c r="H599" s="504"/>
    </row>
    <row r="600" spans="1:8" ht="26.4">
      <c r="A600" s="34"/>
      <c r="B600" s="44"/>
      <c r="C600" s="36"/>
      <c r="D600" s="993"/>
      <c r="E600" s="296" t="s">
        <v>6482</v>
      </c>
      <c r="F600" s="49">
        <f>2*(0.5*12.84+0.5*2.2+0.3*4.14+0.3*1.5)</f>
        <v>18.423999999999996</v>
      </c>
      <c r="G600" s="991"/>
      <c r="H600" s="504"/>
    </row>
    <row r="601" spans="1:8" ht="26.4">
      <c r="A601" s="34"/>
      <c r="B601" s="44"/>
      <c r="C601" s="36"/>
      <c r="D601" s="993"/>
      <c r="E601" s="296" t="s">
        <v>6483</v>
      </c>
      <c r="F601" s="49">
        <f>4*(0.5*3.14*1.8)</f>
        <v>11.304</v>
      </c>
      <c r="G601" s="991"/>
      <c r="H601" s="504"/>
    </row>
    <row r="602" spans="1:8" ht="26.4">
      <c r="A602" s="34"/>
      <c r="B602" s="44"/>
      <c r="C602" s="36"/>
      <c r="D602" s="993"/>
      <c r="E602" s="296" t="s">
        <v>6484</v>
      </c>
      <c r="F602" s="81">
        <f>(0.5+0.3)*4*2</f>
        <v>6.4</v>
      </c>
      <c r="G602" s="991"/>
      <c r="H602" s="504"/>
    </row>
    <row r="603" spans="1:8">
      <c r="A603" s="34"/>
      <c r="B603" s="44"/>
      <c r="C603" s="36"/>
      <c r="D603" s="993"/>
      <c r="E603" s="296"/>
      <c r="F603" s="49">
        <f>SUM(F596:F602)</f>
        <v>308.39599999999996</v>
      </c>
      <c r="G603" s="991"/>
      <c r="H603" s="504"/>
    </row>
    <row r="604" spans="1:8">
      <c r="A604" s="34"/>
      <c r="B604" s="44"/>
      <c r="C604" s="36"/>
      <c r="D604" s="993"/>
      <c r="E604" s="296"/>
      <c r="F604" s="49"/>
      <c r="G604" s="991"/>
      <c r="H604" s="504"/>
    </row>
    <row r="605" spans="1:8" ht="26.4">
      <c r="A605" s="34">
        <f>MAX(A$2:A604)+1</f>
        <v>83</v>
      </c>
      <c r="B605" s="901"/>
      <c r="C605" s="36" t="s">
        <v>1833</v>
      </c>
      <c r="D605" s="37"/>
      <c r="E605" s="38" t="s">
        <v>1834</v>
      </c>
      <c r="F605" s="39"/>
      <c r="G605" s="40" t="s">
        <v>39</v>
      </c>
      <c r="H605" s="174">
        <v>246.14000000000001</v>
      </c>
    </row>
    <row r="606" spans="1:8" ht="26.4">
      <c r="A606" s="342"/>
      <c r="B606" s="901"/>
      <c r="C606" s="36"/>
      <c r="D606" s="79" t="s">
        <v>6485</v>
      </c>
      <c r="E606" s="83" t="s">
        <v>6486</v>
      </c>
      <c r="F606" s="73"/>
      <c r="G606" s="74" t="s">
        <v>39</v>
      </c>
      <c r="H606" s="981">
        <v>3.5999999999999996</v>
      </c>
    </row>
    <row r="607" spans="1:8">
      <c r="A607" s="342"/>
      <c r="B607" s="901"/>
      <c r="C607" s="36"/>
      <c r="D607" s="79"/>
      <c r="E607" s="296" t="s">
        <v>6487</v>
      </c>
      <c r="F607" s="73"/>
      <c r="G607" s="74"/>
      <c r="H607" s="996"/>
    </row>
    <row r="608" spans="1:8">
      <c r="A608" s="342"/>
      <c r="B608" s="901"/>
      <c r="C608" s="36"/>
      <c r="D608" s="79"/>
      <c r="E608" s="296" t="s">
        <v>6488</v>
      </c>
      <c r="F608" s="49">
        <f>0.6*1.5*2</f>
        <v>1.7999999999999998</v>
      </c>
      <c r="G608" s="74"/>
      <c r="H608" s="996"/>
    </row>
    <row r="609" spans="1:9">
      <c r="A609" s="342"/>
      <c r="B609" s="901"/>
      <c r="C609" s="36"/>
      <c r="D609" s="79"/>
      <c r="E609" s="296" t="s">
        <v>6489</v>
      </c>
      <c r="F609" s="81">
        <f>0.6*1.5*2</f>
        <v>1.7999999999999998</v>
      </c>
      <c r="G609" s="74"/>
      <c r="H609" s="996"/>
    </row>
    <row r="610" spans="1:9">
      <c r="A610" s="342"/>
      <c r="B610" s="901"/>
      <c r="C610" s="36"/>
      <c r="D610" s="79"/>
      <c r="E610" s="296"/>
      <c r="F610" s="49">
        <f>SUM(F608:F609)</f>
        <v>3.5999999999999996</v>
      </c>
      <c r="G610" s="74"/>
      <c r="H610" s="996"/>
    </row>
    <row r="611" spans="1:9" ht="26.4">
      <c r="A611" s="342"/>
      <c r="B611" s="901"/>
      <c r="C611" s="36"/>
      <c r="D611" s="79" t="s">
        <v>1835</v>
      </c>
      <c r="E611" s="83" t="s">
        <v>1836</v>
      </c>
      <c r="F611" s="80"/>
      <c r="G611" s="74" t="s">
        <v>39</v>
      </c>
      <c r="H611" s="981">
        <v>242.54000000000002</v>
      </c>
    </row>
    <row r="612" spans="1:9">
      <c r="A612" s="342"/>
      <c r="B612" s="901"/>
      <c r="C612" s="36"/>
      <c r="D612" s="1004"/>
      <c r="E612" s="296" t="s">
        <v>6487</v>
      </c>
      <c r="F612" s="948"/>
      <c r="G612" s="32"/>
      <c r="H612" s="996"/>
    </row>
    <row r="613" spans="1:9">
      <c r="A613" s="342"/>
      <c r="B613" s="901"/>
      <c r="C613" s="36"/>
      <c r="D613" s="1004"/>
      <c r="E613" s="296" t="s">
        <v>6490</v>
      </c>
      <c r="F613" s="49">
        <f>2*(4*12.24+1.5*1.65+1.6*3.75+0.8*4)</f>
        <v>121.27000000000001</v>
      </c>
      <c r="G613" s="32"/>
      <c r="H613" s="996"/>
    </row>
    <row r="614" spans="1:9">
      <c r="A614" s="342"/>
      <c r="B614" s="901"/>
      <c r="C614" s="36"/>
      <c r="D614" s="1004"/>
      <c r="E614" s="296" t="s">
        <v>6491</v>
      </c>
      <c r="F614" s="81">
        <f>2*(4*12.24+1.5*1.65+1.6*3.75+0.8*4)</f>
        <v>121.27000000000001</v>
      </c>
      <c r="G614" s="32"/>
      <c r="H614" s="996"/>
    </row>
    <row r="615" spans="1:9">
      <c r="A615" s="342"/>
      <c r="B615" s="901"/>
      <c r="C615" s="36"/>
      <c r="D615" s="1004"/>
      <c r="E615" s="296"/>
      <c r="F615" s="49">
        <f>SUM(F613:F614)</f>
        <v>242.54000000000002</v>
      </c>
      <c r="G615" s="32"/>
      <c r="H615" s="996"/>
    </row>
    <row r="616" spans="1:9">
      <c r="A616" s="342"/>
      <c r="B616" s="901"/>
      <c r="C616" s="36"/>
      <c r="D616" s="37"/>
      <c r="E616" s="176"/>
      <c r="F616" s="976"/>
      <c r="G616" s="40"/>
      <c r="H616" s="996"/>
    </row>
    <row r="617" spans="1:9">
      <c r="A617" s="34">
        <f>MAX(A$2:A616)+1</f>
        <v>84</v>
      </c>
      <c r="B617" s="1008"/>
      <c r="C617" s="36" t="s">
        <v>5831</v>
      </c>
      <c r="D617" s="37"/>
      <c r="E617" s="38" t="s">
        <v>5832</v>
      </c>
      <c r="F617" s="39"/>
      <c r="G617" s="40" t="s">
        <v>39</v>
      </c>
      <c r="H617" s="174">
        <v>3145.74</v>
      </c>
    </row>
    <row r="618" spans="1:9" ht="26.4">
      <c r="A618" s="342"/>
      <c r="B618" s="1008"/>
      <c r="C618" s="78"/>
      <c r="D618" s="79" t="s">
        <v>5833</v>
      </c>
      <c r="E618" s="83" t="s">
        <v>5834</v>
      </c>
      <c r="F618" s="73"/>
      <c r="G618" s="74" t="s">
        <v>39</v>
      </c>
      <c r="H618" s="165">
        <v>3145.74</v>
      </c>
    </row>
    <row r="619" spans="1:9">
      <c r="A619" s="342"/>
      <c r="B619" s="1008"/>
      <c r="C619" s="1003"/>
      <c r="D619" s="1004"/>
      <c r="E619" s="296" t="s">
        <v>6492</v>
      </c>
      <c r="F619" s="327">
        <f>13.15*99.35</f>
        <v>1306.4524999999999</v>
      </c>
      <c r="G619" s="32"/>
      <c r="H619" s="559"/>
    </row>
    <row r="620" spans="1:9">
      <c r="A620" s="342"/>
      <c r="B620" s="1008"/>
      <c r="C620" s="1003"/>
      <c r="D620" s="1004"/>
      <c r="E620" s="296" t="s">
        <v>6493</v>
      </c>
      <c r="F620" s="327">
        <f>(1.45+0.85)*99.35</f>
        <v>228.50499999999997</v>
      </c>
      <c r="G620" s="32"/>
      <c r="H620" s="559"/>
    </row>
    <row r="621" spans="1:9" ht="26.4">
      <c r="A621" s="342"/>
      <c r="B621" s="1008"/>
      <c r="C621" s="1003"/>
      <c r="D621" s="1004"/>
      <c r="E621" s="296" t="s">
        <v>6494</v>
      </c>
      <c r="F621" s="900">
        <f>1.7*11.15*2</f>
        <v>37.910000000000004</v>
      </c>
      <c r="G621" s="32"/>
      <c r="H621" s="559"/>
    </row>
    <row r="622" spans="1:9" ht="26.4">
      <c r="A622" s="342"/>
      <c r="B622" s="1008"/>
      <c r="C622" s="1003"/>
      <c r="D622" s="1004"/>
      <c r="E622" s="296" t="s">
        <v>6495</v>
      </c>
      <c r="F622" s="327">
        <f>13.15*99.35</f>
        <v>1306.4524999999999</v>
      </c>
      <c r="G622" s="32"/>
      <c r="H622" s="559"/>
      <c r="I622" s="394"/>
    </row>
    <row r="623" spans="1:9">
      <c r="A623" s="342"/>
      <c r="B623" s="1008"/>
      <c r="C623" s="1003"/>
      <c r="D623" s="1004"/>
      <c r="E623" s="296" t="s">
        <v>6496</v>
      </c>
      <c r="F623" s="327">
        <f>(1.45+0.85)*99.35</f>
        <v>228.50499999999997</v>
      </c>
      <c r="G623" s="32"/>
      <c r="H623" s="559"/>
    </row>
    <row r="624" spans="1:9" ht="26.4">
      <c r="A624" s="342"/>
      <c r="B624" s="1008"/>
      <c r="C624" s="1003"/>
      <c r="D624" s="1004"/>
      <c r="E624" s="296" t="s">
        <v>6497</v>
      </c>
      <c r="F624" s="946">
        <f>1.7*11.15*2</f>
        <v>37.910000000000004</v>
      </c>
      <c r="G624" s="32"/>
      <c r="H624" s="559"/>
    </row>
    <row r="625" spans="1:12">
      <c r="A625" s="342"/>
      <c r="B625" s="1008"/>
      <c r="C625" s="1003"/>
      <c r="D625" s="1004"/>
      <c r="E625" s="296"/>
      <c r="F625" s="327">
        <f>SUM(F619:F624)</f>
        <v>3145.7349999999997</v>
      </c>
      <c r="G625" s="32"/>
      <c r="H625" s="559"/>
    </row>
    <row r="626" spans="1:12" ht="39.6">
      <c r="A626" s="342"/>
      <c r="B626" s="1008"/>
      <c r="C626" s="1003"/>
      <c r="D626" s="1004"/>
      <c r="E626" s="296" t="s">
        <v>6498</v>
      </c>
      <c r="F626" s="948"/>
      <c r="G626" s="32"/>
      <c r="H626" s="559"/>
    </row>
    <row r="627" spans="1:12">
      <c r="A627" s="342"/>
      <c r="B627" s="1008"/>
      <c r="C627" s="1003"/>
      <c r="D627" s="1004"/>
      <c r="E627" s="296"/>
      <c r="F627" s="948"/>
      <c r="G627" s="32"/>
      <c r="H627" s="559"/>
    </row>
    <row r="628" spans="1:12" s="127" customFormat="1">
      <c r="A628" s="123"/>
      <c r="B628" s="35" t="s">
        <v>340</v>
      </c>
      <c r="C628" s="35"/>
      <c r="D628" s="120"/>
      <c r="E628" s="53" t="s">
        <v>341</v>
      </c>
      <c r="F628" s="129"/>
      <c r="G628" s="126"/>
      <c r="H628" s="43"/>
      <c r="I628"/>
      <c r="J628"/>
      <c r="K628"/>
      <c r="L628"/>
    </row>
    <row r="629" spans="1:12" s="127" customFormat="1">
      <c r="A629" s="123"/>
      <c r="B629" s="35"/>
      <c r="C629" s="35"/>
      <c r="D629" s="120"/>
      <c r="E629" s="53"/>
      <c r="F629" s="129"/>
      <c r="G629" s="126"/>
      <c r="H629" s="43"/>
      <c r="I629"/>
      <c r="J629"/>
      <c r="K629"/>
      <c r="L629"/>
    </row>
    <row r="630" spans="1:12">
      <c r="A630" s="34">
        <f>MAX(A$2:A629)+1</f>
        <v>85</v>
      </c>
      <c r="B630" s="1008"/>
      <c r="C630" s="36" t="s">
        <v>5865</v>
      </c>
      <c r="D630" s="37"/>
      <c r="E630" s="38" t="s">
        <v>5866</v>
      </c>
      <c r="F630" s="39"/>
      <c r="G630" s="40" t="s">
        <v>68</v>
      </c>
      <c r="H630" s="174">
        <v>761.4</v>
      </c>
    </row>
    <row r="631" spans="1:12">
      <c r="A631" s="342"/>
      <c r="B631" s="1008"/>
      <c r="C631" s="78"/>
      <c r="D631" s="79" t="s">
        <v>6499</v>
      </c>
      <c r="E631" s="83" t="s">
        <v>6500</v>
      </c>
      <c r="F631" s="73"/>
      <c r="G631" s="74" t="s">
        <v>68</v>
      </c>
      <c r="H631" s="165">
        <v>761.4</v>
      </c>
    </row>
    <row r="632" spans="1:12">
      <c r="A632" s="342"/>
      <c r="B632" s="1008"/>
      <c r="C632" s="78"/>
      <c r="D632" s="79"/>
      <c r="E632" s="296" t="s">
        <v>6501</v>
      </c>
      <c r="F632" s="49">
        <f>2*70+121.7+119</f>
        <v>380.7</v>
      </c>
      <c r="G632" s="74"/>
      <c r="H632" s="559"/>
    </row>
    <row r="633" spans="1:12">
      <c r="A633" s="342"/>
      <c r="B633" s="1008"/>
      <c r="C633" s="78"/>
      <c r="D633" s="79"/>
      <c r="E633" s="296" t="s">
        <v>6502</v>
      </c>
      <c r="F633" s="81">
        <f>2*70+121.7+119</f>
        <v>380.7</v>
      </c>
      <c r="G633" s="74"/>
      <c r="H633" s="559"/>
    </row>
    <row r="634" spans="1:12">
      <c r="A634" s="342"/>
      <c r="B634" s="1008"/>
      <c r="C634" s="78"/>
      <c r="D634" s="79"/>
      <c r="E634" s="296"/>
      <c r="F634" s="327">
        <f>SUM(F632:F633)</f>
        <v>761.4</v>
      </c>
      <c r="G634" s="74"/>
      <c r="H634" s="559"/>
    </row>
    <row r="635" spans="1:12" s="127" customFormat="1">
      <c r="A635" s="123"/>
      <c r="B635" s="35"/>
      <c r="C635" s="35"/>
      <c r="D635" s="120"/>
      <c r="E635" s="176"/>
      <c r="F635" s="70"/>
      <c r="G635" s="126"/>
      <c r="H635" s="43"/>
      <c r="I635"/>
      <c r="J635"/>
      <c r="K635"/>
      <c r="L635"/>
    </row>
    <row r="636" spans="1:12" s="127" customFormat="1" ht="26.4">
      <c r="A636" s="34">
        <f>MAX(A$2:A635)+1</f>
        <v>86</v>
      </c>
      <c r="B636" s="1008"/>
      <c r="C636" s="36" t="s">
        <v>5871</v>
      </c>
      <c r="D636" s="79"/>
      <c r="E636" s="38" t="s">
        <v>5872</v>
      </c>
      <c r="F636" s="1038"/>
      <c r="G636" s="40" t="s">
        <v>19</v>
      </c>
      <c r="H636" s="174">
        <v>791.28</v>
      </c>
      <c r="I636"/>
      <c r="J636"/>
      <c r="K636"/>
      <c r="L636"/>
    </row>
    <row r="637" spans="1:12" s="127" customFormat="1" ht="26.4">
      <c r="A637" s="342"/>
      <c r="B637" s="901"/>
      <c r="C637" s="990"/>
      <c r="D637" s="969" t="s">
        <v>5873</v>
      </c>
      <c r="E637" s="970" t="s">
        <v>5874</v>
      </c>
      <c r="F637" s="971"/>
      <c r="G637" s="972" t="s">
        <v>19</v>
      </c>
      <c r="H637" s="981">
        <v>791.28</v>
      </c>
      <c r="I637"/>
      <c r="J637"/>
      <c r="K637"/>
      <c r="L637"/>
    </row>
    <row r="638" spans="1:12" s="127" customFormat="1">
      <c r="A638" s="342"/>
      <c r="B638" s="901"/>
      <c r="C638" s="990"/>
      <c r="D638" s="975"/>
      <c r="E638" s="296" t="s">
        <v>6503</v>
      </c>
      <c r="F638" s="49">
        <f>2*70*3.14*0.6*0.6+2*105*3.14*0.6*0.6</f>
        <v>395.64</v>
      </c>
      <c r="G638" s="977"/>
      <c r="H638" s="996"/>
      <c r="I638"/>
      <c r="J638"/>
      <c r="K638"/>
      <c r="L638"/>
    </row>
    <row r="639" spans="1:12" s="127" customFormat="1">
      <c r="A639" s="342"/>
      <c r="B639" s="901"/>
      <c r="C639" s="990"/>
      <c r="D639" s="975"/>
      <c r="E639" s="296" t="s">
        <v>6504</v>
      </c>
      <c r="F639" s="81">
        <f>2*70*3.14*0.6*0.6+2*105*3.14*0.6*0.6</f>
        <v>395.64</v>
      </c>
      <c r="G639" s="977"/>
      <c r="H639" s="996"/>
      <c r="I639"/>
      <c r="J639"/>
      <c r="K639"/>
      <c r="L639"/>
    </row>
    <row r="640" spans="1:12" s="127" customFormat="1">
      <c r="A640" s="342"/>
      <c r="B640" s="901"/>
      <c r="C640" s="990"/>
      <c r="D640" s="975"/>
      <c r="E640" s="608"/>
      <c r="F640" s="327">
        <f>SUM(F638:F639)</f>
        <v>791.28</v>
      </c>
      <c r="G640" s="977"/>
      <c r="H640" s="996"/>
      <c r="I640"/>
      <c r="J640"/>
      <c r="K640"/>
      <c r="L640"/>
    </row>
    <row r="641" spans="1:12" s="127" customFormat="1">
      <c r="A641" s="342"/>
      <c r="B641" s="901"/>
      <c r="C641" s="990"/>
      <c r="D641" s="975"/>
      <c r="E641" s="608"/>
      <c r="F641" s="327"/>
      <c r="G641" s="977"/>
      <c r="H641" s="996"/>
      <c r="I641"/>
      <c r="J641"/>
      <c r="K641"/>
      <c r="L641"/>
    </row>
    <row r="642" spans="1:12" s="127" customFormat="1">
      <c r="A642" s="342"/>
      <c r="B642" s="901"/>
      <c r="C642" s="990"/>
      <c r="D642" s="975"/>
      <c r="E642" s="296" t="s">
        <v>6505</v>
      </c>
      <c r="F642" s="998"/>
      <c r="G642" s="977"/>
      <c r="H642" s="996"/>
      <c r="I642"/>
      <c r="J642"/>
      <c r="K642"/>
      <c r="L642"/>
    </row>
    <row r="643" spans="1:12" s="127" customFormat="1" ht="26.4">
      <c r="A643" s="342"/>
      <c r="B643" s="901"/>
      <c r="C643" s="990"/>
      <c r="D643" s="975"/>
      <c r="E643" s="77" t="s">
        <v>6506</v>
      </c>
      <c r="F643" s="979"/>
      <c r="G643" s="977"/>
      <c r="H643" s="996"/>
      <c r="I643"/>
      <c r="J643"/>
      <c r="K643"/>
      <c r="L643"/>
    </row>
    <row r="644" spans="1:12" s="127" customFormat="1">
      <c r="A644" s="342"/>
      <c r="B644" s="901"/>
      <c r="C644" s="990"/>
      <c r="D644" s="975"/>
      <c r="E644" s="77"/>
      <c r="F644" s="979"/>
      <c r="G644" s="977"/>
      <c r="H644" s="996"/>
      <c r="I644"/>
      <c r="J644"/>
      <c r="K644"/>
      <c r="L644"/>
    </row>
    <row r="645" spans="1:12" s="127" customFormat="1" ht="26.4">
      <c r="A645" s="34">
        <f>MAX(A$2:A644)+1</f>
        <v>87</v>
      </c>
      <c r="B645" s="901"/>
      <c r="C645" s="36" t="s">
        <v>5878</v>
      </c>
      <c r="D645" s="37"/>
      <c r="E645" s="38" t="s">
        <v>5879</v>
      </c>
      <c r="F645" s="39"/>
      <c r="G645" s="40" t="s">
        <v>16</v>
      </c>
      <c r="H645" s="174">
        <v>41.07</v>
      </c>
      <c r="I645"/>
      <c r="J645"/>
      <c r="K645"/>
      <c r="L645"/>
    </row>
    <row r="646" spans="1:12" s="127" customFormat="1" ht="26.4">
      <c r="A646" s="342"/>
      <c r="B646" s="901"/>
      <c r="C646" s="968"/>
      <c r="D646" s="969" t="s">
        <v>5880</v>
      </c>
      <c r="E646" s="970" t="s">
        <v>5881</v>
      </c>
      <c r="F646" s="971"/>
      <c r="G646" s="972" t="s">
        <v>16</v>
      </c>
      <c r="H646" s="981">
        <v>41.07</v>
      </c>
      <c r="I646"/>
      <c r="J646"/>
      <c r="K646"/>
      <c r="L646"/>
    </row>
    <row r="647" spans="1:12" s="127" customFormat="1">
      <c r="A647" s="342"/>
      <c r="B647" s="901"/>
      <c r="C647" s="1003"/>
      <c r="D647" s="1004"/>
      <c r="E647" s="296" t="s">
        <v>6258</v>
      </c>
      <c r="F647" s="948"/>
      <c r="G647" s="619"/>
      <c r="H647" s="996"/>
      <c r="I647"/>
      <c r="J647"/>
      <c r="K647"/>
      <c r="L647"/>
    </row>
    <row r="648" spans="1:12" s="127" customFormat="1">
      <c r="A648" s="342"/>
      <c r="B648" s="901"/>
      <c r="C648" s="1003"/>
      <c r="D648" s="1004"/>
      <c r="E648" s="296" t="s">
        <v>6507</v>
      </c>
      <c r="F648" s="49">
        <f>(7+10+10+7)*604.02/1000</f>
        <v>20.53668</v>
      </c>
      <c r="G648" s="619"/>
      <c r="H648" s="996"/>
      <c r="I648"/>
      <c r="J648"/>
      <c r="K648"/>
      <c r="L648"/>
    </row>
    <row r="649" spans="1:12" s="127" customFormat="1">
      <c r="A649" s="342"/>
      <c r="B649" s="901"/>
      <c r="C649" s="1003"/>
      <c r="D649" s="1004"/>
      <c r="E649" s="296" t="s">
        <v>6508</v>
      </c>
      <c r="F649" s="81">
        <f>(7+10+10+7)*604.02/1000</f>
        <v>20.53668</v>
      </c>
      <c r="G649" s="619"/>
      <c r="H649" s="996"/>
      <c r="I649"/>
      <c r="J649"/>
      <c r="K649"/>
      <c r="L649"/>
    </row>
    <row r="650" spans="1:12" s="127" customFormat="1">
      <c r="A650" s="342"/>
      <c r="B650" s="901"/>
      <c r="C650" s="1003"/>
      <c r="D650" s="1004"/>
      <c r="E650" s="296"/>
      <c r="F650" s="327">
        <f>SUM(F648:F649)</f>
        <v>41.073360000000001</v>
      </c>
      <c r="G650" s="619"/>
      <c r="H650" s="996"/>
      <c r="I650"/>
      <c r="J650"/>
      <c r="K650"/>
      <c r="L650"/>
    </row>
    <row r="651" spans="1:12">
      <c r="A651" s="34"/>
      <c r="B651" s="44"/>
      <c r="C651" s="36"/>
      <c r="D651" s="37"/>
      <c r="E651" s="38"/>
      <c r="F651" s="39"/>
      <c r="G651" s="40"/>
      <c r="H651" s="76"/>
    </row>
    <row r="652" spans="1:12" ht="26.4">
      <c r="A652" s="34">
        <f>MAX(A$2:A651)+1</f>
        <v>88</v>
      </c>
      <c r="B652" s="901"/>
      <c r="C652" s="1039" t="s">
        <v>5886</v>
      </c>
      <c r="D652" s="1040"/>
      <c r="E652" s="1041" t="s">
        <v>5887</v>
      </c>
      <c r="F652" s="1042"/>
      <c r="G652" s="1026" t="s">
        <v>39</v>
      </c>
      <c r="H652" s="174">
        <v>620</v>
      </c>
    </row>
    <row r="653" spans="1:12" ht="39.6">
      <c r="A653" s="342"/>
      <c r="B653" s="901"/>
      <c r="C653" s="1039"/>
      <c r="D653" s="987" t="s">
        <v>6509</v>
      </c>
      <c r="E653" s="970" t="s">
        <v>6510</v>
      </c>
      <c r="F653" s="970"/>
      <c r="G653" s="972" t="s">
        <v>39</v>
      </c>
      <c r="H653" s="981">
        <v>620</v>
      </c>
    </row>
    <row r="654" spans="1:12">
      <c r="A654" s="342"/>
      <c r="B654" s="901"/>
      <c r="C654" s="1043"/>
      <c r="D654" s="1044"/>
      <c r="E654" s="1045" t="s">
        <v>6511</v>
      </c>
      <c r="F654" s="1046"/>
      <c r="G654" s="995"/>
      <c r="H654" s="1047"/>
    </row>
    <row r="655" spans="1:12">
      <c r="A655" s="342"/>
      <c r="B655" s="901"/>
      <c r="C655" s="1043"/>
      <c r="D655" s="1044"/>
      <c r="E655" s="1048" t="s">
        <v>6512</v>
      </c>
      <c r="F655" s="976">
        <f>155*2</f>
        <v>310</v>
      </c>
      <c r="G655" s="995"/>
      <c r="H655" s="1047"/>
    </row>
    <row r="656" spans="1:12">
      <c r="A656" s="342"/>
      <c r="B656" s="901"/>
      <c r="C656" s="1043"/>
      <c r="D656" s="1044"/>
      <c r="E656" s="1048" t="s">
        <v>6513</v>
      </c>
      <c r="F656" s="1013">
        <f>155*2</f>
        <v>310</v>
      </c>
      <c r="G656" s="995"/>
      <c r="H656" s="1047"/>
    </row>
    <row r="657" spans="1:12">
      <c r="A657" s="342"/>
      <c r="B657" s="901"/>
      <c r="C657" s="1043"/>
      <c r="D657" s="1044"/>
      <c r="E657" s="1048"/>
      <c r="F657" s="1049">
        <f>SUM(F655:F656)</f>
        <v>620</v>
      </c>
      <c r="G657" s="995"/>
      <c r="H657" s="1047"/>
    </row>
    <row r="658" spans="1:12">
      <c r="A658" s="342"/>
      <c r="B658" s="901"/>
      <c r="C658" s="1043"/>
      <c r="D658" s="1044"/>
      <c r="E658" s="1045" t="s">
        <v>6514</v>
      </c>
      <c r="F658" s="1046"/>
      <c r="G658" s="995"/>
      <c r="H658" s="1047"/>
    </row>
    <row r="659" spans="1:12">
      <c r="A659" s="342"/>
      <c r="B659" s="901"/>
      <c r="C659" s="501"/>
      <c r="D659" s="502"/>
      <c r="E659" s="1050"/>
      <c r="F659" s="1006"/>
      <c r="G659" s="503"/>
      <c r="H659" s="504"/>
    </row>
    <row r="660" spans="1:12" s="127" customFormat="1">
      <c r="A660" s="123"/>
      <c r="B660" s="35" t="s">
        <v>1841</v>
      </c>
      <c r="C660" s="35"/>
      <c r="D660" s="120"/>
      <c r="E660" s="53" t="s">
        <v>1842</v>
      </c>
      <c r="F660" s="129"/>
      <c r="G660" s="126"/>
      <c r="H660" s="43"/>
      <c r="I660"/>
      <c r="J660"/>
      <c r="K660"/>
      <c r="L660"/>
    </row>
    <row r="661" spans="1:12">
      <c r="A661" s="342"/>
      <c r="B661" s="901"/>
      <c r="C661" s="501"/>
      <c r="D661" s="502"/>
      <c r="E661" s="322"/>
      <c r="F661" s="1006"/>
      <c r="G661" s="503"/>
      <c r="H661" s="504"/>
    </row>
    <row r="662" spans="1:12">
      <c r="A662" s="34">
        <f>MAX(A$2:A661)+1</f>
        <v>89</v>
      </c>
      <c r="B662" s="44"/>
      <c r="C662" s="36" t="s">
        <v>3275</v>
      </c>
      <c r="D662" s="37"/>
      <c r="E662" s="38" t="s">
        <v>3276</v>
      </c>
      <c r="F662" s="39"/>
      <c r="G662" s="40" t="s">
        <v>19</v>
      </c>
      <c r="H662" s="76">
        <v>6.9</v>
      </c>
    </row>
    <row r="663" spans="1:12">
      <c r="A663" s="84"/>
      <c r="B663" s="85"/>
      <c r="C663" s="78"/>
      <c r="D663" s="361" t="s">
        <v>5891</v>
      </c>
      <c r="E663" s="370" t="s">
        <v>5892</v>
      </c>
      <c r="F663" s="363"/>
      <c r="G663" s="32" t="s">
        <v>19</v>
      </c>
      <c r="H663" s="97">
        <v>6.9</v>
      </c>
    </row>
    <row r="664" spans="1:12">
      <c r="A664" s="342"/>
      <c r="B664" s="901"/>
      <c r="C664" s="501"/>
      <c r="D664" s="502"/>
      <c r="E664" s="296" t="s">
        <v>6515</v>
      </c>
      <c r="F664" s="327">
        <f>(2*2.45*4+2*2*2)*0.25</f>
        <v>6.9</v>
      </c>
      <c r="G664" s="503"/>
      <c r="H664" s="504"/>
    </row>
    <row r="665" spans="1:12">
      <c r="A665" s="342"/>
      <c r="B665" s="901"/>
      <c r="C665" s="501"/>
      <c r="D665" s="502"/>
      <c r="E665" s="322"/>
      <c r="F665" s="1006"/>
      <c r="G665" s="503"/>
      <c r="H665" s="504"/>
    </row>
    <row r="666" spans="1:12">
      <c r="A666" s="34">
        <f>MAX(A$2:A665)+1</f>
        <v>90</v>
      </c>
      <c r="B666" s="44"/>
      <c r="C666" s="36" t="s">
        <v>3285</v>
      </c>
      <c r="D666" s="37"/>
      <c r="E666" s="38" t="s">
        <v>3286</v>
      </c>
      <c r="F666" s="39"/>
      <c r="G666" s="40" t="s">
        <v>16</v>
      </c>
      <c r="H666" s="57">
        <v>0.44</v>
      </c>
    </row>
    <row r="667" spans="1:12">
      <c r="A667" s="84"/>
      <c r="B667" s="85"/>
      <c r="C667" s="78"/>
      <c r="D667" s="79" t="s">
        <v>3287</v>
      </c>
      <c r="E667" s="83" t="s">
        <v>3288</v>
      </c>
      <c r="F667" s="73"/>
      <c r="G667" s="74" t="s">
        <v>16</v>
      </c>
      <c r="H667" s="128">
        <v>0.44</v>
      </c>
    </row>
    <row r="668" spans="1:12" ht="26.4">
      <c r="A668" s="84"/>
      <c r="B668" s="85"/>
      <c r="C668" s="78"/>
      <c r="D668" s="79"/>
      <c r="E668" s="296" t="s">
        <v>6516</v>
      </c>
      <c r="F668" s="49">
        <v>0.436</v>
      </c>
      <c r="G668" s="74"/>
      <c r="H668" s="43"/>
    </row>
    <row r="669" spans="1:12">
      <c r="A669" s="34"/>
      <c r="B669" s="44"/>
      <c r="C669" s="501"/>
      <c r="D669" s="502"/>
      <c r="E669" s="322"/>
      <c r="F669" s="1006"/>
      <c r="G669" s="503"/>
      <c r="H669" s="504"/>
    </row>
    <row r="670" spans="1:12" s="144" customFormat="1" ht="26.4">
      <c r="A670" s="915"/>
      <c r="B670" s="35" t="s">
        <v>2482</v>
      </c>
      <c r="C670" s="35"/>
      <c r="D670" s="120"/>
      <c r="E670" s="53" t="s">
        <v>2483</v>
      </c>
      <c r="F670" s="916"/>
      <c r="G670" s="565"/>
      <c r="H670" s="917"/>
      <c r="I670" s="918"/>
      <c r="J670" s="919"/>
    </row>
    <row r="671" spans="1:12" s="144" customFormat="1" ht="15.6">
      <c r="A671" s="915"/>
      <c r="B671" s="35"/>
      <c r="C671" s="35"/>
      <c r="D671" s="120"/>
      <c r="E671" s="53"/>
      <c r="F671" s="916"/>
      <c r="G671" s="565"/>
      <c r="H671" s="917"/>
      <c r="I671" s="919"/>
      <c r="J671" s="919"/>
    </row>
    <row r="672" spans="1:12" ht="26.4">
      <c r="A672" s="34">
        <f>MAX(A$1:A671)+1</f>
        <v>91</v>
      </c>
      <c r="B672" s="491"/>
      <c r="C672" s="373">
        <v>91220301</v>
      </c>
      <c r="D672" s="374"/>
      <c r="E672" s="38" t="s">
        <v>5906</v>
      </c>
      <c r="F672" s="39"/>
      <c r="G672" s="40" t="s">
        <v>68</v>
      </c>
      <c r="H672" s="76">
        <v>651</v>
      </c>
    </row>
    <row r="673" spans="1:10" ht="26.4">
      <c r="A673" s="342"/>
      <c r="B673" s="491"/>
      <c r="C673" s="376"/>
      <c r="D673" s="377">
        <v>9122030101</v>
      </c>
      <c r="E673" s="83" t="s">
        <v>5907</v>
      </c>
      <c r="F673" s="73"/>
      <c r="G673" s="74" t="s">
        <v>68</v>
      </c>
      <c r="H673" s="97">
        <v>651</v>
      </c>
    </row>
    <row r="674" spans="1:10" s="144" customFormat="1" ht="15.6">
      <c r="A674" s="915"/>
      <c r="B674" s="35"/>
      <c r="C674" s="35"/>
      <c r="D674" s="120"/>
      <c r="E674" s="1051" t="s">
        <v>6517</v>
      </c>
      <c r="F674" s="1052"/>
      <c r="G674" s="565"/>
      <c r="H674" s="917"/>
      <c r="I674" s="919"/>
      <c r="J674" s="919"/>
    </row>
    <row r="675" spans="1:10" s="144" customFormat="1" ht="15.6">
      <c r="A675" s="915"/>
      <c r="B675" s="35"/>
      <c r="C675" s="35"/>
      <c r="D675" s="120"/>
      <c r="E675" s="923" t="s">
        <v>6518</v>
      </c>
      <c r="F675" s="1053">
        <f>2*18*2</f>
        <v>72</v>
      </c>
      <c r="G675" s="565"/>
      <c r="H675" s="917"/>
      <c r="I675" s="919"/>
      <c r="J675" s="919"/>
    </row>
    <row r="676" spans="1:10" s="144" customFormat="1" ht="15.6">
      <c r="A676" s="915"/>
      <c r="B676" s="35"/>
      <c r="C676" s="35"/>
      <c r="D676" s="120"/>
      <c r="E676" s="923" t="s">
        <v>6519</v>
      </c>
      <c r="F676" s="1053">
        <f>2*25.5*2</f>
        <v>102</v>
      </c>
      <c r="G676" s="565"/>
      <c r="H676" s="917"/>
      <c r="I676" s="919"/>
      <c r="J676" s="919"/>
    </row>
    <row r="677" spans="1:10" s="144" customFormat="1" ht="15.6">
      <c r="A677" s="915"/>
      <c r="B677" s="35"/>
      <c r="C677" s="35"/>
      <c r="D677" s="120"/>
      <c r="E677" s="923" t="s">
        <v>6520</v>
      </c>
      <c r="F677" s="1053">
        <f>3*13.5*2</f>
        <v>81</v>
      </c>
      <c r="G677" s="565"/>
      <c r="H677" s="917"/>
      <c r="I677" s="919"/>
      <c r="J677" s="919"/>
    </row>
    <row r="678" spans="1:10" s="144" customFormat="1" ht="15.6">
      <c r="A678" s="915"/>
      <c r="B678" s="35"/>
      <c r="C678" s="35"/>
      <c r="D678" s="120"/>
      <c r="E678" s="923" t="s">
        <v>6521</v>
      </c>
      <c r="F678" s="196">
        <f>2*99*2</f>
        <v>396</v>
      </c>
      <c r="G678" s="565"/>
      <c r="H678" s="917"/>
      <c r="I678" s="919"/>
      <c r="J678" s="919"/>
    </row>
    <row r="679" spans="1:10">
      <c r="A679" s="34"/>
      <c r="B679" s="44"/>
      <c r="C679" s="501"/>
      <c r="D679" s="502"/>
      <c r="E679" s="923"/>
      <c r="F679" s="95">
        <f>SUM(F675:F678)</f>
        <v>651</v>
      </c>
      <c r="G679" s="503"/>
      <c r="H679" s="504"/>
    </row>
    <row r="680" spans="1:10">
      <c r="A680" s="34"/>
      <c r="B680" s="44"/>
      <c r="C680" s="501"/>
      <c r="D680" s="502"/>
      <c r="E680" s="322"/>
      <c r="F680" s="95"/>
      <c r="G680" s="503"/>
      <c r="H680" s="504"/>
    </row>
    <row r="681" spans="1:10" ht="26.4">
      <c r="A681" s="34">
        <f>MAX(A$1:A679)+1</f>
        <v>92</v>
      </c>
      <c r="B681" s="491"/>
      <c r="C681" s="373">
        <v>91220601</v>
      </c>
      <c r="D681" s="374"/>
      <c r="E681" s="38" t="s">
        <v>6161</v>
      </c>
      <c r="F681" s="39"/>
      <c r="G681" s="40" t="s">
        <v>64</v>
      </c>
      <c r="H681" s="76">
        <v>8</v>
      </c>
    </row>
    <row r="682" spans="1:10" ht="26.4">
      <c r="A682" s="342"/>
      <c r="B682" s="491"/>
      <c r="C682" s="376"/>
      <c r="D682" s="377">
        <v>9122060101</v>
      </c>
      <c r="E682" s="83" t="s">
        <v>6162</v>
      </c>
      <c r="F682" s="73"/>
      <c r="G682" s="74" t="s">
        <v>64</v>
      </c>
      <c r="H682" s="97">
        <v>8</v>
      </c>
    </row>
    <row r="683" spans="1:10">
      <c r="A683" s="342"/>
      <c r="B683" s="491"/>
      <c r="C683" s="92"/>
      <c r="D683" s="93"/>
      <c r="E683" s="296" t="s">
        <v>6163</v>
      </c>
      <c r="F683" s="900">
        <v>8</v>
      </c>
      <c r="G683" s="32"/>
      <c r="H683" s="559"/>
    </row>
    <row r="684" spans="1:10">
      <c r="A684" s="34"/>
      <c r="B684" s="44"/>
      <c r="C684" s="501"/>
      <c r="D684" s="502"/>
      <c r="E684" s="322"/>
      <c r="F684" s="95"/>
      <c r="G684" s="503"/>
      <c r="H684" s="504"/>
    </row>
    <row r="685" spans="1:10" ht="26.4">
      <c r="A685" s="34">
        <f>MAX(A$1:A681)+1</f>
        <v>93</v>
      </c>
      <c r="B685" s="35"/>
      <c r="C685" s="373">
        <v>91220701</v>
      </c>
      <c r="D685" s="374"/>
      <c r="E685" s="38" t="s">
        <v>5909</v>
      </c>
      <c r="F685" s="39"/>
      <c r="G685" s="40" t="s">
        <v>64</v>
      </c>
      <c r="H685" s="174">
        <v>126</v>
      </c>
    </row>
    <row r="686" spans="1:10" ht="26.4">
      <c r="A686" s="342"/>
      <c r="B686" s="35"/>
      <c r="C686" s="922"/>
      <c r="D686" s="78" t="s">
        <v>5910</v>
      </c>
      <c r="E686" s="83" t="s">
        <v>5911</v>
      </c>
      <c r="F686" s="73"/>
      <c r="G686" s="74" t="s">
        <v>64</v>
      </c>
      <c r="H686" s="165">
        <v>126</v>
      </c>
    </row>
    <row r="687" spans="1:10">
      <c r="A687" s="34"/>
      <c r="B687" s="44"/>
      <c r="C687" s="501"/>
      <c r="D687" s="502"/>
      <c r="E687" s="923" t="s">
        <v>6522</v>
      </c>
      <c r="F687" s="190">
        <f>6*(4+3)*2</f>
        <v>84</v>
      </c>
      <c r="G687" s="503"/>
      <c r="H687" s="504"/>
    </row>
    <row r="688" spans="1:10">
      <c r="A688" s="34"/>
      <c r="B688" s="44"/>
      <c r="C688" s="501"/>
      <c r="D688" s="502"/>
      <c r="E688" s="923" t="s">
        <v>6523</v>
      </c>
      <c r="F688" s="1054">
        <f>3*(4+3)*2</f>
        <v>42</v>
      </c>
      <c r="G688" s="503"/>
      <c r="H688" s="504"/>
    </row>
    <row r="689" spans="1:8">
      <c r="A689" s="34"/>
      <c r="B689" s="44"/>
      <c r="C689" s="501"/>
      <c r="D689" s="502"/>
      <c r="E689" s="923"/>
      <c r="F689" s="327">
        <f>SUM(F687:F688)</f>
        <v>126</v>
      </c>
      <c r="G689" s="503"/>
      <c r="H689" s="504"/>
    </row>
    <row r="690" spans="1:8">
      <c r="A690" s="34"/>
      <c r="B690" s="44"/>
      <c r="C690" s="501"/>
      <c r="D690" s="502"/>
      <c r="E690" s="322"/>
      <c r="F690" s="1006"/>
      <c r="G690" s="503"/>
      <c r="H690" s="504"/>
    </row>
    <row r="691" spans="1:8" ht="26.4">
      <c r="A691" s="342"/>
      <c r="B691" s="35" t="s">
        <v>5914</v>
      </c>
      <c r="C691" s="35"/>
      <c r="D691" s="120"/>
      <c r="E691" s="53" t="s">
        <v>5915</v>
      </c>
      <c r="F691" s="129"/>
      <c r="G691" s="126"/>
      <c r="H691" s="559"/>
    </row>
    <row r="692" spans="1:8">
      <c r="A692" s="342"/>
      <c r="B692" s="491"/>
      <c r="C692" s="92"/>
      <c r="D692" s="93"/>
      <c r="E692" s="913"/>
      <c r="F692" s="585"/>
      <c r="G692" s="32"/>
      <c r="H692" s="559"/>
    </row>
    <row r="693" spans="1:8">
      <c r="A693" s="34">
        <f>MAX(A$1:A692)+1</f>
        <v>94</v>
      </c>
      <c r="B693" s="491"/>
      <c r="C693" s="36" t="s">
        <v>5916</v>
      </c>
      <c r="D693" s="37"/>
      <c r="E693" s="38" t="s">
        <v>5917</v>
      </c>
      <c r="F693" s="39"/>
      <c r="G693" s="40" t="s">
        <v>39</v>
      </c>
      <c r="H693" s="76">
        <v>2613.4</v>
      </c>
    </row>
    <row r="694" spans="1:8" ht="26.4">
      <c r="A694" s="342"/>
      <c r="B694" s="491"/>
      <c r="C694" s="92"/>
      <c r="D694" s="79" t="s">
        <v>5918</v>
      </c>
      <c r="E694" s="83" t="s">
        <v>5919</v>
      </c>
      <c r="F694" s="73"/>
      <c r="G694" s="74" t="s">
        <v>39</v>
      </c>
      <c r="H694" s="97">
        <v>2613.4</v>
      </c>
    </row>
    <row r="695" spans="1:8" ht="26.4">
      <c r="A695" s="342"/>
      <c r="B695" s="491"/>
      <c r="C695" s="92"/>
      <c r="D695" s="93"/>
      <c r="E695" s="296" t="s">
        <v>6524</v>
      </c>
      <c r="F695" s="948"/>
      <c r="G695" s="32"/>
      <c r="H695" s="559"/>
    </row>
    <row r="696" spans="1:8">
      <c r="A696" s="62"/>
      <c r="B696" s="46"/>
      <c r="C696" s="96"/>
      <c r="D696" s="99"/>
      <c r="E696" s="322" t="s">
        <v>6525</v>
      </c>
      <c r="F696" s="900">
        <f>13.15*99.35</f>
        <v>1306.4524999999999</v>
      </c>
      <c r="G696" s="102"/>
      <c r="H696" s="68"/>
    </row>
    <row r="697" spans="1:8">
      <c r="A697" s="62"/>
      <c r="B697" s="46"/>
      <c r="C697" s="96"/>
      <c r="D697" s="99"/>
      <c r="E697" s="322" t="s">
        <v>6526</v>
      </c>
      <c r="F697" s="946">
        <f>13.155*99.35</f>
        <v>1306.9492499999999</v>
      </c>
      <c r="G697" s="102"/>
      <c r="H697" s="68"/>
    </row>
    <row r="698" spans="1:8">
      <c r="A698" s="62"/>
      <c r="B698" s="46"/>
      <c r="C698" s="96"/>
      <c r="D698" s="99"/>
      <c r="E698" s="322"/>
      <c r="F698" s="327">
        <f>SUM(F696:F697)</f>
        <v>2613.40175</v>
      </c>
      <c r="G698" s="102"/>
      <c r="H698" s="68"/>
    </row>
    <row r="699" spans="1:8">
      <c r="A699" s="62"/>
      <c r="B699" s="46"/>
      <c r="C699" s="96"/>
      <c r="D699" s="99"/>
      <c r="E699" s="1055"/>
      <c r="F699" s="95"/>
      <c r="G699" s="102"/>
      <c r="H699" s="68"/>
    </row>
    <row r="700" spans="1:8">
      <c r="A700" s="62"/>
      <c r="B700" s="46"/>
      <c r="C700" s="96"/>
      <c r="D700" s="99"/>
      <c r="E700" s="1055"/>
      <c r="F700" s="95"/>
      <c r="G700" s="102"/>
      <c r="H700" s="68"/>
    </row>
    <row r="701" spans="1:8" ht="15" thickBot="1">
      <c r="A701" s="135"/>
      <c r="B701" s="136"/>
      <c r="C701" s="136"/>
      <c r="D701" s="136"/>
      <c r="E701" s="137"/>
      <c r="F701" s="138"/>
      <c r="G701" s="136"/>
      <c r="H701" s="139"/>
    </row>
    <row r="702" spans="1:8">
      <c r="E702" s="6"/>
      <c r="F702" s="141"/>
      <c r="H7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árok45"/>
  <dimension ref="A1:L1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6527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6166</v>
      </c>
      <c r="D8" s="37"/>
      <c r="E8" s="38" t="s">
        <v>6167</v>
      </c>
      <c r="F8" s="39"/>
      <c r="G8" s="40" t="s">
        <v>68</v>
      </c>
      <c r="H8" s="174">
        <v>52.6</v>
      </c>
    </row>
    <row r="9" spans="1:12" ht="26.4">
      <c r="A9" s="342"/>
      <c r="B9" s="901"/>
      <c r="C9" s="968"/>
      <c r="D9" s="969" t="s">
        <v>6528</v>
      </c>
      <c r="E9" s="970" t="s">
        <v>6529</v>
      </c>
      <c r="F9" s="971"/>
      <c r="G9" s="972" t="s">
        <v>68</v>
      </c>
      <c r="H9" s="981">
        <v>52.6</v>
      </c>
    </row>
    <row r="10" spans="1:12">
      <c r="A10" s="342"/>
      <c r="B10" s="901"/>
      <c r="C10" s="968"/>
      <c r="D10" s="975"/>
      <c r="E10" s="322" t="s">
        <v>6530</v>
      </c>
      <c r="F10" s="976">
        <f>13.15+13.15</f>
        <v>26.3</v>
      </c>
      <c r="G10" s="977"/>
      <c r="H10" s="996"/>
    </row>
    <row r="11" spans="1:12">
      <c r="A11" s="342"/>
      <c r="B11" s="901"/>
      <c r="C11" s="968"/>
      <c r="D11" s="975"/>
      <c r="E11" s="322" t="s">
        <v>6531</v>
      </c>
      <c r="F11" s="81">
        <f>13.15+13.15</f>
        <v>26.3</v>
      </c>
      <c r="G11" s="977"/>
      <c r="H11" s="996"/>
    </row>
    <row r="12" spans="1:12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>
      <c r="A13" s="342"/>
      <c r="B13" s="901"/>
      <c r="C13" s="968"/>
      <c r="D13" s="975"/>
      <c r="E13" s="322" t="s">
        <v>6532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5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árok46"/>
  <dimension ref="A1:L943"/>
  <sheetViews>
    <sheetView showGridLines="0" topLeftCell="A357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2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12277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6176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6.4">
      <c r="A12" s="34"/>
      <c r="B12" s="150"/>
      <c r="C12" s="36"/>
      <c r="D12" s="37"/>
      <c r="E12" s="322" t="s">
        <v>6537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2066</v>
      </c>
      <c r="F13" s="641">
        <f>F194</f>
        <v>55</v>
      </c>
      <c r="G13" s="40"/>
      <c r="H13" s="314"/>
    </row>
    <row r="14" spans="1:8" ht="15">
      <c r="A14" s="34"/>
      <c r="B14" s="150"/>
      <c r="C14" s="36"/>
      <c r="D14" s="37"/>
      <c r="E14" s="77" t="s">
        <v>6538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6539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6.4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6540</v>
      </c>
      <c r="F23" s="1060"/>
      <c r="G23" s="40"/>
      <c r="H23" s="314"/>
    </row>
    <row r="24" spans="1:8" ht="26.4">
      <c r="A24" s="34"/>
      <c r="B24" s="150"/>
      <c r="C24" s="36"/>
      <c r="D24" s="37"/>
      <c r="E24" s="1061" t="s">
        <v>6541</v>
      </c>
      <c r="F24" s="1062">
        <f>(2*7.8+2*13.4)*(0.5+0.5+2.5+2.5+2+2)*0.155</f>
        <v>65.72</v>
      </c>
      <c r="G24" s="40"/>
      <c r="H24" s="314"/>
    </row>
    <row r="25" spans="1:8" ht="15.6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15520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6">
      <c r="A32" s="34"/>
      <c r="B32" s="280"/>
      <c r="C32" s="51"/>
      <c r="D32" s="52"/>
      <c r="E32" s="59" t="s">
        <v>6540</v>
      </c>
      <c r="F32" s="49">
        <f>F24</f>
        <v>65.72</v>
      </c>
      <c r="G32" s="40"/>
      <c r="H32" s="528"/>
    </row>
    <row r="33" spans="1:12" ht="15.6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6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6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6">
      <c r="A37" s="268"/>
      <c r="B37" s="280"/>
      <c r="C37" s="51"/>
      <c r="D37" s="52"/>
      <c r="E37" s="90" t="s">
        <v>6542</v>
      </c>
      <c r="F37" s="49">
        <f>F29</f>
        <v>59.048478720000013</v>
      </c>
      <c r="G37" s="40"/>
      <c r="H37" s="528"/>
    </row>
    <row r="38" spans="1:12" ht="15.6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2004</v>
      </c>
      <c r="D41" s="37"/>
      <c r="E41" s="38" t="s">
        <v>2005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2006</v>
      </c>
      <c r="E42" s="83" t="s">
        <v>2007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 ht="27">
      <c r="A43" s="341"/>
      <c r="B43" s="44"/>
      <c r="C43" s="36"/>
      <c r="D43" s="37"/>
      <c r="E43" s="80" t="s">
        <v>2008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39.6">
      <c r="A45" s="210"/>
      <c r="B45" s="44"/>
      <c r="C45" s="36"/>
      <c r="D45" s="37"/>
      <c r="E45" s="77" t="s">
        <v>6543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6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6.4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6.4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40.200000000000003">
      <c r="A52" s="34"/>
      <c r="B52" s="46"/>
      <c r="C52" s="36"/>
      <c r="D52" s="37"/>
      <c r="E52" s="1065" t="s">
        <v>6544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6.4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6.4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 ht="26.4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9.6">
      <c r="A62" s="323"/>
      <c r="B62" s="372"/>
      <c r="C62" s="982"/>
      <c r="D62" s="983"/>
      <c r="E62" s="1065" t="s">
        <v>6545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6546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6.4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6.4">
      <c r="A66" s="84"/>
      <c r="B66" s="85"/>
      <c r="C66" s="78"/>
      <c r="D66" s="79" t="s">
        <v>3302</v>
      </c>
      <c r="E66" s="83" t="s">
        <v>3303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6547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3.2">
      <c r="A70" s="341"/>
      <c r="B70" s="85"/>
      <c r="C70" s="37"/>
      <c r="D70" s="78" t="s">
        <v>2011</v>
      </c>
      <c r="E70" s="83" t="s">
        <v>2012</v>
      </c>
      <c r="F70" s="73"/>
      <c r="G70" s="74" t="s">
        <v>19</v>
      </c>
      <c r="H70" s="97">
        <v>2051.0700000000002</v>
      </c>
    </row>
    <row r="71" spans="1:12" s="127" customFormat="1" ht="26.4">
      <c r="A71" s="985"/>
      <c r="B71" s="372"/>
      <c r="C71" s="982"/>
      <c r="D71" s="983"/>
      <c r="E71" s="1065" t="s">
        <v>6548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6538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6549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6550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6551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6552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6553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6554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6555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6556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6557</v>
      </c>
      <c r="F92" s="80">
        <f>7.7*13.3*8+2*15</f>
        <v>849.28000000000009</v>
      </c>
      <c r="G92" s="40"/>
      <c r="H92" s="71"/>
    </row>
    <row r="93" spans="1:12" s="140" customFormat="1" ht="13.2">
      <c r="A93" s="341"/>
      <c r="B93" s="85"/>
      <c r="C93" s="37"/>
      <c r="D93" s="78"/>
      <c r="E93" s="322" t="s">
        <v>6558</v>
      </c>
      <c r="F93" s="49">
        <f>7.7*13.3*6.5+2*20</f>
        <v>705.66500000000008</v>
      </c>
      <c r="G93" s="74"/>
      <c r="H93" s="97"/>
    </row>
    <row r="94" spans="1:12" s="140" customFormat="1" ht="13.2">
      <c r="A94" s="341"/>
      <c r="B94" s="85"/>
      <c r="C94" s="37"/>
      <c r="D94" s="78"/>
      <c r="E94" s="322" t="s">
        <v>6559</v>
      </c>
      <c r="F94" s="49">
        <f>7.7*13.3*7.3+2*22</f>
        <v>791.59300000000007</v>
      </c>
      <c r="G94" s="74"/>
      <c r="H94" s="97"/>
    </row>
    <row r="95" spans="1:12" s="140" customFormat="1" ht="13.2">
      <c r="A95" s="341"/>
      <c r="B95" s="85"/>
      <c r="C95" s="37"/>
      <c r="D95" s="78"/>
      <c r="E95" s="322" t="s">
        <v>6560</v>
      </c>
      <c r="F95" s="81">
        <f>7.7*13.3*7.1+2*15.5</f>
        <v>758.11099999999999</v>
      </c>
      <c r="G95" s="74"/>
      <c r="H95" s="97"/>
    </row>
    <row r="96" spans="1:12" s="140" customFormat="1" ht="13.2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3.2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6187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6561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6562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 ht="26.4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6195</v>
      </c>
      <c r="F107" s="73"/>
      <c r="G107" s="74"/>
      <c r="H107" s="97"/>
    </row>
    <row r="108" spans="1:8" ht="26.4">
      <c r="A108" s="34"/>
      <c r="B108" s="85"/>
      <c r="C108" s="36"/>
      <c r="D108" s="78"/>
      <c r="E108" s="505" t="s">
        <v>6563</v>
      </c>
      <c r="F108" s="206">
        <f xml:space="preserve"> 0.5*(1571+1223)*2+0.5*(382+1024)*5</f>
        <v>6309</v>
      </c>
      <c r="G108" s="40"/>
      <c r="H108" s="76"/>
    </row>
    <row r="109" spans="1:8" s="140" customFormat="1" ht="26.4">
      <c r="A109" s="341"/>
      <c r="B109" s="85"/>
      <c r="C109" s="37"/>
      <c r="D109" s="78"/>
      <c r="E109" s="505" t="s">
        <v>6564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6199</v>
      </c>
      <c r="F112" s="1066"/>
      <c r="G112" s="102"/>
      <c r="H112" s="71"/>
    </row>
    <row r="113" spans="1:8" ht="26.4">
      <c r="A113" s="62"/>
      <c r="B113" s="46"/>
      <c r="C113" s="96"/>
      <c r="D113" s="99"/>
      <c r="E113" s="322" t="s">
        <v>6565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6199</v>
      </c>
      <c r="F115" s="1066"/>
      <c r="G115" s="102"/>
      <c r="H115" s="71"/>
    </row>
    <row r="116" spans="1:8" ht="26.4">
      <c r="A116" s="62"/>
      <c r="B116" s="46"/>
      <c r="C116" s="96"/>
      <c r="D116" s="99"/>
      <c r="E116" s="322" t="s">
        <v>6566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6.4">
      <c r="A120" s="84"/>
      <c r="B120" s="85"/>
      <c r="C120" s="78"/>
      <c r="D120" s="79" t="s">
        <v>6567</v>
      </c>
      <c r="E120" s="83" t="s">
        <v>6568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6569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6570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6549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6550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6.4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6569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6571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6552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6553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6572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6209</v>
      </c>
      <c r="E138" s="83" t="s">
        <v>6210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6573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6574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6575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 ht="26.4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6216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6576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6577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 ht="26.4">
      <c r="A155" s="323"/>
      <c r="B155" s="372"/>
      <c r="C155" s="557"/>
      <c r="D155" s="997"/>
      <c r="E155" s="505" t="s">
        <v>6578</v>
      </c>
      <c r="F155" s="206"/>
      <c r="G155" s="619"/>
      <c r="H155" s="996"/>
    </row>
    <row r="156" spans="1:12" ht="26.4">
      <c r="A156" s="323"/>
      <c r="B156" s="372"/>
      <c r="C156" s="557"/>
      <c r="D156" s="997"/>
      <c r="E156" s="77" t="s">
        <v>6579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6538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6.4">
      <c r="A160" s="985"/>
      <c r="B160" s="372"/>
      <c r="C160" s="557"/>
      <c r="D160" s="997"/>
      <c r="E160" s="77" t="s">
        <v>6221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2015</v>
      </c>
      <c r="E162" s="83" t="s">
        <v>2016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6219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2017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6.4">
      <c r="A166" s="985"/>
      <c r="B166" s="372"/>
      <c r="C166" s="557"/>
      <c r="D166" s="997"/>
      <c r="E166" s="77" t="s">
        <v>2018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6580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6223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3445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6.4">
      <c r="A179" s="84"/>
      <c r="B179" s="85"/>
      <c r="C179" s="78"/>
      <c r="D179" s="79" t="s">
        <v>2019</v>
      </c>
      <c r="E179" s="83" t="s">
        <v>2020</v>
      </c>
      <c r="F179" s="73"/>
      <c r="G179" s="74" t="s">
        <v>19</v>
      </c>
      <c r="H179" s="97">
        <v>1207.18</v>
      </c>
    </row>
    <row r="180" spans="1:10" ht="26.4">
      <c r="A180" s="134"/>
      <c r="B180" s="85"/>
      <c r="C180" s="78"/>
      <c r="D180" s="79"/>
      <c r="E180" s="77" t="s">
        <v>2021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9.6">
      <c r="A182" s="134"/>
      <c r="B182" s="85"/>
      <c r="C182" s="78"/>
      <c r="D182" s="79"/>
      <c r="E182" s="77" t="s">
        <v>6581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6224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52.8">
      <c r="A189" s="134"/>
      <c r="B189" s="85"/>
      <c r="C189" s="78"/>
      <c r="D189" s="79"/>
      <c r="E189" s="132" t="s">
        <v>6582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6538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6.4">
      <c r="A193" s="84"/>
      <c r="B193" s="85"/>
      <c r="C193" s="78"/>
      <c r="D193" s="79" t="s">
        <v>2023</v>
      </c>
      <c r="E193" s="83" t="s">
        <v>2024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6.4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6.4">
      <c r="A198" s="134"/>
      <c r="B198" s="85"/>
      <c r="C198" s="78"/>
      <c r="D198" s="79"/>
      <c r="E198" s="77" t="s">
        <v>6225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1788</v>
      </c>
      <c r="C200" s="35"/>
      <c r="D200" s="120"/>
      <c r="E200" s="53" t="s">
        <v>1789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>
      <c r="A202" s="34">
        <f>MAX(A$2:A201)+1</f>
        <v>25</v>
      </c>
      <c r="B202" s="901"/>
      <c r="C202" s="36" t="s">
        <v>3275</v>
      </c>
      <c r="D202" s="37"/>
      <c r="E202" s="38" t="s">
        <v>3276</v>
      </c>
      <c r="F202" s="39"/>
      <c r="G202" s="40" t="s">
        <v>19</v>
      </c>
      <c r="H202" s="174">
        <v>2283.63</v>
      </c>
    </row>
    <row r="203" spans="1:12">
      <c r="A203" s="342"/>
      <c r="B203" s="901"/>
      <c r="C203" s="78"/>
      <c r="D203" s="361" t="s">
        <v>5891</v>
      </c>
      <c r="E203" s="370" t="s">
        <v>5892</v>
      </c>
      <c r="F203" s="363"/>
      <c r="G203" s="32" t="s">
        <v>19</v>
      </c>
      <c r="H203" s="165">
        <v>2283.63</v>
      </c>
    </row>
    <row r="204" spans="1:12">
      <c r="A204" s="342"/>
      <c r="B204" s="901"/>
      <c r="C204" s="78"/>
      <c r="D204" s="361"/>
      <c r="E204" s="398" t="s">
        <v>5946</v>
      </c>
      <c r="F204" s="363"/>
      <c r="G204" s="32"/>
      <c r="H204" s="165"/>
    </row>
    <row r="205" spans="1:12">
      <c r="A205" s="342"/>
      <c r="B205" s="901"/>
      <c r="C205" s="78"/>
      <c r="D205" s="361"/>
      <c r="E205" s="322" t="s">
        <v>6583</v>
      </c>
      <c r="F205" s="368">
        <f>7.7*13.3*0.5</f>
        <v>51.205000000000005</v>
      </c>
      <c r="G205" s="32"/>
      <c r="H205" s="165"/>
    </row>
    <row r="206" spans="1:12">
      <c r="A206" s="342"/>
      <c r="B206" s="901"/>
      <c r="C206" s="78"/>
      <c r="D206" s="361"/>
      <c r="E206" s="322" t="s">
        <v>6584</v>
      </c>
      <c r="F206" s="368">
        <f>7.7*13.3*0.5</f>
        <v>51.205000000000005</v>
      </c>
      <c r="G206" s="32"/>
      <c r="H206" s="165"/>
    </row>
    <row r="207" spans="1:12">
      <c r="A207" s="342"/>
      <c r="B207" s="901"/>
      <c r="C207" s="78"/>
      <c r="D207" s="361"/>
      <c r="E207" s="322" t="s">
        <v>6585</v>
      </c>
      <c r="F207" s="80">
        <f>7.7*13.3*2.4</f>
        <v>245.78400000000002</v>
      </c>
      <c r="G207" s="32"/>
      <c r="H207" s="165"/>
    </row>
    <row r="208" spans="1:12">
      <c r="A208" s="342"/>
      <c r="B208" s="901"/>
      <c r="C208" s="78"/>
      <c r="D208" s="361"/>
      <c r="E208" s="322" t="s">
        <v>6586</v>
      </c>
      <c r="F208" s="80">
        <f>7.7*13.3*2.4</f>
        <v>245.78400000000002</v>
      </c>
      <c r="G208" s="32"/>
      <c r="H208" s="165"/>
    </row>
    <row r="209" spans="1:8">
      <c r="A209" s="342"/>
      <c r="B209" s="901"/>
      <c r="C209" s="78"/>
      <c r="D209" s="361"/>
      <c r="E209" s="322" t="s">
        <v>6587</v>
      </c>
      <c r="F209" s="80">
        <f t="shared" ref="F209:F210" si="0">7.7*13.3*2.4</f>
        <v>245.78400000000002</v>
      </c>
      <c r="G209" s="32"/>
      <c r="H209" s="165"/>
    </row>
    <row r="210" spans="1:8">
      <c r="A210" s="342"/>
      <c r="B210" s="901"/>
      <c r="C210" s="78"/>
      <c r="D210" s="361"/>
      <c r="E210" s="322" t="s">
        <v>6588</v>
      </c>
      <c r="F210" s="475">
        <f t="shared" si="0"/>
        <v>245.78400000000002</v>
      </c>
      <c r="G210" s="32"/>
      <c r="H210" s="165"/>
    </row>
    <row r="211" spans="1:8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>
      <c r="A212" s="342"/>
      <c r="B212" s="901"/>
      <c r="C212" s="78"/>
      <c r="D212" s="361"/>
      <c r="E212" s="1021"/>
      <c r="F212" s="1068"/>
      <c r="G212" s="32"/>
      <c r="H212" s="165"/>
    </row>
    <row r="213" spans="1:8">
      <c r="A213" s="342"/>
      <c r="B213" s="901"/>
      <c r="C213" s="78"/>
      <c r="D213" s="361"/>
      <c r="E213" s="913" t="s">
        <v>6589</v>
      </c>
      <c r="F213" s="492">
        <f>6*15.36*13</f>
        <v>1198.08</v>
      </c>
      <c r="G213" s="32"/>
      <c r="H213" s="165"/>
    </row>
    <row r="214" spans="1:8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>
      <c r="A215" s="342"/>
      <c r="B215" s="901"/>
      <c r="C215" s="78"/>
      <c r="D215" s="361"/>
      <c r="E215" s="1069"/>
      <c r="F215" s="1070"/>
      <c r="G215" s="32"/>
      <c r="H215" s="165"/>
    </row>
    <row r="216" spans="1:8">
      <c r="A216" s="34">
        <f>MAX(A$2:A215)+1</f>
        <v>26</v>
      </c>
      <c r="B216" s="901"/>
      <c r="C216" s="36" t="s">
        <v>3285</v>
      </c>
      <c r="D216" s="37"/>
      <c r="E216" s="38" t="s">
        <v>3286</v>
      </c>
      <c r="F216" s="39"/>
      <c r="G216" s="40" t="s">
        <v>16</v>
      </c>
      <c r="H216" s="174">
        <v>143.33000000000001</v>
      </c>
    </row>
    <row r="217" spans="1:8">
      <c r="A217" s="342"/>
      <c r="B217" s="901"/>
      <c r="C217" s="78"/>
      <c r="D217" s="79" t="s">
        <v>6235</v>
      </c>
      <c r="E217" s="83" t="s">
        <v>6236</v>
      </c>
      <c r="F217" s="73"/>
      <c r="G217" s="74" t="s">
        <v>16</v>
      </c>
      <c r="H217" s="165">
        <v>143.33000000000001</v>
      </c>
    </row>
    <row r="218" spans="1:8">
      <c r="A218" s="342"/>
      <c r="B218" s="901"/>
      <c r="C218" s="1011"/>
      <c r="D218" s="1012"/>
      <c r="E218" s="1021" t="s">
        <v>6237</v>
      </c>
      <c r="F218" s="1071"/>
      <c r="G218" s="32"/>
      <c r="H218" s="165"/>
    </row>
    <row r="219" spans="1:8">
      <c r="A219" s="342"/>
      <c r="B219" s="901"/>
      <c r="C219" s="1011"/>
      <c r="D219" s="1012"/>
      <c r="E219" s="913" t="s">
        <v>6590</v>
      </c>
      <c r="F219" s="368">
        <v>143.328</v>
      </c>
      <c r="G219" s="32"/>
      <c r="H219" s="165"/>
    </row>
    <row r="220" spans="1:8">
      <c r="A220" s="342"/>
      <c r="B220" s="901"/>
      <c r="C220" s="1011"/>
      <c r="D220" s="1012"/>
      <c r="E220" s="1021"/>
      <c r="F220" s="1068"/>
      <c r="G220" s="32"/>
      <c r="H220" s="165"/>
    </row>
    <row r="221" spans="1:8" ht="26.4">
      <c r="A221" s="34">
        <f>MAX(A$2:A220)+1</f>
        <v>27</v>
      </c>
      <c r="B221" s="901"/>
      <c r="C221" s="36" t="s">
        <v>6240</v>
      </c>
      <c r="D221" s="37"/>
      <c r="E221" s="38" t="s">
        <v>6241</v>
      </c>
      <c r="F221" s="39"/>
      <c r="G221" s="40" t="s">
        <v>19</v>
      </c>
      <c r="H221" s="174">
        <v>339.8</v>
      </c>
    </row>
    <row r="222" spans="1:8" ht="26.4">
      <c r="A222" s="342"/>
      <c r="B222" s="901"/>
      <c r="C222" s="78"/>
      <c r="D222" s="361" t="s">
        <v>6242</v>
      </c>
      <c r="E222" s="370" t="s">
        <v>6243</v>
      </c>
      <c r="F222" s="363"/>
      <c r="G222" s="32" t="s">
        <v>19</v>
      </c>
      <c r="H222" s="165">
        <v>339.8</v>
      </c>
    </row>
    <row r="223" spans="1:8">
      <c r="A223" s="342"/>
      <c r="B223" s="901"/>
      <c r="C223" s="1003"/>
      <c r="D223" s="361"/>
      <c r="E223" s="913" t="s">
        <v>6591</v>
      </c>
      <c r="F223" s="659">
        <f>3.14*1*1*2*(8+7.5+10+10+9+9)</f>
        <v>335.98</v>
      </c>
      <c r="G223" s="32"/>
      <c r="H223" s="165"/>
    </row>
    <row r="224" spans="1:8">
      <c r="A224" s="342"/>
      <c r="B224" s="901"/>
      <c r="C224" s="1003"/>
      <c r="D224" s="361"/>
      <c r="E224" s="913" t="s">
        <v>6592</v>
      </c>
      <c r="F224" s="520"/>
      <c r="G224" s="32"/>
      <c r="H224" s="165"/>
    </row>
    <row r="225" spans="1:8">
      <c r="A225" s="342"/>
      <c r="B225" s="901"/>
      <c r="C225" s="1003"/>
      <c r="D225" s="361"/>
      <c r="E225" s="913" t="s">
        <v>6593</v>
      </c>
      <c r="F225" s="520">
        <f>3.14*0.65*0.65*0.12*2*12</f>
        <v>3.8207520000000006</v>
      </c>
      <c r="G225" s="32"/>
      <c r="H225" s="165"/>
    </row>
    <row r="226" spans="1:8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>
      <c r="A227" s="342"/>
      <c r="B227" s="901"/>
      <c r="C227" s="1003"/>
      <c r="D227" s="1012"/>
      <c r="E227" s="1067"/>
      <c r="F227" s="1072"/>
      <c r="G227" s="32"/>
      <c r="H227" s="165"/>
    </row>
    <row r="228" spans="1:8">
      <c r="A228" s="342"/>
      <c r="B228" s="901"/>
      <c r="C228" s="1003"/>
      <c r="D228" s="1012"/>
      <c r="E228" s="913" t="s">
        <v>6594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6.4">
      <c r="A230" s="34">
        <f>MAX(A$2:A229)+1</f>
        <v>28</v>
      </c>
      <c r="B230" s="901"/>
      <c r="C230" s="36" t="s">
        <v>6248</v>
      </c>
      <c r="D230" s="37"/>
      <c r="E230" s="38" t="s">
        <v>6249</v>
      </c>
      <c r="F230" s="39"/>
      <c r="G230" s="40" t="s">
        <v>39</v>
      </c>
      <c r="H230" s="174">
        <v>684.17</v>
      </c>
    </row>
    <row r="231" spans="1:8" ht="26.4">
      <c r="A231" s="342"/>
      <c r="B231" s="901"/>
      <c r="C231" s="968"/>
      <c r="D231" s="969" t="s">
        <v>6250</v>
      </c>
      <c r="E231" s="970" t="s">
        <v>6251</v>
      </c>
      <c r="F231" s="971"/>
      <c r="G231" s="972" t="s">
        <v>39</v>
      </c>
      <c r="H231" s="981">
        <v>684.17</v>
      </c>
    </row>
    <row r="232" spans="1:8">
      <c r="A232" s="342"/>
      <c r="B232" s="901"/>
      <c r="C232" s="1003"/>
      <c r="D232" s="1004"/>
      <c r="E232" s="913" t="s">
        <v>6595</v>
      </c>
      <c r="F232" s="363">
        <f>3.14*2*2*(8+7.5+10+10+9+9)</f>
        <v>671.96</v>
      </c>
      <c r="G232" s="619"/>
      <c r="H232" s="996"/>
    </row>
    <row r="233" spans="1:8">
      <c r="A233" s="342"/>
      <c r="B233" s="901"/>
      <c r="C233" s="1003"/>
      <c r="D233" s="1004"/>
      <c r="E233" s="913" t="s">
        <v>6596</v>
      </c>
      <c r="F233" s="368"/>
      <c r="G233" s="619"/>
      <c r="H233" s="996"/>
    </row>
    <row r="234" spans="1:8">
      <c r="A234" s="342"/>
      <c r="B234" s="901"/>
      <c r="C234" s="1003"/>
      <c r="D234" s="1004"/>
      <c r="E234" s="913" t="s">
        <v>6597</v>
      </c>
      <c r="F234" s="520">
        <f>3.14*1.35*0.12*2*12</f>
        <v>12.208320000000001</v>
      </c>
      <c r="G234" s="619"/>
      <c r="H234" s="996"/>
    </row>
    <row r="235" spans="1:8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>
      <c r="A236" s="342"/>
      <c r="B236" s="901"/>
      <c r="C236" s="1003"/>
      <c r="D236" s="1004"/>
      <c r="E236" s="322"/>
      <c r="F236" s="327"/>
      <c r="G236" s="619"/>
      <c r="H236" s="996"/>
    </row>
    <row r="237" spans="1:8" ht="26.4">
      <c r="A237" s="34">
        <f>MAX(A$2:A236)+1</f>
        <v>29</v>
      </c>
      <c r="B237" s="901"/>
      <c r="C237" s="36" t="s">
        <v>6254</v>
      </c>
      <c r="D237" s="37"/>
      <c r="E237" s="38" t="s">
        <v>6255</v>
      </c>
      <c r="F237" s="39"/>
      <c r="G237" s="40" t="s">
        <v>16</v>
      </c>
      <c r="H237" s="174">
        <v>78.64</v>
      </c>
    </row>
    <row r="238" spans="1:8" ht="26.4">
      <c r="A238" s="342"/>
      <c r="B238" s="901"/>
      <c r="C238" s="968"/>
      <c r="D238" s="969" t="s">
        <v>6256</v>
      </c>
      <c r="E238" s="970" t="s">
        <v>6257</v>
      </c>
      <c r="F238" s="971"/>
      <c r="G238" s="972" t="s">
        <v>16</v>
      </c>
      <c r="H238" s="981">
        <v>78.64</v>
      </c>
    </row>
    <row r="239" spans="1:8">
      <c r="A239" s="342"/>
      <c r="B239" s="901"/>
      <c r="C239" s="1003"/>
      <c r="D239" s="1004"/>
      <c r="E239" s="1021" t="s">
        <v>6258</v>
      </c>
      <c r="F239" s="1073"/>
      <c r="G239" s="619"/>
      <c r="H239" s="996"/>
    </row>
    <row r="240" spans="1:8" ht="27">
      <c r="A240" s="342"/>
      <c r="B240" s="901"/>
      <c r="C240" s="1003"/>
      <c r="D240" s="1004"/>
      <c r="E240" s="1021" t="s">
        <v>6598</v>
      </c>
      <c r="F240" s="49">
        <f>11.185+11.575+14.36+14.36+13.581+13.581</f>
        <v>78.641999999999996</v>
      </c>
      <c r="G240" s="619"/>
      <c r="H240" s="996"/>
    </row>
    <row r="241" spans="1:8">
      <c r="A241" s="342"/>
      <c r="B241" s="901"/>
      <c r="C241" s="1003"/>
      <c r="D241" s="1004"/>
      <c r="E241" s="1021"/>
      <c r="F241" s="1074"/>
      <c r="G241" s="619"/>
      <c r="H241" s="996"/>
    </row>
    <row r="242" spans="1:8" ht="26.4">
      <c r="A242" s="34">
        <f>MAX(A$1:A241)+1</f>
        <v>30</v>
      </c>
      <c r="B242" s="44"/>
      <c r="C242" s="36" t="s">
        <v>5956</v>
      </c>
      <c r="D242" s="37"/>
      <c r="E242" s="38" t="s">
        <v>5957</v>
      </c>
      <c r="F242" s="39"/>
      <c r="G242" s="40" t="s">
        <v>19</v>
      </c>
      <c r="H242" s="76">
        <v>909.64</v>
      </c>
    </row>
    <row r="243" spans="1:8" ht="26.4">
      <c r="A243" s="84"/>
      <c r="B243" s="85"/>
      <c r="C243" s="78"/>
      <c r="D243" s="1000" t="s">
        <v>5958</v>
      </c>
      <c r="E243" s="937" t="s">
        <v>5959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5946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6599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6600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6601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6602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6603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6604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6605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6606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6607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6608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6609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6604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6605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6610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6607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6608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5541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7">
      <c r="A267" s="62"/>
      <c r="B267" s="46"/>
      <c r="C267" s="96"/>
      <c r="D267" s="79"/>
      <c r="E267" s="1021" t="s">
        <v>6611</v>
      </c>
      <c r="F267" s="206"/>
      <c r="G267" s="74"/>
      <c r="H267" s="75"/>
    </row>
    <row r="268" spans="1:12" ht="27">
      <c r="A268" s="62"/>
      <c r="B268" s="46"/>
      <c r="C268" s="96"/>
      <c r="D268" s="79"/>
      <c r="E268" s="1021" t="s">
        <v>6612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6613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6614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6.4">
      <c r="A272" s="34">
        <f>MAX(A$1:A264)+1</f>
        <v>31</v>
      </c>
      <c r="B272" s="44"/>
      <c r="C272" s="36" t="s">
        <v>5981</v>
      </c>
      <c r="D272" s="37"/>
      <c r="E272" s="38" t="s">
        <v>5982</v>
      </c>
      <c r="F272" s="39"/>
      <c r="G272" s="40" t="s">
        <v>39</v>
      </c>
      <c r="H272" s="76">
        <v>1280.3499999999999</v>
      </c>
    </row>
    <row r="273" spans="1:8" ht="26.4">
      <c r="A273" s="84"/>
      <c r="B273" s="85"/>
      <c r="C273" s="78"/>
      <c r="D273" s="79" t="s">
        <v>5983</v>
      </c>
      <c r="E273" s="83" t="s">
        <v>5984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6603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6615</v>
      </c>
      <c r="F275" s="327">
        <f>11.7*4+2*13.3*1.95+5.72*11.25+2*3.66*13.3</f>
        <v>260.37599999999998</v>
      </c>
      <c r="G275" s="40"/>
      <c r="H275" s="76"/>
    </row>
    <row r="276" spans="1:8" ht="26.4">
      <c r="A276" s="62"/>
      <c r="B276" s="46"/>
      <c r="C276" s="96"/>
      <c r="D276" s="99"/>
      <c r="E276" s="913" t="s">
        <v>6616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6617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6618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6619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6615</v>
      </c>
      <c r="F281" s="327">
        <f>11.7*4+2*13.3*1.95+5.72*11.25+2*3.66*13.3</f>
        <v>260.37599999999998</v>
      </c>
      <c r="G281" s="102"/>
      <c r="H281" s="71"/>
    </row>
    <row r="282" spans="1:8" ht="26.4">
      <c r="A282" s="62"/>
      <c r="B282" s="46"/>
      <c r="C282" s="96"/>
      <c r="D282" s="99"/>
      <c r="E282" s="913" t="s">
        <v>6620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6617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6618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6.4">
      <c r="A288" s="34">
        <f>MAX(A$1:A287)+1</f>
        <v>32</v>
      </c>
      <c r="B288" s="44"/>
      <c r="C288" s="36" t="s">
        <v>5987</v>
      </c>
      <c r="D288" s="37"/>
      <c r="E288" s="38" t="s">
        <v>5988</v>
      </c>
      <c r="F288" s="39"/>
      <c r="G288" s="40" t="s">
        <v>16</v>
      </c>
      <c r="H288" s="76">
        <v>61.68</v>
      </c>
    </row>
    <row r="289" spans="1:12" ht="26.4">
      <c r="A289" s="84"/>
      <c r="B289" s="85"/>
      <c r="C289" s="78"/>
      <c r="D289" s="79" t="s">
        <v>5989</v>
      </c>
      <c r="E289" s="83" t="s">
        <v>5990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6258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6621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6622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6623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6624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6625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6626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6627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6628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7">
      <c r="A301" s="34"/>
      <c r="B301" s="44"/>
      <c r="C301" s="36"/>
      <c r="D301" s="37"/>
      <c r="E301" s="914" t="s">
        <v>6629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33</v>
      </c>
      <c r="B303" s="44"/>
      <c r="C303" s="36" t="s">
        <v>5628</v>
      </c>
      <c r="D303" s="37"/>
      <c r="E303" s="38" t="s">
        <v>5629</v>
      </c>
      <c r="F303" s="39"/>
      <c r="G303" s="40" t="s">
        <v>19</v>
      </c>
      <c r="H303" s="76">
        <v>436.61</v>
      </c>
    </row>
    <row r="304" spans="1:12" ht="26.4">
      <c r="A304" s="84"/>
      <c r="B304" s="85"/>
      <c r="C304" s="78"/>
      <c r="D304" s="361" t="s">
        <v>5630</v>
      </c>
      <c r="E304" s="370" t="s">
        <v>5631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6630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6631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6632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6633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6634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6635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6281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6246</v>
      </c>
      <c r="F314" s="948"/>
      <c r="G314" s="40"/>
      <c r="H314" s="88"/>
    </row>
    <row r="315" spans="1:12" ht="27">
      <c r="A315" s="34"/>
      <c r="B315" s="44"/>
      <c r="C315" s="36"/>
      <c r="D315" s="37"/>
      <c r="E315" s="914" t="s">
        <v>6636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6637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6638</v>
      </c>
      <c r="F317" s="544"/>
      <c r="G317" s="40"/>
      <c r="H317" s="88"/>
    </row>
    <row r="318" spans="1:12" ht="26.4">
      <c r="A318" s="34"/>
      <c r="B318" s="44"/>
      <c r="C318" s="36"/>
      <c r="D318" s="37"/>
      <c r="E318" s="322" t="s">
        <v>6285</v>
      </c>
      <c r="F318" s="544"/>
      <c r="G318" s="40"/>
      <c r="H318" s="88"/>
    </row>
    <row r="319" spans="1:12" ht="39.6">
      <c r="A319" s="34"/>
      <c r="B319" s="44"/>
      <c r="C319" s="36"/>
      <c r="D319" s="37"/>
      <c r="E319" s="322" t="s">
        <v>6286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6.4">
      <c r="A321" s="34">
        <f>MAX(A$1:A320)+1</f>
        <v>34</v>
      </c>
      <c r="B321" s="44"/>
      <c r="C321" s="36" t="s">
        <v>5641</v>
      </c>
      <c r="D321" s="37"/>
      <c r="E321" s="38" t="s">
        <v>5642</v>
      </c>
      <c r="F321" s="39"/>
      <c r="G321" s="40" t="s">
        <v>39</v>
      </c>
      <c r="H321" s="76">
        <v>1390.93</v>
      </c>
    </row>
    <row r="322" spans="1:8" ht="26.4">
      <c r="A322" s="84"/>
      <c r="B322" s="85"/>
      <c r="C322" s="78"/>
      <c r="D322" s="79" t="s">
        <v>5643</v>
      </c>
      <c r="E322" s="83" t="s">
        <v>5644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6630</v>
      </c>
      <c r="F323" s="1078"/>
      <c r="G323" s="40"/>
      <c r="H323" s="57"/>
    </row>
    <row r="324" spans="1:8" ht="26.4">
      <c r="A324" s="34"/>
      <c r="B324" s="44"/>
      <c r="C324" s="36"/>
      <c r="D324" s="37"/>
      <c r="E324" s="322" t="s">
        <v>6639</v>
      </c>
      <c r="F324" s="1079">
        <f>1.785*209.7+1.536*6.8*2+0.647*2+0.663*2</f>
        <v>397.82409999999993</v>
      </c>
      <c r="G324" s="40"/>
      <c r="H324" s="57"/>
    </row>
    <row r="325" spans="1:8" ht="26.4">
      <c r="A325" s="34"/>
      <c r="B325" s="44"/>
      <c r="C325" s="36"/>
      <c r="D325" s="37"/>
      <c r="E325" s="322" t="s">
        <v>6640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6633</v>
      </c>
      <c r="F326" s="520"/>
      <c r="G326" s="40"/>
      <c r="H326" s="57"/>
    </row>
    <row r="327" spans="1:8" ht="26.4">
      <c r="A327" s="34"/>
      <c r="B327" s="44"/>
      <c r="C327" s="36"/>
      <c r="D327" s="37"/>
      <c r="E327" s="322" t="s">
        <v>6641</v>
      </c>
      <c r="F327" s="519">
        <f>1.36*210.3+0.95*9.2+0.49*2.6+0.325*2+0.218*2</f>
        <v>297.108</v>
      </c>
      <c r="G327" s="40"/>
      <c r="H327" s="57"/>
    </row>
    <row r="328" spans="1:8" ht="26.4">
      <c r="A328" s="34"/>
      <c r="B328" s="44"/>
      <c r="C328" s="36"/>
      <c r="D328" s="37"/>
      <c r="E328" s="322" t="s">
        <v>6642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10631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6.4">
      <c r="A333" s="34">
        <f>MAX(A$2:A332)+1</f>
        <v>35</v>
      </c>
      <c r="B333" s="901"/>
      <c r="C333" s="36" t="s">
        <v>5646</v>
      </c>
      <c r="D333" s="37"/>
      <c r="E333" s="38" t="s">
        <v>5647</v>
      </c>
      <c r="F333" s="39"/>
      <c r="G333" s="40" t="s">
        <v>16</v>
      </c>
      <c r="H333" s="174">
        <v>53.12</v>
      </c>
    </row>
    <row r="334" spans="1:8" ht="26.4">
      <c r="A334" s="342"/>
      <c r="B334" s="901"/>
      <c r="C334" s="968"/>
      <c r="D334" s="969" t="s">
        <v>5648</v>
      </c>
      <c r="E334" s="970" t="s">
        <v>5649</v>
      </c>
      <c r="F334" s="971"/>
      <c r="G334" s="972" t="s">
        <v>16</v>
      </c>
      <c r="H334" s="981">
        <v>53.12</v>
      </c>
    </row>
    <row r="335" spans="1:8">
      <c r="A335" s="342"/>
      <c r="B335" s="901"/>
      <c r="C335" s="1003"/>
      <c r="D335" s="1004"/>
      <c r="E335" s="913" t="s">
        <v>6643</v>
      </c>
      <c r="F335" s="327">
        <v>53.116</v>
      </c>
      <c r="G335" s="619"/>
      <c r="H335" s="996"/>
    </row>
    <row r="336" spans="1:8">
      <c r="A336" s="342"/>
      <c r="B336" s="901"/>
      <c r="C336" s="1003"/>
      <c r="D336" s="1004"/>
      <c r="E336" s="322"/>
      <c r="F336" s="327"/>
      <c r="G336" s="619"/>
      <c r="H336" s="996"/>
    </row>
    <row r="337" spans="1:8" ht="26.4">
      <c r="A337" s="34">
        <f>MAX(A$2:A336)+1</f>
        <v>36</v>
      </c>
      <c r="B337" s="901"/>
      <c r="C337" s="36" t="s">
        <v>5651</v>
      </c>
      <c r="D337" s="37"/>
      <c r="E337" s="604" t="s">
        <v>5652</v>
      </c>
      <c r="F337" s="39"/>
      <c r="G337" s="40" t="s">
        <v>19</v>
      </c>
      <c r="H337" s="174">
        <v>99.98</v>
      </c>
    </row>
    <row r="338" spans="1:8" ht="26.4">
      <c r="A338" s="342"/>
      <c r="B338" s="901"/>
      <c r="C338" s="990"/>
      <c r="D338" s="1000" t="s">
        <v>5653</v>
      </c>
      <c r="E338" s="937" t="s">
        <v>5654</v>
      </c>
      <c r="F338" s="1001"/>
      <c r="G338" s="74" t="s">
        <v>19</v>
      </c>
      <c r="H338" s="165">
        <v>99.98</v>
      </c>
    </row>
    <row r="339" spans="1:8" ht="27">
      <c r="A339" s="342"/>
      <c r="B339" s="901"/>
      <c r="C339" s="990"/>
      <c r="D339" s="1000"/>
      <c r="E339" s="1021" t="s">
        <v>6644</v>
      </c>
      <c r="F339" s="327">
        <f>4*11.25*4.9*0.15</f>
        <v>33.075000000000003</v>
      </c>
      <c r="G339" s="74"/>
      <c r="H339" s="165"/>
    </row>
    <row r="340" spans="1:8">
      <c r="A340" s="342"/>
      <c r="B340" s="901"/>
      <c r="C340" s="990"/>
      <c r="D340" s="1000"/>
      <c r="E340" s="937"/>
      <c r="F340" s="1001"/>
      <c r="G340" s="74"/>
      <c r="H340" s="165"/>
    </row>
    <row r="341" spans="1:8">
      <c r="A341" s="342"/>
      <c r="B341" s="901"/>
      <c r="C341" s="501"/>
      <c r="D341" s="502"/>
      <c r="E341" s="1065" t="s">
        <v>6645</v>
      </c>
      <c r="F341" s="659">
        <f>2*11.15*5*0.3</f>
        <v>33.449999999999996</v>
      </c>
      <c r="G341" s="503"/>
      <c r="H341" s="504"/>
    </row>
    <row r="342" spans="1:8">
      <c r="A342" s="342"/>
      <c r="B342" s="901"/>
      <c r="C342" s="501"/>
      <c r="D342" s="502"/>
      <c r="E342" s="1065" t="s">
        <v>6646</v>
      </c>
      <c r="F342" s="1080">
        <f>2*11.15*5*0.3</f>
        <v>33.449999999999996</v>
      </c>
      <c r="G342" s="503"/>
      <c r="H342" s="504"/>
    </row>
    <row r="343" spans="1:8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>
      <c r="A345" s="342"/>
      <c r="B345" s="901"/>
      <c r="C345" s="1003"/>
      <c r="D345" s="1004"/>
      <c r="E345" s="322"/>
      <c r="F345" s="327"/>
      <c r="G345" s="619"/>
      <c r="H345" s="996"/>
    </row>
    <row r="346" spans="1:8" ht="26.4">
      <c r="A346" s="34">
        <f>MAX(A$2:A345)+1</f>
        <v>37</v>
      </c>
      <c r="B346" s="901"/>
      <c r="C346" s="36" t="s">
        <v>5657</v>
      </c>
      <c r="D346" s="37"/>
      <c r="E346" s="38" t="s">
        <v>5658</v>
      </c>
      <c r="F346" s="39"/>
      <c r="G346" s="40" t="s">
        <v>39</v>
      </c>
      <c r="H346" s="174">
        <v>34.24</v>
      </c>
    </row>
    <row r="347" spans="1:8" ht="26.4">
      <c r="A347" s="342"/>
      <c r="B347" s="901"/>
      <c r="C347" s="78"/>
      <c r="D347" s="79" t="s">
        <v>5659</v>
      </c>
      <c r="E347" s="83" t="s">
        <v>5660</v>
      </c>
      <c r="F347" s="73"/>
      <c r="G347" s="74" t="s">
        <v>39</v>
      </c>
      <c r="H347" s="165">
        <v>34.24</v>
      </c>
    </row>
    <row r="348" spans="1:8">
      <c r="A348" s="342"/>
      <c r="B348" s="901"/>
      <c r="C348" s="501"/>
      <c r="D348" s="502"/>
      <c r="E348" s="1065" t="s">
        <v>6647</v>
      </c>
      <c r="F348" s="327">
        <f>2*0.3*(11.15+2*5)</f>
        <v>12.69</v>
      </c>
      <c r="G348" s="503"/>
      <c r="H348" s="559"/>
    </row>
    <row r="349" spans="1:8">
      <c r="A349" s="342"/>
      <c r="B349" s="901"/>
      <c r="C349" s="501"/>
      <c r="D349" s="502"/>
      <c r="E349" s="90" t="s">
        <v>6648</v>
      </c>
      <c r="F349" s="327">
        <f>2*14.77*0.15</f>
        <v>4.431</v>
      </c>
      <c r="G349" s="503"/>
      <c r="H349" s="559"/>
    </row>
    <row r="350" spans="1:8">
      <c r="A350" s="342"/>
      <c r="B350" s="901"/>
      <c r="C350" s="501"/>
      <c r="D350" s="502"/>
      <c r="E350" s="1065" t="s">
        <v>6649</v>
      </c>
      <c r="F350" s="327">
        <f>2*0.3*(11.15+2*5)</f>
        <v>12.69</v>
      </c>
      <c r="G350" s="503"/>
      <c r="H350" s="559"/>
    </row>
    <row r="351" spans="1:8">
      <c r="A351" s="342"/>
      <c r="B351" s="901"/>
      <c r="C351" s="501"/>
      <c r="D351" s="502"/>
      <c r="E351" s="90" t="s">
        <v>6650</v>
      </c>
      <c r="F351" s="544">
        <f>2*14.77*0.15</f>
        <v>4.431</v>
      </c>
      <c r="G351" s="503"/>
      <c r="H351" s="559"/>
    </row>
    <row r="352" spans="1:8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>
      <c r="A353" s="342"/>
      <c r="B353" s="901"/>
      <c r="C353" s="1003"/>
      <c r="D353" s="1004"/>
      <c r="E353" s="322"/>
      <c r="F353" s="327"/>
      <c r="G353" s="619"/>
      <c r="H353" s="996"/>
    </row>
    <row r="354" spans="1:8" ht="26.4">
      <c r="A354" s="34">
        <f>MAX(A$2:A353)+1</f>
        <v>38</v>
      </c>
      <c r="B354" s="901"/>
      <c r="C354" s="36" t="s">
        <v>5663</v>
      </c>
      <c r="D354" s="37"/>
      <c r="E354" s="38" t="s">
        <v>5664</v>
      </c>
      <c r="F354" s="39"/>
      <c r="G354" s="40" t="s">
        <v>16</v>
      </c>
      <c r="H354" s="174">
        <v>10.34</v>
      </c>
    </row>
    <row r="355" spans="1:8" ht="26.4">
      <c r="A355" s="342"/>
      <c r="B355" s="901"/>
      <c r="C355" s="78"/>
      <c r="D355" s="79" t="s">
        <v>5665</v>
      </c>
      <c r="E355" s="83" t="s">
        <v>5666</v>
      </c>
      <c r="F355" s="73"/>
      <c r="G355" s="74" t="s">
        <v>16</v>
      </c>
      <c r="H355" s="165">
        <v>10.34</v>
      </c>
    </row>
    <row r="356" spans="1:8">
      <c r="A356" s="342"/>
      <c r="B356" s="901"/>
      <c r="C356" s="501"/>
      <c r="D356" s="502"/>
      <c r="E356" s="322" t="s">
        <v>6258</v>
      </c>
      <c r="F356" s="948"/>
      <c r="G356" s="32"/>
      <c r="H356" s="559"/>
    </row>
    <row r="357" spans="1:8">
      <c r="A357" s="342"/>
      <c r="B357" s="901"/>
      <c r="C357" s="501"/>
      <c r="D357" s="502"/>
      <c r="E357" s="1065" t="s">
        <v>6651</v>
      </c>
      <c r="F357" s="368">
        <f>4*2.585</f>
        <v>10.34</v>
      </c>
      <c r="G357" s="32"/>
      <c r="H357" s="559"/>
    </row>
    <row r="358" spans="1:8">
      <c r="A358" s="342"/>
      <c r="B358" s="901"/>
      <c r="C358" s="1003"/>
      <c r="D358" s="1004"/>
      <c r="E358" s="322"/>
      <c r="F358" s="519"/>
      <c r="G358" s="619"/>
      <c r="H358" s="996"/>
    </row>
    <row r="359" spans="1:8" ht="26.4">
      <c r="A359" s="34">
        <f>MAX(A$2:A358)+1</f>
        <v>39</v>
      </c>
      <c r="B359" s="901"/>
      <c r="C359" s="36" t="s">
        <v>6652</v>
      </c>
      <c r="D359" s="37"/>
      <c r="E359" s="38" t="s">
        <v>6653</v>
      </c>
      <c r="F359" s="39"/>
      <c r="G359" s="40" t="s">
        <v>19</v>
      </c>
      <c r="H359" s="174">
        <v>4048</v>
      </c>
    </row>
    <row r="360" spans="1:8" ht="26.4">
      <c r="A360" s="342"/>
      <c r="B360" s="901"/>
      <c r="C360" s="78"/>
      <c r="D360" s="361" t="s">
        <v>6654</v>
      </c>
      <c r="E360" s="370" t="s">
        <v>6655</v>
      </c>
      <c r="F360" s="363"/>
      <c r="G360" s="32" t="s">
        <v>19</v>
      </c>
      <c r="H360" s="165">
        <v>4048</v>
      </c>
    </row>
    <row r="361" spans="1:8">
      <c r="A361" s="342"/>
      <c r="B361" s="901"/>
      <c r="C361" s="1011"/>
      <c r="D361" s="1012"/>
      <c r="E361" s="1081" t="s">
        <v>6630</v>
      </c>
      <c r="F361" s="1082"/>
      <c r="G361" s="32"/>
      <c r="H361" s="165"/>
    </row>
    <row r="362" spans="1:8">
      <c r="A362" s="342"/>
      <c r="B362" s="901"/>
      <c r="C362" s="1011"/>
      <c r="D362" s="1012"/>
      <c r="E362" s="1081" t="s">
        <v>6656</v>
      </c>
      <c r="F362" s="1078">
        <f>2*229+3*124+6*52+6*49+6*47+6*45+2*18</f>
        <v>2024</v>
      </c>
      <c r="G362" s="32"/>
      <c r="H362" s="165"/>
    </row>
    <row r="363" spans="1:8">
      <c r="A363" s="342"/>
      <c r="B363" s="901"/>
      <c r="C363" s="1011"/>
      <c r="D363" s="1012"/>
      <c r="E363" s="1081" t="s">
        <v>6633</v>
      </c>
      <c r="F363" s="1078"/>
      <c r="G363" s="32"/>
      <c r="H363" s="165"/>
    </row>
    <row r="364" spans="1:8">
      <c r="A364" s="342"/>
      <c r="B364" s="901"/>
      <c r="C364" s="1011"/>
      <c r="D364" s="1012"/>
      <c r="E364" s="1081" t="s">
        <v>6656</v>
      </c>
      <c r="F364" s="1083">
        <f>2*229+3*124+6*52+6*49+6*47+6*45+2*18</f>
        <v>2024</v>
      </c>
      <c r="G364" s="32"/>
      <c r="H364" s="165"/>
    </row>
    <row r="365" spans="1:8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>
      <c r="A366" s="342"/>
      <c r="B366" s="901"/>
      <c r="C366" s="1011"/>
      <c r="D366" s="1012"/>
      <c r="E366" s="914"/>
      <c r="F366" s="900"/>
      <c r="G366" s="32"/>
      <c r="H366" s="165"/>
    </row>
    <row r="367" spans="1:8" ht="26.4">
      <c r="A367" s="342"/>
      <c r="B367" s="901"/>
      <c r="C367" s="1011"/>
      <c r="D367" s="1012"/>
      <c r="E367" s="913" t="s">
        <v>6657</v>
      </c>
      <c r="F367" s="900"/>
      <c r="G367" s="32"/>
      <c r="H367" s="165"/>
    </row>
    <row r="368" spans="1:8" ht="27">
      <c r="A368" s="342"/>
      <c r="B368" s="901"/>
      <c r="C368" s="1011"/>
      <c r="D368" s="1012"/>
      <c r="E368" s="1021" t="s">
        <v>6658</v>
      </c>
      <c r="F368" s="900"/>
      <c r="G368" s="32"/>
      <c r="H368" s="165"/>
    </row>
    <row r="369" spans="1:8">
      <c r="A369" s="342"/>
      <c r="B369" s="901"/>
      <c r="C369" s="1011"/>
      <c r="D369" s="1012"/>
      <c r="E369" s="1021" t="s">
        <v>6304</v>
      </c>
      <c r="F369" s="900"/>
      <c r="G369" s="32"/>
      <c r="H369" s="165"/>
    </row>
    <row r="370" spans="1:8">
      <c r="A370" s="342"/>
      <c r="B370" s="901"/>
      <c r="C370" s="1011"/>
      <c r="D370" s="1012"/>
      <c r="E370" s="1021" t="s">
        <v>6659</v>
      </c>
      <c r="F370" s="900"/>
      <c r="G370" s="32"/>
      <c r="H370" s="165"/>
    </row>
    <row r="371" spans="1:8">
      <c r="A371" s="342"/>
      <c r="B371" s="901"/>
      <c r="C371" s="501"/>
      <c r="D371" s="502"/>
      <c r="E371" s="89"/>
      <c r="F371" s="900"/>
      <c r="G371" s="503"/>
      <c r="H371" s="504"/>
    </row>
    <row r="372" spans="1:8" ht="26.4">
      <c r="A372" s="34">
        <f>MAX(A$2:A369)+1</f>
        <v>40</v>
      </c>
      <c r="B372" s="901"/>
      <c r="C372" s="36" t="s">
        <v>6660</v>
      </c>
      <c r="D372" s="37"/>
      <c r="E372" s="38" t="s">
        <v>6661</v>
      </c>
      <c r="F372" s="39"/>
      <c r="G372" s="40" t="s">
        <v>39</v>
      </c>
      <c r="H372" s="174">
        <v>14730.869999999999</v>
      </c>
    </row>
    <row r="373" spans="1:8" ht="26.4">
      <c r="A373" s="342"/>
      <c r="B373" s="901"/>
      <c r="C373" s="78"/>
      <c r="D373" s="79" t="s">
        <v>6662</v>
      </c>
      <c r="E373" s="83" t="s">
        <v>6663</v>
      </c>
      <c r="F373" s="73"/>
      <c r="G373" s="74" t="s">
        <v>39</v>
      </c>
      <c r="H373" s="165">
        <v>14730.869999999999</v>
      </c>
    </row>
    <row r="374" spans="1:8">
      <c r="A374" s="342"/>
      <c r="B374" s="901"/>
      <c r="C374" s="78"/>
      <c r="D374" s="79"/>
      <c r="E374" s="1065" t="s">
        <v>6664</v>
      </c>
      <c r="F374" s="1078">
        <f xml:space="preserve"> 4*67.2+12*4*176.5</f>
        <v>8740.7999999999993</v>
      </c>
      <c r="G374" s="74"/>
      <c r="H374" s="165"/>
    </row>
    <row r="375" spans="1:8" ht="39.6">
      <c r="A375" s="342"/>
      <c r="B375" s="901"/>
      <c r="C375" s="78"/>
      <c r="D375" s="79"/>
      <c r="E375" s="1065" t="s">
        <v>6665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 ht="26.4">
      <c r="A376" s="342"/>
      <c r="B376" s="901"/>
      <c r="C376" s="78"/>
      <c r="D376" s="79"/>
      <c r="E376" s="913" t="s">
        <v>6666</v>
      </c>
      <c r="F376" s="1084">
        <f>4*(17.8*16+15.8*11+(15.8+14.9)/2*5+25.2*3+2*27.9)</f>
        <v>2667</v>
      </c>
      <c r="G376" s="74"/>
      <c r="H376" s="165"/>
    </row>
    <row r="377" spans="1:8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>
      <c r="A378" s="342"/>
      <c r="B378" s="901"/>
      <c r="C378" s="501"/>
      <c r="D378" s="502"/>
      <c r="E378" s="322"/>
      <c r="F378" s="900"/>
      <c r="G378" s="503"/>
      <c r="H378" s="504"/>
    </row>
    <row r="379" spans="1:8" ht="26.4">
      <c r="A379" s="34">
        <f>MAX(A$2:A378)+1</f>
        <v>41</v>
      </c>
      <c r="B379" s="901"/>
      <c r="C379" s="36" t="s">
        <v>6667</v>
      </c>
      <c r="D379" s="37"/>
      <c r="E379" s="38" t="s">
        <v>6668</v>
      </c>
      <c r="F379" s="39"/>
      <c r="G379" s="40" t="s">
        <v>16</v>
      </c>
      <c r="H379" s="174">
        <v>1091.48</v>
      </c>
    </row>
    <row r="380" spans="1:8" ht="26.4">
      <c r="A380" s="342"/>
      <c r="B380" s="901"/>
      <c r="C380" s="78"/>
      <c r="D380" s="79" t="s">
        <v>6669</v>
      </c>
      <c r="E380" s="83" t="s">
        <v>6670</v>
      </c>
      <c r="F380" s="73"/>
      <c r="G380" s="74" t="s">
        <v>16</v>
      </c>
      <c r="H380" s="165">
        <v>1091.48</v>
      </c>
    </row>
    <row r="381" spans="1:8">
      <c r="A381" s="342"/>
      <c r="B381" s="901"/>
      <c r="C381" s="1011"/>
      <c r="D381" s="1012"/>
      <c r="E381" s="1021" t="s">
        <v>6258</v>
      </c>
      <c r="F381" s="948"/>
      <c r="G381" s="32"/>
      <c r="H381" s="165"/>
    </row>
    <row r="382" spans="1:8">
      <c r="A382" s="342"/>
      <c r="B382" s="901"/>
      <c r="C382" s="1011"/>
      <c r="D382" s="1012"/>
      <c r="E382" s="1056" t="s">
        <v>6630</v>
      </c>
      <c r="F382" s="73"/>
      <c r="G382" s="32"/>
      <c r="H382" s="165"/>
    </row>
    <row r="383" spans="1:8" ht="26.4">
      <c r="A383" s="342"/>
      <c r="B383" s="901"/>
      <c r="C383" s="1011"/>
      <c r="D383" s="1012"/>
      <c r="E383" s="913" t="s">
        <v>6671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>
      <c r="A384" s="342"/>
      <c r="B384" s="901"/>
      <c r="C384" s="1011"/>
      <c r="D384" s="1012"/>
      <c r="E384" s="1056" t="s">
        <v>6633</v>
      </c>
      <c r="F384" s="1073"/>
      <c r="G384" s="32"/>
      <c r="H384" s="165"/>
    </row>
    <row r="385" spans="1:8" ht="26.4">
      <c r="A385" s="342"/>
      <c r="B385" s="901"/>
      <c r="C385" s="1011"/>
      <c r="D385" s="1012"/>
      <c r="E385" s="913" t="s">
        <v>6671</v>
      </c>
      <c r="F385" s="1083">
        <f>2*15.25+2*33.27+6*11.79+6*11.73+6*11.1+6*10.96+2*4.1+3*50.09+4*(0.24+0.26+0.26)*4+4.59</f>
        <v>545.74</v>
      </c>
      <c r="G385" s="32"/>
      <c r="H385" s="165"/>
    </row>
    <row r="386" spans="1:8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>
      <c r="A387" s="342"/>
      <c r="B387" s="901"/>
      <c r="C387" s="1011"/>
      <c r="D387" s="1012"/>
      <c r="E387" s="913" t="s">
        <v>6316</v>
      </c>
      <c r="F387" s="948"/>
      <c r="G387" s="32"/>
      <c r="H387" s="165"/>
    </row>
    <row r="388" spans="1:8">
      <c r="A388" s="342"/>
      <c r="B388" s="901"/>
      <c r="C388" s="501"/>
      <c r="D388" s="502"/>
      <c r="E388" s="322"/>
      <c r="F388" s="900"/>
      <c r="G388" s="503"/>
      <c r="H388" s="504"/>
    </row>
    <row r="389" spans="1:8" ht="26.4">
      <c r="A389" s="34">
        <f>MAX(A$2:A388)+1</f>
        <v>42</v>
      </c>
      <c r="B389" s="901"/>
      <c r="C389" s="36" t="s">
        <v>6672</v>
      </c>
      <c r="D389" s="37"/>
      <c r="E389" s="38" t="s">
        <v>6673</v>
      </c>
      <c r="F389" s="39"/>
      <c r="G389" s="40" t="s">
        <v>16</v>
      </c>
      <c r="H389" s="174">
        <v>193.43</v>
      </c>
    </row>
    <row r="390" spans="1:8" ht="26.4">
      <c r="A390" s="342"/>
      <c r="B390" s="901"/>
      <c r="C390" s="78"/>
      <c r="D390" s="79" t="s">
        <v>6674</v>
      </c>
      <c r="E390" s="83" t="s">
        <v>6675</v>
      </c>
      <c r="F390" s="73"/>
      <c r="G390" s="74" t="s">
        <v>16</v>
      </c>
      <c r="H390" s="165">
        <v>193.43</v>
      </c>
    </row>
    <row r="391" spans="1:8">
      <c r="A391" s="342"/>
      <c r="B391" s="901"/>
      <c r="C391" s="1011"/>
      <c r="D391" s="1012"/>
      <c r="E391" s="1056" t="s">
        <v>6630</v>
      </c>
      <c r="F391" s="73"/>
      <c r="G391" s="32"/>
      <c r="H391" s="165"/>
    </row>
    <row r="392" spans="1:8">
      <c r="A392" s="342"/>
      <c r="B392" s="901"/>
      <c r="C392" s="1011"/>
      <c r="D392" s="1012"/>
      <c r="E392" s="913" t="s">
        <v>6676</v>
      </c>
      <c r="F392" s="1078">
        <v>40.305999999999997</v>
      </c>
      <c r="G392" s="32"/>
      <c r="H392" s="165"/>
    </row>
    <row r="393" spans="1:8">
      <c r="A393" s="342"/>
      <c r="B393" s="901"/>
      <c r="C393" s="1011"/>
      <c r="D393" s="1012"/>
      <c r="E393" s="913" t="s">
        <v>6677</v>
      </c>
      <c r="F393" s="1078">
        <v>56.411000000000001</v>
      </c>
      <c r="G393" s="32"/>
      <c r="H393" s="165"/>
    </row>
    <row r="394" spans="1:8">
      <c r="A394" s="342"/>
      <c r="B394" s="901"/>
      <c r="C394" s="1011"/>
      <c r="D394" s="1012"/>
      <c r="E394" s="1056" t="s">
        <v>6633</v>
      </c>
      <c r="F394" s="1073"/>
      <c r="G394" s="32"/>
      <c r="H394" s="165"/>
    </row>
    <row r="395" spans="1:8">
      <c r="A395" s="342"/>
      <c r="B395" s="901"/>
      <c r="C395" s="1011"/>
      <c r="D395" s="1012"/>
      <c r="E395" s="913" t="s">
        <v>6676</v>
      </c>
      <c r="F395" s="1078">
        <v>40.305999999999997</v>
      </c>
      <c r="G395" s="32"/>
      <c r="H395" s="165"/>
    </row>
    <row r="396" spans="1:8">
      <c r="A396" s="342"/>
      <c r="B396" s="901"/>
      <c r="C396" s="1011"/>
      <c r="D396" s="1012"/>
      <c r="E396" s="913" t="s">
        <v>6677</v>
      </c>
      <c r="F396" s="1083">
        <v>56.411000000000001</v>
      </c>
      <c r="G396" s="32"/>
      <c r="H396" s="165"/>
    </row>
    <row r="397" spans="1:8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9.6">
      <c r="A398" s="342"/>
      <c r="B398" s="901"/>
      <c r="C398" s="1011"/>
      <c r="D398" s="1012"/>
      <c r="E398" s="913" t="s">
        <v>6678</v>
      </c>
      <c r="F398" s="948"/>
      <c r="G398" s="32"/>
      <c r="H398" s="165"/>
    </row>
    <row r="399" spans="1:8" ht="26.4">
      <c r="A399" s="342"/>
      <c r="B399" s="901"/>
      <c r="C399" s="1011"/>
      <c r="D399" s="1012"/>
      <c r="E399" s="913" t="s">
        <v>6679</v>
      </c>
      <c r="F399" s="948"/>
      <c r="G399" s="32"/>
      <c r="H399" s="165"/>
    </row>
    <row r="400" spans="1:8">
      <c r="A400" s="342"/>
      <c r="B400" s="901"/>
      <c r="C400" s="501"/>
      <c r="D400" s="502"/>
      <c r="E400" s="322"/>
      <c r="F400" s="327"/>
      <c r="G400" s="503"/>
      <c r="H400" s="504"/>
    </row>
    <row r="401" spans="1:8">
      <c r="A401" s="34">
        <f>MAX(A$2:A400)+1</f>
        <v>43</v>
      </c>
      <c r="B401" s="901"/>
      <c r="C401" s="36" t="s">
        <v>6323</v>
      </c>
      <c r="D401" s="37"/>
      <c r="E401" s="38" t="s">
        <v>6324</v>
      </c>
      <c r="F401" s="39"/>
      <c r="G401" s="40" t="s">
        <v>64</v>
      </c>
      <c r="H401" s="174">
        <v>20</v>
      </c>
    </row>
    <row r="402" spans="1:8" ht="26.4">
      <c r="A402" s="342"/>
      <c r="B402" s="901"/>
      <c r="C402" s="78"/>
      <c r="D402" s="79" t="s">
        <v>6325</v>
      </c>
      <c r="E402" s="83" t="s">
        <v>6326</v>
      </c>
      <c r="F402" s="73"/>
      <c r="G402" s="74" t="s">
        <v>64</v>
      </c>
      <c r="H402" s="165">
        <v>20</v>
      </c>
    </row>
    <row r="403" spans="1:8">
      <c r="A403" s="342"/>
      <c r="B403" s="901"/>
      <c r="C403" s="78"/>
      <c r="D403" s="79"/>
      <c r="E403" s="1056" t="s">
        <v>6630</v>
      </c>
      <c r="F403" s="73"/>
      <c r="G403" s="74"/>
      <c r="H403" s="165"/>
    </row>
    <row r="404" spans="1:8">
      <c r="A404" s="342"/>
      <c r="B404" s="901"/>
      <c r="C404" s="78"/>
      <c r="D404" s="79"/>
      <c r="E404" s="913" t="s">
        <v>6680</v>
      </c>
      <c r="F404" s="49">
        <v>4</v>
      </c>
      <c r="G404" s="74"/>
      <c r="H404" s="165"/>
    </row>
    <row r="405" spans="1:8">
      <c r="A405" s="342"/>
      <c r="B405" s="901"/>
      <c r="C405" s="78"/>
      <c r="D405" s="79"/>
      <c r="E405" s="913" t="s">
        <v>6681</v>
      </c>
      <c r="F405" s="49">
        <v>4</v>
      </c>
      <c r="G405" s="74"/>
      <c r="H405" s="165"/>
    </row>
    <row r="406" spans="1:8">
      <c r="A406" s="342"/>
      <c r="B406" s="901"/>
      <c r="C406" s="78"/>
      <c r="D406" s="79"/>
      <c r="E406" s="913" t="s">
        <v>6682</v>
      </c>
      <c r="F406" s="81">
        <v>2</v>
      </c>
      <c r="G406" s="74"/>
      <c r="H406" s="165"/>
    </row>
    <row r="407" spans="1:8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>
      <c r="A408" s="342"/>
      <c r="B408" s="901"/>
      <c r="C408" s="78"/>
      <c r="D408" s="79"/>
      <c r="E408" s="1056" t="s">
        <v>6633</v>
      </c>
      <c r="F408" s="80"/>
      <c r="G408" s="74"/>
      <c r="H408" s="165"/>
    </row>
    <row r="409" spans="1:8">
      <c r="A409" s="342"/>
      <c r="B409" s="901"/>
      <c r="C409" s="78"/>
      <c r="D409" s="79"/>
      <c r="E409" s="913" t="s">
        <v>6680</v>
      </c>
      <c r="F409" s="49">
        <v>4</v>
      </c>
      <c r="G409" s="74"/>
      <c r="H409" s="165"/>
    </row>
    <row r="410" spans="1:8">
      <c r="A410" s="342"/>
      <c r="B410" s="901"/>
      <c r="C410" s="78"/>
      <c r="D410" s="79"/>
      <c r="E410" s="913" t="s">
        <v>6681</v>
      </c>
      <c r="F410" s="49">
        <v>4</v>
      </c>
      <c r="G410" s="74"/>
      <c r="H410" s="165"/>
    </row>
    <row r="411" spans="1:8">
      <c r="A411" s="342"/>
      <c r="B411" s="901"/>
      <c r="C411" s="78"/>
      <c r="D411" s="79"/>
      <c r="E411" s="913" t="s">
        <v>6682</v>
      </c>
      <c r="F411" s="81">
        <v>2</v>
      </c>
      <c r="G411" s="74"/>
      <c r="H411" s="165"/>
    </row>
    <row r="412" spans="1:8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39.6">
      <c r="A414" s="342"/>
      <c r="B414" s="901"/>
      <c r="C414" s="78"/>
      <c r="D414" s="79"/>
      <c r="E414" s="913" t="s">
        <v>6335</v>
      </c>
      <c r="F414" s="73"/>
      <c r="G414" s="74"/>
      <c r="H414" s="165"/>
    </row>
    <row r="415" spans="1:8">
      <c r="A415" s="342"/>
      <c r="B415" s="901"/>
      <c r="C415" s="990"/>
      <c r="D415" s="993"/>
      <c r="E415" s="176"/>
      <c r="F415" s="73"/>
      <c r="G415" s="74"/>
      <c r="H415" s="559"/>
    </row>
    <row r="416" spans="1:8" ht="26.4">
      <c r="A416" s="34">
        <f>MAX(A$2:A415)+1</f>
        <v>44</v>
      </c>
      <c r="B416" s="44"/>
      <c r="C416" s="36" t="s">
        <v>5685</v>
      </c>
      <c r="D416" s="37"/>
      <c r="E416" s="38" t="s">
        <v>5686</v>
      </c>
      <c r="F416" s="39"/>
      <c r="G416" s="40" t="s">
        <v>68</v>
      </c>
      <c r="H416" s="57">
        <v>44.6</v>
      </c>
    </row>
    <row r="417" spans="1:8" ht="26.4">
      <c r="A417" s="84"/>
      <c r="B417" s="85"/>
      <c r="C417" s="78"/>
      <c r="D417" s="79" t="s">
        <v>5687</v>
      </c>
      <c r="E417" s="83" t="s">
        <v>5688</v>
      </c>
      <c r="F417" s="73"/>
      <c r="G417" s="74" t="s">
        <v>68</v>
      </c>
      <c r="H417" s="128">
        <v>44.6</v>
      </c>
    </row>
    <row r="418" spans="1:8" ht="26.4">
      <c r="A418" s="342"/>
      <c r="B418" s="901"/>
      <c r="C418" s="990"/>
      <c r="D418" s="993"/>
      <c r="E418" s="913" t="s">
        <v>6683</v>
      </c>
      <c r="F418" s="327">
        <f>2*11.15</f>
        <v>22.3</v>
      </c>
      <c r="G418" s="991"/>
      <c r="H418" s="504"/>
    </row>
    <row r="419" spans="1:8" ht="26.4">
      <c r="A419" s="342"/>
      <c r="B419" s="901"/>
      <c r="C419" s="990"/>
      <c r="D419" s="993"/>
      <c r="E419" s="913" t="s">
        <v>6684</v>
      </c>
      <c r="F419" s="544">
        <f>2*11.15</f>
        <v>22.3</v>
      </c>
      <c r="G419" s="991"/>
      <c r="H419" s="504"/>
    </row>
    <row r="420" spans="1:8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>
      <c r="A421" s="342"/>
      <c r="B421" s="901"/>
      <c r="C421" s="990"/>
      <c r="D421" s="993"/>
      <c r="E421" s="1021"/>
      <c r="F421" s="900"/>
      <c r="G421" s="991"/>
      <c r="H421" s="504"/>
    </row>
    <row r="422" spans="1:8" ht="26.4">
      <c r="A422" s="34">
        <f>MAX(A$2:A421)+1</f>
        <v>45</v>
      </c>
      <c r="B422" s="901"/>
      <c r="C422" s="36" t="s">
        <v>1790</v>
      </c>
      <c r="D422" s="37"/>
      <c r="E422" s="38" t="s">
        <v>1791</v>
      </c>
      <c r="F422" s="39"/>
      <c r="G422" s="40" t="s">
        <v>19</v>
      </c>
      <c r="H422" s="174">
        <v>326.39999999999998</v>
      </c>
    </row>
    <row r="423" spans="1:8">
      <c r="A423" s="34"/>
      <c r="B423" s="901"/>
      <c r="C423" s="36"/>
      <c r="D423" s="37"/>
      <c r="E423" s="913" t="s">
        <v>6685</v>
      </c>
      <c r="F423" s="108">
        <f>2*6.8*12</f>
        <v>163.19999999999999</v>
      </c>
      <c r="G423" s="40"/>
      <c r="H423" s="165"/>
    </row>
    <row r="424" spans="1:8">
      <c r="A424" s="34"/>
      <c r="B424" s="901"/>
      <c r="C424" s="36"/>
      <c r="D424" s="37"/>
      <c r="E424" s="913" t="s">
        <v>6686</v>
      </c>
      <c r="F424" s="214">
        <f>2*6.8*12</f>
        <v>163.19999999999999</v>
      </c>
      <c r="G424" s="40"/>
      <c r="H424" s="165"/>
    </row>
    <row r="425" spans="1:8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>
      <c r="A426" s="342"/>
      <c r="B426" s="901"/>
      <c r="C426" s="990"/>
      <c r="D426" s="993"/>
      <c r="E426" s="1021"/>
      <c r="F426" s="900"/>
      <c r="G426" s="991"/>
      <c r="H426" s="504"/>
    </row>
    <row r="427" spans="1:8">
      <c r="A427" s="34">
        <f>MAX(A$2:A426)+1</f>
        <v>46</v>
      </c>
      <c r="B427" s="901"/>
      <c r="C427" s="36" t="s">
        <v>5691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>
      <c r="A428" s="342"/>
      <c r="B428" s="901"/>
      <c r="C428" s="37"/>
      <c r="D428" s="79" t="s">
        <v>5692</v>
      </c>
      <c r="E428" s="83" t="s">
        <v>5693</v>
      </c>
      <c r="F428" s="73"/>
      <c r="G428" s="74" t="s">
        <v>68</v>
      </c>
      <c r="H428" s="165">
        <v>445.8</v>
      </c>
    </row>
    <row r="429" spans="1:8" ht="40.200000000000003">
      <c r="A429" s="342"/>
      <c r="B429" s="901"/>
      <c r="C429" s="37"/>
      <c r="D429" s="79"/>
      <c r="E429" s="1021" t="s">
        <v>6687</v>
      </c>
      <c r="F429" s="49">
        <v>222.9</v>
      </c>
      <c r="G429" s="74"/>
      <c r="H429" s="165"/>
    </row>
    <row r="430" spans="1:8" ht="40.200000000000003">
      <c r="A430" s="342"/>
      <c r="B430" s="901"/>
      <c r="C430" s="37"/>
      <c r="D430" s="79"/>
      <c r="E430" s="1021" t="s">
        <v>6688</v>
      </c>
      <c r="F430" s="81">
        <v>222.9</v>
      </c>
      <c r="G430" s="74"/>
      <c r="H430" s="165"/>
    </row>
    <row r="431" spans="1:8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40.200000000000003">
      <c r="A432" s="342"/>
      <c r="B432" s="901"/>
      <c r="C432" s="903"/>
      <c r="D432" s="79"/>
      <c r="E432" s="1021" t="s">
        <v>6689</v>
      </c>
      <c r="F432" s="73"/>
      <c r="G432" s="74"/>
      <c r="H432" s="165"/>
    </row>
    <row r="433" spans="1:8">
      <c r="A433" s="342"/>
      <c r="B433" s="901"/>
      <c r="C433" s="902"/>
      <c r="D433" s="79"/>
      <c r="E433" s="1021" t="s">
        <v>6690</v>
      </c>
      <c r="F433" s="73"/>
      <c r="G433" s="74"/>
      <c r="H433" s="165"/>
    </row>
    <row r="434" spans="1:8">
      <c r="A434" s="342"/>
      <c r="B434" s="901"/>
      <c r="C434" s="902"/>
      <c r="D434" s="79" t="s">
        <v>5699</v>
      </c>
      <c r="E434" s="83" t="s">
        <v>5700</v>
      </c>
      <c r="F434" s="73"/>
      <c r="G434" s="74" t="s">
        <v>68</v>
      </c>
      <c r="H434" s="165">
        <v>448.79999999999995</v>
      </c>
    </row>
    <row r="435" spans="1:8" ht="27">
      <c r="A435" s="342"/>
      <c r="B435" s="901"/>
      <c r="C435" s="902"/>
      <c r="D435" s="37"/>
      <c r="E435" s="1021" t="s">
        <v>6691</v>
      </c>
      <c r="F435" s="49">
        <v>224.1</v>
      </c>
      <c r="G435" s="40"/>
      <c r="H435" s="165"/>
    </row>
    <row r="436" spans="1:8" ht="27">
      <c r="A436" s="342"/>
      <c r="B436" s="901"/>
      <c r="C436" s="902"/>
      <c r="D436" s="37"/>
      <c r="E436" s="1021" t="s">
        <v>6692</v>
      </c>
      <c r="F436" s="81">
        <v>224.7</v>
      </c>
      <c r="G436" s="40"/>
      <c r="H436" s="165"/>
    </row>
    <row r="437" spans="1:8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40.200000000000003">
      <c r="A438" s="342"/>
      <c r="B438" s="901"/>
      <c r="C438" s="902"/>
      <c r="D438" s="37"/>
      <c r="E438" s="1021" t="s">
        <v>6693</v>
      </c>
      <c r="F438" s="1038"/>
      <c r="G438" s="40"/>
      <c r="H438" s="165"/>
    </row>
    <row r="439" spans="1:8">
      <c r="A439" s="342"/>
      <c r="B439" s="901"/>
      <c r="C439" s="902"/>
      <c r="D439" s="37"/>
      <c r="E439" s="1021" t="s">
        <v>6690</v>
      </c>
      <c r="F439" s="1038"/>
      <c r="G439" s="40"/>
      <c r="H439" s="165"/>
    </row>
    <row r="440" spans="1:8">
      <c r="A440" s="342"/>
      <c r="B440" s="901"/>
      <c r="C440" s="902"/>
      <c r="D440" s="37"/>
      <c r="E440" s="322"/>
      <c r="F440" s="39"/>
      <c r="G440" s="40"/>
      <c r="H440" s="559"/>
    </row>
    <row r="441" spans="1:8" ht="26.4">
      <c r="A441" s="34">
        <f>MAX(A$2:A440)+1</f>
        <v>47</v>
      </c>
      <c r="B441" s="901"/>
      <c r="C441" s="36" t="s">
        <v>5704</v>
      </c>
      <c r="D441" s="37"/>
      <c r="E441" s="38" t="s">
        <v>5705</v>
      </c>
      <c r="F441" s="39"/>
      <c r="G441" s="40" t="s">
        <v>64</v>
      </c>
      <c r="H441" s="174">
        <v>128</v>
      </c>
    </row>
    <row r="442" spans="1:8">
      <c r="A442" s="342"/>
      <c r="B442" s="901"/>
      <c r="C442" s="36"/>
      <c r="D442" s="37"/>
      <c r="E442" s="1067" t="s">
        <v>6630</v>
      </c>
      <c r="F442" s="154"/>
      <c r="G442" s="40"/>
      <c r="H442" s="559"/>
    </row>
    <row r="443" spans="1:8">
      <c r="A443" s="342"/>
      <c r="B443" s="901"/>
      <c r="C443" s="36"/>
      <c r="D443" s="37"/>
      <c r="E443" s="1021" t="s">
        <v>6694</v>
      </c>
      <c r="F443" s="49">
        <v>64</v>
      </c>
      <c r="G443" s="40"/>
      <c r="H443" s="559"/>
    </row>
    <row r="444" spans="1:8">
      <c r="A444" s="342"/>
      <c r="B444" s="901"/>
      <c r="C444" s="36"/>
      <c r="D444" s="37"/>
      <c r="E444" s="1067" t="s">
        <v>6695</v>
      </c>
      <c r="F444" s="159"/>
      <c r="G444" s="40"/>
      <c r="H444" s="559"/>
    </row>
    <row r="445" spans="1:8">
      <c r="A445" s="342"/>
      <c r="B445" s="901"/>
      <c r="C445" s="36"/>
      <c r="D445" s="37"/>
      <c r="E445" s="1021" t="s">
        <v>6694</v>
      </c>
      <c r="F445" s="81">
        <v>64</v>
      </c>
      <c r="G445" s="40"/>
      <c r="H445" s="559"/>
    </row>
    <row r="446" spans="1:8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>
      <c r="A447" s="342"/>
      <c r="B447" s="901"/>
      <c r="C447" s="36"/>
      <c r="D447" s="37"/>
      <c r="E447" s="677" t="s">
        <v>6696</v>
      </c>
      <c r="F447" s="80"/>
      <c r="G447" s="40"/>
      <c r="H447" s="559"/>
    </row>
    <row r="448" spans="1:8">
      <c r="A448" s="342"/>
      <c r="B448" s="901"/>
      <c r="C448" s="36"/>
      <c r="D448" s="37"/>
      <c r="E448" s="913" t="s">
        <v>6352</v>
      </c>
      <c r="F448" s="39"/>
      <c r="G448" s="40"/>
      <c r="H448" s="559"/>
    </row>
    <row r="449" spans="1:8">
      <c r="A449" s="34"/>
      <c r="B449" s="44"/>
      <c r="C449" s="36"/>
      <c r="D449" s="37"/>
      <c r="E449" s="322"/>
      <c r="F449" s="154"/>
      <c r="G449" s="40"/>
      <c r="H449" s="76"/>
    </row>
    <row r="450" spans="1:8" ht="26.4">
      <c r="A450" s="34">
        <f>MAX(A$2:A449)+1</f>
        <v>48</v>
      </c>
      <c r="B450" s="1008"/>
      <c r="C450" s="36" t="s">
        <v>5708</v>
      </c>
      <c r="D450" s="37"/>
      <c r="E450" s="38" t="s">
        <v>5709</v>
      </c>
      <c r="F450" s="39"/>
      <c r="G450" s="40" t="s">
        <v>68</v>
      </c>
      <c r="H450" s="174">
        <v>420</v>
      </c>
    </row>
    <row r="451" spans="1:8">
      <c r="A451" s="342"/>
      <c r="B451" s="1008"/>
      <c r="C451" s="36"/>
      <c r="D451" s="37"/>
      <c r="E451" s="1067" t="s">
        <v>6630</v>
      </c>
      <c r="F451" s="39"/>
      <c r="G451" s="40"/>
      <c r="H451" s="996"/>
    </row>
    <row r="452" spans="1:8">
      <c r="A452" s="342"/>
      <c r="B452" s="1008"/>
      <c r="C452" s="36"/>
      <c r="D452" s="37"/>
      <c r="E452" s="913" t="s">
        <v>6697</v>
      </c>
      <c r="F452" s="49">
        <v>105</v>
      </c>
      <c r="G452" s="40"/>
      <c r="H452" s="996"/>
    </row>
    <row r="453" spans="1:8">
      <c r="A453" s="342"/>
      <c r="B453" s="1008"/>
      <c r="C453" s="36"/>
      <c r="D453" s="37"/>
      <c r="E453" s="913" t="s">
        <v>6698</v>
      </c>
      <c r="F453" s="49">
        <v>105</v>
      </c>
      <c r="G453" s="40"/>
      <c r="H453" s="996"/>
    </row>
    <row r="454" spans="1:8">
      <c r="A454" s="342"/>
      <c r="B454" s="1008"/>
      <c r="C454" s="36"/>
      <c r="D454" s="37"/>
      <c r="E454" s="1067" t="s">
        <v>6695</v>
      </c>
      <c r="F454" s="81"/>
      <c r="G454" s="40"/>
      <c r="H454" s="996"/>
    </row>
    <row r="455" spans="1:8">
      <c r="A455" s="342"/>
      <c r="B455" s="1008"/>
      <c r="C455" s="36"/>
      <c r="D455" s="37"/>
      <c r="E455" s="913" t="s">
        <v>6697</v>
      </c>
      <c r="F455" s="49">
        <v>105</v>
      </c>
      <c r="G455" s="40"/>
      <c r="H455" s="996"/>
    </row>
    <row r="456" spans="1:8">
      <c r="A456" s="342"/>
      <c r="B456" s="1008"/>
      <c r="C456" s="36"/>
      <c r="D456" s="37"/>
      <c r="E456" s="913" t="s">
        <v>6698</v>
      </c>
      <c r="F456" s="81">
        <v>105</v>
      </c>
      <c r="G456" s="40"/>
      <c r="H456" s="996"/>
    </row>
    <row r="457" spans="1:8">
      <c r="A457" s="342"/>
      <c r="B457" s="1008"/>
      <c r="C457" s="36"/>
      <c r="D457" s="37"/>
      <c r="E457" s="1021"/>
      <c r="F457" s="49">
        <f>SUM(F452:F456)</f>
        <v>420</v>
      </c>
      <c r="G457" s="40"/>
      <c r="H457" s="996"/>
    </row>
    <row r="458" spans="1:8" ht="26.4">
      <c r="A458" s="342"/>
      <c r="B458" s="1008"/>
      <c r="C458" s="36"/>
      <c r="D458" s="37"/>
      <c r="E458" s="913" t="s">
        <v>6355</v>
      </c>
      <c r="F458" s="998"/>
      <c r="G458" s="40"/>
      <c r="H458" s="996"/>
    </row>
    <row r="459" spans="1:8">
      <c r="A459" s="342"/>
      <c r="B459" s="1008"/>
      <c r="C459" s="36"/>
      <c r="D459" s="37"/>
      <c r="E459" s="176"/>
      <c r="F459" s="976"/>
      <c r="G459" s="40"/>
      <c r="H459" s="996"/>
    </row>
    <row r="460" spans="1:8" ht="26.4">
      <c r="A460" s="34">
        <f>MAX(A$2:A459)+1</f>
        <v>49</v>
      </c>
      <c r="B460" s="901"/>
      <c r="C460" s="36" t="s">
        <v>5711</v>
      </c>
      <c r="D460" s="37"/>
      <c r="E460" s="38" t="s">
        <v>5712</v>
      </c>
      <c r="F460" s="39"/>
      <c r="G460" s="40" t="s">
        <v>39</v>
      </c>
      <c r="H460" s="174">
        <v>74.41</v>
      </c>
    </row>
    <row r="461" spans="1:8" ht="28.8">
      <c r="A461" s="342"/>
      <c r="B461" s="901"/>
      <c r="C461" s="902"/>
      <c r="D461" s="79" t="s">
        <v>5713</v>
      </c>
      <c r="E461" s="1085" t="s">
        <v>5714</v>
      </c>
      <c r="F461" s="998"/>
      <c r="G461" s="977" t="s">
        <v>39</v>
      </c>
      <c r="H461" s="981">
        <v>74.41</v>
      </c>
    </row>
    <row r="462" spans="1:8" ht="27">
      <c r="A462" s="342"/>
      <c r="B462" s="901"/>
      <c r="C462" s="902"/>
      <c r="D462" s="993"/>
      <c r="E462" s="1021" t="s">
        <v>6699</v>
      </c>
      <c r="F462" s="49">
        <f>4*(0.44*11.15+0.14*11.25)</f>
        <v>25.924000000000003</v>
      </c>
      <c r="G462" s="977"/>
      <c r="H462" s="996"/>
    </row>
    <row r="463" spans="1:8" ht="27">
      <c r="A463" s="342"/>
      <c r="B463" s="901"/>
      <c r="C463" s="902"/>
      <c r="D463" s="993"/>
      <c r="E463" s="1021" t="s">
        <v>6700</v>
      </c>
      <c r="F463" s="49">
        <f>2*(14.65+1.26*(0.23+0.25))</f>
        <v>30.509599999999999</v>
      </c>
      <c r="G463" s="977"/>
      <c r="H463" s="996"/>
    </row>
    <row r="464" spans="1:8" ht="27">
      <c r="A464" s="342"/>
      <c r="B464" s="901"/>
      <c r="C464" s="902"/>
      <c r="D464" s="993"/>
      <c r="E464" s="1021" t="s">
        <v>6701</v>
      </c>
      <c r="F464" s="49">
        <f>3*0.65</f>
        <v>1.9500000000000002</v>
      </c>
      <c r="G464" s="977"/>
      <c r="H464" s="996"/>
    </row>
    <row r="465" spans="1:9" ht="27">
      <c r="A465" s="342"/>
      <c r="B465" s="901"/>
      <c r="C465" s="902"/>
      <c r="D465" s="993"/>
      <c r="E465" s="1021" t="s">
        <v>6702</v>
      </c>
      <c r="F465" s="49">
        <f>3*0.325</f>
        <v>0.97500000000000009</v>
      </c>
      <c r="G465" s="977"/>
      <c r="H465" s="996"/>
    </row>
    <row r="466" spans="1:9" ht="27">
      <c r="A466" s="342"/>
      <c r="B466" s="901"/>
      <c r="C466" s="902"/>
      <c r="D466" s="993"/>
      <c r="E466" s="1021" t="s">
        <v>6703</v>
      </c>
      <c r="F466" s="49">
        <f>3*0.325</f>
        <v>0.97500000000000009</v>
      </c>
      <c r="G466" s="977"/>
      <c r="H466" s="996"/>
    </row>
    <row r="467" spans="1:9" ht="27">
      <c r="A467" s="342"/>
      <c r="B467" s="901"/>
      <c r="C467" s="902"/>
      <c r="D467" s="993"/>
      <c r="E467" s="1021" t="s">
        <v>6704</v>
      </c>
      <c r="F467" s="49">
        <f>3*0.65</f>
        <v>1.9500000000000002</v>
      </c>
      <c r="G467" s="977"/>
      <c r="H467" s="996"/>
    </row>
    <row r="468" spans="1:9" ht="27">
      <c r="A468" s="342"/>
      <c r="B468" s="901"/>
      <c r="C468" s="902"/>
      <c r="D468" s="993"/>
      <c r="E468" s="1021" t="s">
        <v>6705</v>
      </c>
      <c r="F468" s="81">
        <f>2*(2.15*1.6+3.5*0.75)</f>
        <v>12.129999999999999</v>
      </c>
      <c r="G468" s="977"/>
      <c r="H468" s="996"/>
    </row>
    <row r="469" spans="1:9">
      <c r="A469" s="342"/>
      <c r="B469" s="1008"/>
      <c r="C469" s="36"/>
      <c r="D469" s="37"/>
      <c r="E469" s="1021"/>
      <c r="F469" s="49">
        <f>SUM(F462:F468)</f>
        <v>74.413600000000002</v>
      </c>
      <c r="G469" s="40"/>
      <c r="H469" s="996"/>
    </row>
    <row r="470" spans="1:9">
      <c r="A470" s="342"/>
      <c r="B470" s="1008"/>
      <c r="C470" s="36"/>
      <c r="D470" s="37"/>
      <c r="E470" s="808"/>
      <c r="F470" s="159"/>
      <c r="G470" s="40"/>
      <c r="H470" s="996"/>
    </row>
    <row r="471" spans="1:9" ht="26.4">
      <c r="A471" s="34">
        <f>MAX(A$2:A470)+1</f>
        <v>50</v>
      </c>
      <c r="B471" s="901"/>
      <c r="C471" s="36" t="s">
        <v>5720</v>
      </c>
      <c r="D471" s="37"/>
      <c r="E471" s="38" t="s">
        <v>5721</v>
      </c>
      <c r="F471" s="39"/>
      <c r="G471" s="40" t="s">
        <v>68</v>
      </c>
      <c r="H471" s="174">
        <v>235.8</v>
      </c>
    </row>
    <row r="472" spans="1:9" ht="26.4">
      <c r="A472" s="342"/>
      <c r="B472" s="901"/>
      <c r="C472" s="902"/>
      <c r="D472" s="79" t="s">
        <v>6706</v>
      </c>
      <c r="E472" s="83" t="s">
        <v>6707</v>
      </c>
      <c r="F472" s="73"/>
      <c r="G472" s="74" t="s">
        <v>68</v>
      </c>
      <c r="H472" s="510">
        <v>44.6</v>
      </c>
    </row>
    <row r="473" spans="1:9" ht="26.4">
      <c r="A473" s="342"/>
      <c r="B473" s="901"/>
      <c r="C473" s="902"/>
      <c r="D473" s="361"/>
      <c r="E473" s="132" t="s">
        <v>6708</v>
      </c>
      <c r="F473" s="748">
        <f>4*11.15</f>
        <v>44.6</v>
      </c>
      <c r="G473" s="74"/>
      <c r="H473" s="147"/>
    </row>
    <row r="474" spans="1:9" ht="26.4">
      <c r="A474" s="342"/>
      <c r="B474" s="901"/>
      <c r="C474" s="902"/>
      <c r="D474" s="79" t="s">
        <v>5732</v>
      </c>
      <c r="E474" s="83" t="s">
        <v>5733</v>
      </c>
      <c r="F474" s="73"/>
      <c r="G474" s="74" t="s">
        <v>68</v>
      </c>
      <c r="H474" s="165">
        <v>95.600000000000023</v>
      </c>
    </row>
    <row r="475" spans="1:9" ht="26.4">
      <c r="A475" s="342"/>
      <c r="B475" s="901"/>
      <c r="C475" s="902"/>
      <c r="D475" s="79"/>
      <c r="E475" s="132" t="s">
        <v>6709</v>
      </c>
      <c r="F475" s="748">
        <f>4*11.15</f>
        <v>44.6</v>
      </c>
      <c r="G475" s="74"/>
      <c r="H475" s="165"/>
    </row>
    <row r="476" spans="1:9" ht="27">
      <c r="A476" s="342"/>
      <c r="B476" s="901"/>
      <c r="C476" s="902"/>
      <c r="D476" s="79"/>
      <c r="E476" s="89" t="s">
        <v>6710</v>
      </c>
      <c r="F476" s="748">
        <f>2*((2.6+3.3+3.7)+(1.3+2*0.25))</f>
        <v>22.800000000000004</v>
      </c>
      <c r="G476" s="74"/>
      <c r="H476" s="165"/>
    </row>
    <row r="477" spans="1:9" ht="27">
      <c r="A477" s="342"/>
      <c r="B477" s="901"/>
      <c r="C477" s="902"/>
      <c r="D477" s="79"/>
      <c r="E477" s="1021" t="s">
        <v>6711</v>
      </c>
      <c r="F477" s="748">
        <f>3*2.9</f>
        <v>8.6999999999999993</v>
      </c>
      <c r="G477" s="74"/>
      <c r="H477" s="165"/>
    </row>
    <row r="478" spans="1:9" ht="27">
      <c r="A478" s="342"/>
      <c r="B478" s="901"/>
      <c r="C478" s="902"/>
      <c r="D478" s="79"/>
      <c r="E478" s="1021" t="s">
        <v>6712</v>
      </c>
      <c r="F478" s="748">
        <f>3*1.8</f>
        <v>5.4</v>
      </c>
      <c r="G478" s="74"/>
      <c r="H478" s="165"/>
    </row>
    <row r="479" spans="1:9" ht="27">
      <c r="A479" s="342"/>
      <c r="B479" s="901"/>
      <c r="C479" s="902"/>
      <c r="D479" s="79"/>
      <c r="E479" s="1021" t="s">
        <v>6713</v>
      </c>
      <c r="F479" s="748">
        <f>3*1.8</f>
        <v>5.4</v>
      </c>
      <c r="G479" s="74"/>
      <c r="H479" s="165"/>
      <c r="I479" s="394"/>
    </row>
    <row r="480" spans="1:9" ht="27">
      <c r="A480" s="342"/>
      <c r="B480" s="901"/>
      <c r="C480" s="501"/>
      <c r="D480" s="79"/>
      <c r="E480" s="1021" t="s">
        <v>6714</v>
      </c>
      <c r="F480" s="662">
        <f>3*2.9</f>
        <v>8.6999999999999993</v>
      </c>
      <c r="G480" s="74"/>
      <c r="H480" s="165"/>
    </row>
    <row r="481" spans="1:8">
      <c r="A481" s="342"/>
      <c r="B481" s="901"/>
      <c r="C481" s="501"/>
      <c r="D481" s="79"/>
      <c r="E481" s="1021"/>
      <c r="F481" s="748">
        <f>SUM(F475:F480)</f>
        <v>95.600000000000023</v>
      </c>
      <c r="G481" s="74"/>
      <c r="H481" s="165"/>
    </row>
    <row r="482" spans="1:8" ht="26.4">
      <c r="A482" s="342"/>
      <c r="B482" s="901"/>
      <c r="C482" s="501"/>
      <c r="D482" s="79" t="s">
        <v>6365</v>
      </c>
      <c r="E482" s="83" t="s">
        <v>6366</v>
      </c>
      <c r="F482" s="73"/>
      <c r="G482" s="74" t="s">
        <v>68</v>
      </c>
      <c r="H482" s="147">
        <v>95.600000000000023</v>
      </c>
    </row>
    <row r="483" spans="1:8" ht="27">
      <c r="A483" s="342"/>
      <c r="B483" s="901"/>
      <c r="C483" s="501"/>
      <c r="D483" s="79"/>
      <c r="E483" s="1086" t="s">
        <v>6715</v>
      </c>
      <c r="F483" s="49">
        <f>4*11.15</f>
        <v>44.6</v>
      </c>
      <c r="G483" s="74"/>
      <c r="H483" s="145"/>
    </row>
    <row r="484" spans="1:8" ht="27">
      <c r="A484" s="342"/>
      <c r="B484" s="901"/>
      <c r="C484" s="501"/>
      <c r="D484" s="79"/>
      <c r="E484" s="89" t="s">
        <v>6716</v>
      </c>
      <c r="F484" s="748">
        <f>2*((2.6+3.3+3.7)+(1.3+2*0.25))</f>
        <v>22.800000000000004</v>
      </c>
      <c r="G484" s="74"/>
      <c r="H484" s="145"/>
    </row>
    <row r="485" spans="1:8">
      <c r="A485" s="342"/>
      <c r="B485" s="901"/>
      <c r="C485" s="501"/>
      <c r="D485" s="79"/>
      <c r="E485" s="1021" t="s">
        <v>6717</v>
      </c>
      <c r="F485" s="748">
        <f>3*2.9</f>
        <v>8.6999999999999993</v>
      </c>
      <c r="G485" s="74"/>
      <c r="H485" s="145"/>
    </row>
    <row r="486" spans="1:8">
      <c r="A486" s="342"/>
      <c r="B486" s="901"/>
      <c r="C486" s="501"/>
      <c r="D486" s="79"/>
      <c r="E486" s="1021" t="s">
        <v>6718</v>
      </c>
      <c r="F486" s="748">
        <f>3*1.8</f>
        <v>5.4</v>
      </c>
      <c r="G486" s="74"/>
      <c r="H486" s="145"/>
    </row>
    <row r="487" spans="1:8">
      <c r="A487" s="342"/>
      <c r="B487" s="901"/>
      <c r="C487" s="501"/>
      <c r="D487" s="79"/>
      <c r="E487" s="1021" t="s">
        <v>6719</v>
      </c>
      <c r="F487" s="748">
        <f>3*1.8</f>
        <v>5.4</v>
      </c>
      <c r="G487" s="74"/>
      <c r="H487" s="145"/>
    </row>
    <row r="488" spans="1:8">
      <c r="A488" s="342"/>
      <c r="B488" s="901"/>
      <c r="C488" s="501"/>
      <c r="D488" s="79"/>
      <c r="E488" s="1021" t="s">
        <v>6720</v>
      </c>
      <c r="F488" s="662">
        <f>3*2.9</f>
        <v>8.6999999999999993</v>
      </c>
      <c r="G488" s="74"/>
      <c r="H488" s="145"/>
    </row>
    <row r="489" spans="1:8">
      <c r="A489" s="342"/>
      <c r="B489" s="901"/>
      <c r="C489" s="501"/>
      <c r="D489" s="79"/>
      <c r="E489" s="1021"/>
      <c r="F489" s="49">
        <f>SUM(F483:F488)</f>
        <v>95.600000000000023</v>
      </c>
      <c r="G489" s="74"/>
      <c r="H489" s="145"/>
    </row>
    <row r="490" spans="1:8">
      <c r="A490" s="342"/>
      <c r="B490" s="901"/>
      <c r="C490" s="990"/>
      <c r="D490" s="79"/>
      <c r="E490" s="1021"/>
      <c r="F490" s="900"/>
      <c r="G490" s="74"/>
      <c r="H490" s="145"/>
    </row>
    <row r="491" spans="1:8" ht="26.4">
      <c r="A491" s="342"/>
      <c r="B491" s="901"/>
      <c r="C491" s="990"/>
      <c r="D491" s="79"/>
      <c r="E491" s="77" t="s">
        <v>6721</v>
      </c>
      <c r="F491" s="49"/>
      <c r="G491" s="74"/>
      <c r="H491" s="145"/>
    </row>
    <row r="492" spans="1:8">
      <c r="A492" s="342"/>
      <c r="B492" s="901"/>
      <c r="C492" s="990"/>
      <c r="D492" s="79"/>
      <c r="E492" s="77"/>
      <c r="F492" s="49"/>
      <c r="G492" s="74"/>
      <c r="H492" s="145"/>
    </row>
    <row r="493" spans="1:8" ht="26.4">
      <c r="A493" s="465">
        <f>MAX(A$2:A492)+1</f>
        <v>51</v>
      </c>
      <c r="B493" s="894"/>
      <c r="C493" s="895" t="s">
        <v>5737</v>
      </c>
      <c r="D493" s="896"/>
      <c r="E493" s="211" t="s">
        <v>5738</v>
      </c>
      <c r="F493" s="897"/>
      <c r="G493" s="898" t="s">
        <v>39</v>
      </c>
      <c r="H493" s="899">
        <v>11.899999999999999</v>
      </c>
    </row>
    <row r="494" spans="1:8">
      <c r="A494" s="1087"/>
      <c r="B494" s="894"/>
      <c r="C494" s="1088"/>
      <c r="D494" s="1089"/>
      <c r="E494" s="89" t="s">
        <v>6722</v>
      </c>
      <c r="F494" s="73"/>
      <c r="G494" s="932"/>
      <c r="H494" s="1090"/>
    </row>
    <row r="495" spans="1:8" ht="27">
      <c r="A495" s="1087"/>
      <c r="B495" s="894"/>
      <c r="C495" s="1088"/>
      <c r="D495" s="1089"/>
      <c r="E495" s="89" t="s">
        <v>6723</v>
      </c>
      <c r="F495" s="49">
        <f>0.5*(11.6+12.2)</f>
        <v>11.899999999999999</v>
      </c>
      <c r="G495" s="932"/>
      <c r="H495" s="1090"/>
    </row>
    <row r="496" spans="1:8">
      <c r="A496" s="34"/>
      <c r="B496" s="44"/>
      <c r="C496" s="36"/>
      <c r="D496" s="37"/>
      <c r="E496" s="83"/>
      <c r="F496" s="73"/>
      <c r="G496" s="40"/>
      <c r="H496" s="76"/>
    </row>
    <row r="497" spans="1:10">
      <c r="A497" s="34"/>
      <c r="B497" s="44"/>
      <c r="C497" s="36"/>
      <c r="D497" s="37"/>
      <c r="E497" s="77" t="s">
        <v>6381</v>
      </c>
      <c r="F497" s="73"/>
      <c r="G497" s="40"/>
      <c r="H497" s="76"/>
    </row>
    <row r="498" spans="1:10">
      <c r="A498" s="34"/>
      <c r="B498" s="44"/>
      <c r="C498" s="36"/>
      <c r="D498" s="37"/>
      <c r="E498" s="77"/>
      <c r="F498" s="73"/>
      <c r="G498" s="40"/>
      <c r="H498" s="76"/>
    </row>
    <row r="499" spans="1:10" ht="26.4">
      <c r="A499" s="465">
        <f>MAX(A$2:A498)+1</f>
        <v>52</v>
      </c>
      <c r="B499" s="894"/>
      <c r="C499" s="895" t="s">
        <v>6724</v>
      </c>
      <c r="D499" s="896"/>
      <c r="E499" s="211" t="s">
        <v>6725</v>
      </c>
      <c r="F499" s="897"/>
      <c r="G499" s="898" t="s">
        <v>39</v>
      </c>
      <c r="H499" s="899">
        <v>1795.2</v>
      </c>
    </row>
    <row r="500" spans="1:10">
      <c r="A500" s="465"/>
      <c r="B500" s="894"/>
      <c r="C500" s="895"/>
      <c r="D500" s="896"/>
      <c r="E500" s="77" t="s">
        <v>6726</v>
      </c>
      <c r="F500" s="519"/>
      <c r="G500" s="898"/>
      <c r="H500" s="899"/>
    </row>
    <row r="501" spans="1:10">
      <c r="A501" s="465"/>
      <c r="B501" s="894"/>
      <c r="C501" s="895"/>
      <c r="D501" s="896"/>
      <c r="E501" s="77" t="s">
        <v>6727</v>
      </c>
      <c r="F501" s="49"/>
      <c r="G501" s="898"/>
      <c r="H501" s="899"/>
    </row>
    <row r="502" spans="1:10" ht="39.6">
      <c r="A502" s="465"/>
      <c r="B502" s="894"/>
      <c r="C502" s="895"/>
      <c r="D502" s="896"/>
      <c r="E502" s="77" t="s">
        <v>6728</v>
      </c>
      <c r="F502" s="206"/>
      <c r="G502" s="898"/>
      <c r="H502" s="899"/>
    </row>
    <row r="503" spans="1:10">
      <c r="A503" s="34"/>
      <c r="B503" s="44"/>
      <c r="C503" s="36"/>
      <c r="D503" s="37"/>
      <c r="E503" s="77" t="s">
        <v>6729</v>
      </c>
      <c r="F503" s="206"/>
      <c r="G503" s="40"/>
      <c r="H503" s="76"/>
    </row>
    <row r="504" spans="1:10">
      <c r="A504" s="34"/>
      <c r="B504" s="44"/>
      <c r="C504" s="36"/>
      <c r="D504" s="37"/>
      <c r="E504" s="77" t="s">
        <v>6730</v>
      </c>
      <c r="F504" s="889"/>
      <c r="G504" s="40"/>
      <c r="H504" s="76"/>
    </row>
    <row r="505" spans="1:10">
      <c r="A505" s="34"/>
      <c r="B505" s="44"/>
      <c r="C505" s="36"/>
      <c r="D505" s="37"/>
      <c r="E505" s="77"/>
      <c r="F505" s="206">
        <f>4*448.8</f>
        <v>1795.2</v>
      </c>
      <c r="G505" s="40"/>
      <c r="H505" s="76"/>
    </row>
    <row r="506" spans="1:10">
      <c r="A506" s="34"/>
      <c r="B506" s="44"/>
      <c r="C506" s="36"/>
      <c r="D506" s="37"/>
      <c r="E506" s="77"/>
      <c r="F506" s="206"/>
      <c r="G506" s="40"/>
      <c r="H506" s="76"/>
    </row>
    <row r="507" spans="1:10">
      <c r="A507" s="34">
        <f>MAX(A$2:A499)+1</f>
        <v>53</v>
      </c>
      <c r="B507" s="1008"/>
      <c r="C507" s="36" t="s">
        <v>6066</v>
      </c>
      <c r="D507" s="37"/>
      <c r="E507" s="38" t="s">
        <v>6067</v>
      </c>
      <c r="F507" s="39"/>
      <c r="G507" s="40" t="s">
        <v>64</v>
      </c>
      <c r="H507" s="174">
        <v>8</v>
      </c>
    </row>
    <row r="508" spans="1:10" ht="26.4">
      <c r="A508" s="342"/>
      <c r="B508" s="1008"/>
      <c r="C508" s="78"/>
      <c r="D508" s="79" t="s">
        <v>6731</v>
      </c>
      <c r="E508" s="83" t="s">
        <v>6732</v>
      </c>
      <c r="F508" s="73"/>
      <c r="G508" s="74" t="s">
        <v>64</v>
      </c>
      <c r="H508" s="165">
        <v>2</v>
      </c>
      <c r="J508" s="1016"/>
    </row>
    <row r="509" spans="1:10">
      <c r="A509" s="342"/>
      <c r="B509" s="901"/>
      <c r="C509" s="990"/>
      <c r="D509" s="79"/>
      <c r="E509" s="98" t="s">
        <v>6630</v>
      </c>
      <c r="F509" s="73"/>
      <c r="G509" s="74"/>
      <c r="H509" s="165"/>
    </row>
    <row r="510" spans="1:10">
      <c r="A510" s="342"/>
      <c r="B510" s="901"/>
      <c r="C510" s="990"/>
      <c r="D510" s="79"/>
      <c r="E510" s="913" t="s">
        <v>6733</v>
      </c>
      <c r="F510" s="368">
        <v>1</v>
      </c>
      <c r="G510" s="74"/>
      <c r="H510" s="165"/>
    </row>
    <row r="511" spans="1:10">
      <c r="A511" s="342"/>
      <c r="B511" s="901"/>
      <c r="C511" s="990"/>
      <c r="D511" s="79"/>
      <c r="E511" s="98" t="s">
        <v>6633</v>
      </c>
      <c r="F511" s="368"/>
      <c r="G511" s="74"/>
      <c r="H511" s="165"/>
    </row>
    <row r="512" spans="1:10">
      <c r="A512" s="342"/>
      <c r="B512" s="901"/>
      <c r="C512" s="990"/>
      <c r="D512" s="79"/>
      <c r="E512" s="913" t="s">
        <v>6733</v>
      </c>
      <c r="F512" s="520">
        <v>1</v>
      </c>
      <c r="G512" s="74"/>
      <c r="H512" s="165"/>
    </row>
    <row r="513" spans="1:8">
      <c r="A513" s="342"/>
      <c r="B513" s="901"/>
      <c r="C513" s="990"/>
      <c r="D513" s="79"/>
      <c r="E513" s="1021"/>
      <c r="F513" s="519">
        <f>F510+F512</f>
        <v>2</v>
      </c>
      <c r="G513" s="74"/>
      <c r="H513" s="165"/>
    </row>
    <row r="514" spans="1:8" ht="26.4">
      <c r="A514" s="342"/>
      <c r="B514" s="901"/>
      <c r="C514" s="990"/>
      <c r="D514" s="79" t="s">
        <v>6734</v>
      </c>
      <c r="E514" s="83" t="s">
        <v>6735</v>
      </c>
      <c r="F514" s="519"/>
      <c r="G514" s="74" t="s">
        <v>64</v>
      </c>
      <c r="H514" s="165">
        <v>6</v>
      </c>
    </row>
    <row r="515" spans="1:8">
      <c r="A515" s="342"/>
      <c r="B515" s="901"/>
      <c r="C515" s="990"/>
      <c r="D515" s="79"/>
      <c r="E515" s="98" t="s">
        <v>6630</v>
      </c>
      <c r="F515" s="519"/>
      <c r="G515" s="74"/>
      <c r="H515" s="165"/>
    </row>
    <row r="516" spans="1:8">
      <c r="A516" s="342"/>
      <c r="B516" s="901"/>
      <c r="C516" s="990"/>
      <c r="D516" s="79"/>
      <c r="E516" s="913" t="s">
        <v>6736</v>
      </c>
      <c r="F516" s="519">
        <v>1</v>
      </c>
      <c r="G516" s="74"/>
      <c r="H516" s="165"/>
    </row>
    <row r="517" spans="1:8">
      <c r="A517" s="342"/>
      <c r="B517" s="901"/>
      <c r="C517" s="990"/>
      <c r="D517" s="79"/>
      <c r="E517" s="913" t="s">
        <v>6737</v>
      </c>
      <c r="F517" s="368">
        <v>1</v>
      </c>
      <c r="G517" s="74"/>
      <c r="H517" s="165"/>
    </row>
    <row r="518" spans="1:8">
      <c r="A518" s="342"/>
      <c r="B518" s="901"/>
      <c r="C518" s="990"/>
      <c r="D518" s="79"/>
      <c r="E518" s="913" t="s">
        <v>6738</v>
      </c>
      <c r="F518" s="519">
        <v>1</v>
      </c>
      <c r="G518" s="74"/>
      <c r="H518" s="165"/>
    </row>
    <row r="519" spans="1:8">
      <c r="A519" s="342"/>
      <c r="B519" s="901"/>
      <c r="C519" s="990"/>
      <c r="D519" s="79"/>
      <c r="E519" s="98" t="s">
        <v>6633</v>
      </c>
      <c r="F519" s="519"/>
      <c r="G519" s="74"/>
      <c r="H519" s="165"/>
    </row>
    <row r="520" spans="1:8">
      <c r="A520" s="342"/>
      <c r="B520" s="901"/>
      <c r="C520" s="990"/>
      <c r="D520" s="79"/>
      <c r="E520" s="913" t="s">
        <v>6736</v>
      </c>
      <c r="F520" s="519">
        <v>1</v>
      </c>
      <c r="G520" s="74"/>
      <c r="H520" s="165"/>
    </row>
    <row r="521" spans="1:8">
      <c r="A521" s="342"/>
      <c r="B521" s="901"/>
      <c r="C521" s="990"/>
      <c r="D521" s="79"/>
      <c r="E521" s="913" t="s">
        <v>6737</v>
      </c>
      <c r="F521" s="519">
        <v>1</v>
      </c>
      <c r="G521" s="74"/>
      <c r="H521" s="165"/>
    </row>
    <row r="522" spans="1:8">
      <c r="A522" s="342"/>
      <c r="B522" s="901"/>
      <c r="C522" s="990"/>
      <c r="D522" s="79"/>
      <c r="E522" s="913" t="s">
        <v>6738</v>
      </c>
      <c r="F522" s="606">
        <v>1</v>
      </c>
      <c r="G522" s="74"/>
      <c r="H522" s="165"/>
    </row>
    <row r="523" spans="1:8">
      <c r="A523" s="342"/>
      <c r="B523" s="901"/>
      <c r="C523" s="990"/>
      <c r="D523" s="79"/>
      <c r="E523" s="1021"/>
      <c r="F523" s="519">
        <f>SUM(F516:F522)</f>
        <v>6</v>
      </c>
      <c r="G523" s="74"/>
      <c r="H523" s="165"/>
    </row>
    <row r="524" spans="1:8">
      <c r="A524" s="342"/>
      <c r="B524" s="901"/>
      <c r="C524" s="990"/>
      <c r="D524" s="79"/>
      <c r="E524" s="1021"/>
      <c r="F524" s="519"/>
      <c r="G524" s="74"/>
      <c r="H524" s="165"/>
    </row>
    <row r="525" spans="1:8">
      <c r="A525" s="34">
        <f>MAX(A$2:A510)+1</f>
        <v>54</v>
      </c>
      <c r="B525" s="901"/>
      <c r="C525" s="36" t="s">
        <v>6739</v>
      </c>
      <c r="D525" s="37"/>
      <c r="E525" s="38" t="s">
        <v>6740</v>
      </c>
      <c r="F525" s="39"/>
      <c r="G525" s="40" t="s">
        <v>64</v>
      </c>
      <c r="H525" s="174">
        <v>8</v>
      </c>
    </row>
    <row r="526" spans="1:8" ht="26.4">
      <c r="A526" s="342"/>
      <c r="B526" s="901"/>
      <c r="C526" s="36"/>
      <c r="D526" s="79" t="s">
        <v>6741</v>
      </c>
      <c r="E526" s="83" t="s">
        <v>6742</v>
      </c>
      <c r="F526" s="73"/>
      <c r="G526" s="74" t="s">
        <v>64</v>
      </c>
      <c r="H526" s="147">
        <v>2</v>
      </c>
    </row>
    <row r="527" spans="1:8">
      <c r="A527" s="342"/>
      <c r="B527" s="901"/>
      <c r="C527" s="78"/>
      <c r="D527" s="79"/>
      <c r="E527" s="98" t="s">
        <v>6630</v>
      </c>
      <c r="F527" s="73"/>
      <c r="G527" s="74"/>
      <c r="H527" s="165"/>
    </row>
    <row r="528" spans="1:8">
      <c r="A528" s="342"/>
      <c r="B528" s="901"/>
      <c r="C528" s="78"/>
      <c r="D528" s="79"/>
      <c r="E528" s="913" t="s">
        <v>6733</v>
      </c>
      <c r="F528" s="368">
        <v>1</v>
      </c>
      <c r="G528" s="74"/>
      <c r="H528" s="165"/>
    </row>
    <row r="529" spans="1:8">
      <c r="A529" s="342"/>
      <c r="B529" s="901"/>
      <c r="C529" s="78"/>
      <c r="D529" s="79"/>
      <c r="E529" s="77" t="s">
        <v>6633</v>
      </c>
      <c r="F529" s="368"/>
      <c r="G529" s="74"/>
      <c r="H529" s="165"/>
    </row>
    <row r="530" spans="1:8">
      <c r="A530" s="342"/>
      <c r="B530" s="901"/>
      <c r="C530" s="78"/>
      <c r="D530" s="79"/>
      <c r="E530" s="1056" t="s">
        <v>6733</v>
      </c>
      <c r="F530" s="520">
        <v>1</v>
      </c>
      <c r="G530" s="74"/>
      <c r="H530" s="165"/>
    </row>
    <row r="531" spans="1:8">
      <c r="A531" s="342"/>
      <c r="B531" s="901"/>
      <c r="C531" s="78"/>
      <c r="D531" s="79"/>
      <c r="E531" s="1021"/>
      <c r="F531" s="519">
        <f>F528+F530</f>
        <v>2</v>
      </c>
      <c r="G531" s="74"/>
      <c r="H531" s="165"/>
    </row>
    <row r="532" spans="1:8" ht="26.4">
      <c r="A532" s="342"/>
      <c r="B532" s="901"/>
      <c r="C532" s="78"/>
      <c r="D532" s="79" t="s">
        <v>6743</v>
      </c>
      <c r="E532" s="83" t="s">
        <v>6744</v>
      </c>
      <c r="F532" s="519"/>
      <c r="G532" s="74" t="s">
        <v>64</v>
      </c>
      <c r="H532" s="165">
        <v>6</v>
      </c>
    </row>
    <row r="533" spans="1:8">
      <c r="A533" s="342"/>
      <c r="B533" s="901"/>
      <c r="C533" s="78"/>
      <c r="D533" s="79"/>
      <c r="E533" s="98" t="s">
        <v>6630</v>
      </c>
      <c r="F533" s="519"/>
      <c r="G533" s="74"/>
      <c r="H533" s="559"/>
    </row>
    <row r="534" spans="1:8">
      <c r="A534" s="342"/>
      <c r="B534" s="901"/>
      <c r="C534" s="78"/>
      <c r="D534" s="79"/>
      <c r="E534" s="913" t="s">
        <v>6736</v>
      </c>
      <c r="F534" s="519">
        <v>1</v>
      </c>
      <c r="G534" s="74"/>
      <c r="H534" s="559"/>
    </row>
    <row r="535" spans="1:8">
      <c r="A535" s="342"/>
      <c r="B535" s="901"/>
      <c r="C535" s="78"/>
      <c r="D535" s="79"/>
      <c r="E535" s="913" t="s">
        <v>6737</v>
      </c>
      <c r="F535" s="368">
        <v>1</v>
      </c>
      <c r="G535" s="74"/>
      <c r="H535" s="559"/>
    </row>
    <row r="536" spans="1:8">
      <c r="A536" s="342"/>
      <c r="B536" s="901"/>
      <c r="C536" s="78"/>
      <c r="D536" s="79"/>
      <c r="E536" s="913" t="s">
        <v>6738</v>
      </c>
      <c r="F536" s="519">
        <v>1</v>
      </c>
      <c r="G536" s="74"/>
      <c r="H536" s="559"/>
    </row>
    <row r="537" spans="1:8">
      <c r="A537" s="342"/>
      <c r="B537" s="901"/>
      <c r="C537" s="78"/>
      <c r="D537" s="79"/>
      <c r="E537" s="98" t="s">
        <v>6633</v>
      </c>
      <c r="F537" s="519"/>
      <c r="G537" s="74"/>
      <c r="H537" s="559"/>
    </row>
    <row r="538" spans="1:8">
      <c r="A538" s="342"/>
      <c r="B538" s="901"/>
      <c r="C538" s="78"/>
      <c r="D538" s="79"/>
      <c r="E538" s="913" t="s">
        <v>6736</v>
      </c>
      <c r="F538" s="519">
        <v>1</v>
      </c>
      <c r="G538" s="74"/>
      <c r="H538" s="559"/>
    </row>
    <row r="539" spans="1:8">
      <c r="A539" s="342"/>
      <c r="B539" s="901"/>
      <c r="C539" s="78"/>
      <c r="D539" s="79"/>
      <c r="E539" s="913" t="s">
        <v>6737</v>
      </c>
      <c r="F539" s="519">
        <v>1</v>
      </c>
      <c r="G539" s="74"/>
      <c r="H539" s="559"/>
    </row>
    <row r="540" spans="1:8">
      <c r="A540" s="342"/>
      <c r="B540" s="901"/>
      <c r="C540" s="78"/>
      <c r="D540" s="79"/>
      <c r="E540" s="913" t="s">
        <v>6738</v>
      </c>
      <c r="F540" s="606">
        <v>1</v>
      </c>
      <c r="G540" s="74"/>
      <c r="H540" s="559"/>
    </row>
    <row r="541" spans="1:8">
      <c r="A541" s="342"/>
      <c r="B541" s="901"/>
      <c r="C541" s="78"/>
      <c r="D541" s="79"/>
      <c r="E541" s="1021"/>
      <c r="F541" s="519">
        <f>SUM(F534:F540)</f>
        <v>6</v>
      </c>
      <c r="G541" s="74"/>
      <c r="H541" s="559"/>
    </row>
    <row r="542" spans="1:8">
      <c r="A542" s="342"/>
      <c r="B542" s="901"/>
      <c r="C542" s="990"/>
      <c r="D542" s="79"/>
      <c r="E542" s="1021"/>
      <c r="F542" s="519"/>
      <c r="G542" s="74"/>
      <c r="H542" s="165"/>
    </row>
    <row r="543" spans="1:8">
      <c r="A543" s="34">
        <f>MAX(A$2:A542)+1</f>
        <v>55</v>
      </c>
      <c r="B543" s="901"/>
      <c r="C543" s="36" t="s">
        <v>6745</v>
      </c>
      <c r="D543" s="37"/>
      <c r="E543" s="38" t="s">
        <v>6746</v>
      </c>
      <c r="F543" s="39"/>
      <c r="G543" s="40" t="s">
        <v>2889</v>
      </c>
      <c r="H543" s="174">
        <v>343.79999999999995</v>
      </c>
    </row>
    <row r="544" spans="1:8" ht="26.4">
      <c r="A544" s="342"/>
      <c r="B544" s="901"/>
      <c r="C544" s="990"/>
      <c r="D544" s="79"/>
      <c r="E544" s="77" t="s">
        <v>6747</v>
      </c>
      <c r="F544" s="49">
        <f>2*82.3</f>
        <v>164.6</v>
      </c>
      <c r="G544" s="74"/>
      <c r="H544" s="559"/>
    </row>
    <row r="545" spans="1:8" ht="39.6">
      <c r="A545" s="342"/>
      <c r="B545" s="901"/>
      <c r="C545" s="990"/>
      <c r="D545" s="79"/>
      <c r="E545" s="77" t="s">
        <v>6748</v>
      </c>
      <c r="F545" s="49"/>
      <c r="G545" s="74"/>
      <c r="H545" s="559"/>
    </row>
    <row r="546" spans="1:8" ht="26.4">
      <c r="A546" s="342"/>
      <c r="B546" s="901"/>
      <c r="C546" s="990"/>
      <c r="D546" s="79"/>
      <c r="E546" s="77" t="s">
        <v>6749</v>
      </c>
      <c r="F546" s="81">
        <f>4*44.8</f>
        <v>179.2</v>
      </c>
      <c r="G546" s="74"/>
      <c r="H546" s="559"/>
    </row>
    <row r="547" spans="1:8">
      <c r="A547" s="342"/>
      <c r="B547" s="901"/>
      <c r="C547" s="990"/>
      <c r="D547" s="79"/>
      <c r="E547" s="89" t="s">
        <v>6750</v>
      </c>
      <c r="F547" s="60">
        <f>SUM(F544:F546)</f>
        <v>343.79999999999995</v>
      </c>
      <c r="G547" s="74"/>
      <c r="H547" s="559"/>
    </row>
    <row r="548" spans="1:8">
      <c r="A548" s="342"/>
      <c r="B548" s="901"/>
      <c r="C548" s="990"/>
      <c r="D548" s="79"/>
      <c r="E548" s="89"/>
      <c r="F548" s="60"/>
      <c r="G548" s="74"/>
      <c r="H548" s="559"/>
    </row>
    <row r="549" spans="1:8">
      <c r="A549" s="342"/>
      <c r="B549" s="901"/>
      <c r="C549" s="990"/>
      <c r="D549" s="79"/>
      <c r="E549" s="1021" t="s">
        <v>6751</v>
      </c>
      <c r="F549" s="60"/>
      <c r="G549" s="74"/>
      <c r="H549" s="559"/>
    </row>
    <row r="550" spans="1:8">
      <c r="A550" s="342"/>
      <c r="B550" s="901"/>
      <c r="C550" s="990"/>
      <c r="D550" s="79"/>
      <c r="E550" s="1021" t="s">
        <v>6752</v>
      </c>
      <c r="F550" s="60"/>
      <c r="G550" s="74"/>
      <c r="H550" s="559"/>
    </row>
    <row r="551" spans="1:8">
      <c r="A551" s="342"/>
      <c r="B551" s="901"/>
      <c r="C551" s="990"/>
      <c r="D551" s="79"/>
      <c r="E551" s="1021"/>
      <c r="F551" s="60"/>
      <c r="G551" s="74"/>
      <c r="H551" s="559"/>
    </row>
    <row r="552" spans="1:8" ht="26.4">
      <c r="A552" s="34">
        <f>MAX(A$2:A551)+1</f>
        <v>56</v>
      </c>
      <c r="B552" s="44"/>
      <c r="C552" s="36" t="s">
        <v>6080</v>
      </c>
      <c r="D552" s="37"/>
      <c r="E552" s="38" t="s">
        <v>6081</v>
      </c>
      <c r="F552" s="39"/>
      <c r="G552" s="40" t="s">
        <v>19</v>
      </c>
      <c r="H552" s="76">
        <v>7931</v>
      </c>
    </row>
    <row r="553" spans="1:8">
      <c r="A553" s="342"/>
      <c r="B553" s="901"/>
      <c r="C553" s="990"/>
      <c r="D553" s="79"/>
      <c r="E553" s="1021" t="s">
        <v>6959</v>
      </c>
      <c r="F553" s="206">
        <f>(9.55+9.7)*206*2</f>
        <v>7931</v>
      </c>
      <c r="G553" s="74"/>
      <c r="H553" s="559"/>
    </row>
    <row r="554" spans="1:8">
      <c r="A554" s="342"/>
      <c r="B554" s="901"/>
      <c r="C554" s="990"/>
      <c r="D554" s="79"/>
      <c r="E554" s="77"/>
      <c r="F554" s="49"/>
      <c r="G554" s="74"/>
      <c r="H554" s="559"/>
    </row>
    <row r="555" spans="1:8" ht="26.4">
      <c r="A555" s="34">
        <f>MAX(A$2:A554)+1</f>
        <v>57</v>
      </c>
      <c r="B555" s="901"/>
      <c r="C555" s="36" t="s">
        <v>5740</v>
      </c>
      <c r="D555" s="37"/>
      <c r="E555" s="38" t="s">
        <v>5741</v>
      </c>
      <c r="F555" s="39"/>
      <c r="G555" s="40" t="s">
        <v>19</v>
      </c>
      <c r="H555" s="174">
        <v>16093.000000000002</v>
      </c>
    </row>
    <row r="556" spans="1:8" ht="26.4">
      <c r="A556" s="34"/>
      <c r="B556" s="901"/>
      <c r="C556" s="36"/>
      <c r="D556" s="79" t="s">
        <v>5742</v>
      </c>
      <c r="E556" s="83" t="s">
        <v>5743</v>
      </c>
      <c r="F556" s="73"/>
      <c r="G556" s="74" t="s">
        <v>19</v>
      </c>
      <c r="H556" s="165">
        <v>16093.000000000002</v>
      </c>
    </row>
    <row r="557" spans="1:8">
      <c r="A557" s="342"/>
      <c r="B557" s="901"/>
      <c r="C557" s="902"/>
      <c r="D557" s="903"/>
      <c r="E557" s="1021" t="s">
        <v>6753</v>
      </c>
      <c r="F557" s="49">
        <f>8*17*13.3+5*17*13.3</f>
        <v>2939.3</v>
      </c>
      <c r="G557" s="503"/>
      <c r="H557" s="504"/>
    </row>
    <row r="558" spans="1:8">
      <c r="A558" s="790"/>
      <c r="B558" s="901"/>
      <c r="C558" s="902"/>
      <c r="D558" s="903"/>
      <c r="E558" s="1021" t="s">
        <v>6754</v>
      </c>
      <c r="F558" s="49">
        <f>3*8*16*13.3</f>
        <v>5107.2000000000007</v>
      </c>
      <c r="G558" s="503"/>
      <c r="H558" s="504"/>
    </row>
    <row r="559" spans="1:8">
      <c r="A559" s="790"/>
      <c r="B559" s="901"/>
      <c r="C559" s="902"/>
      <c r="D559" s="903"/>
      <c r="E559" s="1021" t="s">
        <v>6755</v>
      </c>
      <c r="F559" s="49">
        <f>8*17*13.3+5*17*13.3</f>
        <v>2939.3</v>
      </c>
      <c r="G559" s="503"/>
      <c r="H559" s="504"/>
    </row>
    <row r="560" spans="1:8">
      <c r="A560" s="790"/>
      <c r="B560" s="901"/>
      <c r="C560" s="902"/>
      <c r="D560" s="903"/>
      <c r="E560" s="1021" t="s">
        <v>6756</v>
      </c>
      <c r="F560" s="81">
        <f>3*8*16*13.3</f>
        <v>5107.2000000000007</v>
      </c>
      <c r="G560" s="503"/>
      <c r="H560" s="504"/>
    </row>
    <row r="561" spans="1:12">
      <c r="A561" s="790"/>
      <c r="B561" s="901"/>
      <c r="C561" s="902"/>
      <c r="D561" s="903"/>
      <c r="E561" s="1021"/>
      <c r="F561" s="900">
        <f>SUM(F557:F560)</f>
        <v>16093.000000000002</v>
      </c>
      <c r="G561" s="503"/>
      <c r="H561" s="504"/>
    </row>
    <row r="562" spans="1:12">
      <c r="A562" s="790"/>
      <c r="B562" s="901"/>
      <c r="C562" s="902"/>
      <c r="D562" s="903"/>
      <c r="E562" s="1021"/>
      <c r="F562" s="1091"/>
      <c r="G562" s="503"/>
      <c r="H562" s="504"/>
    </row>
    <row r="563" spans="1:12" ht="26.4">
      <c r="A563" s="34">
        <f>MAX(A$2:A562)+1</f>
        <v>58</v>
      </c>
      <c r="B563" s="901"/>
      <c r="C563" s="546">
        <v>21251037</v>
      </c>
      <c r="D563" s="1092"/>
      <c r="E563" s="604" t="s">
        <v>6757</v>
      </c>
      <c r="F563" s="39"/>
      <c r="G563" s="40" t="s">
        <v>64</v>
      </c>
      <c r="H563" s="57">
        <v>4</v>
      </c>
    </row>
    <row r="564" spans="1:12" ht="26.4">
      <c r="A564" s="342"/>
      <c r="B564" s="901"/>
      <c r="C564" s="546"/>
      <c r="D564" s="79" t="s">
        <v>6758</v>
      </c>
      <c r="E564" s="83" t="s">
        <v>6759</v>
      </c>
      <c r="F564" s="73"/>
      <c r="G564" s="74" t="s">
        <v>64</v>
      </c>
      <c r="H564" s="128">
        <v>4</v>
      </c>
    </row>
    <row r="565" spans="1:12">
      <c r="A565" s="790"/>
      <c r="B565" s="901"/>
      <c r="C565" s="902"/>
      <c r="D565" s="903"/>
      <c r="E565" s="322"/>
      <c r="F565" s="1057"/>
      <c r="G565" s="503"/>
      <c r="H565" s="504"/>
    </row>
    <row r="566" spans="1:12" s="127" customFormat="1">
      <c r="A566" s="123"/>
      <c r="B566" s="35" t="s">
        <v>3255</v>
      </c>
      <c r="C566" s="35"/>
      <c r="D566" s="120"/>
      <c r="E566" s="53" t="s">
        <v>3256</v>
      </c>
      <c r="F566" s="129"/>
      <c r="G566" s="126"/>
      <c r="H566" s="43"/>
      <c r="I566"/>
      <c r="J566"/>
      <c r="K566"/>
      <c r="L566"/>
    </row>
    <row r="567" spans="1:12">
      <c r="A567" s="790"/>
      <c r="B567" s="901"/>
      <c r="C567" s="902"/>
      <c r="D567" s="903"/>
      <c r="E567" s="322"/>
      <c r="F567" s="246"/>
      <c r="G567" s="503"/>
      <c r="H567" s="504"/>
    </row>
    <row r="568" spans="1:12" ht="26.4">
      <c r="A568" s="34">
        <f>MAX(A$2:A567)+1</f>
        <v>59</v>
      </c>
      <c r="B568" s="901"/>
      <c r="C568" s="36" t="s">
        <v>5745</v>
      </c>
      <c r="D568" s="37"/>
      <c r="E568" s="38" t="s">
        <v>5746</v>
      </c>
      <c r="F568" s="39"/>
      <c r="G568" s="40" t="s">
        <v>19</v>
      </c>
      <c r="H568" s="174">
        <v>11.85</v>
      </c>
    </row>
    <row r="569" spans="1:12" ht="27">
      <c r="A569" s="790"/>
      <c r="B569" s="901"/>
      <c r="C569" s="902"/>
      <c r="D569" s="903"/>
      <c r="E569" s="1021" t="s">
        <v>6760</v>
      </c>
      <c r="F569" s="49">
        <f>0.075*158</f>
        <v>11.85</v>
      </c>
      <c r="G569" s="503"/>
      <c r="H569" s="504"/>
    </row>
    <row r="570" spans="1:12">
      <c r="A570" s="790"/>
      <c r="B570" s="901"/>
      <c r="C570" s="902"/>
      <c r="D570" s="903"/>
      <c r="E570" s="1069"/>
      <c r="F570" s="1076"/>
      <c r="G570" s="503"/>
      <c r="H570" s="504"/>
    </row>
    <row r="571" spans="1:12" s="127" customFormat="1" ht="26.4">
      <c r="A571" s="123"/>
      <c r="B571" s="35" t="s">
        <v>916</v>
      </c>
      <c r="C571" s="35"/>
      <c r="D571" s="120"/>
      <c r="E571" s="53" t="s">
        <v>917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6.4">
      <c r="A573" s="34">
        <f>MAX(A$2:A572)+1</f>
        <v>60</v>
      </c>
      <c r="C573" s="36" t="s">
        <v>4369</v>
      </c>
      <c r="D573" s="37"/>
      <c r="E573" s="38" t="s">
        <v>6761</v>
      </c>
      <c r="F573" s="39"/>
      <c r="G573" s="40" t="s">
        <v>19</v>
      </c>
      <c r="H573" s="174">
        <v>29.92</v>
      </c>
    </row>
    <row r="574" spans="1:12" ht="26.4">
      <c r="A574" s="1028"/>
      <c r="C574" s="1011"/>
      <c r="D574" s="361" t="s">
        <v>5752</v>
      </c>
      <c r="E574" s="370" t="s">
        <v>5753</v>
      </c>
      <c r="F574" s="363"/>
      <c r="G574" s="204" t="s">
        <v>19</v>
      </c>
      <c r="H574" s="165">
        <v>29.92</v>
      </c>
    </row>
    <row r="575" spans="1:12">
      <c r="A575" s="1028"/>
      <c r="C575" s="1011"/>
      <c r="D575" s="1012"/>
      <c r="E575" s="1021" t="s">
        <v>6762</v>
      </c>
      <c r="F575" s="948"/>
      <c r="G575" s="32"/>
      <c r="H575" s="165"/>
    </row>
    <row r="576" spans="1:12">
      <c r="A576" s="1028"/>
      <c r="C576" s="1011"/>
      <c r="D576" s="1012"/>
      <c r="E576" s="914" t="s">
        <v>6763</v>
      </c>
      <c r="F576" s="368">
        <f>2*11*0.68</f>
        <v>14.96</v>
      </c>
      <c r="G576" s="32"/>
      <c r="H576" s="165"/>
    </row>
    <row r="577" spans="1:12">
      <c r="A577" s="1028"/>
      <c r="C577" s="1011"/>
      <c r="D577" s="1012"/>
      <c r="E577" s="914" t="s">
        <v>6764</v>
      </c>
      <c r="F577" s="520">
        <f>2*11*0.68</f>
        <v>14.96</v>
      </c>
      <c r="G577" s="32"/>
      <c r="H577" s="165"/>
    </row>
    <row r="578" spans="1:12">
      <c r="A578" s="1028"/>
      <c r="C578" s="1011"/>
      <c r="D578" s="1012"/>
      <c r="E578" s="1021"/>
      <c r="F578" s="108">
        <f>SUM(F576:F577)</f>
        <v>29.92</v>
      </c>
      <c r="G578" s="32"/>
      <c r="H578" s="165"/>
    </row>
    <row r="579" spans="1:12">
      <c r="A579" s="1028"/>
      <c r="C579" s="1011"/>
      <c r="D579" s="1012"/>
      <c r="E579" s="1021"/>
      <c r="F579" s="108"/>
      <c r="G579" s="32"/>
      <c r="H579" s="165"/>
    </row>
    <row r="580" spans="1:12" ht="26.4">
      <c r="A580" s="34">
        <f>MAX(A$2:A579)+1</f>
        <v>61</v>
      </c>
      <c r="B580" s="1093"/>
      <c r="C580" s="36" t="s">
        <v>6765</v>
      </c>
      <c r="D580" s="37"/>
      <c r="E580" s="38" t="s">
        <v>6766</v>
      </c>
      <c r="F580" s="39"/>
      <c r="G580" s="40" t="s">
        <v>39</v>
      </c>
      <c r="H580" s="174">
        <v>40.119999999999997</v>
      </c>
    </row>
    <row r="581" spans="1:12" ht="26.4">
      <c r="A581" s="635"/>
      <c r="B581" s="1093"/>
      <c r="C581" s="78"/>
      <c r="D581" s="79" t="s">
        <v>6767</v>
      </c>
      <c r="E581" s="83" t="s">
        <v>6768</v>
      </c>
      <c r="F581" s="73"/>
      <c r="G581" s="74" t="s">
        <v>39</v>
      </c>
      <c r="H581" s="165">
        <v>40.119999999999997</v>
      </c>
    </row>
    <row r="582" spans="1:12">
      <c r="A582" s="1028"/>
      <c r="C582" s="1011"/>
      <c r="D582" s="1012"/>
      <c r="E582" s="1021" t="s">
        <v>6762</v>
      </c>
      <c r="F582" s="948"/>
      <c r="G582" s="32"/>
      <c r="H582" s="165"/>
    </row>
    <row r="583" spans="1:12">
      <c r="A583" s="1028"/>
      <c r="C583" s="1011"/>
      <c r="D583" s="1012"/>
      <c r="E583" s="914" t="s">
        <v>6769</v>
      </c>
      <c r="F583" s="368">
        <f>2*0.85*11+2*0.68</f>
        <v>20.059999999999999</v>
      </c>
      <c r="G583" s="32"/>
      <c r="H583" s="165"/>
    </row>
    <row r="584" spans="1:12">
      <c r="A584" s="1028"/>
      <c r="C584" s="1011"/>
      <c r="D584" s="1012"/>
      <c r="E584" s="914" t="s">
        <v>6770</v>
      </c>
      <c r="F584" s="520">
        <f>2*0.85*11+2*0.68</f>
        <v>20.059999999999999</v>
      </c>
      <c r="G584" s="32"/>
      <c r="H584" s="165"/>
    </row>
    <row r="585" spans="1:12">
      <c r="A585" s="1028"/>
      <c r="C585" s="1011"/>
      <c r="D585" s="1012"/>
      <c r="E585" s="1021"/>
      <c r="F585" s="108">
        <f>SUM(F583:F584)</f>
        <v>40.119999999999997</v>
      </c>
      <c r="G585" s="32"/>
      <c r="H585" s="165"/>
    </row>
    <row r="586" spans="1:12">
      <c r="A586" s="1028"/>
      <c r="C586" s="1011"/>
      <c r="D586" s="1012"/>
      <c r="E586" s="1021"/>
      <c r="F586" s="108"/>
      <c r="G586" s="32"/>
      <c r="H586" s="165"/>
    </row>
    <row r="587" spans="1:12" ht="27">
      <c r="A587" s="34">
        <f>MAX(A$2:A586)+1</f>
        <v>62</v>
      </c>
      <c r="B587" s="85"/>
      <c r="C587" s="146" t="s">
        <v>5755</v>
      </c>
      <c r="D587" s="78"/>
      <c r="E587" s="39" t="s">
        <v>5756</v>
      </c>
      <c r="F587" s="73"/>
      <c r="G587" s="40" t="s">
        <v>16</v>
      </c>
      <c r="H587" s="88">
        <v>0.13</v>
      </c>
    </row>
    <row r="588" spans="1:12" ht="27">
      <c r="A588" s="84"/>
      <c r="B588" s="85"/>
      <c r="C588" s="158"/>
      <c r="D588" s="79" t="s">
        <v>5757</v>
      </c>
      <c r="E588" s="73" t="s">
        <v>5758</v>
      </c>
      <c r="F588" s="73"/>
      <c r="G588" s="74" t="s">
        <v>16</v>
      </c>
      <c r="H588" s="43">
        <v>0.13</v>
      </c>
    </row>
    <row r="589" spans="1:12" s="127" customFormat="1" ht="27">
      <c r="A589" s="123"/>
      <c r="B589" s="35"/>
      <c r="C589" s="35"/>
      <c r="D589" s="120"/>
      <c r="E589" s="1021" t="s">
        <v>6771</v>
      </c>
      <c r="F589" s="58">
        <v>0.13</v>
      </c>
      <c r="G589" s="126"/>
      <c r="H589" s="43"/>
      <c r="I589"/>
      <c r="J589"/>
      <c r="K589"/>
      <c r="L589"/>
    </row>
    <row r="590" spans="1:12" s="127" customFormat="1">
      <c r="A590" s="123"/>
      <c r="B590" s="35"/>
      <c r="C590" s="35"/>
      <c r="D590" s="120"/>
      <c r="E590" s="53"/>
      <c r="F590" s="129"/>
      <c r="G590" s="126"/>
      <c r="H590" s="43"/>
      <c r="I590"/>
      <c r="J590"/>
      <c r="K590"/>
      <c r="L590"/>
    </row>
    <row r="591" spans="1:12">
      <c r="A591" s="34">
        <f>MAX(A$1:A590)+1</f>
        <v>63</v>
      </c>
      <c r="B591" s="44"/>
      <c r="C591" s="36" t="s">
        <v>2229</v>
      </c>
      <c r="D591" s="37"/>
      <c r="E591" s="38" t="s">
        <v>2230</v>
      </c>
      <c r="F591" s="39"/>
      <c r="G591" s="40" t="s">
        <v>68</v>
      </c>
      <c r="H591" s="57">
        <v>46</v>
      </c>
    </row>
    <row r="592" spans="1:12">
      <c r="A592" s="84"/>
      <c r="B592" s="85"/>
      <c r="C592" s="78"/>
      <c r="D592" s="79" t="s">
        <v>6772</v>
      </c>
      <c r="E592" s="83" t="s">
        <v>6773</v>
      </c>
      <c r="F592" s="73"/>
      <c r="G592" s="74" t="s">
        <v>68</v>
      </c>
      <c r="H592" s="97">
        <v>46</v>
      </c>
    </row>
    <row r="593" spans="1:12">
      <c r="A593" s="790"/>
      <c r="B593" s="901"/>
      <c r="C593" s="902"/>
      <c r="D593" s="903"/>
      <c r="E593" s="294" t="s">
        <v>6774</v>
      </c>
      <c r="F593" s="1062">
        <f>4*11.5</f>
        <v>46</v>
      </c>
      <c r="G593" s="503"/>
      <c r="H593" s="504"/>
    </row>
    <row r="594" spans="1:12">
      <c r="A594" s="790"/>
      <c r="B594" s="901"/>
      <c r="C594" s="902"/>
      <c r="D594" s="903"/>
      <c r="E594" s="322"/>
      <c r="F594" s="327"/>
      <c r="G594" s="503"/>
      <c r="H594" s="504"/>
    </row>
    <row r="595" spans="1:12" s="127" customFormat="1" ht="26.4">
      <c r="A595" s="123"/>
      <c r="B595" s="35" t="s">
        <v>1040</v>
      </c>
      <c r="C595" s="35"/>
      <c r="D595" s="120"/>
      <c r="E595" s="53" t="s">
        <v>1041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ht="26.4">
      <c r="A597" s="34">
        <f>MAX(A$2:A596)+1</f>
        <v>64</v>
      </c>
      <c r="B597" s="901"/>
      <c r="C597" s="36" t="s">
        <v>1222</v>
      </c>
      <c r="D597" s="37"/>
      <c r="E597" s="38" t="s">
        <v>1223</v>
      </c>
      <c r="F597" s="39"/>
      <c r="G597" s="40" t="s">
        <v>39</v>
      </c>
      <c r="H597" s="174">
        <v>9450</v>
      </c>
    </row>
    <row r="598" spans="1:12" ht="39.6">
      <c r="A598" s="342"/>
      <c r="B598" s="901"/>
      <c r="C598" s="990"/>
      <c r="D598" s="79" t="s">
        <v>1224</v>
      </c>
      <c r="E598" s="83" t="s">
        <v>1225</v>
      </c>
      <c r="F598" s="73"/>
      <c r="G598" s="74" t="s">
        <v>39</v>
      </c>
      <c r="H598" s="165">
        <v>9450</v>
      </c>
    </row>
    <row r="599" spans="1:12" ht="26.4">
      <c r="A599" s="342"/>
      <c r="B599" s="901"/>
      <c r="C599" s="501"/>
      <c r="D599" s="502"/>
      <c r="E599" s="322" t="s">
        <v>6775</v>
      </c>
      <c r="F599" s="1094"/>
      <c r="G599" s="503"/>
      <c r="H599" s="504"/>
    </row>
    <row r="600" spans="1:12">
      <c r="A600" s="342"/>
      <c r="B600" s="901"/>
      <c r="C600" s="501"/>
      <c r="D600" s="502"/>
      <c r="E600" s="322" t="s">
        <v>6776</v>
      </c>
      <c r="F600" s="1095">
        <f>210*11.25</f>
        <v>2362.5</v>
      </c>
      <c r="G600" s="503"/>
      <c r="H600" s="504"/>
    </row>
    <row r="601" spans="1:12">
      <c r="A601" s="342"/>
      <c r="B601" s="901"/>
      <c r="C601" s="501"/>
      <c r="D601" s="502"/>
      <c r="E601" s="322" t="s">
        <v>6777</v>
      </c>
      <c r="F601" s="1095">
        <f>210*11.25</f>
        <v>2362.5</v>
      </c>
      <c r="G601" s="503"/>
      <c r="H601" s="504"/>
    </row>
    <row r="602" spans="1:12" ht="26.4">
      <c r="A602" s="342"/>
      <c r="B602" s="901"/>
      <c r="C602" s="501"/>
      <c r="D602" s="502"/>
      <c r="E602" s="322" t="s">
        <v>6778</v>
      </c>
      <c r="F602" s="1096"/>
      <c r="G602" s="503"/>
      <c r="H602" s="504"/>
    </row>
    <row r="603" spans="1:12">
      <c r="A603" s="342"/>
      <c r="B603" s="901"/>
      <c r="C603" s="501"/>
      <c r="D603" s="502"/>
      <c r="E603" s="322" t="s">
        <v>6779</v>
      </c>
      <c r="F603" s="1095">
        <f>210*11.25</f>
        <v>2362.5</v>
      </c>
      <c r="G603" s="503"/>
      <c r="H603" s="504"/>
    </row>
    <row r="604" spans="1:12">
      <c r="A604" s="342"/>
      <c r="B604" s="901"/>
      <c r="C604" s="501"/>
      <c r="D604" s="502"/>
      <c r="E604" s="322" t="s">
        <v>6780</v>
      </c>
      <c r="F604" s="1096">
        <f>210*11.25</f>
        <v>2362.5</v>
      </c>
      <c r="G604" s="503"/>
      <c r="H604" s="504"/>
    </row>
    <row r="605" spans="1:12">
      <c r="A605" s="342"/>
      <c r="B605" s="901"/>
      <c r="C605" s="501"/>
      <c r="D605" s="502"/>
      <c r="E605" s="322"/>
      <c r="F605" s="327">
        <f>SUM(F600:F604)</f>
        <v>9450</v>
      </c>
      <c r="G605" s="503"/>
      <c r="H605" s="504"/>
    </row>
    <row r="606" spans="1:12">
      <c r="A606" s="342"/>
      <c r="B606" s="901"/>
      <c r="C606" s="501"/>
      <c r="D606" s="502"/>
      <c r="E606" s="322"/>
      <c r="F606" s="327"/>
      <c r="G606" s="503"/>
      <c r="H606" s="504"/>
    </row>
    <row r="607" spans="1:12" ht="39.6">
      <c r="A607" s="34">
        <f>MAX(A$2:A606)+1</f>
        <v>65</v>
      </c>
      <c r="B607" s="901"/>
      <c r="C607" s="36" t="s">
        <v>5765</v>
      </c>
      <c r="D607" s="37"/>
      <c r="E607" s="38" t="s">
        <v>5766</v>
      </c>
      <c r="F607" s="39"/>
      <c r="G607" s="40" t="s">
        <v>39</v>
      </c>
      <c r="H607" s="174">
        <v>4725</v>
      </c>
    </row>
    <row r="608" spans="1:12" ht="39.6">
      <c r="A608" s="342"/>
      <c r="B608" s="901"/>
      <c r="C608" s="968"/>
      <c r="D608" s="969" t="s">
        <v>6405</v>
      </c>
      <c r="E608" s="970" t="s">
        <v>6406</v>
      </c>
      <c r="F608" s="971"/>
      <c r="G608" s="972" t="s">
        <v>39</v>
      </c>
      <c r="H608" s="981">
        <v>4725</v>
      </c>
    </row>
    <row r="609" spans="1:8">
      <c r="A609" s="342"/>
      <c r="B609" s="901"/>
      <c r="C609" s="1003"/>
      <c r="D609" s="1004"/>
      <c r="E609" s="913" t="s">
        <v>6781</v>
      </c>
      <c r="F609" s="1094"/>
      <c r="G609" s="619"/>
      <c r="H609" s="996"/>
    </row>
    <row r="610" spans="1:8">
      <c r="A610" s="342"/>
      <c r="B610" s="901"/>
      <c r="C610" s="1003"/>
      <c r="D610" s="1004"/>
      <c r="E610" s="322" t="s">
        <v>6779</v>
      </c>
      <c r="F610" s="1095">
        <f>210*11.25</f>
        <v>2362.5</v>
      </c>
      <c r="G610" s="619"/>
      <c r="H610" s="996"/>
    </row>
    <row r="611" spans="1:8">
      <c r="A611" s="342"/>
      <c r="B611" s="901"/>
      <c r="C611" s="1003"/>
      <c r="D611" s="1004"/>
      <c r="E611" s="322" t="s">
        <v>6780</v>
      </c>
      <c r="F611" s="1096">
        <f>210*11.25</f>
        <v>2362.5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>
        <f>SUM(F607:F611)</f>
        <v>4725</v>
      </c>
      <c r="G612" s="619"/>
      <c r="H612" s="996"/>
    </row>
    <row r="613" spans="1:8">
      <c r="A613" s="342"/>
      <c r="B613" s="901"/>
      <c r="C613" s="1003"/>
      <c r="D613" s="1004"/>
      <c r="E613" s="322"/>
      <c r="F613" s="327"/>
      <c r="G613" s="619"/>
      <c r="H613" s="996"/>
    </row>
    <row r="614" spans="1:8" ht="26.4">
      <c r="A614" s="34">
        <f>MAX(A$2:A613)+1</f>
        <v>66</v>
      </c>
      <c r="B614" s="1008"/>
      <c r="C614" s="36" t="s">
        <v>1232</v>
      </c>
      <c r="D614" s="37"/>
      <c r="E614" s="38" t="s">
        <v>1233</v>
      </c>
      <c r="F614" s="39"/>
      <c r="G614" s="40" t="s">
        <v>19</v>
      </c>
      <c r="H614" s="174">
        <v>189</v>
      </c>
    </row>
    <row r="615" spans="1:8" ht="26.4">
      <c r="A615" s="342"/>
      <c r="B615" s="1008"/>
      <c r="C615" s="78"/>
      <c r="D615" s="79" t="s">
        <v>1234</v>
      </c>
      <c r="E615" s="83" t="s">
        <v>1235</v>
      </c>
      <c r="F615" s="73"/>
      <c r="G615" s="74" t="s">
        <v>19</v>
      </c>
      <c r="H615" s="165">
        <v>189</v>
      </c>
    </row>
    <row r="616" spans="1:8">
      <c r="A616" s="342"/>
      <c r="B616" s="1008"/>
      <c r="C616" s="1003"/>
      <c r="D616" s="1004"/>
      <c r="E616" s="913" t="s">
        <v>6782</v>
      </c>
      <c r="F616" s="948"/>
      <c r="G616" s="32"/>
      <c r="H616" s="559"/>
    </row>
    <row r="617" spans="1:8">
      <c r="A617" s="342"/>
      <c r="B617" s="1008"/>
      <c r="C617" s="1003"/>
      <c r="D617" s="1004"/>
      <c r="E617" s="322" t="s">
        <v>6783</v>
      </c>
      <c r="F617" s="1095">
        <f>210*11.25*0.04</f>
        <v>94.5</v>
      </c>
      <c r="G617" s="32"/>
      <c r="H617" s="559"/>
    </row>
    <row r="618" spans="1:8">
      <c r="A618" s="342"/>
      <c r="B618" s="1008"/>
      <c r="C618" s="1003"/>
      <c r="D618" s="1004"/>
      <c r="E618" s="322" t="s">
        <v>6784</v>
      </c>
      <c r="F618" s="1096">
        <f>210*11.25*0.04</f>
        <v>94.5</v>
      </c>
      <c r="G618" s="32"/>
      <c r="H618" s="559"/>
    </row>
    <row r="619" spans="1:8">
      <c r="A619" s="342"/>
      <c r="B619" s="1008"/>
      <c r="C619" s="1003"/>
      <c r="D619" s="1004"/>
      <c r="E619" s="322"/>
      <c r="F619" s="327">
        <f>SUM(F614:F618)</f>
        <v>189</v>
      </c>
      <c r="G619" s="32"/>
      <c r="H619" s="559"/>
    </row>
    <row r="620" spans="1:8">
      <c r="A620" s="342"/>
      <c r="B620" s="1008"/>
      <c r="C620" s="1003"/>
      <c r="D620" s="1004"/>
      <c r="E620" s="322"/>
      <c r="F620" s="327"/>
      <c r="G620" s="32"/>
      <c r="H620" s="559"/>
    </row>
    <row r="621" spans="1:8" ht="26.4">
      <c r="A621" s="34">
        <f>MAX(A$2:A620)+1</f>
        <v>67</v>
      </c>
      <c r="B621" s="901"/>
      <c r="C621" s="36" t="s">
        <v>5771</v>
      </c>
      <c r="D621" s="37"/>
      <c r="E621" s="38" t="s">
        <v>5772</v>
      </c>
      <c r="F621" s="39"/>
      <c r="G621" s="40" t="s">
        <v>39</v>
      </c>
      <c r="H621" s="174">
        <v>75.549999999999983</v>
      </c>
    </row>
    <row r="622" spans="1:8" ht="26.4">
      <c r="A622" s="342"/>
      <c r="B622" s="901"/>
      <c r="C622" s="78"/>
      <c r="D622" s="79" t="s">
        <v>5773</v>
      </c>
      <c r="E622" s="83" t="s">
        <v>5774</v>
      </c>
      <c r="F622" s="73"/>
      <c r="G622" s="74" t="s">
        <v>39</v>
      </c>
      <c r="H622" s="165">
        <v>75.549999999999983</v>
      </c>
    </row>
    <row r="623" spans="1:8">
      <c r="A623" s="342"/>
      <c r="B623" s="901"/>
      <c r="C623" s="990"/>
      <c r="D623" s="993"/>
      <c r="E623" s="1021" t="s">
        <v>6785</v>
      </c>
      <c r="F623" s="80"/>
      <c r="G623" s="991"/>
      <c r="H623" s="504"/>
    </row>
    <row r="624" spans="1:8">
      <c r="A624" s="342"/>
      <c r="B624" s="901"/>
      <c r="C624" s="990"/>
      <c r="D624" s="993"/>
      <c r="E624" s="1021" t="s">
        <v>6786</v>
      </c>
      <c r="F624" s="49">
        <f>(208.6-64*0.6)*0.1</f>
        <v>17.02</v>
      </c>
      <c r="G624" s="991"/>
      <c r="H624" s="504"/>
    </row>
    <row r="625" spans="1:8">
      <c r="A625" s="342"/>
      <c r="B625" s="901"/>
      <c r="C625" s="990"/>
      <c r="D625" s="993"/>
      <c r="E625" s="1021" t="s">
        <v>6787</v>
      </c>
      <c r="F625" s="81">
        <f>(209.2-64*0.6)*0.1</f>
        <v>17.079999999999998</v>
      </c>
      <c r="G625" s="991"/>
      <c r="H625" s="504"/>
    </row>
    <row r="626" spans="1:8">
      <c r="A626" s="342"/>
      <c r="B626" s="901"/>
      <c r="C626" s="990"/>
      <c r="D626" s="993"/>
      <c r="E626" s="1021"/>
      <c r="F626" s="49">
        <f>F624+F625</f>
        <v>34.099999999999994</v>
      </c>
      <c r="G626" s="991"/>
      <c r="H626" s="504"/>
    </row>
    <row r="627" spans="1:8">
      <c r="A627" s="342"/>
      <c r="B627" s="901"/>
      <c r="C627" s="990"/>
      <c r="D627" s="993"/>
      <c r="E627" s="1021" t="s">
        <v>6788</v>
      </c>
      <c r="F627" s="80"/>
      <c r="G627" s="74"/>
      <c r="H627" s="559"/>
    </row>
    <row r="628" spans="1:8">
      <c r="A628" s="342"/>
      <c r="B628" s="901"/>
      <c r="C628" s="990"/>
      <c r="D628" s="993"/>
      <c r="E628" s="1021" t="s">
        <v>6789</v>
      </c>
      <c r="F628" s="49">
        <f>11.25*0.1</f>
        <v>1.125</v>
      </c>
      <c r="G628" s="74"/>
      <c r="H628" s="559"/>
    </row>
    <row r="629" spans="1:8">
      <c r="A629" s="342"/>
      <c r="B629" s="901"/>
      <c r="C629" s="990"/>
      <c r="D629" s="993"/>
      <c r="E629" s="1021" t="s">
        <v>6790</v>
      </c>
      <c r="F629" s="81">
        <f>11.25*0.1</f>
        <v>1.125</v>
      </c>
      <c r="G629" s="74"/>
      <c r="H629" s="559"/>
    </row>
    <row r="630" spans="1:8">
      <c r="A630" s="342"/>
      <c r="B630" s="901"/>
      <c r="C630" s="990"/>
      <c r="D630" s="993"/>
      <c r="E630" s="1021"/>
      <c r="F630" s="80">
        <f>F628+F629</f>
        <v>2.25</v>
      </c>
      <c r="G630" s="74"/>
      <c r="H630" s="559"/>
    </row>
    <row r="631" spans="1:8">
      <c r="A631" s="342"/>
      <c r="B631" s="901"/>
      <c r="C631" s="990"/>
      <c r="D631" s="993"/>
      <c r="E631" s="1021" t="s">
        <v>6791</v>
      </c>
      <c r="F631" s="80"/>
      <c r="G631" s="74"/>
      <c r="H631" s="559"/>
    </row>
    <row r="632" spans="1:8">
      <c r="A632" s="342"/>
      <c r="B632" s="901"/>
      <c r="C632" s="990"/>
      <c r="D632" s="993"/>
      <c r="E632" s="1021" t="s">
        <v>6792</v>
      </c>
      <c r="F632" s="49">
        <f>64*(0.6*0.75-0.5*0.3)</f>
        <v>19.199999999999996</v>
      </c>
      <c r="G632" s="74"/>
      <c r="H632" s="559"/>
    </row>
    <row r="633" spans="1:8">
      <c r="A633" s="342"/>
      <c r="B633" s="901"/>
      <c r="C633" s="990"/>
      <c r="D633" s="993"/>
      <c r="E633" s="1021" t="s">
        <v>6793</v>
      </c>
      <c r="F633" s="81">
        <f>64*(0.6*0.75-0.5*0.3)</f>
        <v>19.199999999999996</v>
      </c>
      <c r="G633" s="74"/>
      <c r="H633" s="559"/>
    </row>
    <row r="634" spans="1:8">
      <c r="A634" s="342"/>
      <c r="B634" s="901"/>
      <c r="C634" s="990"/>
      <c r="D634" s="993"/>
      <c r="E634" s="1021"/>
      <c r="F634" s="49">
        <f>F632+F633</f>
        <v>38.399999999999991</v>
      </c>
      <c r="G634" s="74"/>
      <c r="H634" s="559"/>
    </row>
    <row r="635" spans="1:8">
      <c r="A635" s="342"/>
      <c r="B635" s="901"/>
      <c r="C635" s="990"/>
      <c r="D635" s="993"/>
      <c r="E635" s="1021" t="s">
        <v>6794</v>
      </c>
      <c r="F635" s="49"/>
      <c r="G635" s="74"/>
      <c r="H635" s="559"/>
    </row>
    <row r="636" spans="1:8">
      <c r="A636" s="342"/>
      <c r="B636" s="901"/>
      <c r="C636" s="990"/>
      <c r="D636" s="993"/>
      <c r="E636" s="1021" t="s">
        <v>6795</v>
      </c>
      <c r="F636" s="49">
        <f>2*(0.5*0.4)</f>
        <v>0.4</v>
      </c>
      <c r="G636" s="74"/>
      <c r="H636" s="559"/>
    </row>
    <row r="637" spans="1:8">
      <c r="A637" s="342"/>
      <c r="B637" s="901"/>
      <c r="C637" s="990"/>
      <c r="D637" s="993"/>
      <c r="E637" s="1021" t="s">
        <v>6796</v>
      </c>
      <c r="F637" s="81">
        <f>2*(0.5*0.4)</f>
        <v>0.4</v>
      </c>
      <c r="G637" s="74"/>
      <c r="H637" s="559"/>
    </row>
    <row r="638" spans="1:8">
      <c r="A638" s="342"/>
      <c r="B638" s="901"/>
      <c r="C638" s="990"/>
      <c r="D638" s="993"/>
      <c r="E638" s="1067"/>
      <c r="F638" s="49">
        <f>F636+F637</f>
        <v>0.8</v>
      </c>
      <c r="G638" s="74"/>
      <c r="H638" s="559"/>
    </row>
    <row r="639" spans="1:8">
      <c r="A639" s="342"/>
      <c r="B639" s="901"/>
      <c r="C639" s="990"/>
      <c r="D639" s="993"/>
      <c r="E639" s="1069" t="s">
        <v>101</v>
      </c>
      <c r="F639" s="110">
        <f>F626+F630+F634+F638</f>
        <v>75.549999999999983</v>
      </c>
      <c r="G639" s="74"/>
      <c r="H639" s="559"/>
    </row>
    <row r="640" spans="1:8">
      <c r="A640" s="342"/>
      <c r="B640" s="901"/>
      <c r="C640" s="990"/>
      <c r="D640" s="993"/>
      <c r="E640" s="1069"/>
      <c r="F640" s="110"/>
      <c r="G640" s="74"/>
      <c r="H640" s="559"/>
    </row>
    <row r="641" spans="1:8" ht="26.4">
      <c r="A641" s="34">
        <f>MAX(A$2:A640)+1</f>
        <v>68</v>
      </c>
      <c r="B641" s="901"/>
      <c r="C641" s="36" t="s">
        <v>2628</v>
      </c>
      <c r="D641" s="37"/>
      <c r="E641" s="38" t="s">
        <v>2629</v>
      </c>
      <c r="F641" s="39"/>
      <c r="G641" s="40" t="s">
        <v>19</v>
      </c>
      <c r="H641" s="174">
        <v>212.63</v>
      </c>
    </row>
    <row r="642" spans="1:8" ht="26.4">
      <c r="A642" s="342"/>
      <c r="B642" s="901"/>
      <c r="C642" s="78"/>
      <c r="D642" s="79" t="s">
        <v>6419</v>
      </c>
      <c r="E642" s="83" t="s">
        <v>6420</v>
      </c>
      <c r="F642" s="73"/>
      <c r="G642" s="74" t="s">
        <v>19</v>
      </c>
      <c r="H642" s="165">
        <v>212.63</v>
      </c>
    </row>
    <row r="643" spans="1:8">
      <c r="A643" s="342"/>
      <c r="B643" s="901"/>
      <c r="C643" s="1011"/>
      <c r="D643" s="1012"/>
      <c r="E643" s="1021" t="s">
        <v>6797</v>
      </c>
      <c r="F643" s="948"/>
      <c r="G643" s="32"/>
      <c r="H643" s="165"/>
    </row>
    <row r="644" spans="1:8">
      <c r="A644" s="342"/>
      <c r="B644" s="901"/>
      <c r="C644" s="1011"/>
      <c r="D644" s="1012"/>
      <c r="E644" s="322" t="s">
        <v>6798</v>
      </c>
      <c r="F644" s="1095">
        <f>210*11.25*0.045</f>
        <v>106.3125</v>
      </c>
      <c r="G644" s="32"/>
      <c r="H644" s="165"/>
    </row>
    <row r="645" spans="1:8">
      <c r="A645" s="342"/>
      <c r="B645" s="901"/>
      <c r="C645" s="1011"/>
      <c r="D645" s="1012"/>
      <c r="E645" s="322" t="s">
        <v>6799</v>
      </c>
      <c r="F645" s="1096">
        <f>210*11.25*0.045</f>
        <v>106.3125</v>
      </c>
      <c r="G645" s="32"/>
      <c r="H645" s="165"/>
    </row>
    <row r="646" spans="1:8">
      <c r="A646" s="342"/>
      <c r="B646" s="901"/>
      <c r="C646" s="1011"/>
      <c r="D646" s="1012"/>
      <c r="E646" s="322"/>
      <c r="F646" s="327">
        <f>SUM(F641:F645)</f>
        <v>212.625</v>
      </c>
      <c r="G646" s="32"/>
      <c r="H646" s="165"/>
    </row>
    <row r="647" spans="1:8">
      <c r="A647" s="342"/>
      <c r="B647" s="901"/>
      <c r="C647" s="1011"/>
      <c r="D647" s="1012"/>
      <c r="E647" s="1021"/>
      <c r="F647" s="900"/>
      <c r="G647" s="32"/>
      <c r="H647" s="165"/>
    </row>
    <row r="648" spans="1:8" ht="26.4">
      <c r="A648" s="34">
        <f>MAX(A$2:A646)+1</f>
        <v>69</v>
      </c>
      <c r="B648" s="901"/>
      <c r="C648" s="36" t="s">
        <v>5779</v>
      </c>
      <c r="D648" s="37"/>
      <c r="E648" s="38" t="s">
        <v>5780</v>
      </c>
      <c r="F648" s="39"/>
      <c r="G648" s="40" t="s">
        <v>68</v>
      </c>
      <c r="H648" s="174">
        <v>1159.8800000000001</v>
      </c>
    </row>
    <row r="649" spans="1:8" ht="39.6">
      <c r="A649" s="342"/>
      <c r="B649" s="901"/>
      <c r="C649" s="903"/>
      <c r="D649" s="79" t="s">
        <v>5781</v>
      </c>
      <c r="E649" s="83" t="s">
        <v>5782</v>
      </c>
      <c r="F649" s="73"/>
      <c r="G649" s="74" t="s">
        <v>68</v>
      </c>
      <c r="H649" s="981">
        <v>1159.8800000000001</v>
      </c>
    </row>
    <row r="650" spans="1:8">
      <c r="A650" s="342"/>
      <c r="B650" s="901"/>
      <c r="C650" s="903"/>
      <c r="D650" s="993"/>
      <c r="E650" s="322" t="s">
        <v>6800</v>
      </c>
      <c r="F650" s="80">
        <f>209.7+2*6.4+10.5+209.7+1.3</f>
        <v>444</v>
      </c>
      <c r="G650" s="991"/>
      <c r="H650" s="627"/>
    </row>
    <row r="651" spans="1:8">
      <c r="A651" s="342"/>
      <c r="B651" s="901"/>
      <c r="C651" s="903"/>
      <c r="D651" s="993"/>
      <c r="E651" s="322" t="s">
        <v>6801</v>
      </c>
      <c r="F651" s="80">
        <f>210.3+2*6.4+11.1+209.7+1.3</f>
        <v>445.2</v>
      </c>
      <c r="G651" s="991"/>
      <c r="H651" s="627"/>
    </row>
    <row r="652" spans="1:8">
      <c r="A652" s="342"/>
      <c r="B652" s="901"/>
      <c r="C652" s="903"/>
      <c r="D652" s="993"/>
      <c r="E652" s="1021"/>
      <c r="F652" s="80">
        <f>F650+F651</f>
        <v>889.2</v>
      </c>
      <c r="G652" s="991"/>
      <c r="H652" s="627"/>
    </row>
    <row r="653" spans="1:8">
      <c r="A653" s="342"/>
      <c r="B653" s="901"/>
      <c r="C653" s="903"/>
      <c r="D653" s="993"/>
      <c r="E653" s="1021" t="s">
        <v>6802</v>
      </c>
      <c r="F653" s="80"/>
      <c r="G653" s="74"/>
      <c r="H653" s="165"/>
    </row>
    <row r="654" spans="1:8">
      <c r="A654" s="342"/>
      <c r="B654" s="901"/>
      <c r="C654" s="501"/>
      <c r="D654" s="993"/>
      <c r="E654" s="322" t="s">
        <v>6803</v>
      </c>
      <c r="F654" s="49">
        <f>4*11.25</f>
        <v>45</v>
      </c>
      <c r="G654" s="32"/>
      <c r="H654" s="559"/>
    </row>
    <row r="655" spans="1:8">
      <c r="A655" s="342"/>
      <c r="B655" s="901"/>
      <c r="C655" s="501"/>
      <c r="D655" s="993"/>
      <c r="E655" s="322" t="s">
        <v>6804</v>
      </c>
      <c r="F655" s="81">
        <f>4*11.25</f>
        <v>45</v>
      </c>
      <c r="G655" s="32"/>
      <c r="H655" s="559"/>
    </row>
    <row r="656" spans="1:8">
      <c r="A656" s="342"/>
      <c r="B656" s="901"/>
      <c r="C656" s="501"/>
      <c r="D656" s="993"/>
      <c r="E656" s="1021"/>
      <c r="F656" s="49">
        <f>F654+F655</f>
        <v>90</v>
      </c>
      <c r="G656" s="32"/>
      <c r="H656" s="559"/>
    </row>
    <row r="657" spans="1:8">
      <c r="A657" s="342"/>
      <c r="B657" s="901"/>
      <c r="C657" s="501"/>
      <c r="D657" s="993"/>
      <c r="E657" s="1021" t="s">
        <v>6805</v>
      </c>
      <c r="F657" s="49"/>
      <c r="G657" s="32"/>
      <c r="H657" s="559"/>
    </row>
    <row r="658" spans="1:8">
      <c r="A658" s="342"/>
      <c r="B658" s="901"/>
      <c r="C658" s="501"/>
      <c r="D658" s="993"/>
      <c r="E658" s="322" t="s">
        <v>6806</v>
      </c>
      <c r="F658" s="49">
        <f>64*(0.5+2*0.28)</f>
        <v>67.84</v>
      </c>
      <c r="G658" s="32"/>
      <c r="H658" s="559"/>
    </row>
    <row r="659" spans="1:8">
      <c r="A659" s="342"/>
      <c r="B659" s="901"/>
      <c r="C659" s="501"/>
      <c r="D659" s="993"/>
      <c r="E659" s="322" t="s">
        <v>6807</v>
      </c>
      <c r="F659" s="49">
        <f>64*(0.5+2*0.28)</f>
        <v>67.84</v>
      </c>
      <c r="G659" s="32"/>
      <c r="H659" s="559"/>
    </row>
    <row r="660" spans="1:8">
      <c r="A660" s="342"/>
      <c r="B660" s="901"/>
      <c r="C660" s="501"/>
      <c r="D660" s="993"/>
      <c r="E660" s="1067"/>
      <c r="F660" s="81">
        <f>F658+F659</f>
        <v>135.68</v>
      </c>
      <c r="G660" s="32"/>
      <c r="H660" s="559"/>
    </row>
    <row r="661" spans="1:8">
      <c r="A661" s="342"/>
      <c r="B661" s="901"/>
      <c r="C661" s="501"/>
      <c r="D661" s="993"/>
      <c r="E661" s="1021" t="s">
        <v>6808</v>
      </c>
      <c r="F661" s="81"/>
      <c r="G661" s="32"/>
      <c r="H661" s="559"/>
    </row>
    <row r="662" spans="1:8">
      <c r="A662" s="342"/>
      <c r="B662" s="901"/>
      <c r="C662" s="501"/>
      <c r="D662" s="993"/>
      <c r="E662" s="322" t="s">
        <v>6809</v>
      </c>
      <c r="F662" s="49">
        <f>2*11.25</f>
        <v>22.5</v>
      </c>
      <c r="G662" s="32"/>
      <c r="H662" s="559"/>
    </row>
    <row r="663" spans="1:8">
      <c r="A663" s="342"/>
      <c r="B663" s="901"/>
      <c r="C663" s="501"/>
      <c r="D663" s="993"/>
      <c r="E663" s="322" t="s">
        <v>6810</v>
      </c>
      <c r="F663" s="81">
        <f>2*11.25</f>
        <v>22.5</v>
      </c>
      <c r="G663" s="32"/>
      <c r="H663" s="559"/>
    </row>
    <row r="664" spans="1:8">
      <c r="A664" s="342"/>
      <c r="B664" s="901"/>
      <c r="C664" s="501"/>
      <c r="D664" s="993"/>
      <c r="E664" s="1067"/>
      <c r="F664" s="49">
        <f>F662+F663</f>
        <v>45</v>
      </c>
      <c r="G664" s="32"/>
      <c r="H664" s="559"/>
    </row>
    <row r="665" spans="1:8">
      <c r="A665" s="342"/>
      <c r="B665" s="901"/>
      <c r="C665" s="990"/>
      <c r="D665" s="993"/>
      <c r="E665" s="1069" t="s">
        <v>101</v>
      </c>
      <c r="F665" s="110">
        <f>F652+F656+F660+F664</f>
        <v>1159.8800000000001</v>
      </c>
      <c r="G665" s="74"/>
      <c r="H665" s="559"/>
    </row>
    <row r="666" spans="1:8">
      <c r="A666" s="342"/>
      <c r="B666" s="901"/>
      <c r="C666" s="990"/>
      <c r="D666" s="993"/>
      <c r="E666" s="1069"/>
      <c r="F666" s="110"/>
      <c r="G666" s="74"/>
      <c r="H666" s="559"/>
    </row>
    <row r="667" spans="1:8">
      <c r="A667" s="34">
        <f>MAX(A$1:A666)+1</f>
        <v>70</v>
      </c>
      <c r="B667" s="491"/>
      <c r="C667" s="36" t="s">
        <v>1806</v>
      </c>
      <c r="D667" s="37"/>
      <c r="E667" s="38" t="s">
        <v>1807</v>
      </c>
      <c r="F667" s="39"/>
      <c r="G667" s="40" t="s">
        <v>68</v>
      </c>
      <c r="H667" s="174">
        <v>55.2</v>
      </c>
    </row>
    <row r="668" spans="1:8">
      <c r="A668" s="34"/>
      <c r="B668" s="491"/>
      <c r="C668" s="78"/>
      <c r="D668" s="79" t="s">
        <v>1808</v>
      </c>
      <c r="E668" s="83" t="s">
        <v>1809</v>
      </c>
      <c r="F668" s="73"/>
      <c r="G668" s="74" t="s">
        <v>68</v>
      </c>
      <c r="H668" s="165">
        <v>55.2</v>
      </c>
    </row>
    <row r="669" spans="1:8">
      <c r="A669" s="34"/>
      <c r="B669" s="491"/>
      <c r="C669" s="92"/>
      <c r="D669" s="93"/>
      <c r="E669" s="489" t="s">
        <v>5789</v>
      </c>
      <c r="F669" s="490"/>
      <c r="G669" s="32"/>
      <c r="H669" s="559"/>
    </row>
    <row r="670" spans="1:8" ht="26.4">
      <c r="A670" s="342"/>
      <c r="B670" s="901"/>
      <c r="C670" s="990"/>
      <c r="D670" s="993"/>
      <c r="E670" s="913" t="s">
        <v>6811</v>
      </c>
      <c r="F670" s="49">
        <f>10.6*4+8.6+4.2</f>
        <v>55.2</v>
      </c>
      <c r="G670" s="74"/>
      <c r="H670" s="559"/>
    </row>
    <row r="671" spans="1:8" ht="26.4">
      <c r="A671" s="342"/>
      <c r="B671" s="901"/>
      <c r="C671" s="990"/>
      <c r="D671" s="993"/>
      <c r="E671" s="913" t="s">
        <v>6812</v>
      </c>
      <c r="F671" s="80"/>
      <c r="G671" s="74"/>
      <c r="H671" s="559"/>
    </row>
    <row r="672" spans="1:8">
      <c r="A672" s="342"/>
      <c r="B672" s="901"/>
      <c r="C672" s="990"/>
      <c r="D672" s="993"/>
      <c r="E672" s="1069"/>
      <c r="F672" s="110"/>
      <c r="G672" s="74"/>
      <c r="H672" s="559"/>
    </row>
    <row r="673" spans="1:8" ht="26.4">
      <c r="A673" s="34">
        <f>MAX(A$2:A667)+1</f>
        <v>71</v>
      </c>
      <c r="B673" s="901"/>
      <c r="C673" s="36" t="s">
        <v>5792</v>
      </c>
      <c r="D673" s="37"/>
      <c r="E673" s="38" t="s">
        <v>5793</v>
      </c>
      <c r="F673" s="39"/>
      <c r="G673" s="40" t="s">
        <v>64</v>
      </c>
      <c r="H673" s="174">
        <v>6</v>
      </c>
    </row>
    <row r="674" spans="1:8" ht="26.4">
      <c r="A674" s="342"/>
      <c r="B674" s="901"/>
      <c r="C674" s="36"/>
      <c r="D674" s="37"/>
      <c r="E674" s="1023" t="s">
        <v>6433</v>
      </c>
      <c r="F674" s="368">
        <v>2</v>
      </c>
      <c r="G674" s="40"/>
      <c r="H674" s="996"/>
    </row>
    <row r="675" spans="1:8" ht="26.4">
      <c r="A675" s="342"/>
      <c r="B675" s="901"/>
      <c r="C675" s="36"/>
      <c r="D675" s="37"/>
      <c r="E675" s="1023" t="s">
        <v>6434</v>
      </c>
      <c r="F675" s="520">
        <v>4</v>
      </c>
      <c r="G675" s="40"/>
      <c r="H675" s="996"/>
    </row>
    <row r="676" spans="1:8">
      <c r="A676" s="342"/>
      <c r="B676" s="901"/>
      <c r="C676" s="36"/>
      <c r="D676" s="37"/>
      <c r="E676" s="1023"/>
      <c r="F676" s="368">
        <f>SUM(F674:F675)</f>
        <v>6</v>
      </c>
      <c r="G676" s="40"/>
      <c r="H676" s="996"/>
    </row>
    <row r="677" spans="1:8">
      <c r="A677" s="342"/>
      <c r="B677" s="901"/>
      <c r="C677" s="990"/>
      <c r="D677" s="993"/>
      <c r="E677" s="176"/>
      <c r="F677" s="49"/>
      <c r="G677" s="74"/>
      <c r="H677" s="559"/>
    </row>
    <row r="678" spans="1:8" ht="26.4">
      <c r="A678" s="34">
        <f>MAX(A$2:A677)+1</f>
        <v>72</v>
      </c>
      <c r="B678" s="901"/>
      <c r="C678" s="36" t="s">
        <v>1054</v>
      </c>
      <c r="D678" s="37"/>
      <c r="E678" s="38" t="s">
        <v>1055</v>
      </c>
      <c r="F678" s="39"/>
      <c r="G678" s="40" t="s">
        <v>64</v>
      </c>
      <c r="H678" s="174">
        <v>2</v>
      </c>
    </row>
    <row r="679" spans="1:8" ht="26.4">
      <c r="A679" s="342"/>
      <c r="B679" s="901"/>
      <c r="C679" s="968"/>
      <c r="D679" s="969" t="s">
        <v>6103</v>
      </c>
      <c r="E679" s="970" t="s">
        <v>6104</v>
      </c>
      <c r="F679" s="971"/>
      <c r="G679" s="972" t="s">
        <v>64</v>
      </c>
      <c r="H679" s="981">
        <v>2</v>
      </c>
    </row>
    <row r="680" spans="1:8">
      <c r="A680" s="342"/>
      <c r="B680" s="901"/>
      <c r="C680" s="968"/>
      <c r="D680" s="975"/>
      <c r="E680" s="296" t="s">
        <v>6436</v>
      </c>
      <c r="F680" s="976">
        <v>2</v>
      </c>
      <c r="G680" s="977"/>
      <c r="H680" s="996"/>
    </row>
    <row r="681" spans="1:8">
      <c r="A681" s="34"/>
      <c r="B681" s="44"/>
      <c r="C681" s="36"/>
      <c r="D681" s="37"/>
      <c r="E681" s="322"/>
      <c r="F681" s="39"/>
      <c r="G681" s="40"/>
      <c r="H681" s="76"/>
    </row>
    <row r="682" spans="1:8">
      <c r="A682" s="34">
        <f>MAX(A$2:A681)+1</f>
        <v>73</v>
      </c>
      <c r="B682" s="901"/>
      <c r="C682" s="36" t="s">
        <v>1519</v>
      </c>
      <c r="D682" s="37"/>
      <c r="E682" s="38" t="s">
        <v>1520</v>
      </c>
      <c r="F682" s="39"/>
      <c r="G682" s="40" t="s">
        <v>68</v>
      </c>
      <c r="H682" s="174">
        <v>112.4</v>
      </c>
    </row>
    <row r="683" spans="1:8">
      <c r="A683" s="342"/>
      <c r="B683" s="901"/>
      <c r="C683" s="968"/>
      <c r="D683" s="969" t="s">
        <v>1521</v>
      </c>
      <c r="E683" s="970" t="s">
        <v>1522</v>
      </c>
      <c r="F683" s="971"/>
      <c r="G683" s="972" t="s">
        <v>68</v>
      </c>
      <c r="H683" s="981">
        <v>112.4</v>
      </c>
    </row>
    <row r="684" spans="1:8" ht="27">
      <c r="A684" s="342"/>
      <c r="B684" s="901"/>
      <c r="C684" s="968"/>
      <c r="D684" s="975"/>
      <c r="E684" s="89" t="s">
        <v>6813</v>
      </c>
      <c r="F684" s="73"/>
      <c r="G684" s="977"/>
      <c r="H684" s="996"/>
    </row>
    <row r="685" spans="1:8">
      <c r="A685" s="342"/>
      <c r="B685" s="901"/>
      <c r="C685" s="968"/>
      <c r="D685" s="975"/>
      <c r="E685" s="89" t="s">
        <v>6814</v>
      </c>
      <c r="F685" s="49">
        <f>2*2</f>
        <v>4</v>
      </c>
      <c r="G685" s="977"/>
      <c r="H685" s="996"/>
    </row>
    <row r="686" spans="1:8">
      <c r="A686" s="342"/>
      <c r="B686" s="901"/>
      <c r="C686" s="968"/>
      <c r="D686" s="975"/>
      <c r="E686" s="89" t="s">
        <v>6815</v>
      </c>
      <c r="F686" s="49">
        <f>2*(2*2+1.7)</f>
        <v>11.4</v>
      </c>
      <c r="G686" s="977"/>
      <c r="H686" s="996"/>
    </row>
    <row r="687" spans="1:8">
      <c r="A687" s="342"/>
      <c r="B687" s="901"/>
      <c r="C687" s="968"/>
      <c r="D687" s="975"/>
      <c r="E687" s="89" t="s">
        <v>6816</v>
      </c>
      <c r="F687" s="81">
        <f>2*2</f>
        <v>4</v>
      </c>
      <c r="G687" s="977"/>
      <c r="H687" s="996"/>
    </row>
    <row r="688" spans="1:8">
      <c r="A688" s="342"/>
      <c r="B688" s="901"/>
      <c r="C688" s="968"/>
      <c r="D688" s="975"/>
      <c r="E688" s="1021"/>
      <c r="F688" s="108">
        <f>SUM(F685:F687)</f>
        <v>19.399999999999999</v>
      </c>
      <c r="G688" s="977"/>
      <c r="H688" s="996"/>
    </row>
    <row r="689" spans="1:12">
      <c r="A689" s="342"/>
      <c r="B689" s="901"/>
      <c r="C689" s="968"/>
      <c r="D689" s="975"/>
      <c r="E689" s="296"/>
      <c r="F689" s="81"/>
      <c r="G689" s="977"/>
      <c r="H689" s="996"/>
    </row>
    <row r="690" spans="1:12" ht="27">
      <c r="A690" s="342"/>
      <c r="B690" s="901"/>
      <c r="C690" s="968"/>
      <c r="D690" s="975"/>
      <c r="E690" s="89" t="s">
        <v>6817</v>
      </c>
      <c r="F690" s="80"/>
      <c r="G690" s="977"/>
      <c r="H690" s="996"/>
    </row>
    <row r="691" spans="1:12">
      <c r="A691" s="342"/>
      <c r="B691" s="901"/>
      <c r="C691" s="968"/>
      <c r="D691" s="975"/>
      <c r="E691" s="89" t="s">
        <v>6818</v>
      </c>
      <c r="F691" s="49">
        <f>2*(2.85+2)</f>
        <v>9.6999999999999993</v>
      </c>
      <c r="G691" s="977"/>
      <c r="H691" s="996"/>
    </row>
    <row r="692" spans="1:12">
      <c r="A692" s="342"/>
      <c r="B692" s="901"/>
      <c r="C692" s="968"/>
      <c r="D692" s="975"/>
      <c r="E692" s="89" t="s">
        <v>6819</v>
      </c>
      <c r="F692" s="49">
        <f>2*(2.85+2)</f>
        <v>9.6999999999999993</v>
      </c>
      <c r="G692" s="977"/>
      <c r="H692" s="996"/>
    </row>
    <row r="693" spans="1:12">
      <c r="A693" s="342"/>
      <c r="B693" s="901"/>
      <c r="C693" s="968"/>
      <c r="D693" s="975"/>
      <c r="E693" s="89" t="s">
        <v>6820</v>
      </c>
      <c r="F693" s="80"/>
      <c r="G693" s="977"/>
      <c r="H693" s="996"/>
    </row>
    <row r="694" spans="1:12">
      <c r="A694" s="342"/>
      <c r="B694" s="901"/>
      <c r="C694" s="968"/>
      <c r="D694" s="975"/>
      <c r="E694" s="89" t="s">
        <v>6821</v>
      </c>
      <c r="F694" s="80">
        <f>2*11.4+2*9</f>
        <v>40.799999999999997</v>
      </c>
      <c r="G694" s="977"/>
      <c r="H694" s="996"/>
    </row>
    <row r="695" spans="1:12">
      <c r="A695" s="342"/>
      <c r="B695" s="901"/>
      <c r="C695" s="968"/>
      <c r="D695" s="975"/>
      <c r="E695" s="89" t="s">
        <v>6822</v>
      </c>
      <c r="F695" s="475">
        <f>2*11.4+2*5</f>
        <v>32.799999999999997</v>
      </c>
      <c r="G695" s="977"/>
      <c r="H695" s="996"/>
    </row>
    <row r="696" spans="1:12">
      <c r="A696" s="342"/>
      <c r="B696" s="901"/>
      <c r="C696" s="968"/>
      <c r="D696" s="975"/>
      <c r="E696" s="1021"/>
      <c r="F696" s="49">
        <f>SUM(F691:F695)</f>
        <v>93</v>
      </c>
      <c r="G696" s="977"/>
      <c r="H696" s="996"/>
    </row>
    <row r="697" spans="1:12">
      <c r="A697" s="342"/>
      <c r="B697" s="901"/>
      <c r="C697" s="968"/>
      <c r="D697" s="975"/>
      <c r="E697" s="1097" t="s">
        <v>101</v>
      </c>
      <c r="F697" s="1098">
        <f>F688+F696</f>
        <v>112.4</v>
      </c>
      <c r="G697" s="977"/>
      <c r="H697" s="996"/>
    </row>
    <row r="698" spans="1:12">
      <c r="A698" s="342"/>
      <c r="B698" s="901"/>
      <c r="C698" s="968"/>
      <c r="D698" s="975"/>
      <c r="E698" s="1097"/>
      <c r="F698" s="1002"/>
      <c r="G698" s="977"/>
      <c r="H698" s="996"/>
    </row>
    <row r="699" spans="1:12" s="127" customFormat="1" ht="26.4">
      <c r="A699" s="123"/>
      <c r="B699" s="35" t="s">
        <v>333</v>
      </c>
      <c r="C699" s="35"/>
      <c r="D699" s="120"/>
      <c r="E699" s="53" t="s">
        <v>334</v>
      </c>
      <c r="F699" s="129"/>
      <c r="G699" s="126"/>
      <c r="H699" s="43"/>
      <c r="I699"/>
      <c r="J699"/>
      <c r="K699"/>
      <c r="L699"/>
    </row>
    <row r="700" spans="1:12" s="127" customFormat="1">
      <c r="A700" s="123"/>
      <c r="B700" s="35"/>
      <c r="C700" s="35"/>
      <c r="D700" s="120"/>
      <c r="E700" s="53"/>
      <c r="F700" s="129"/>
      <c r="G700" s="126"/>
      <c r="H700" s="43"/>
      <c r="I700"/>
      <c r="J700"/>
      <c r="K700"/>
      <c r="L700"/>
    </row>
    <row r="701" spans="1:12" ht="26.4">
      <c r="A701" s="34">
        <f>MAX(A$2:A700)+1</f>
        <v>74</v>
      </c>
      <c r="B701" s="901"/>
      <c r="C701" s="36" t="s">
        <v>1558</v>
      </c>
      <c r="D701" s="78"/>
      <c r="E701" s="38" t="s">
        <v>1559</v>
      </c>
      <c r="F701" s="39"/>
      <c r="G701" s="40" t="s">
        <v>19</v>
      </c>
      <c r="H701" s="174">
        <v>274.39</v>
      </c>
    </row>
    <row r="702" spans="1:12" ht="26.4">
      <c r="A702" s="342"/>
      <c r="B702" s="901"/>
      <c r="C702" s="37"/>
      <c r="D702" s="361" t="s">
        <v>1954</v>
      </c>
      <c r="E702" s="370" t="s">
        <v>1955</v>
      </c>
      <c r="F702" s="363"/>
      <c r="G702" s="32" t="s">
        <v>19</v>
      </c>
      <c r="H702" s="165">
        <v>241.24</v>
      </c>
    </row>
    <row r="703" spans="1:12">
      <c r="A703" s="342"/>
      <c r="B703" s="901"/>
      <c r="C703" s="37"/>
      <c r="D703" s="361"/>
      <c r="E703" s="914" t="s">
        <v>6823</v>
      </c>
      <c r="F703" s="73"/>
      <c r="G703" s="32"/>
      <c r="H703" s="165"/>
    </row>
    <row r="704" spans="1:12">
      <c r="A704" s="342"/>
      <c r="B704" s="901"/>
      <c r="C704" s="37"/>
      <c r="D704" s="361"/>
      <c r="E704" s="914" t="s">
        <v>6824</v>
      </c>
      <c r="F704" s="368">
        <f>1.15*922*0.15</f>
        <v>159.04499999999999</v>
      </c>
      <c r="G704" s="32"/>
      <c r="H704" s="165"/>
    </row>
    <row r="705" spans="1:8">
      <c r="A705" s="342"/>
      <c r="B705" s="901"/>
      <c r="C705" s="37"/>
      <c r="D705" s="361"/>
      <c r="E705" s="914" t="s">
        <v>6825</v>
      </c>
      <c r="F705" s="368">
        <f>1.15*416*0.15</f>
        <v>71.759999999999991</v>
      </c>
      <c r="G705" s="32"/>
      <c r="H705" s="165"/>
    </row>
    <row r="706" spans="1:8" ht="27">
      <c r="A706" s="342"/>
      <c r="B706" s="901"/>
      <c r="C706" s="37"/>
      <c r="D706" s="361"/>
      <c r="E706" s="914" t="s">
        <v>6826</v>
      </c>
      <c r="F706" s="519"/>
      <c r="G706" s="32"/>
      <c r="H706" s="165"/>
    </row>
    <row r="707" spans="1:8">
      <c r="A707" s="342"/>
      <c r="B707" s="901"/>
      <c r="C707" s="37"/>
      <c r="D707" s="361"/>
      <c r="E707" s="914" t="s">
        <v>6827</v>
      </c>
      <c r="F707" s="519">
        <f>2*1.2*9.7*0.1</f>
        <v>2.3279999999999998</v>
      </c>
      <c r="G707" s="32"/>
      <c r="H707" s="165"/>
    </row>
    <row r="708" spans="1:8">
      <c r="A708" s="342"/>
      <c r="B708" s="901"/>
      <c r="C708" s="37"/>
      <c r="D708" s="361"/>
      <c r="E708" s="914" t="s">
        <v>6828</v>
      </c>
      <c r="F708" s="519">
        <f>2*1.2*9.7*0.1</f>
        <v>2.3279999999999998</v>
      </c>
      <c r="G708" s="32"/>
      <c r="H708" s="165"/>
    </row>
    <row r="709" spans="1:8">
      <c r="A709" s="342"/>
      <c r="B709" s="901"/>
      <c r="C709" s="37"/>
      <c r="D709" s="361"/>
      <c r="E709" s="914" t="s">
        <v>6829</v>
      </c>
      <c r="F709" s="519"/>
      <c r="G709" s="32"/>
      <c r="H709" s="165"/>
    </row>
    <row r="710" spans="1:8">
      <c r="A710" s="342"/>
      <c r="B710" s="901"/>
      <c r="C710" s="37"/>
      <c r="D710" s="361"/>
      <c r="E710" s="914" t="s">
        <v>6830</v>
      </c>
      <c r="F710" s="519">
        <f>0.75*37.5*0.1</f>
        <v>2.8125</v>
      </c>
      <c r="G710" s="32"/>
      <c r="H710" s="165"/>
    </row>
    <row r="711" spans="1:8">
      <c r="A711" s="342"/>
      <c r="B711" s="901"/>
      <c r="C711" s="37"/>
      <c r="D711" s="361"/>
      <c r="E711" s="914" t="s">
        <v>6831</v>
      </c>
      <c r="F711" s="519">
        <f>0.75*39.5*0.1</f>
        <v>2.9625000000000004</v>
      </c>
      <c r="G711" s="32"/>
      <c r="H711" s="165"/>
    </row>
    <row r="712" spans="1:8">
      <c r="A712" s="342"/>
      <c r="B712" s="901"/>
      <c r="C712" s="37"/>
      <c r="D712" s="361"/>
      <c r="E712" s="914"/>
      <c r="F712" s="900">
        <f>SUM(F704:F711)</f>
        <v>241.23599999999999</v>
      </c>
      <c r="G712" s="32"/>
      <c r="H712" s="165"/>
    </row>
    <row r="713" spans="1:8" ht="26.4">
      <c r="A713" s="342"/>
      <c r="B713" s="901"/>
      <c r="C713" s="37"/>
      <c r="D713" s="361" t="s">
        <v>6116</v>
      </c>
      <c r="E713" s="370" t="s">
        <v>6117</v>
      </c>
      <c r="F713" s="900"/>
      <c r="G713" s="32" t="s">
        <v>19</v>
      </c>
      <c r="H713" s="165">
        <v>11.55</v>
      </c>
    </row>
    <row r="714" spans="1:8">
      <c r="A714" s="342"/>
      <c r="B714" s="901"/>
      <c r="C714" s="37"/>
      <c r="D714" s="361"/>
      <c r="E714" s="914" t="s">
        <v>6832</v>
      </c>
      <c r="F714" s="900">
        <f>0.75*37.5*0.2</f>
        <v>5.625</v>
      </c>
      <c r="G714" s="32"/>
      <c r="H714" s="165"/>
    </row>
    <row r="715" spans="1:8">
      <c r="A715" s="342"/>
      <c r="B715" s="901"/>
      <c r="C715" s="37"/>
      <c r="D715" s="361"/>
      <c r="E715" s="914" t="s">
        <v>6833</v>
      </c>
      <c r="F715" s="900">
        <f>0.75*39.5*0.2</f>
        <v>5.9250000000000007</v>
      </c>
      <c r="G715" s="32"/>
      <c r="H715" s="165"/>
    </row>
    <row r="716" spans="1:8">
      <c r="A716" s="342"/>
      <c r="B716" s="901"/>
      <c r="C716" s="37"/>
      <c r="D716" s="361"/>
      <c r="E716" s="914"/>
      <c r="F716" s="900">
        <f>SUM(F714:F715)</f>
        <v>11.55</v>
      </c>
      <c r="G716" s="32"/>
      <c r="H716" s="165"/>
    </row>
    <row r="717" spans="1:8">
      <c r="A717" s="342"/>
      <c r="B717" s="901"/>
      <c r="C717" s="37"/>
      <c r="D717" s="361"/>
      <c r="E717" s="914"/>
      <c r="F717" s="900"/>
      <c r="G717" s="32"/>
      <c r="H717" s="165"/>
    </row>
    <row r="718" spans="1:8" ht="26.4">
      <c r="A718" s="342"/>
      <c r="B718" s="901"/>
      <c r="C718" s="37"/>
      <c r="D718" s="361" t="s">
        <v>6834</v>
      </c>
      <c r="E718" s="370" t="s">
        <v>6835</v>
      </c>
      <c r="F718" s="363"/>
      <c r="G718" s="32" t="s">
        <v>19</v>
      </c>
      <c r="H718" s="165">
        <v>21.6</v>
      </c>
    </row>
    <row r="719" spans="1:8">
      <c r="A719" s="342"/>
      <c r="B719" s="901"/>
      <c r="C719" s="37"/>
      <c r="D719" s="361"/>
      <c r="E719" s="1067" t="s">
        <v>6836</v>
      </c>
      <c r="F719" s="363"/>
      <c r="G719" s="32"/>
      <c r="H719" s="165"/>
    </row>
    <row r="720" spans="1:8">
      <c r="A720" s="342"/>
      <c r="B720" s="901"/>
      <c r="C720" s="37"/>
      <c r="D720" s="361"/>
      <c r="E720" s="1021" t="s">
        <v>6837</v>
      </c>
      <c r="F720" s="900">
        <f>2*3.4*1.2+2.8*1.2</f>
        <v>11.52</v>
      </c>
      <c r="G720" s="32"/>
      <c r="H720" s="165"/>
    </row>
    <row r="721" spans="1:8">
      <c r="A721" s="342"/>
      <c r="B721" s="901"/>
      <c r="C721" s="37"/>
      <c r="D721" s="361"/>
      <c r="E721" s="1021" t="s">
        <v>6838</v>
      </c>
      <c r="F721" s="946">
        <f>2*3.4*1.2+1.6*1.2</f>
        <v>10.08</v>
      </c>
      <c r="G721" s="32"/>
      <c r="H721" s="165"/>
    </row>
    <row r="722" spans="1:8">
      <c r="A722" s="342"/>
      <c r="B722" s="901"/>
      <c r="C722" s="37"/>
      <c r="D722" s="361"/>
      <c r="E722" s="1021"/>
      <c r="F722" s="900">
        <f>SUM(F720:F721)</f>
        <v>21.6</v>
      </c>
      <c r="G722" s="32"/>
      <c r="H722" s="165"/>
    </row>
    <row r="723" spans="1:8">
      <c r="A723" s="342"/>
      <c r="B723" s="901"/>
      <c r="C723" s="37"/>
      <c r="D723" s="1000"/>
      <c r="E723" s="322"/>
      <c r="F723" s="748"/>
      <c r="G723" s="32"/>
      <c r="H723" s="559"/>
    </row>
    <row r="724" spans="1:8" ht="26.4">
      <c r="A724" s="34">
        <f>MAX(A$2:A723)+1</f>
        <v>75</v>
      </c>
      <c r="B724" s="901"/>
      <c r="C724" s="36" t="s">
        <v>1957</v>
      </c>
      <c r="D724" s="37"/>
      <c r="E724" s="38" t="s">
        <v>1958</v>
      </c>
      <c r="F724" s="39"/>
      <c r="G724" s="40" t="s">
        <v>39</v>
      </c>
      <c r="H724" s="174">
        <v>44.2</v>
      </c>
    </row>
    <row r="725" spans="1:8" ht="26.4">
      <c r="A725" s="342"/>
      <c r="B725" s="901"/>
      <c r="C725" s="78"/>
      <c r="D725" s="79" t="s">
        <v>1959</v>
      </c>
      <c r="E725" s="83" t="s">
        <v>1960</v>
      </c>
      <c r="F725" s="73"/>
      <c r="G725" s="74" t="s">
        <v>39</v>
      </c>
      <c r="H725" s="165">
        <v>44.2</v>
      </c>
    </row>
    <row r="726" spans="1:8">
      <c r="A726" s="342"/>
      <c r="B726" s="901"/>
      <c r="C726" s="37"/>
      <c r="D726" s="1000"/>
      <c r="E726" s="1021" t="s">
        <v>6839</v>
      </c>
      <c r="F726" s="948"/>
      <c r="G726" s="32"/>
      <c r="H726" s="559"/>
    </row>
    <row r="727" spans="1:8">
      <c r="A727" s="342"/>
      <c r="B727" s="901"/>
      <c r="C727" s="37"/>
      <c r="D727" s="1000"/>
      <c r="E727" s="1021" t="s">
        <v>6840</v>
      </c>
      <c r="F727" s="900">
        <f xml:space="preserve"> 2*7.3+2*1.6+2*2.7</f>
        <v>23.200000000000003</v>
      </c>
      <c r="G727" s="32"/>
      <c r="H727" s="559"/>
    </row>
    <row r="728" spans="1:8">
      <c r="A728" s="342"/>
      <c r="B728" s="901"/>
      <c r="C728" s="37"/>
      <c r="D728" s="1000"/>
      <c r="E728" s="1021" t="s">
        <v>6841</v>
      </c>
      <c r="F728" s="946">
        <f>2*7.3+2*1.6+2*1.6</f>
        <v>21</v>
      </c>
      <c r="G728" s="32"/>
      <c r="H728" s="559"/>
    </row>
    <row r="729" spans="1:8">
      <c r="A729" s="342"/>
      <c r="B729" s="901"/>
      <c r="C729" s="37"/>
      <c r="D729" s="1000"/>
      <c r="E729" s="1021"/>
      <c r="F729" s="900">
        <f>SUM(F727:F728)</f>
        <v>44.2</v>
      </c>
      <c r="G729" s="32"/>
      <c r="H729" s="559"/>
    </row>
    <row r="730" spans="1:8">
      <c r="A730" s="342"/>
      <c r="B730" s="901"/>
      <c r="C730" s="37"/>
      <c r="D730" s="1000"/>
      <c r="E730" s="322"/>
      <c r="F730" s="748"/>
      <c r="G730" s="32"/>
      <c r="H730" s="559"/>
    </row>
    <row r="731" spans="1:8" ht="26.4">
      <c r="A731" s="34">
        <f>MAX(A$2:A730)+1</f>
        <v>76</v>
      </c>
      <c r="B731" s="901"/>
      <c r="C731" s="36" t="s">
        <v>6453</v>
      </c>
      <c r="D731" s="37"/>
      <c r="E731" s="38" t="s">
        <v>6454</v>
      </c>
      <c r="F731" s="39"/>
      <c r="G731" s="40" t="s">
        <v>16</v>
      </c>
      <c r="H731" s="174">
        <v>0.62</v>
      </c>
    </row>
    <row r="732" spans="1:8" ht="26.4">
      <c r="A732" s="342"/>
      <c r="B732" s="901"/>
      <c r="C732" s="78"/>
      <c r="D732" s="79" t="s">
        <v>6455</v>
      </c>
      <c r="E732" s="83" t="s">
        <v>6456</v>
      </c>
      <c r="F732" s="73"/>
      <c r="G732" s="74" t="s">
        <v>16</v>
      </c>
      <c r="H732" s="165">
        <v>0.62</v>
      </c>
    </row>
    <row r="733" spans="1:8">
      <c r="A733" s="342"/>
      <c r="B733" s="901"/>
      <c r="C733" s="1003"/>
      <c r="D733" s="1004"/>
      <c r="E733" s="1021" t="s">
        <v>6842</v>
      </c>
      <c r="F733" s="948"/>
      <c r="G733" s="32"/>
      <c r="H733" s="559"/>
    </row>
    <row r="734" spans="1:8">
      <c r="A734" s="901"/>
      <c r="C734" s="501"/>
      <c r="D734" s="502"/>
      <c r="E734" s="1021" t="s">
        <v>6843</v>
      </c>
      <c r="F734" s="900">
        <v>0.62</v>
      </c>
      <c r="G734" s="32"/>
      <c r="H734" s="559"/>
    </row>
    <row r="735" spans="1:8">
      <c r="A735" s="342"/>
      <c r="B735" s="901"/>
      <c r="C735" s="37"/>
      <c r="D735" s="1000"/>
      <c r="E735" s="176"/>
      <c r="F735" s="900"/>
      <c r="G735" s="32"/>
      <c r="H735" s="559"/>
    </row>
    <row r="736" spans="1:8" ht="26.4">
      <c r="A736" s="34">
        <f>MAX(A$2:A735)+1</f>
        <v>77</v>
      </c>
      <c r="B736" s="1093"/>
      <c r="C736" s="36" t="s">
        <v>1566</v>
      </c>
      <c r="D736" s="37"/>
      <c r="E736" s="38" t="s">
        <v>1567</v>
      </c>
      <c r="F736" s="39"/>
      <c r="G736" s="40" t="s">
        <v>19</v>
      </c>
      <c r="H736" s="174">
        <v>68</v>
      </c>
    </row>
    <row r="737" spans="1:12" ht="26.4">
      <c r="A737" s="635"/>
      <c r="B737" s="1093"/>
      <c r="C737" s="1011"/>
      <c r="D737" s="361" t="s">
        <v>2176</v>
      </c>
      <c r="E737" s="370" t="s">
        <v>2177</v>
      </c>
      <c r="F737" s="363"/>
      <c r="G737" s="32" t="s">
        <v>19</v>
      </c>
      <c r="H737" s="165">
        <v>68</v>
      </c>
    </row>
    <row r="738" spans="1:12">
      <c r="A738" s="635"/>
      <c r="B738" s="1093"/>
      <c r="C738" s="1011"/>
      <c r="D738" s="1012"/>
      <c r="E738" s="914" t="s">
        <v>6844</v>
      </c>
      <c r="F738" s="73"/>
      <c r="G738" s="32"/>
      <c r="H738" s="165"/>
    </row>
    <row r="739" spans="1:12">
      <c r="A739" s="635"/>
      <c r="B739" s="1093"/>
      <c r="C739" s="1011"/>
      <c r="D739" s="1012"/>
      <c r="E739" s="914" t="s">
        <v>6845</v>
      </c>
      <c r="F739" s="368">
        <f>170*0.4</f>
        <v>68</v>
      </c>
      <c r="G739" s="32"/>
      <c r="H739" s="165"/>
    </row>
    <row r="740" spans="1:12">
      <c r="A740" s="635"/>
      <c r="B740" s="1093"/>
      <c r="C740" s="1011"/>
      <c r="D740" s="1012"/>
      <c r="E740" s="1021"/>
      <c r="F740" s="108"/>
      <c r="G740" s="32"/>
      <c r="H740" s="165"/>
    </row>
    <row r="741" spans="1:12">
      <c r="A741" s="34">
        <f>MAX(A$2:A740)+1</f>
        <v>78</v>
      </c>
      <c r="B741" s="150"/>
      <c r="C741" s="36" t="s">
        <v>335</v>
      </c>
      <c r="D741" s="37"/>
      <c r="E741" s="38" t="s">
        <v>336</v>
      </c>
      <c r="F741" s="39"/>
      <c r="G741" s="40" t="s">
        <v>19</v>
      </c>
      <c r="H741" s="145">
        <v>1129.25</v>
      </c>
    </row>
    <row r="742" spans="1:12">
      <c r="A742" s="34"/>
      <c r="B742" s="150"/>
      <c r="C742" s="78"/>
      <c r="D742" s="79" t="s">
        <v>337</v>
      </c>
      <c r="E742" s="83" t="s">
        <v>338</v>
      </c>
      <c r="F742" s="73"/>
      <c r="G742" s="74" t="s">
        <v>19</v>
      </c>
      <c r="H742" s="147">
        <v>1129.25</v>
      </c>
    </row>
    <row r="743" spans="1:12">
      <c r="A743" s="34"/>
      <c r="B743" s="150"/>
      <c r="C743" s="78"/>
      <c r="D743" s="79"/>
      <c r="E743" s="77" t="s">
        <v>6846</v>
      </c>
      <c r="F743" s="49"/>
      <c r="G743" s="74"/>
      <c r="H743" s="145"/>
    </row>
    <row r="744" spans="1:12">
      <c r="A744" s="1028"/>
      <c r="C744" s="1011"/>
      <c r="D744" s="1012"/>
      <c r="E744" s="1021" t="s">
        <v>6847</v>
      </c>
      <c r="F744" s="206"/>
      <c r="G744" s="32"/>
      <c r="H744" s="165"/>
    </row>
    <row r="745" spans="1:12">
      <c r="A745" s="1028"/>
      <c r="C745" s="1011"/>
      <c r="D745" s="1012"/>
      <c r="E745" s="913" t="s">
        <v>6848</v>
      </c>
      <c r="F745" s="368">
        <f>31.1*17.5+32.5*18</f>
        <v>1129.25</v>
      </c>
      <c r="G745" s="32"/>
      <c r="H745" s="165"/>
    </row>
    <row r="746" spans="1:12">
      <c r="A746" s="268"/>
      <c r="B746" s="44"/>
      <c r="C746" s="36"/>
      <c r="D746" s="37"/>
      <c r="E746" s="914"/>
      <c r="F746" s="900"/>
      <c r="G746" s="40"/>
      <c r="H746" s="76"/>
    </row>
    <row r="747" spans="1:12" s="127" customFormat="1">
      <c r="A747" s="123"/>
      <c r="B747" s="35" t="s">
        <v>1823</v>
      </c>
      <c r="C747" s="35"/>
      <c r="D747" s="120"/>
      <c r="E747" s="53" t="s">
        <v>1824</v>
      </c>
      <c r="F747" s="129"/>
      <c r="G747" s="126"/>
      <c r="H747" s="43"/>
      <c r="I747"/>
      <c r="J747"/>
      <c r="K747"/>
      <c r="L747"/>
    </row>
    <row r="748" spans="1:12" s="127" customFormat="1">
      <c r="A748" s="123"/>
      <c r="B748" s="35"/>
      <c r="C748" s="35"/>
      <c r="D748" s="120"/>
      <c r="E748" s="53"/>
      <c r="F748" s="129"/>
      <c r="G748" s="126"/>
      <c r="H748" s="43"/>
      <c r="I748"/>
      <c r="J748"/>
      <c r="K748"/>
      <c r="L748"/>
    </row>
    <row r="749" spans="1:12" ht="26.4">
      <c r="A749" s="34">
        <f>MAX(A$1:A748)+1</f>
        <v>79</v>
      </c>
      <c r="B749" s="44"/>
      <c r="C749" s="36" t="s">
        <v>1825</v>
      </c>
      <c r="D749" s="37"/>
      <c r="E749" s="38" t="s">
        <v>1826</v>
      </c>
      <c r="F749" s="39"/>
      <c r="G749" s="40" t="s">
        <v>39</v>
      </c>
      <c r="H749" s="174">
        <v>1574.52</v>
      </c>
    </row>
    <row r="750" spans="1:12" ht="26.4">
      <c r="A750" s="84"/>
      <c r="B750" s="85"/>
      <c r="C750" s="990"/>
      <c r="D750" s="79" t="s">
        <v>1827</v>
      </c>
      <c r="E750" s="83" t="s">
        <v>1828</v>
      </c>
      <c r="F750" s="73"/>
      <c r="G750" s="74" t="s">
        <v>39</v>
      </c>
      <c r="H750" s="165">
        <v>735.97</v>
      </c>
    </row>
    <row r="751" spans="1:12">
      <c r="A751" s="84"/>
      <c r="B751" s="85"/>
      <c r="C751" s="990"/>
      <c r="D751" s="79"/>
      <c r="E751" s="98" t="s">
        <v>6849</v>
      </c>
      <c r="F751" s="73"/>
      <c r="G751" s="74"/>
      <c r="H751" s="165"/>
    </row>
    <row r="752" spans="1:12">
      <c r="A752" s="84"/>
      <c r="B752" s="85"/>
      <c r="C752" s="990"/>
      <c r="D752" s="993"/>
      <c r="E752" s="914" t="s">
        <v>6850</v>
      </c>
      <c r="F752" s="73"/>
      <c r="G752" s="991"/>
      <c r="H752" s="627"/>
    </row>
    <row r="753" spans="1:8">
      <c r="A753" s="34"/>
      <c r="B753" s="44"/>
      <c r="C753" s="990"/>
      <c r="D753" s="993"/>
      <c r="E753" s="914" t="s">
        <v>6851</v>
      </c>
      <c r="F753" s="1078">
        <f>4*11.15*5</f>
        <v>223</v>
      </c>
      <c r="G753" s="74"/>
      <c r="H753" s="165"/>
    </row>
    <row r="754" spans="1:8">
      <c r="A754" s="34"/>
      <c r="B754" s="44"/>
      <c r="C754" s="990"/>
      <c r="D754" s="993"/>
      <c r="E754" s="914" t="s">
        <v>6852</v>
      </c>
      <c r="F754" s="1078">
        <f>6*(7.8*11.4-2*3.14*1*1)</f>
        <v>495.84000000000003</v>
      </c>
      <c r="G754" s="74"/>
      <c r="H754" s="165"/>
    </row>
    <row r="755" spans="1:8">
      <c r="A755" s="34"/>
      <c r="B755" s="44"/>
      <c r="C755" s="990"/>
      <c r="D755" s="993"/>
      <c r="E755" s="914" t="s">
        <v>6853</v>
      </c>
      <c r="F755" s="1062">
        <f>0.75*9.2+0.6*2.4</f>
        <v>8.34</v>
      </c>
      <c r="G755" s="74"/>
      <c r="H755" s="165"/>
    </row>
    <row r="756" spans="1:8">
      <c r="A756" s="34"/>
      <c r="B756" s="44"/>
      <c r="C756" s="990"/>
      <c r="D756" s="993"/>
      <c r="E756" s="914" t="s">
        <v>6854</v>
      </c>
      <c r="F756" s="1084">
        <f>0.75*9.8+0.6*2.4</f>
        <v>8.7900000000000009</v>
      </c>
      <c r="G756" s="74"/>
      <c r="H756" s="165"/>
    </row>
    <row r="757" spans="1:8">
      <c r="A757" s="34"/>
      <c r="B757" s="44"/>
      <c r="C757" s="990"/>
      <c r="D757" s="993"/>
      <c r="E757" s="1021"/>
      <c r="F757" s="108">
        <f>SUM(F753:F756)</f>
        <v>735.97</v>
      </c>
      <c r="G757" s="74"/>
      <c r="H757" s="165"/>
    </row>
    <row r="758" spans="1:8" ht="26.4">
      <c r="A758" s="34"/>
      <c r="B758" s="44"/>
      <c r="C758" s="990"/>
      <c r="D758" s="79" t="s">
        <v>1831</v>
      </c>
      <c r="E758" s="83" t="s">
        <v>1832</v>
      </c>
      <c r="F758" s="73"/>
      <c r="G758" s="74" t="s">
        <v>39</v>
      </c>
      <c r="H758" s="165">
        <v>838.55</v>
      </c>
    </row>
    <row r="759" spans="1:8">
      <c r="A759" s="34"/>
      <c r="B759" s="44"/>
      <c r="C759" s="990"/>
      <c r="D759" s="993"/>
      <c r="E759" s="1099" t="s">
        <v>6855</v>
      </c>
      <c r="F759" s="80"/>
      <c r="G759" s="991"/>
      <c r="H759" s="504"/>
    </row>
    <row r="760" spans="1:8">
      <c r="A760" s="34"/>
      <c r="B760" s="44"/>
      <c r="C760" s="990"/>
      <c r="D760" s="993"/>
      <c r="E760" s="89" t="s">
        <v>6856</v>
      </c>
      <c r="F760" s="585">
        <f>2*3.5*11.25</f>
        <v>78.75</v>
      </c>
      <c r="G760" s="74"/>
      <c r="H760" s="559"/>
    </row>
    <row r="761" spans="1:8">
      <c r="A761" s="34"/>
      <c r="B761" s="44"/>
      <c r="C761" s="990"/>
      <c r="D761" s="993"/>
      <c r="E761" s="89" t="s">
        <v>6857</v>
      </c>
      <c r="F761" s="948">
        <f>2*3.5*11.25</f>
        <v>78.75</v>
      </c>
      <c r="G761" s="74"/>
      <c r="H761" s="559"/>
    </row>
    <row r="762" spans="1:8">
      <c r="A762" s="34"/>
      <c r="B762" s="44"/>
      <c r="C762" s="990"/>
      <c r="D762" s="993"/>
      <c r="E762" s="914"/>
      <c r="F762" s="480">
        <f>SUM(F760:F761)</f>
        <v>157.5</v>
      </c>
      <c r="G762" s="74"/>
      <c r="H762" s="559"/>
    </row>
    <row r="763" spans="1:8" ht="26.4">
      <c r="A763" s="34"/>
      <c r="B763" s="44"/>
      <c r="C763" s="990"/>
      <c r="D763" s="993"/>
      <c r="E763" s="1099" t="s">
        <v>6858</v>
      </c>
      <c r="F763" s="80"/>
      <c r="G763" s="74"/>
      <c r="H763" s="559"/>
    </row>
    <row r="764" spans="1:8" ht="27">
      <c r="A764" s="34"/>
      <c r="B764" s="44"/>
      <c r="C764" s="990"/>
      <c r="D764" s="993"/>
      <c r="E764" s="914" t="s">
        <v>6859</v>
      </c>
      <c r="F764" s="60">
        <f>8*0.3*(11.15+2*5)</f>
        <v>50.76</v>
      </c>
      <c r="G764" s="74"/>
      <c r="H764" s="559"/>
    </row>
    <row r="765" spans="1:8">
      <c r="A765" s="34"/>
      <c r="B765" s="44"/>
      <c r="C765" s="990"/>
      <c r="D765" s="993"/>
      <c r="E765" s="914" t="s">
        <v>6860</v>
      </c>
      <c r="F765" s="49">
        <f>2*(1.2*14+10+26)</f>
        <v>105.6</v>
      </c>
      <c r="G765" s="74"/>
      <c r="H765" s="559"/>
    </row>
    <row r="766" spans="1:8">
      <c r="A766" s="34"/>
      <c r="B766" s="44"/>
      <c r="C766" s="990"/>
      <c r="D766" s="993"/>
      <c r="E766" s="914" t="s">
        <v>6861</v>
      </c>
      <c r="F766" s="80">
        <f>2*(21+12+6)+5.65*9.8</f>
        <v>133.37</v>
      </c>
      <c r="G766" s="74"/>
      <c r="H766" s="559"/>
    </row>
    <row r="767" spans="1:8">
      <c r="A767" s="34"/>
      <c r="B767" s="44"/>
      <c r="C767" s="990"/>
      <c r="D767" s="993"/>
      <c r="E767" s="914" t="s">
        <v>6862</v>
      </c>
      <c r="F767" s="49">
        <f>2*(1.2*14+10+26)</f>
        <v>105.6</v>
      </c>
      <c r="G767" s="74"/>
      <c r="H767" s="559"/>
    </row>
    <row r="768" spans="1:8">
      <c r="A768" s="34"/>
      <c r="B768" s="44"/>
      <c r="C768" s="990"/>
      <c r="D768" s="993"/>
      <c r="E768" s="914" t="s">
        <v>6863</v>
      </c>
      <c r="F768" s="80">
        <f>2*(21+12+6)+5.65*9.2</f>
        <v>129.97999999999999</v>
      </c>
      <c r="G768" s="74"/>
      <c r="H768" s="559"/>
    </row>
    <row r="769" spans="1:8">
      <c r="A769" s="34"/>
      <c r="B769" s="44"/>
      <c r="C769" s="990"/>
      <c r="D769" s="993"/>
      <c r="E769" s="914" t="s">
        <v>6864</v>
      </c>
      <c r="F769" s="81">
        <f>3.14*2*2*(1+1.1+3.5+1.8+2.4+2.6)</f>
        <v>155.744</v>
      </c>
      <c r="G769" s="74"/>
      <c r="H769" s="559"/>
    </row>
    <row r="770" spans="1:8">
      <c r="A770" s="34"/>
      <c r="B770" s="44"/>
      <c r="C770" s="990"/>
      <c r="D770" s="993"/>
      <c r="E770" s="914"/>
      <c r="F770" s="49">
        <f>SUM(F764:F769)</f>
        <v>681.05400000000009</v>
      </c>
      <c r="G770" s="74"/>
      <c r="H770" s="559"/>
    </row>
    <row r="771" spans="1:8">
      <c r="A771" s="34"/>
      <c r="B771" s="44"/>
      <c r="C771" s="990"/>
      <c r="D771" s="993"/>
      <c r="E771" s="1069" t="s">
        <v>101</v>
      </c>
      <c r="F771" s="159">
        <f>F762+F770</f>
        <v>838.55400000000009</v>
      </c>
      <c r="G771" s="74"/>
      <c r="H771" s="559"/>
    </row>
    <row r="772" spans="1:8">
      <c r="A772" s="34"/>
      <c r="B772" s="44"/>
      <c r="C772" s="990"/>
      <c r="D772" s="993"/>
      <c r="E772" s="608"/>
      <c r="F772" s="42"/>
      <c r="G772" s="74"/>
      <c r="H772" s="559"/>
    </row>
    <row r="773" spans="1:8" ht="26.4">
      <c r="A773" s="34">
        <f>MAX(A$1:A764)+1</f>
        <v>80</v>
      </c>
      <c r="B773" s="44"/>
      <c r="C773" s="36" t="s">
        <v>5821</v>
      </c>
      <c r="D773" s="37"/>
      <c r="E773" s="38" t="s">
        <v>5822</v>
      </c>
      <c r="F773" s="39"/>
      <c r="G773" s="40" t="s">
        <v>39</v>
      </c>
      <c r="H773" s="76">
        <v>261.06</v>
      </c>
    </row>
    <row r="774" spans="1:8" ht="26.4">
      <c r="A774" s="84"/>
      <c r="B774" s="85"/>
      <c r="C774" s="78"/>
      <c r="D774" s="79" t="s">
        <v>5823</v>
      </c>
      <c r="E774" s="83" t="s">
        <v>5824</v>
      </c>
      <c r="F774" s="73"/>
      <c r="G774" s="74" t="s">
        <v>39</v>
      </c>
      <c r="H774" s="165">
        <v>261.06</v>
      </c>
    </row>
    <row r="775" spans="1:8">
      <c r="A775" s="84"/>
      <c r="B775" s="85"/>
      <c r="C775" s="78"/>
      <c r="D775" s="79"/>
      <c r="E775" s="1100" t="s">
        <v>6865</v>
      </c>
      <c r="F775" s="948"/>
      <c r="G775" s="74"/>
      <c r="H775" s="165"/>
    </row>
    <row r="776" spans="1:8">
      <c r="A776" s="34"/>
      <c r="B776" s="44"/>
      <c r="C776" s="36"/>
      <c r="D776" s="79"/>
      <c r="E776" s="89" t="s">
        <v>6866</v>
      </c>
      <c r="F776" s="327">
        <f>2*3.55*11.25</f>
        <v>79.875</v>
      </c>
      <c r="G776" s="74"/>
      <c r="H776" s="165"/>
    </row>
    <row r="777" spans="1:8">
      <c r="A777" s="34"/>
      <c r="B777" s="44"/>
      <c r="C777" s="36"/>
      <c r="D777" s="79"/>
      <c r="E777" s="89" t="s">
        <v>6867</v>
      </c>
      <c r="F777" s="544">
        <f>2*3.55*11.25</f>
        <v>79.875</v>
      </c>
      <c r="G777" s="74"/>
      <c r="H777" s="165"/>
    </row>
    <row r="778" spans="1:8">
      <c r="A778" s="34"/>
      <c r="B778" s="44"/>
      <c r="C778" s="36"/>
      <c r="D778" s="79"/>
      <c r="E778" s="914"/>
      <c r="F778" s="327">
        <f>SUM(F776:F777)</f>
        <v>159.75</v>
      </c>
      <c r="G778" s="74"/>
      <c r="H778" s="165"/>
    </row>
    <row r="779" spans="1:8" ht="27">
      <c r="A779" s="34"/>
      <c r="B779" s="44"/>
      <c r="C779" s="36"/>
      <c r="D779" s="79"/>
      <c r="E779" s="1100" t="s">
        <v>6868</v>
      </c>
      <c r="F779" s="948"/>
      <c r="G779" s="74"/>
      <c r="H779" s="165"/>
    </row>
    <row r="780" spans="1:8" ht="27">
      <c r="A780" s="34"/>
      <c r="B780" s="44"/>
      <c r="C780" s="36"/>
      <c r="D780" s="79"/>
      <c r="E780" s="89" t="s">
        <v>6869</v>
      </c>
      <c r="F780" s="327">
        <f>2*5.65*(0.5+0.3)</f>
        <v>9.0400000000000009</v>
      </c>
      <c r="G780" s="74"/>
      <c r="H780" s="165"/>
    </row>
    <row r="781" spans="1:8">
      <c r="A781" s="34"/>
      <c r="B781" s="44"/>
      <c r="C781" s="36"/>
      <c r="D781" s="79"/>
      <c r="E781" s="89" t="s">
        <v>6870</v>
      </c>
      <c r="F781" s="544">
        <f>2*5.65*(0.5+0.3)</f>
        <v>9.0400000000000009</v>
      </c>
      <c r="G781" s="74"/>
      <c r="H781" s="165"/>
    </row>
    <row r="782" spans="1:8">
      <c r="A782" s="34"/>
      <c r="B782" s="44"/>
      <c r="C782" s="36"/>
      <c r="D782" s="79"/>
      <c r="E782" s="914"/>
      <c r="F782" s="327">
        <f>F780+F781</f>
        <v>18.080000000000002</v>
      </c>
      <c r="G782" s="74"/>
      <c r="H782" s="165"/>
    </row>
    <row r="783" spans="1:8" ht="27">
      <c r="A783" s="34"/>
      <c r="B783" s="44"/>
      <c r="C783" s="36"/>
      <c r="D783" s="79"/>
      <c r="E783" s="1100" t="s">
        <v>6871</v>
      </c>
      <c r="F783" s="948"/>
      <c r="G783" s="74"/>
      <c r="H783" s="165"/>
    </row>
    <row r="784" spans="1:8">
      <c r="A784" s="34"/>
      <c r="B784" s="44"/>
      <c r="C784" s="36"/>
      <c r="D784" s="79"/>
      <c r="E784" s="914" t="s">
        <v>6872</v>
      </c>
      <c r="F784" s="327">
        <f>2*3.65*0.3</f>
        <v>2.19</v>
      </c>
      <c r="G784" s="74"/>
      <c r="H784" s="165"/>
    </row>
    <row r="785" spans="1:8">
      <c r="A785" s="34"/>
      <c r="B785" s="44"/>
      <c r="C785" s="36"/>
      <c r="D785" s="79"/>
      <c r="E785" s="914" t="s">
        <v>6873</v>
      </c>
      <c r="F785" s="544">
        <f>2*3.65*0.3</f>
        <v>2.19</v>
      </c>
      <c r="G785" s="74"/>
      <c r="H785" s="165"/>
    </row>
    <row r="786" spans="1:8">
      <c r="A786" s="34"/>
      <c r="B786" s="44"/>
      <c r="C786" s="36"/>
      <c r="D786" s="79"/>
      <c r="E786" s="914"/>
      <c r="F786" s="327">
        <f>SUM(F784:F785)</f>
        <v>4.38</v>
      </c>
      <c r="G786" s="74"/>
      <c r="H786" s="165"/>
    </row>
    <row r="787" spans="1:8" ht="27">
      <c r="A787" s="34"/>
      <c r="B787" s="44"/>
      <c r="C787" s="36"/>
      <c r="D787" s="79"/>
      <c r="E787" s="914" t="s">
        <v>6874</v>
      </c>
      <c r="F787" s="948"/>
      <c r="G787" s="74"/>
      <c r="H787" s="165"/>
    </row>
    <row r="788" spans="1:8">
      <c r="A788" s="34"/>
      <c r="B788" s="44"/>
      <c r="C788" s="36"/>
      <c r="D788" s="79"/>
      <c r="E788" s="914" t="s">
        <v>6875</v>
      </c>
      <c r="F788" s="327">
        <f>6*26.283*0.5</f>
        <v>78.849000000000004</v>
      </c>
      <c r="G788" s="74"/>
      <c r="H788" s="165"/>
    </row>
    <row r="789" spans="1:8">
      <c r="A789" s="34"/>
      <c r="B789" s="44"/>
      <c r="C789" s="36"/>
      <c r="D789" s="79"/>
      <c r="E789" s="1101" t="s">
        <v>101</v>
      </c>
      <c r="F789" s="326">
        <f>F778+F782+F786+F788</f>
        <v>261.05900000000003</v>
      </c>
      <c r="G789" s="74"/>
      <c r="H789" s="165"/>
    </row>
    <row r="790" spans="1:8">
      <c r="A790" s="34"/>
      <c r="B790" s="44"/>
      <c r="C790" s="36"/>
      <c r="D790" s="37"/>
      <c r="E790" s="322"/>
      <c r="F790" s="49"/>
      <c r="G790" s="40"/>
      <c r="H790" s="76"/>
    </row>
    <row r="791" spans="1:8" ht="26.4">
      <c r="A791" s="34">
        <f>MAX(A$2:A790)+1</f>
        <v>81</v>
      </c>
      <c r="B791" s="901"/>
      <c r="C791" s="36" t="s">
        <v>1833</v>
      </c>
      <c r="D791" s="37"/>
      <c r="E791" s="38" t="s">
        <v>1834</v>
      </c>
      <c r="F791" s="39"/>
      <c r="G791" s="40" t="s">
        <v>39</v>
      </c>
      <c r="H791" s="174">
        <v>200.25</v>
      </c>
    </row>
    <row r="792" spans="1:8" ht="26.4">
      <c r="A792" s="342"/>
      <c r="B792" s="901"/>
      <c r="C792" s="36"/>
      <c r="D792" s="969" t="s">
        <v>1835</v>
      </c>
      <c r="E792" s="970" t="s">
        <v>6876</v>
      </c>
      <c r="F792" s="39"/>
      <c r="G792" s="972" t="s">
        <v>39</v>
      </c>
      <c r="H792" s="981">
        <v>200.25</v>
      </c>
    </row>
    <row r="793" spans="1:8">
      <c r="A793" s="342"/>
      <c r="B793" s="901"/>
      <c r="C793" s="36"/>
      <c r="D793" s="37"/>
      <c r="E793" s="1100" t="s">
        <v>6877</v>
      </c>
      <c r="F793" s="73"/>
      <c r="G793" s="40"/>
      <c r="H793" s="996"/>
    </row>
    <row r="794" spans="1:8">
      <c r="A794" s="342"/>
      <c r="B794" s="901"/>
      <c r="C794" s="36"/>
      <c r="D794" s="37"/>
      <c r="E794" s="89" t="s">
        <v>6878</v>
      </c>
      <c r="F794" s="327">
        <f>2*3.65*11.25</f>
        <v>82.125</v>
      </c>
      <c r="G794" s="40"/>
      <c r="H794" s="996"/>
    </row>
    <row r="795" spans="1:8">
      <c r="A795" s="342"/>
      <c r="B795" s="901"/>
      <c r="C795" s="36"/>
      <c r="D795" s="37"/>
      <c r="E795" s="89" t="s">
        <v>6879</v>
      </c>
      <c r="F795" s="544">
        <f>2*3.65*11.25</f>
        <v>82.125</v>
      </c>
      <c r="G795" s="40"/>
      <c r="H795" s="996"/>
    </row>
    <row r="796" spans="1:8">
      <c r="A796" s="342"/>
      <c r="B796" s="901"/>
      <c r="C796" s="36"/>
      <c r="D796" s="37"/>
      <c r="E796" s="914"/>
      <c r="F796" s="327">
        <f>SUM(F794:F795)</f>
        <v>164.25</v>
      </c>
      <c r="G796" s="40"/>
      <c r="H796" s="996"/>
    </row>
    <row r="797" spans="1:8" ht="27">
      <c r="A797" s="342"/>
      <c r="B797" s="901"/>
      <c r="C797" s="36"/>
      <c r="D797" s="37"/>
      <c r="E797" s="1100" t="s">
        <v>6880</v>
      </c>
      <c r="F797" s="73"/>
      <c r="G797" s="40"/>
      <c r="H797" s="996"/>
    </row>
    <row r="798" spans="1:8">
      <c r="A798" s="342"/>
      <c r="B798" s="901"/>
      <c r="C798" s="36"/>
      <c r="D798" s="37"/>
      <c r="E798" s="914" t="s">
        <v>6881</v>
      </c>
      <c r="F798" s="327">
        <f>2*3.65*0.4</f>
        <v>2.92</v>
      </c>
      <c r="G798" s="40"/>
      <c r="H798" s="996"/>
    </row>
    <row r="799" spans="1:8">
      <c r="A799" s="342"/>
      <c r="B799" s="901"/>
      <c r="C799" s="36"/>
      <c r="D799" s="37"/>
      <c r="E799" s="914" t="s">
        <v>6882</v>
      </c>
      <c r="F799" s="544">
        <f>2*3.65*0.4</f>
        <v>2.92</v>
      </c>
      <c r="G799" s="40"/>
      <c r="H799" s="996"/>
    </row>
    <row r="800" spans="1:8">
      <c r="A800" s="342"/>
      <c r="B800" s="901"/>
      <c r="C800" s="36"/>
      <c r="D800" s="37"/>
      <c r="E800" s="914"/>
      <c r="F800" s="327">
        <f>SUM(F798:F799)</f>
        <v>5.84</v>
      </c>
      <c r="G800" s="40"/>
      <c r="H800" s="996"/>
    </row>
    <row r="801" spans="1:8" ht="27">
      <c r="A801" s="342"/>
      <c r="B801" s="901"/>
      <c r="C801" s="36"/>
      <c r="D801" s="37"/>
      <c r="E801" s="1100" t="s">
        <v>6883</v>
      </c>
      <c r="F801" s="327"/>
      <c r="G801" s="40"/>
      <c r="H801" s="996"/>
    </row>
    <row r="802" spans="1:8">
      <c r="A802" s="342"/>
      <c r="B802" s="901"/>
      <c r="C802" s="36"/>
      <c r="D802" s="37"/>
      <c r="E802" s="914" t="s">
        <v>6884</v>
      </c>
      <c r="F802" s="327">
        <f>2*6*6.283*0.4</f>
        <v>30.1584</v>
      </c>
      <c r="G802" s="40"/>
      <c r="H802" s="996"/>
    </row>
    <row r="803" spans="1:8">
      <c r="A803" s="342"/>
      <c r="B803" s="901"/>
      <c r="C803" s="36"/>
      <c r="D803" s="37"/>
      <c r="E803" s="1101" t="s">
        <v>101</v>
      </c>
      <c r="F803" s="326">
        <f>F796+F800+F802</f>
        <v>200.2484</v>
      </c>
      <c r="G803" s="40"/>
      <c r="H803" s="996"/>
    </row>
    <row r="804" spans="1:8">
      <c r="A804" s="342"/>
      <c r="B804" s="901"/>
      <c r="C804" s="36"/>
      <c r="D804" s="37"/>
      <c r="E804" s="296"/>
      <c r="F804" s="900"/>
      <c r="G804" s="40"/>
      <c r="H804" s="996"/>
    </row>
    <row r="805" spans="1:8">
      <c r="A805" s="34">
        <f>MAX(A$2:A804)+1</f>
        <v>82</v>
      </c>
      <c r="B805" s="1008"/>
      <c r="C805" s="36" t="s">
        <v>5831</v>
      </c>
      <c r="D805" s="37"/>
      <c r="E805" s="38" t="s">
        <v>5832</v>
      </c>
      <c r="F805" s="39"/>
      <c r="G805" s="40" t="s">
        <v>39</v>
      </c>
      <c r="H805" s="174">
        <v>6863.01</v>
      </c>
    </row>
    <row r="806" spans="1:8" ht="26.4">
      <c r="A806" s="342"/>
      <c r="B806" s="1008"/>
      <c r="C806" s="78"/>
      <c r="D806" s="79" t="s">
        <v>5833</v>
      </c>
      <c r="E806" s="83" t="s">
        <v>5834</v>
      </c>
      <c r="F806" s="73"/>
      <c r="G806" s="74" t="s">
        <v>39</v>
      </c>
      <c r="H806" s="165">
        <v>6863.01</v>
      </c>
    </row>
    <row r="807" spans="1:8">
      <c r="A807" s="342"/>
      <c r="B807" s="1008"/>
      <c r="C807" s="1003"/>
      <c r="D807" s="1004"/>
      <c r="E807" s="1100" t="s">
        <v>6885</v>
      </c>
      <c r="F807" s="948"/>
      <c r="G807" s="32"/>
      <c r="H807" s="559"/>
    </row>
    <row r="808" spans="1:8">
      <c r="A808" s="342"/>
      <c r="B808" s="1008"/>
      <c r="C808" s="1003"/>
      <c r="D808" s="1004"/>
      <c r="E808" s="322" t="s">
        <v>6886</v>
      </c>
      <c r="F808" s="1095">
        <f>210*13.3</f>
        <v>2793</v>
      </c>
      <c r="G808" s="32"/>
      <c r="H808" s="559"/>
    </row>
    <row r="809" spans="1:8">
      <c r="A809" s="342"/>
      <c r="B809" s="1008"/>
      <c r="C809" s="1003"/>
      <c r="D809" s="1004"/>
      <c r="E809" s="505" t="s">
        <v>6887</v>
      </c>
      <c r="F809" s="1096">
        <f>210*13.3</f>
        <v>2793</v>
      </c>
      <c r="G809" s="32"/>
      <c r="H809" s="559"/>
    </row>
    <row r="810" spans="1:8">
      <c r="A810" s="342"/>
      <c r="B810" s="1008"/>
      <c r="C810" s="1003"/>
      <c r="D810" s="1004"/>
      <c r="E810" s="1021"/>
      <c r="F810" s="327">
        <f>SUM(F808:F809)</f>
        <v>5586</v>
      </c>
      <c r="G810" s="32"/>
      <c r="H810" s="559"/>
    </row>
    <row r="811" spans="1:8">
      <c r="A811" s="342"/>
      <c r="B811" s="1008"/>
      <c r="C811" s="1003"/>
      <c r="D811" s="1004"/>
      <c r="E811" s="1021"/>
      <c r="F811" s="327"/>
      <c r="G811" s="32"/>
      <c r="H811" s="559"/>
    </row>
    <row r="812" spans="1:8" ht="27">
      <c r="A812" s="342"/>
      <c r="B812" s="1008"/>
      <c r="C812" s="1003"/>
      <c r="D812" s="1004"/>
      <c r="E812" s="914" t="s">
        <v>6888</v>
      </c>
      <c r="F812" s="900">
        <f>4*2*2*11.25</f>
        <v>180</v>
      </c>
      <c r="G812" s="32"/>
      <c r="H812" s="559"/>
    </row>
    <row r="813" spans="1:8">
      <c r="A813" s="342"/>
      <c r="B813" s="1008"/>
      <c r="C813" s="1003"/>
      <c r="D813" s="1004"/>
      <c r="E813" s="914"/>
      <c r="F813" s="327"/>
      <c r="G813" s="32"/>
      <c r="H813" s="559"/>
    </row>
    <row r="814" spans="1:8">
      <c r="A814" s="342"/>
      <c r="B814" s="1008"/>
      <c r="C814" s="1003"/>
      <c r="D814" s="1004"/>
      <c r="E814" s="1100" t="s">
        <v>6889</v>
      </c>
      <c r="F814" s="948"/>
      <c r="G814" s="32"/>
      <c r="H814" s="559"/>
    </row>
    <row r="815" spans="1:8">
      <c r="A815" s="342"/>
      <c r="B815" s="1008"/>
      <c r="C815" s="1003"/>
      <c r="D815" s="1004"/>
      <c r="E815" s="322" t="s">
        <v>6890</v>
      </c>
      <c r="F815" s="327">
        <f>224.1*1.6+222.9*0.85</f>
        <v>548.02499999999998</v>
      </c>
      <c r="G815" s="32"/>
      <c r="H815" s="559"/>
    </row>
    <row r="816" spans="1:8">
      <c r="A816" s="342"/>
      <c r="B816" s="1008"/>
      <c r="C816" s="1003"/>
      <c r="D816" s="1004"/>
      <c r="E816" s="322" t="s">
        <v>6891</v>
      </c>
      <c r="F816" s="544">
        <f>222.9*0.85+224.7*1.6</f>
        <v>548.98500000000001</v>
      </c>
      <c r="G816" s="32"/>
      <c r="H816" s="559"/>
    </row>
    <row r="817" spans="1:12">
      <c r="A817" s="342"/>
      <c r="B817" s="1008"/>
      <c r="C817" s="1003"/>
      <c r="D817" s="1004"/>
      <c r="E817" s="1021"/>
      <c r="F817" s="327">
        <f>SUM(F815:F816)</f>
        <v>1097.01</v>
      </c>
      <c r="G817" s="32"/>
      <c r="H817" s="559"/>
    </row>
    <row r="818" spans="1:12">
      <c r="A818" s="342"/>
      <c r="B818" s="1008"/>
      <c r="C818" s="1003"/>
      <c r="D818" s="1004"/>
      <c r="E818" s="1101" t="s">
        <v>101</v>
      </c>
      <c r="F818" s="326">
        <f>F810+F812+F817</f>
        <v>6863.01</v>
      </c>
      <c r="G818" s="32"/>
      <c r="H818" s="559"/>
    </row>
    <row r="819" spans="1:12">
      <c r="A819" s="342"/>
      <c r="B819" s="1008"/>
      <c r="C819" s="1003"/>
      <c r="D819" s="1004"/>
      <c r="E819" s="914"/>
      <c r="F819" s="544"/>
      <c r="G819" s="32"/>
      <c r="H819" s="559"/>
    </row>
    <row r="820" spans="1:12" s="127" customFormat="1">
      <c r="A820" s="123"/>
      <c r="B820" s="35" t="s">
        <v>340</v>
      </c>
      <c r="C820" s="35"/>
      <c r="D820" s="120"/>
      <c r="E820" s="53" t="s">
        <v>341</v>
      </c>
      <c r="F820" s="129"/>
      <c r="G820" s="126"/>
      <c r="H820" s="43"/>
      <c r="I820"/>
      <c r="J820"/>
      <c r="K820"/>
      <c r="L820"/>
    </row>
    <row r="821" spans="1:12" s="127" customFormat="1">
      <c r="A821" s="123"/>
      <c r="B821" s="35"/>
      <c r="C821" s="35"/>
      <c r="D821" s="120"/>
      <c r="E821" s="53"/>
      <c r="F821" s="129"/>
      <c r="G821" s="126"/>
      <c r="H821" s="43"/>
      <c r="I821"/>
      <c r="J821"/>
      <c r="K821"/>
      <c r="L821"/>
    </row>
    <row r="822" spans="1:12" s="127" customFormat="1">
      <c r="A822" s="34">
        <f>MAX(A$2:A820)+1</f>
        <v>83</v>
      </c>
      <c r="B822" s="35"/>
      <c r="C822" s="36" t="s">
        <v>4677</v>
      </c>
      <c r="D822" s="37"/>
      <c r="E822" s="38" t="s">
        <v>4678</v>
      </c>
      <c r="F822" s="39"/>
      <c r="G822" s="40" t="s">
        <v>19</v>
      </c>
      <c r="H822" s="57">
        <v>123.64</v>
      </c>
      <c r="I822"/>
      <c r="J822"/>
      <c r="K822"/>
      <c r="L822"/>
    </row>
    <row r="823" spans="1:12" s="127" customFormat="1" ht="27">
      <c r="A823" s="123"/>
      <c r="B823" s="35"/>
      <c r="D823" s="1102"/>
      <c r="E823" s="80" t="s">
        <v>6892</v>
      </c>
      <c r="F823" s="791">
        <f>7.5*84*3.14*0.25*0.25</f>
        <v>123.6375</v>
      </c>
      <c r="G823" s="1102"/>
      <c r="H823" s="43"/>
      <c r="I823"/>
      <c r="J823"/>
      <c r="K823"/>
      <c r="L823"/>
    </row>
    <row r="824" spans="1:12" s="127" customFormat="1">
      <c r="A824" s="123"/>
      <c r="B824" s="35"/>
      <c r="C824" s="35"/>
      <c r="D824" s="120"/>
      <c r="E824" s="53"/>
      <c r="F824" s="129"/>
      <c r="G824" s="126"/>
      <c r="H824" s="43"/>
      <c r="I824"/>
      <c r="J824"/>
      <c r="K824"/>
      <c r="L824"/>
    </row>
    <row r="825" spans="1:12" s="127" customFormat="1" ht="26.4">
      <c r="A825" s="34">
        <f>MAX(A$1:A824)+1</f>
        <v>84</v>
      </c>
      <c r="B825" s="44"/>
      <c r="C825" s="36" t="s">
        <v>5568</v>
      </c>
      <c r="D825" s="37"/>
      <c r="E825" s="38" t="s">
        <v>6893</v>
      </c>
      <c r="F825" s="689"/>
      <c r="G825" s="40" t="s">
        <v>68</v>
      </c>
      <c r="H825" s="76">
        <v>5544</v>
      </c>
      <c r="I825"/>
      <c r="J825"/>
      <c r="K825"/>
      <c r="L825"/>
    </row>
    <row r="826" spans="1:12" s="127" customFormat="1" ht="26.4">
      <c r="A826" s="84"/>
      <c r="B826" s="85"/>
      <c r="C826" s="78"/>
      <c r="D826" s="79" t="s">
        <v>6894</v>
      </c>
      <c r="E826" s="83" t="s">
        <v>6895</v>
      </c>
      <c r="F826" s="687"/>
      <c r="G826" s="74" t="s">
        <v>68</v>
      </c>
      <c r="H826" s="97">
        <v>5544</v>
      </c>
      <c r="I826"/>
      <c r="J826"/>
      <c r="K826"/>
      <c r="L826"/>
    </row>
    <row r="827" spans="1:12" s="127" customFormat="1">
      <c r="A827" s="1103"/>
      <c r="B827" s="1104"/>
      <c r="C827" s="24"/>
      <c r="D827" s="1105"/>
      <c r="E827" s="98" t="s">
        <v>6896</v>
      </c>
      <c r="F827" s="469"/>
      <c r="G827" s="1106"/>
      <c r="H827" s="537"/>
      <c r="I827"/>
      <c r="J827"/>
      <c r="K827"/>
      <c r="L827"/>
    </row>
    <row r="828" spans="1:12" s="127" customFormat="1">
      <c r="A828" s="1103"/>
      <c r="B828" s="1104"/>
      <c r="C828" s="24"/>
      <c r="D828" s="1105"/>
      <c r="E828" s="77" t="s">
        <v>6897</v>
      </c>
      <c r="F828" s="469">
        <f>126*(10+10+7+7+5+5)</f>
        <v>5544</v>
      </c>
      <c r="G828" s="1106"/>
      <c r="H828" s="537"/>
      <c r="I828"/>
      <c r="J828"/>
      <c r="K828"/>
      <c r="L828"/>
    </row>
    <row r="829" spans="1:12" s="127" customFormat="1">
      <c r="A829" s="123"/>
      <c r="B829" s="35"/>
      <c r="C829" s="35"/>
      <c r="D829" s="120"/>
      <c r="E829" s="89"/>
      <c r="F829" s="87"/>
      <c r="G829" s="126"/>
      <c r="H829" s="43"/>
      <c r="I829"/>
      <c r="J829"/>
      <c r="K829"/>
      <c r="L829"/>
    </row>
    <row r="830" spans="1:12" s="127" customFormat="1" ht="26.4">
      <c r="A830" s="34">
        <f>MAX(A$2:A829)+1</f>
        <v>85</v>
      </c>
      <c r="B830" s="901"/>
      <c r="C830" s="36" t="s">
        <v>6898</v>
      </c>
      <c r="D830" s="37"/>
      <c r="E830" s="38" t="s">
        <v>6899</v>
      </c>
      <c r="F830" s="39"/>
      <c r="G830" s="40" t="s">
        <v>68</v>
      </c>
      <c r="H830" s="174">
        <v>2016</v>
      </c>
      <c r="I830"/>
      <c r="J830"/>
      <c r="K830"/>
      <c r="L830"/>
    </row>
    <row r="831" spans="1:12" s="127" customFormat="1" ht="26.4">
      <c r="A831" s="342"/>
      <c r="B831" s="901"/>
      <c r="C831" s="1011"/>
      <c r="D831" s="79" t="s">
        <v>6900</v>
      </c>
      <c r="E831" s="83" t="s">
        <v>6901</v>
      </c>
      <c r="F831" s="640"/>
      <c r="G831" s="74" t="s">
        <v>68</v>
      </c>
      <c r="H831" s="165">
        <v>2016</v>
      </c>
      <c r="I831"/>
      <c r="J831"/>
      <c r="K831"/>
      <c r="L831"/>
    </row>
    <row r="832" spans="1:12" s="127" customFormat="1">
      <c r="A832" s="342"/>
      <c r="B832" s="901"/>
      <c r="C832" s="1011"/>
      <c r="D832" s="1105"/>
      <c r="E832" s="98" t="s">
        <v>6896</v>
      </c>
      <c r="F832" s="640"/>
      <c r="G832" s="1106"/>
      <c r="H832" s="165"/>
      <c r="I832"/>
      <c r="J832"/>
      <c r="K832"/>
      <c r="L832"/>
    </row>
    <row r="833" spans="1:12" s="127" customFormat="1">
      <c r="A833" s="342"/>
      <c r="B833" s="901"/>
      <c r="C833" s="1011"/>
      <c r="D833" s="1105"/>
      <c r="E833" s="77" t="s">
        <v>6902</v>
      </c>
      <c r="F833" s="469">
        <f>126*(0+0+3+3+5+5)</f>
        <v>2016</v>
      </c>
      <c r="G833" s="1106"/>
      <c r="H833" s="165"/>
      <c r="I833"/>
      <c r="J833"/>
      <c r="K833"/>
      <c r="L833"/>
    </row>
    <row r="834" spans="1:12" s="127" customFormat="1">
      <c r="A834" s="790"/>
      <c r="B834" s="901"/>
      <c r="C834" s="1011"/>
      <c r="D834" s="1105"/>
      <c r="E834" s="77"/>
      <c r="F834" s="469"/>
      <c r="G834" s="1106"/>
      <c r="H834" s="165"/>
      <c r="I834"/>
      <c r="J834"/>
      <c r="K834"/>
      <c r="L834"/>
    </row>
    <row r="835" spans="1:12" s="127" customFormat="1" ht="26.4">
      <c r="A835" s="34">
        <f>MAX(A$1:A834)+1</f>
        <v>86</v>
      </c>
      <c r="B835" s="1104"/>
      <c r="C835" s="36" t="s">
        <v>6903</v>
      </c>
      <c r="D835" s="1105"/>
      <c r="E835" s="38" t="s">
        <v>6904</v>
      </c>
      <c r="F835" s="640"/>
      <c r="G835" s="40" t="s">
        <v>68</v>
      </c>
      <c r="H835" s="76">
        <v>1335.6</v>
      </c>
      <c r="I835"/>
      <c r="J835"/>
      <c r="K835"/>
      <c r="L835"/>
    </row>
    <row r="836" spans="1:12" s="127" customFormat="1" ht="26.4">
      <c r="A836" s="1103"/>
      <c r="B836" s="1104"/>
      <c r="C836" s="24"/>
      <c r="D836" s="79" t="s">
        <v>6905</v>
      </c>
      <c r="E836" s="83" t="s">
        <v>6906</v>
      </c>
      <c r="F836" s="640"/>
      <c r="G836" s="74" t="s">
        <v>68</v>
      </c>
      <c r="H836" s="97">
        <v>1335.6</v>
      </c>
      <c r="I836"/>
      <c r="J836"/>
      <c r="K836"/>
      <c r="L836"/>
    </row>
    <row r="837" spans="1:12" s="127" customFormat="1">
      <c r="A837" s="1103"/>
      <c r="B837" s="1104"/>
      <c r="C837" s="24"/>
      <c r="D837" s="1105"/>
      <c r="E837" s="98" t="s">
        <v>6907</v>
      </c>
      <c r="F837" s="640"/>
      <c r="G837" s="1106"/>
      <c r="H837" s="537"/>
      <c r="I837"/>
      <c r="J837"/>
      <c r="K837"/>
      <c r="L837"/>
    </row>
    <row r="838" spans="1:12" s="127" customFormat="1">
      <c r="A838" s="1103"/>
      <c r="B838" s="1104"/>
      <c r="C838" s="24"/>
      <c r="D838" s="1105"/>
      <c r="E838" s="77" t="s">
        <v>6908</v>
      </c>
      <c r="F838" s="469">
        <f>126*(0.5+0.5+2.4+2.4+2.4+2.4)</f>
        <v>1335.6</v>
      </c>
      <c r="G838" s="1106"/>
      <c r="H838" s="537"/>
      <c r="I838"/>
      <c r="J838"/>
      <c r="K838"/>
      <c r="L838"/>
    </row>
    <row r="839" spans="1:12" s="127" customFormat="1">
      <c r="A839" s="790"/>
      <c r="B839" s="901"/>
      <c r="C839" s="1011"/>
      <c r="D839" s="1105"/>
      <c r="E839" s="77"/>
      <c r="F839" s="469"/>
      <c r="G839" s="1106"/>
      <c r="H839" s="165"/>
      <c r="I839"/>
      <c r="J839"/>
      <c r="K839"/>
      <c r="L839"/>
    </row>
    <row r="840" spans="1:12" s="127" customFormat="1">
      <c r="A840" s="34">
        <f>MAX(A$2:A839)+1</f>
        <v>87</v>
      </c>
      <c r="B840" s="1008"/>
      <c r="C840" s="36" t="s">
        <v>5865</v>
      </c>
      <c r="D840" s="37"/>
      <c r="E840" s="38" t="s">
        <v>5866</v>
      </c>
      <c r="F840" s="39"/>
      <c r="G840" s="40" t="s">
        <v>68</v>
      </c>
      <c r="H840" s="174">
        <v>1620</v>
      </c>
      <c r="I840"/>
      <c r="J840"/>
      <c r="K840"/>
      <c r="L840"/>
    </row>
    <row r="841" spans="1:12" s="127" customFormat="1">
      <c r="A841" s="34"/>
      <c r="B841" s="1008"/>
      <c r="C841" s="36"/>
      <c r="D841" s="79" t="s">
        <v>6909</v>
      </c>
      <c r="E841" s="83" t="s">
        <v>6910</v>
      </c>
      <c r="F841" s="73"/>
      <c r="G841" s="74" t="s">
        <v>68</v>
      </c>
      <c r="H841" s="165">
        <v>1008</v>
      </c>
      <c r="I841"/>
      <c r="J841"/>
      <c r="K841"/>
      <c r="L841"/>
    </row>
    <row r="842" spans="1:12" s="127" customFormat="1">
      <c r="A842" s="34"/>
      <c r="B842" s="1008"/>
      <c r="C842" s="36"/>
      <c r="D842" s="79"/>
      <c r="E842" s="1107" t="s">
        <v>6911</v>
      </c>
      <c r="F842" s="73"/>
      <c r="G842" s="74"/>
      <c r="H842" s="174"/>
      <c r="I842"/>
      <c r="J842"/>
      <c r="K842"/>
      <c r="L842"/>
    </row>
    <row r="843" spans="1:12" s="127" customFormat="1">
      <c r="A843" s="34"/>
      <c r="B843" s="1008"/>
      <c r="C843" s="36"/>
      <c r="D843" s="79"/>
      <c r="E843" s="77" t="s">
        <v>6912</v>
      </c>
      <c r="F843" s="108">
        <f>2*84*6</f>
        <v>1008</v>
      </c>
      <c r="G843" s="74"/>
      <c r="H843" s="174"/>
      <c r="I843"/>
      <c r="J843"/>
      <c r="K843"/>
      <c r="L843"/>
    </row>
    <row r="844" spans="1:12" s="127" customFormat="1">
      <c r="A844" s="34"/>
      <c r="B844" s="1008"/>
      <c r="C844" s="36"/>
      <c r="D844" s="79" t="s">
        <v>5867</v>
      </c>
      <c r="E844" s="83" t="s">
        <v>5868</v>
      </c>
      <c r="F844" s="73"/>
      <c r="G844" s="74" t="s">
        <v>68</v>
      </c>
      <c r="H844" s="165">
        <v>612</v>
      </c>
      <c r="I844"/>
      <c r="J844"/>
      <c r="K844"/>
      <c r="L844"/>
    </row>
    <row r="845" spans="1:12" s="127" customFormat="1">
      <c r="A845" s="34"/>
      <c r="B845" s="1008"/>
      <c r="C845" s="36"/>
      <c r="D845" s="79"/>
      <c r="E845" s="296" t="s">
        <v>6913</v>
      </c>
      <c r="F845" s="49">
        <f>12*(16+18)</f>
        <v>408</v>
      </c>
      <c r="G845" s="74"/>
      <c r="H845" s="174"/>
      <c r="I845"/>
      <c r="J845"/>
      <c r="K845"/>
      <c r="L845"/>
    </row>
    <row r="846" spans="1:12" s="127" customFormat="1">
      <c r="A846" s="34"/>
      <c r="B846" s="1008"/>
      <c r="C846" s="36"/>
      <c r="D846" s="79"/>
      <c r="E846" s="296" t="s">
        <v>6914</v>
      </c>
      <c r="F846" s="81">
        <f>6*(16+18)</f>
        <v>204</v>
      </c>
      <c r="G846" s="74"/>
      <c r="H846" s="174"/>
      <c r="I846"/>
      <c r="J846"/>
      <c r="K846"/>
      <c r="L846"/>
    </row>
    <row r="847" spans="1:12" s="127" customFormat="1">
      <c r="A847" s="34"/>
      <c r="B847" s="1008"/>
      <c r="C847" s="36"/>
      <c r="D847" s="79"/>
      <c r="E847" s="608"/>
      <c r="F847" s="327">
        <f>SUM(F845:F846)</f>
        <v>612</v>
      </c>
      <c r="G847" s="74"/>
      <c r="H847" s="174"/>
      <c r="I847"/>
      <c r="J847"/>
      <c r="K847"/>
      <c r="L847"/>
    </row>
    <row r="848" spans="1:12" s="127" customFormat="1">
      <c r="A848" s="790"/>
      <c r="B848" s="1008"/>
      <c r="C848" s="78"/>
      <c r="D848" s="79"/>
      <c r="E848" s="77"/>
      <c r="F848" s="49"/>
      <c r="G848" s="74"/>
      <c r="H848" s="559"/>
      <c r="I848"/>
      <c r="J848"/>
      <c r="K848"/>
      <c r="L848"/>
    </row>
    <row r="849" spans="1:12" s="127" customFormat="1">
      <c r="A849" s="34">
        <f>MAX(A$2:A847)+1</f>
        <v>88</v>
      </c>
      <c r="B849" s="1008"/>
      <c r="C849" s="36" t="s">
        <v>6915</v>
      </c>
      <c r="D849" s="37"/>
      <c r="E849" s="38" t="s">
        <v>6916</v>
      </c>
      <c r="F849" s="39"/>
      <c r="G849" s="40" t="s">
        <v>68</v>
      </c>
      <c r="H849" s="174">
        <v>1146</v>
      </c>
      <c r="I849"/>
      <c r="J849"/>
      <c r="K849"/>
      <c r="L849"/>
    </row>
    <row r="850" spans="1:12" s="127" customFormat="1">
      <c r="A850" s="34"/>
      <c r="B850" s="1008"/>
      <c r="C850" s="36"/>
      <c r="D850" s="79" t="s">
        <v>6917</v>
      </c>
      <c r="E850" s="83" t="s">
        <v>6918</v>
      </c>
      <c r="F850" s="73"/>
      <c r="G850" s="74" t="s">
        <v>68</v>
      </c>
      <c r="H850" s="165">
        <v>840</v>
      </c>
      <c r="I850"/>
      <c r="J850"/>
      <c r="K850"/>
      <c r="L850"/>
    </row>
    <row r="851" spans="1:12" s="127" customFormat="1">
      <c r="A851" s="34"/>
      <c r="B851" s="1008"/>
      <c r="C851" s="36"/>
      <c r="D851" s="79"/>
      <c r="E851" s="1107" t="s">
        <v>6911</v>
      </c>
      <c r="F851" s="73"/>
      <c r="G851" s="74"/>
      <c r="H851" s="174"/>
      <c r="I851"/>
      <c r="J851"/>
      <c r="K851"/>
      <c r="L851"/>
    </row>
    <row r="852" spans="1:12" s="127" customFormat="1">
      <c r="A852" s="34"/>
      <c r="B852" s="1008"/>
      <c r="C852" s="36"/>
      <c r="D852" s="79"/>
      <c r="E852" s="77" t="s">
        <v>6919</v>
      </c>
      <c r="F852" s="49">
        <f>2*84*5</f>
        <v>840</v>
      </c>
      <c r="G852" s="74"/>
      <c r="H852" s="174"/>
      <c r="I852"/>
      <c r="J852"/>
      <c r="K852"/>
      <c r="L852"/>
    </row>
    <row r="853" spans="1:12" s="127" customFormat="1">
      <c r="A853" s="34"/>
      <c r="B853" s="1008"/>
      <c r="C853" s="36"/>
      <c r="D853" s="79" t="s">
        <v>6920</v>
      </c>
      <c r="E853" s="83" t="s">
        <v>5868</v>
      </c>
      <c r="F853" s="73"/>
      <c r="G853" s="74" t="s">
        <v>68</v>
      </c>
      <c r="H853" s="165">
        <v>306</v>
      </c>
      <c r="I853"/>
      <c r="J853"/>
      <c r="K853"/>
      <c r="L853"/>
    </row>
    <row r="854" spans="1:12" s="127" customFormat="1">
      <c r="A854" s="34"/>
      <c r="B854" s="1008"/>
      <c r="C854" s="36"/>
      <c r="D854" s="79"/>
      <c r="E854" s="296" t="s">
        <v>6921</v>
      </c>
      <c r="F854" s="49">
        <f>3*(16+18)</f>
        <v>102</v>
      </c>
      <c r="G854" s="74"/>
      <c r="H854" s="174"/>
      <c r="I854"/>
      <c r="J854"/>
      <c r="K854"/>
      <c r="L854"/>
    </row>
    <row r="855" spans="1:12" s="127" customFormat="1">
      <c r="A855" s="34"/>
      <c r="B855" s="1008"/>
      <c r="C855" s="36"/>
      <c r="D855" s="79"/>
      <c r="E855" s="296" t="s">
        <v>6914</v>
      </c>
      <c r="F855" s="81">
        <f>6*(16+18)</f>
        <v>204</v>
      </c>
      <c r="G855" s="74"/>
      <c r="H855" s="174"/>
      <c r="I855"/>
      <c r="J855"/>
      <c r="K855"/>
      <c r="L855"/>
    </row>
    <row r="856" spans="1:12" s="127" customFormat="1">
      <c r="A856" s="34"/>
      <c r="B856" s="1008"/>
      <c r="C856" s="36"/>
      <c r="D856" s="79"/>
      <c r="E856" s="608"/>
      <c r="F856" s="327">
        <f>SUM(F854:F855)</f>
        <v>306</v>
      </c>
      <c r="G856" s="74"/>
      <c r="H856" s="174"/>
      <c r="I856"/>
      <c r="J856"/>
      <c r="K856"/>
      <c r="L856"/>
    </row>
    <row r="857" spans="1:12" s="127" customFormat="1">
      <c r="A857" s="790"/>
      <c r="B857" s="1008"/>
      <c r="C857" s="78"/>
      <c r="D857" s="79"/>
      <c r="E857" s="77"/>
      <c r="F857" s="49"/>
      <c r="G857" s="74"/>
      <c r="H857" s="559"/>
      <c r="I857"/>
      <c r="J857"/>
      <c r="K857"/>
      <c r="L857"/>
    </row>
    <row r="858" spans="1:12" s="127" customFormat="1" ht="26.4">
      <c r="A858" s="34">
        <f>MAX(A$2:A857)+1</f>
        <v>89</v>
      </c>
      <c r="B858" s="1008"/>
      <c r="C858" s="36" t="s">
        <v>5871</v>
      </c>
      <c r="D858" s="79"/>
      <c r="E858" s="38" t="s">
        <v>5872</v>
      </c>
      <c r="F858" s="1038"/>
      <c r="G858" s="40" t="s">
        <v>19</v>
      </c>
      <c r="H858" s="174">
        <v>583.71</v>
      </c>
      <c r="I858"/>
      <c r="J858"/>
      <c r="K858"/>
      <c r="L858"/>
    </row>
    <row r="859" spans="1:12" s="127" customFormat="1" ht="26.4">
      <c r="A859" s="342"/>
      <c r="B859" s="901"/>
      <c r="C859" s="990"/>
      <c r="D859" s="969" t="s">
        <v>5873</v>
      </c>
      <c r="E859" s="970" t="s">
        <v>5874</v>
      </c>
      <c r="F859" s="971"/>
      <c r="G859" s="972" t="s">
        <v>19</v>
      </c>
      <c r="H859" s="981">
        <v>583.71</v>
      </c>
      <c r="I859"/>
      <c r="J859"/>
      <c r="K859"/>
      <c r="L859"/>
    </row>
    <row r="860" spans="1:12" s="127" customFormat="1">
      <c r="A860" s="342"/>
      <c r="B860" s="901"/>
      <c r="C860" s="990"/>
      <c r="D860" s="975"/>
      <c r="E860" s="296" t="s">
        <v>6922</v>
      </c>
      <c r="F860" s="49">
        <f>(16+18)*15*3.14*0.45*0.45</f>
        <v>324.28350000000006</v>
      </c>
      <c r="G860" s="977"/>
      <c r="H860" s="996"/>
      <c r="I860"/>
      <c r="J860"/>
      <c r="K860"/>
      <c r="L860"/>
    </row>
    <row r="861" spans="1:12" s="127" customFormat="1">
      <c r="A861" s="342"/>
      <c r="B861" s="901"/>
      <c r="C861" s="990"/>
      <c r="D861" s="975"/>
      <c r="E861" s="296" t="s">
        <v>6923</v>
      </c>
      <c r="F861" s="81">
        <f>(16+18)*12*3.14*0.45*0.45</f>
        <v>259.42680000000001</v>
      </c>
      <c r="G861" s="977"/>
      <c r="H861" s="996"/>
      <c r="I861"/>
      <c r="J861"/>
      <c r="K861"/>
      <c r="L861"/>
    </row>
    <row r="862" spans="1:12" s="127" customFormat="1">
      <c r="A862" s="342"/>
      <c r="B862" s="901"/>
      <c r="C862" s="990"/>
      <c r="D862" s="975"/>
      <c r="E862" s="296"/>
      <c r="F862" s="327">
        <f>SUM(F860:F861)</f>
        <v>583.71030000000007</v>
      </c>
      <c r="G862" s="977"/>
      <c r="H862" s="996"/>
      <c r="I862"/>
      <c r="J862"/>
      <c r="K862"/>
      <c r="L862"/>
    </row>
    <row r="863" spans="1:12" s="127" customFormat="1">
      <c r="A863" s="342"/>
      <c r="B863" s="901"/>
      <c r="C863" s="990"/>
      <c r="D863" s="975"/>
      <c r="E863" s="296" t="s">
        <v>6505</v>
      </c>
      <c r="F863" s="998"/>
      <c r="G863" s="977"/>
      <c r="H863" s="996"/>
      <c r="I863"/>
      <c r="J863"/>
      <c r="K863"/>
      <c r="L863"/>
    </row>
    <row r="864" spans="1:12" s="127" customFormat="1">
      <c r="A864" s="342"/>
      <c r="B864" s="901"/>
      <c r="C864" s="990"/>
      <c r="D864" s="975"/>
      <c r="E864" s="296"/>
      <c r="F864" s="49"/>
      <c r="G864" s="977"/>
      <c r="H864" s="996"/>
      <c r="I864"/>
      <c r="J864"/>
      <c r="K864"/>
      <c r="L864"/>
    </row>
    <row r="865" spans="1:12" s="127" customFormat="1" ht="26.4">
      <c r="A865" s="34">
        <f>MAX(A$2:A864)+1</f>
        <v>90</v>
      </c>
      <c r="B865" s="901"/>
      <c r="C865" s="36" t="s">
        <v>5878</v>
      </c>
      <c r="D865" s="37"/>
      <c r="E865" s="38" t="s">
        <v>5879</v>
      </c>
      <c r="F865" s="39"/>
      <c r="G865" s="40" t="s">
        <v>16</v>
      </c>
      <c r="H865" s="174">
        <v>39.549999999999997</v>
      </c>
      <c r="I865"/>
      <c r="J865"/>
      <c r="K865"/>
      <c r="L865"/>
    </row>
    <row r="866" spans="1:12" s="127" customFormat="1" ht="26.4">
      <c r="A866" s="342"/>
      <c r="B866" s="901"/>
      <c r="C866" s="968"/>
      <c r="D866" s="969" t="s">
        <v>5880</v>
      </c>
      <c r="E866" s="970" t="s">
        <v>5881</v>
      </c>
      <c r="F866" s="971"/>
      <c r="G866" s="972" t="s">
        <v>16</v>
      </c>
      <c r="H866" s="981">
        <v>39.549999999999997</v>
      </c>
      <c r="I866"/>
      <c r="J866"/>
      <c r="K866"/>
      <c r="L866"/>
    </row>
    <row r="867" spans="1:12" s="127" customFormat="1">
      <c r="A867" s="342"/>
      <c r="B867" s="901"/>
      <c r="C867" s="1003"/>
      <c r="D867" s="1004"/>
      <c r="E867" s="914" t="s">
        <v>6258</v>
      </c>
      <c r="F867" s="948"/>
      <c r="G867" s="619"/>
      <c r="H867" s="996"/>
      <c r="I867"/>
      <c r="J867"/>
      <c r="K867"/>
      <c r="L867"/>
    </row>
    <row r="868" spans="1:12" s="127" customFormat="1">
      <c r="A868" s="342"/>
      <c r="B868" s="901"/>
      <c r="C868" s="1003"/>
      <c r="D868" s="1004"/>
      <c r="E868" s="296" t="s">
        <v>6924</v>
      </c>
      <c r="F868" s="49">
        <v>22.4</v>
      </c>
      <c r="G868" s="619"/>
      <c r="H868" s="996"/>
      <c r="I868"/>
      <c r="J868"/>
      <c r="K868"/>
      <c r="L868"/>
    </row>
    <row r="869" spans="1:12" s="127" customFormat="1">
      <c r="A869" s="342"/>
      <c r="B869" s="901"/>
      <c r="C869" s="1003"/>
      <c r="D869" s="1004"/>
      <c r="E869" s="296" t="s">
        <v>6925</v>
      </c>
      <c r="F869" s="81">
        <v>17.149999999999999</v>
      </c>
      <c r="G869" s="619"/>
      <c r="H869" s="996"/>
      <c r="I869"/>
      <c r="J869"/>
      <c r="K869"/>
      <c r="L869"/>
    </row>
    <row r="870" spans="1:12" s="127" customFormat="1">
      <c r="A870" s="342"/>
      <c r="B870" s="901"/>
      <c r="C870" s="1003"/>
      <c r="D870" s="1004"/>
      <c r="E870" s="296"/>
      <c r="F870" s="327">
        <f>SUM(F868:F869)</f>
        <v>39.549999999999997</v>
      </c>
      <c r="G870" s="619"/>
      <c r="H870" s="996"/>
      <c r="I870"/>
      <c r="J870"/>
      <c r="K870"/>
      <c r="L870"/>
    </row>
    <row r="871" spans="1:12" s="127" customFormat="1">
      <c r="A871" s="342"/>
      <c r="B871" s="901"/>
      <c r="C871" s="1003"/>
      <c r="D871" s="1004"/>
      <c r="E871" s="914"/>
      <c r="F871" s="900"/>
      <c r="G871" s="619"/>
      <c r="H871" s="996"/>
      <c r="I871"/>
      <c r="J871"/>
      <c r="K871"/>
      <c r="L871"/>
    </row>
    <row r="872" spans="1:12" s="127" customFormat="1">
      <c r="A872" s="34">
        <f>MAX(A$1:A871)+1</f>
        <v>91</v>
      </c>
      <c r="B872" s="85"/>
      <c r="C872" s="36" t="s">
        <v>6926</v>
      </c>
      <c r="D872" s="37"/>
      <c r="E872" s="38" t="s">
        <v>6927</v>
      </c>
      <c r="F872" s="39"/>
      <c r="G872" s="40" t="s">
        <v>68</v>
      </c>
      <c r="H872" s="76">
        <v>8895.5999999999985</v>
      </c>
      <c r="I872"/>
      <c r="J872"/>
      <c r="K872"/>
      <c r="L872"/>
    </row>
    <row r="873" spans="1:12" s="127" customFormat="1" ht="26.4">
      <c r="A873" s="1103"/>
      <c r="B873" s="1104"/>
      <c r="C873" s="78"/>
      <c r="D873" s="79" t="s">
        <v>6928</v>
      </c>
      <c r="E873" s="83" t="s">
        <v>6929</v>
      </c>
      <c r="F873" s="73"/>
      <c r="G873" s="74" t="s">
        <v>68</v>
      </c>
      <c r="H873" s="97">
        <v>8895.5999999999985</v>
      </c>
      <c r="I873"/>
      <c r="J873"/>
      <c r="K873"/>
      <c r="L873"/>
    </row>
    <row r="874" spans="1:12" s="127" customFormat="1">
      <c r="A874" s="1103"/>
      <c r="B874" s="1104"/>
      <c r="C874" s="78"/>
      <c r="D874" s="79"/>
      <c r="E874" s="80" t="s">
        <v>6930</v>
      </c>
      <c r="F874" s="108">
        <f>126*(10.5+10.5+12.4+12.4+12.4+12.4)</f>
        <v>8895.5999999999985</v>
      </c>
      <c r="G874" s="74"/>
      <c r="H874" s="537"/>
      <c r="I874"/>
      <c r="J874"/>
      <c r="K874"/>
      <c r="L874"/>
    </row>
    <row r="875" spans="1:12" s="127" customFormat="1">
      <c r="A875" s="342"/>
      <c r="B875" s="901"/>
      <c r="C875" s="1003"/>
      <c r="D875" s="1004"/>
      <c r="E875" s="914"/>
      <c r="F875" s="900"/>
      <c r="G875" s="619"/>
      <c r="H875" s="996"/>
      <c r="I875"/>
      <c r="J875"/>
      <c r="K875"/>
      <c r="L875"/>
    </row>
    <row r="876" spans="1:12" s="127" customFormat="1" ht="40.200000000000003">
      <c r="A876" s="342"/>
      <c r="B876" s="901"/>
      <c r="C876" s="1003"/>
      <c r="D876" s="1004"/>
      <c r="E876" s="914" t="s">
        <v>6931</v>
      </c>
      <c r="F876" s="900"/>
      <c r="G876" s="619"/>
      <c r="H876" s="996"/>
      <c r="I876"/>
      <c r="J876"/>
      <c r="K876"/>
      <c r="L876"/>
    </row>
    <row r="877" spans="1:12" s="127" customFormat="1">
      <c r="A877" s="342"/>
      <c r="B877" s="901"/>
      <c r="C877" s="1003"/>
      <c r="D877" s="1004"/>
      <c r="E877" s="914"/>
      <c r="F877" s="900"/>
      <c r="G877" s="619"/>
      <c r="H877" s="996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4291</v>
      </c>
      <c r="D878" s="37"/>
      <c r="E878" s="38" t="s">
        <v>4292</v>
      </c>
      <c r="F878" s="39"/>
      <c r="G878" s="40" t="s">
        <v>39</v>
      </c>
      <c r="H878" s="76">
        <v>1611.1999999999998</v>
      </c>
    </row>
    <row r="879" spans="1:12">
      <c r="A879" s="84"/>
      <c r="B879" s="85"/>
      <c r="C879" s="78"/>
      <c r="D879" s="79" t="s">
        <v>4681</v>
      </c>
      <c r="E879" s="83" t="s">
        <v>4733</v>
      </c>
      <c r="F879" s="73"/>
      <c r="G879" s="74" t="s">
        <v>39</v>
      </c>
      <c r="H879" s="165">
        <v>1611.1999999999998</v>
      </c>
    </row>
    <row r="880" spans="1:12">
      <c r="A880" s="84"/>
      <c r="B880" s="85"/>
      <c r="C880" s="78"/>
      <c r="D880" s="79"/>
      <c r="E880" s="1108" t="s">
        <v>6932</v>
      </c>
      <c r="F880" s="60"/>
      <c r="G880" s="74"/>
      <c r="H880" s="165"/>
    </row>
    <row r="881" spans="1:12" ht="27">
      <c r="A881" s="34"/>
      <c r="B881" s="44"/>
      <c r="C881" s="36"/>
      <c r="D881" s="79"/>
      <c r="E881" s="89" t="s">
        <v>6933</v>
      </c>
      <c r="F881" s="60">
        <f>2*(13.4*2+7.8*2)*8</f>
        <v>678.4</v>
      </c>
      <c r="G881" s="74"/>
      <c r="H881" s="165"/>
    </row>
    <row r="882" spans="1:12" ht="27">
      <c r="A882" s="34"/>
      <c r="B882" s="44"/>
      <c r="C882" s="36"/>
      <c r="D882" s="79"/>
      <c r="E882" s="89" t="s">
        <v>6934</v>
      </c>
      <c r="F882" s="148">
        <f>2*(13.4*2+7.8*2)*11</f>
        <v>932.8</v>
      </c>
      <c r="G882" s="74"/>
      <c r="H882" s="559"/>
    </row>
    <row r="883" spans="1:12">
      <c r="A883" s="34"/>
      <c r="B883" s="44"/>
      <c r="C883" s="36"/>
      <c r="D883" s="79"/>
      <c r="E883" s="89"/>
      <c r="F883" s="206">
        <f>SUM(F881:F882)</f>
        <v>1611.1999999999998</v>
      </c>
      <c r="G883" s="74"/>
      <c r="H883" s="559"/>
    </row>
    <row r="884" spans="1:12">
      <c r="A884" s="34"/>
      <c r="B884" s="44"/>
      <c r="C884" s="36"/>
      <c r="D884" s="79"/>
      <c r="E884" s="89"/>
      <c r="F884" s="60"/>
      <c r="G884" s="74"/>
      <c r="H884" s="559"/>
    </row>
    <row r="885" spans="1:12" s="144" customFormat="1">
      <c r="A885" s="34">
        <f>MAX(A$1:A884)+1</f>
        <v>93</v>
      </c>
      <c r="B885" s="44"/>
      <c r="C885" s="36" t="s">
        <v>6935</v>
      </c>
      <c r="D885" s="37"/>
      <c r="E885" s="38" t="s">
        <v>6936</v>
      </c>
      <c r="F885" s="39"/>
      <c r="G885" s="40" t="s">
        <v>39</v>
      </c>
      <c r="H885" s="76">
        <v>932.8</v>
      </c>
    </row>
    <row r="886" spans="1:12" s="144" customFormat="1" ht="26.4">
      <c r="A886" s="511"/>
      <c r="B886" s="85"/>
      <c r="C886" s="78"/>
      <c r="D886" s="79" t="s">
        <v>6937</v>
      </c>
      <c r="E886" s="83" t="s">
        <v>6938</v>
      </c>
      <c r="F886" s="73"/>
      <c r="G886" s="74" t="s">
        <v>39</v>
      </c>
      <c r="H886" s="165">
        <v>932.8</v>
      </c>
    </row>
    <row r="887" spans="1:12" s="144" customFormat="1">
      <c r="A887" s="511"/>
      <c r="B887" s="85"/>
      <c r="C887" s="78"/>
      <c r="D887" s="79"/>
      <c r="E887" s="1108" t="s">
        <v>6932</v>
      </c>
      <c r="F887" s="73"/>
      <c r="G887" s="74"/>
      <c r="H887" s="43"/>
    </row>
    <row r="888" spans="1:12" s="144" customFormat="1" ht="26.4">
      <c r="A888" s="511"/>
      <c r="B888" s="85"/>
      <c r="C888" s="78"/>
      <c r="D888" s="79"/>
      <c r="E888" s="77" t="s">
        <v>6939</v>
      </c>
      <c r="F888" s="49">
        <f>2*(13.4*2+7.8*2)*11</f>
        <v>932.8</v>
      </c>
      <c r="G888" s="74"/>
      <c r="H888" s="43"/>
    </row>
    <row r="889" spans="1:12" s="144" customFormat="1">
      <c r="A889" s="511"/>
      <c r="B889" s="85"/>
      <c r="C889" s="78"/>
      <c r="D889" s="79"/>
      <c r="E889" s="83"/>
      <c r="F889" s="73"/>
      <c r="G889" s="74"/>
      <c r="H889" s="43"/>
    </row>
    <row r="890" spans="1:12" ht="52.8">
      <c r="A890" s="465">
        <f>MAX(A$1:A889)+1</f>
        <v>94</v>
      </c>
      <c r="B890" s="1109"/>
      <c r="C890" s="895" t="s">
        <v>6940</v>
      </c>
      <c r="D890" s="1110"/>
      <c r="E890" s="1111" t="s">
        <v>6941</v>
      </c>
      <c r="F890" s="1112"/>
      <c r="G890" s="898" t="s">
        <v>19</v>
      </c>
      <c r="H890" s="264">
        <v>94</v>
      </c>
    </row>
    <row r="891" spans="1:12">
      <c r="A891" s="1113"/>
      <c r="B891" s="1114"/>
      <c r="C891" s="1115"/>
      <c r="D891" s="1116"/>
      <c r="E891" s="58" t="s">
        <v>6942</v>
      </c>
      <c r="F891" s="469">
        <v>94</v>
      </c>
      <c r="G891" s="1117"/>
      <c r="H891" s="1118"/>
    </row>
    <row r="892" spans="1:12">
      <c r="A892" s="342"/>
      <c r="B892" s="901"/>
      <c r="C892" s="78"/>
      <c r="D892" s="79"/>
      <c r="E892" s="1021"/>
      <c r="F892" s="73"/>
      <c r="G892" s="665"/>
      <c r="H892" s="559"/>
    </row>
    <row r="893" spans="1:12" ht="52.8">
      <c r="A893" s="34">
        <f>MAX(A$1:A892)+1</f>
        <v>95</v>
      </c>
      <c r="B893" s="44"/>
      <c r="C893" s="36" t="s">
        <v>6943</v>
      </c>
      <c r="D893" s="37"/>
      <c r="E893" s="604" t="s">
        <v>6944</v>
      </c>
      <c r="F893" s="1119"/>
      <c r="G893" s="40" t="s">
        <v>19</v>
      </c>
      <c r="H893" s="76">
        <v>375</v>
      </c>
    </row>
    <row r="894" spans="1:12">
      <c r="A894" s="1103"/>
      <c r="B894" s="1104"/>
      <c r="C894" s="24"/>
      <c r="D894" s="1105"/>
      <c r="E894" s="77" t="s">
        <v>6945</v>
      </c>
      <c r="F894" s="469">
        <v>375</v>
      </c>
      <c r="G894" s="1106"/>
      <c r="H894" s="537"/>
    </row>
    <row r="895" spans="1:12">
      <c r="A895" s="342"/>
      <c r="B895" s="901"/>
      <c r="C895" s="1011"/>
      <c r="D895" s="1012"/>
      <c r="E895" s="89"/>
      <c r="F895" s="87"/>
      <c r="G895" s="32"/>
      <c r="H895" s="165"/>
    </row>
    <row r="896" spans="1:12" s="127" customFormat="1">
      <c r="A896" s="123"/>
      <c r="B896" s="35" t="s">
        <v>1841</v>
      </c>
      <c r="C896" s="35"/>
      <c r="D896" s="120"/>
      <c r="E896" s="53" t="s">
        <v>1842</v>
      </c>
      <c r="F896" s="129"/>
      <c r="G896" s="126"/>
      <c r="H896" s="43"/>
      <c r="I896"/>
      <c r="J896"/>
      <c r="K896"/>
      <c r="L896"/>
    </row>
    <row r="897" spans="1:10">
      <c r="A897" s="342"/>
      <c r="B897" s="901"/>
      <c r="C897" s="501"/>
      <c r="D897" s="502"/>
      <c r="E897" s="322"/>
      <c r="F897" s="1006"/>
      <c r="G897" s="503"/>
      <c r="H897" s="504"/>
    </row>
    <row r="898" spans="1:10">
      <c r="A898" s="34">
        <f>MAX(A$2:A897)+1</f>
        <v>96</v>
      </c>
      <c r="B898" s="44"/>
      <c r="C898" s="36" t="s">
        <v>3275</v>
      </c>
      <c r="D898" s="37"/>
      <c r="E898" s="38" t="s">
        <v>3276</v>
      </c>
      <c r="F898" s="39"/>
      <c r="G898" s="40" t="s">
        <v>19</v>
      </c>
      <c r="H898" s="76">
        <v>6.31</v>
      </c>
    </row>
    <row r="899" spans="1:10">
      <c r="A899" s="84"/>
      <c r="B899" s="85"/>
      <c r="C899" s="78"/>
      <c r="D899" s="361" t="s">
        <v>5891</v>
      </c>
      <c r="E899" s="370" t="s">
        <v>5892</v>
      </c>
      <c r="F899" s="363"/>
      <c r="G899" s="32" t="s">
        <v>19</v>
      </c>
      <c r="H899" s="97">
        <v>6.31</v>
      </c>
    </row>
    <row r="900" spans="1:10">
      <c r="A900" s="342"/>
      <c r="B900" s="901"/>
      <c r="C900" s="501"/>
      <c r="D900" s="502"/>
      <c r="E900" s="89" t="s">
        <v>6946</v>
      </c>
      <c r="F900" s="948"/>
      <c r="G900" s="503"/>
      <c r="H900" s="504"/>
    </row>
    <row r="901" spans="1:10">
      <c r="A901" s="342"/>
      <c r="B901" s="901"/>
      <c r="C901" s="501"/>
      <c r="D901" s="502"/>
      <c r="E901" s="89" t="s">
        <v>6947</v>
      </c>
      <c r="F901" s="49">
        <f>2*1.9*2.45*0.2+1.9*1.7*0.4</f>
        <v>3.1539999999999999</v>
      </c>
      <c r="G901" s="503"/>
      <c r="H901" s="504"/>
    </row>
    <row r="902" spans="1:10">
      <c r="A902" s="342"/>
      <c r="B902" s="901"/>
      <c r="C902" s="501"/>
      <c r="D902" s="502"/>
      <c r="E902" s="89" t="s">
        <v>6948</v>
      </c>
      <c r="F902" s="81">
        <f>2*1.9*2.45*0.2+1.9*1.7*0.4</f>
        <v>3.1539999999999999</v>
      </c>
      <c r="G902" s="503"/>
      <c r="H902" s="504"/>
    </row>
    <row r="903" spans="1:10">
      <c r="A903" s="342"/>
      <c r="B903" s="901"/>
      <c r="C903" s="501"/>
      <c r="D903" s="502"/>
      <c r="E903" s="1021"/>
      <c r="F903" s="900">
        <f>SUM(F901:F902)</f>
        <v>6.3079999999999998</v>
      </c>
      <c r="G903" s="503"/>
      <c r="H903" s="504"/>
    </row>
    <row r="904" spans="1:10">
      <c r="A904" s="342"/>
      <c r="B904" s="901"/>
      <c r="C904" s="501"/>
      <c r="D904" s="502"/>
      <c r="E904" s="322"/>
      <c r="F904" s="1006"/>
      <c r="G904" s="503"/>
      <c r="H904" s="504"/>
    </row>
    <row r="905" spans="1:10">
      <c r="A905" s="34">
        <f>MAX(A$2:A904)+1</f>
        <v>97</v>
      </c>
      <c r="B905" s="44"/>
      <c r="C905" s="36" t="s">
        <v>3285</v>
      </c>
      <c r="D905" s="37"/>
      <c r="E905" s="38" t="s">
        <v>3286</v>
      </c>
      <c r="F905" s="39"/>
      <c r="G905" s="40" t="s">
        <v>16</v>
      </c>
      <c r="H905" s="57">
        <v>0.3</v>
      </c>
    </row>
    <row r="906" spans="1:10">
      <c r="A906" s="84"/>
      <c r="B906" s="85"/>
      <c r="C906" s="78"/>
      <c r="D906" s="79" t="s">
        <v>3287</v>
      </c>
      <c r="E906" s="83" t="s">
        <v>3288</v>
      </c>
      <c r="F906" s="73"/>
      <c r="G906" s="74" t="s">
        <v>16</v>
      </c>
      <c r="H906" s="128">
        <v>0.3</v>
      </c>
    </row>
    <row r="907" spans="1:10">
      <c r="A907" s="84"/>
      <c r="B907" s="85"/>
      <c r="C907" s="78"/>
      <c r="D907" s="79"/>
      <c r="E907" s="89" t="s">
        <v>6949</v>
      </c>
      <c r="F907" s="49">
        <v>0.3</v>
      </c>
      <c r="G907" s="74"/>
      <c r="H907" s="43"/>
    </row>
    <row r="908" spans="1:10">
      <c r="A908" s="34"/>
      <c r="B908" s="44"/>
      <c r="C908" s="501"/>
      <c r="D908" s="502"/>
      <c r="E908" s="1021"/>
      <c r="F908" s="948"/>
      <c r="G908" s="503"/>
      <c r="H908" s="504"/>
    </row>
    <row r="909" spans="1:10" s="144" customFormat="1" ht="26.4">
      <c r="A909" s="915"/>
      <c r="B909" s="35" t="s">
        <v>2482</v>
      </c>
      <c r="C909" s="35"/>
      <c r="D909" s="120"/>
      <c r="E909" s="53" t="s">
        <v>2483</v>
      </c>
      <c r="F909" s="916"/>
      <c r="G909" s="565"/>
      <c r="H909" s="917"/>
      <c r="I909" s="918"/>
      <c r="J909" s="919"/>
    </row>
    <row r="910" spans="1:10">
      <c r="A910" s="34"/>
      <c r="B910" s="44"/>
      <c r="C910" s="501"/>
      <c r="D910" s="502"/>
      <c r="E910" s="322"/>
      <c r="F910" s="1006"/>
      <c r="G910" s="503"/>
      <c r="H910" s="504"/>
    </row>
    <row r="911" spans="1:10" ht="26.4">
      <c r="A911" s="34">
        <f>MAX(A$1:A910)+1</f>
        <v>98</v>
      </c>
      <c r="B911" s="35"/>
      <c r="C911" s="373">
        <v>91220301</v>
      </c>
      <c r="D911" s="374"/>
      <c r="E911" s="38" t="s">
        <v>5906</v>
      </c>
      <c r="F911" s="368"/>
      <c r="G911" s="40" t="s">
        <v>68</v>
      </c>
      <c r="H911" s="174">
        <v>2397.6000000000004</v>
      </c>
    </row>
    <row r="912" spans="1:10" ht="26.4">
      <c r="A912" s="342"/>
      <c r="B912" s="35"/>
      <c r="C912" s="376"/>
      <c r="D912" s="78" t="s">
        <v>6950</v>
      </c>
      <c r="E912" s="83" t="s">
        <v>5907</v>
      </c>
      <c r="F912" s="73"/>
      <c r="G912" s="74" t="s">
        <v>68</v>
      </c>
      <c r="H912" s="165">
        <v>2397.6000000000004</v>
      </c>
    </row>
    <row r="913" spans="1:8">
      <c r="A913" s="342"/>
      <c r="B913" s="35"/>
      <c r="C913" s="376"/>
      <c r="D913" s="78"/>
      <c r="E913" s="77" t="s">
        <v>6951</v>
      </c>
      <c r="F913" s="73"/>
      <c r="G913" s="74"/>
      <c r="H913" s="165"/>
    </row>
    <row r="914" spans="1:8">
      <c r="A914" s="34"/>
      <c r="B914" s="44"/>
      <c r="C914" s="501"/>
      <c r="D914" s="502"/>
      <c r="E914" s="1120" t="s">
        <v>6952</v>
      </c>
      <c r="F914" s="108">
        <f>4*19.8</f>
        <v>79.2</v>
      </c>
      <c r="G914" s="503"/>
      <c r="H914" s="504"/>
    </row>
    <row r="915" spans="1:8">
      <c r="A915" s="34"/>
      <c r="B915" s="44"/>
      <c r="C915" s="501"/>
      <c r="D915" s="502"/>
      <c r="E915" s="1120" t="s">
        <v>6953</v>
      </c>
      <c r="F915" s="108">
        <f>13.5*6*3</f>
        <v>243</v>
      </c>
      <c r="G915" s="503"/>
      <c r="H915" s="504"/>
    </row>
    <row r="916" spans="1:8">
      <c r="A916" s="34"/>
      <c r="B916" s="44"/>
      <c r="C916" s="501"/>
      <c r="D916" s="502"/>
      <c r="E916" s="1120" t="s">
        <v>6954</v>
      </c>
      <c r="F916" s="108">
        <f>13.5*(3*2+5*4+4*2+3*2+3*2+3*2+1*2)</f>
        <v>729</v>
      </c>
      <c r="G916" s="503"/>
      <c r="H916" s="504"/>
    </row>
    <row r="917" spans="1:8">
      <c r="A917" s="34"/>
      <c r="B917" s="44"/>
      <c r="C917" s="501"/>
      <c r="D917" s="502"/>
      <c r="E917" s="1120" t="s">
        <v>6955</v>
      </c>
      <c r="F917" s="214">
        <f>6*224.4</f>
        <v>1346.4</v>
      </c>
      <c r="G917" s="503"/>
      <c r="H917" s="504"/>
    </row>
    <row r="918" spans="1:8">
      <c r="A918" s="34"/>
      <c r="B918" s="44"/>
      <c r="C918" s="501"/>
      <c r="D918" s="502"/>
      <c r="E918" s="1021"/>
      <c r="F918" s="108">
        <f>SUM(F914:F917)</f>
        <v>2397.6000000000004</v>
      </c>
      <c r="G918" s="503"/>
      <c r="H918" s="504"/>
    </row>
    <row r="919" spans="1:8">
      <c r="A919" s="34"/>
      <c r="B919" s="44"/>
      <c r="C919" s="501"/>
      <c r="D919" s="502"/>
      <c r="E919" s="809"/>
      <c r="F919" s="159"/>
      <c r="G919" s="503"/>
      <c r="H919" s="504"/>
    </row>
    <row r="920" spans="1:8" ht="26.4">
      <c r="A920" s="34">
        <f>MAX(A$1:A918)+1</f>
        <v>99</v>
      </c>
      <c r="B920" s="491"/>
      <c r="C920" s="373">
        <v>91220601</v>
      </c>
      <c r="D920" s="374"/>
      <c r="E920" s="38" t="s">
        <v>6161</v>
      </c>
      <c r="F920" s="39"/>
      <c r="G920" s="40" t="s">
        <v>64</v>
      </c>
      <c r="H920" s="76">
        <v>10</v>
      </c>
    </row>
    <row r="921" spans="1:8" ht="26.4">
      <c r="A921" s="342"/>
      <c r="B921" s="491"/>
      <c r="C921" s="376"/>
      <c r="D921" s="377">
        <v>9122060101</v>
      </c>
      <c r="E921" s="83" t="s">
        <v>6162</v>
      </c>
      <c r="F921" s="73"/>
      <c r="G921" s="74" t="s">
        <v>64</v>
      </c>
      <c r="H921" s="97">
        <v>10</v>
      </c>
    </row>
    <row r="922" spans="1:8" ht="27">
      <c r="A922" s="342"/>
      <c r="B922" s="491"/>
      <c r="C922" s="92"/>
      <c r="D922" s="93"/>
      <c r="E922" s="1021" t="s">
        <v>6956</v>
      </c>
      <c r="F922" s="900">
        <v>10</v>
      </c>
      <c r="G922" s="32"/>
      <c r="H922" s="559"/>
    </row>
    <row r="923" spans="1:8">
      <c r="A923" s="34"/>
      <c r="B923" s="44"/>
      <c r="C923" s="501"/>
      <c r="D923" s="502"/>
      <c r="E923" s="809"/>
      <c r="F923" s="159"/>
      <c r="G923" s="503"/>
      <c r="H923" s="504"/>
    </row>
    <row r="924" spans="1:8" ht="26.4">
      <c r="A924" s="34">
        <f>MAX(A$1:A923)+1</f>
        <v>100</v>
      </c>
      <c r="B924" s="168"/>
      <c r="C924" s="373">
        <v>91220701</v>
      </c>
      <c r="D924" s="374"/>
      <c r="E924" s="38" t="s">
        <v>5909</v>
      </c>
      <c r="F924" s="39"/>
      <c r="G924" s="40" t="s">
        <v>64</v>
      </c>
      <c r="H924" s="174">
        <v>162</v>
      </c>
    </row>
    <row r="925" spans="1:8" ht="26.4">
      <c r="A925" s="920"/>
      <c r="B925" s="921"/>
      <c r="C925" s="922"/>
      <c r="D925" s="78" t="s">
        <v>5910</v>
      </c>
      <c r="E925" s="83" t="s">
        <v>5911</v>
      </c>
      <c r="F925" s="73"/>
      <c r="G925" s="74" t="s">
        <v>64</v>
      </c>
      <c r="H925" s="165">
        <v>162</v>
      </c>
    </row>
    <row r="926" spans="1:8">
      <c r="A926" s="920"/>
      <c r="B926" s="921"/>
      <c r="C926" s="922"/>
      <c r="D926" s="78"/>
      <c r="E926" s="1021" t="s">
        <v>6630</v>
      </c>
      <c r="F926" s="73"/>
      <c r="G926" s="74"/>
      <c r="H926" s="165"/>
    </row>
    <row r="927" spans="1:8">
      <c r="A927" s="210"/>
      <c r="B927" s="255"/>
      <c r="C927" s="255"/>
      <c r="D927" s="255"/>
      <c r="E927" s="1121" t="s">
        <v>6957</v>
      </c>
      <c r="F927" s="49">
        <f>6*9</f>
        <v>54</v>
      </c>
      <c r="G927" s="255"/>
      <c r="H927" s="1035"/>
    </row>
    <row r="928" spans="1:8">
      <c r="A928" s="210"/>
      <c r="B928" s="255"/>
      <c r="C928" s="255"/>
      <c r="D928" s="255"/>
      <c r="E928" s="1121" t="s">
        <v>6958</v>
      </c>
      <c r="F928" s="49">
        <f>3*9</f>
        <v>27</v>
      </c>
      <c r="G928" s="255"/>
      <c r="H928" s="1035"/>
    </row>
    <row r="929" spans="1:8">
      <c r="A929" s="210"/>
      <c r="B929" s="255"/>
      <c r="C929" s="255"/>
      <c r="D929" s="255"/>
      <c r="E929" s="1021" t="s">
        <v>6633</v>
      </c>
      <c r="F929" s="73"/>
      <c r="G929" s="255"/>
      <c r="H929" s="1035"/>
    </row>
    <row r="930" spans="1:8">
      <c r="A930" s="210"/>
      <c r="B930" s="255"/>
      <c r="C930" s="255"/>
      <c r="D930" s="255"/>
      <c r="E930" s="1121" t="s">
        <v>6957</v>
      </c>
      <c r="F930" s="49">
        <f>6*9</f>
        <v>54</v>
      </c>
      <c r="G930" s="255"/>
      <c r="H930" s="1035"/>
    </row>
    <row r="931" spans="1:8">
      <c r="A931" s="210"/>
      <c r="B931" s="255"/>
      <c r="C931" s="255"/>
      <c r="D931" s="255"/>
      <c r="E931" s="1121" t="s">
        <v>6958</v>
      </c>
      <c r="F931" s="81">
        <f>3*(9)</f>
        <v>27</v>
      </c>
      <c r="G931" s="255"/>
      <c r="H931" s="1035"/>
    </row>
    <row r="932" spans="1:8">
      <c r="A932" s="210"/>
      <c r="B932" s="255"/>
      <c r="C932" s="255"/>
      <c r="D932" s="255"/>
      <c r="E932" s="1021"/>
      <c r="F932" s="49">
        <f>SUM(F927:F931)</f>
        <v>162</v>
      </c>
      <c r="G932" s="255"/>
      <c r="H932" s="1035"/>
    </row>
    <row r="933" spans="1:8">
      <c r="A933" s="62"/>
      <c r="B933" s="46"/>
      <c r="C933" s="96"/>
      <c r="D933" s="99"/>
      <c r="E933" s="90"/>
      <c r="F933" s="95"/>
      <c r="G933" s="102"/>
      <c r="H933" s="68"/>
    </row>
    <row r="934" spans="1:8" ht="26.4">
      <c r="A934" s="342"/>
      <c r="B934" s="35" t="s">
        <v>5914</v>
      </c>
      <c r="C934" s="35"/>
      <c r="D934" s="120"/>
      <c r="E934" s="53" t="s">
        <v>5915</v>
      </c>
      <c r="F934" s="129"/>
      <c r="G934" s="126"/>
      <c r="H934" s="559"/>
    </row>
    <row r="935" spans="1:8">
      <c r="A935" s="342"/>
      <c r="B935" s="491"/>
      <c r="C935" s="92"/>
      <c r="D935" s="93"/>
      <c r="E935" s="913"/>
      <c r="F935" s="585"/>
      <c r="G935" s="32"/>
      <c r="H935" s="559"/>
    </row>
    <row r="936" spans="1:8">
      <c r="A936" s="34">
        <f>MAX(A$1:A935)+1</f>
        <v>101</v>
      </c>
      <c r="B936" s="491"/>
      <c r="C936" s="36" t="s">
        <v>5916</v>
      </c>
      <c r="D936" s="37"/>
      <c r="E936" s="38" t="s">
        <v>5917</v>
      </c>
      <c r="F936" s="39"/>
      <c r="G936" s="40" t="s">
        <v>39</v>
      </c>
      <c r="H936" s="76">
        <v>5586</v>
      </c>
    </row>
    <row r="937" spans="1:8" ht="26.4">
      <c r="A937" s="342"/>
      <c r="B937" s="491"/>
      <c r="C937" s="92"/>
      <c r="D937" s="79" t="s">
        <v>5918</v>
      </c>
      <c r="E937" s="83" t="s">
        <v>5919</v>
      </c>
      <c r="F937" s="73"/>
      <c r="G937" s="74" t="s">
        <v>39</v>
      </c>
      <c r="H937" s="97">
        <v>5586</v>
      </c>
    </row>
    <row r="938" spans="1:8" ht="27">
      <c r="A938" s="342"/>
      <c r="B938" s="491"/>
      <c r="C938" s="92"/>
      <c r="D938" s="93"/>
      <c r="E938" s="914" t="s">
        <v>6524</v>
      </c>
      <c r="F938" s="948"/>
      <c r="G938" s="32"/>
      <c r="H938" s="559"/>
    </row>
    <row r="939" spans="1:8">
      <c r="A939" s="62"/>
      <c r="B939" s="46"/>
      <c r="C939" s="96"/>
      <c r="D939" s="99"/>
      <c r="E939" s="322" t="s">
        <v>6886</v>
      </c>
      <c r="F939" s="1094">
        <f>210*13.3</f>
        <v>2793</v>
      </c>
      <c r="G939" s="102"/>
      <c r="H939" s="68"/>
    </row>
    <row r="940" spans="1:8">
      <c r="A940" s="62"/>
      <c r="B940" s="46"/>
      <c r="C940" s="96"/>
      <c r="D940" s="99"/>
      <c r="E940" s="322" t="s">
        <v>6887</v>
      </c>
      <c r="F940" s="1122">
        <f>210*13.3</f>
        <v>2793</v>
      </c>
      <c r="G940" s="102"/>
      <c r="H940" s="68"/>
    </row>
    <row r="941" spans="1:8">
      <c r="A941" s="62"/>
      <c r="B941" s="46"/>
      <c r="C941" s="96"/>
      <c r="D941" s="99"/>
      <c r="E941" s="322"/>
      <c r="F941" s="327">
        <f>SUM(F939:F940)</f>
        <v>5586</v>
      </c>
      <c r="G941" s="102"/>
      <c r="H941" s="68"/>
    </row>
    <row r="942" spans="1:8" ht="15" thickBot="1">
      <c r="A942" s="135"/>
      <c r="B942" s="136"/>
      <c r="C942" s="136"/>
      <c r="D942" s="136"/>
      <c r="E942" s="137"/>
      <c r="F942" s="138"/>
      <c r="G942" s="136"/>
      <c r="H942" s="139"/>
    </row>
    <row r="943" spans="1:8">
      <c r="E943" s="6"/>
      <c r="F943" s="141"/>
      <c r="H94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árok47"/>
  <dimension ref="A1:L1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2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12278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901"/>
      <c r="C8" s="36" t="s">
        <v>6166</v>
      </c>
      <c r="D8" s="37"/>
      <c r="E8" s="38" t="s">
        <v>6167</v>
      </c>
      <c r="F8" s="39"/>
      <c r="G8" s="40" t="s">
        <v>68</v>
      </c>
      <c r="H8" s="145">
        <v>53.2</v>
      </c>
    </row>
    <row r="9" spans="1:12" ht="26.4">
      <c r="A9" s="342"/>
      <c r="B9" s="901"/>
      <c r="C9" s="78"/>
      <c r="D9" s="79" t="s">
        <v>6533</v>
      </c>
      <c r="E9" s="83" t="s">
        <v>6534</v>
      </c>
      <c r="F9" s="73"/>
      <c r="G9" s="74" t="s">
        <v>68</v>
      </c>
      <c r="H9" s="147">
        <v>53.2</v>
      </c>
    </row>
    <row r="10" spans="1:12">
      <c r="A10" s="342"/>
      <c r="B10" s="901"/>
      <c r="C10" s="78"/>
      <c r="D10" s="79"/>
      <c r="E10" s="913" t="s">
        <v>6535</v>
      </c>
      <c r="F10" s="49">
        <f>2*13.3</f>
        <v>26.6</v>
      </c>
      <c r="G10" s="74"/>
      <c r="H10" s="559"/>
    </row>
    <row r="11" spans="1:12">
      <c r="A11" s="342"/>
      <c r="B11" s="901"/>
      <c r="C11" s="78"/>
      <c r="D11" s="79"/>
      <c r="E11" s="913" t="s">
        <v>6536</v>
      </c>
      <c r="F11" s="81">
        <f>2*13.3</f>
        <v>26.6</v>
      </c>
      <c r="G11" s="74"/>
      <c r="H11" s="559"/>
    </row>
    <row r="12" spans="1:12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>
      <c r="A13" s="342"/>
      <c r="B13" s="901"/>
      <c r="C13" s="78"/>
      <c r="D13" s="79"/>
      <c r="E13" s="913" t="s">
        <v>6532</v>
      </c>
      <c r="F13" s="73"/>
      <c r="G13" s="74"/>
      <c r="H13" s="559"/>
    </row>
    <row r="14" spans="1:12" ht="1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árok48"/>
  <dimension ref="A1:L76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2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7309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62"/>
    </row>
    <row r="9" spans="1:12">
      <c r="A9" s="34"/>
      <c r="B9" s="150"/>
      <c r="C9" s="36"/>
      <c r="D9" s="37"/>
      <c r="E9" s="322" t="s">
        <v>6960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6177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6.4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6.4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6.4">
      <c r="A18" s="34"/>
      <c r="B18" s="46"/>
      <c r="C18" s="36"/>
      <c r="D18" s="37"/>
      <c r="E18" s="296" t="s">
        <v>6180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6.4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6.4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 ht="26.4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39.6">
      <c r="A28" s="323"/>
      <c r="B28" s="372"/>
      <c r="C28" s="982"/>
      <c r="D28" s="983"/>
      <c r="E28" s="296" t="s">
        <v>6961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6962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6.4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6.4">
      <c r="A32" s="84"/>
      <c r="B32" s="85"/>
      <c r="C32" s="78"/>
      <c r="D32" s="79" t="s">
        <v>3302</v>
      </c>
      <c r="E32" s="83" t="s">
        <v>3303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6963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6.4">
      <c r="A37" s="986"/>
      <c r="B37" s="35"/>
      <c r="C37" s="989"/>
      <c r="D37" s="990"/>
      <c r="E37" s="77" t="s">
        <v>6964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6965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6966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6967</v>
      </c>
      <c r="F43" s="976">
        <f>(94.35+211.019)/2*2.735</f>
        <v>417.5921075</v>
      </c>
      <c r="G43" s="40"/>
      <c r="H43" s="71"/>
    </row>
    <row r="44" spans="1:12" s="140" customFormat="1" ht="13.2">
      <c r="A44" s="341"/>
      <c r="B44" s="85"/>
      <c r="C44" s="37"/>
      <c r="D44" s="78"/>
      <c r="E44" s="322" t="s">
        <v>6968</v>
      </c>
      <c r="F44" s="976">
        <f>(94.448+205.75)/2*2.82</f>
        <v>423.27917999999994</v>
      </c>
      <c r="G44" s="74"/>
      <c r="H44" s="97"/>
    </row>
    <row r="45" spans="1:12" s="140" customFormat="1" ht="13.2">
      <c r="A45" s="341"/>
      <c r="B45" s="85"/>
      <c r="C45" s="37"/>
      <c r="D45" s="78"/>
      <c r="E45" s="322" t="s">
        <v>6969</v>
      </c>
      <c r="F45" s="520">
        <f>(94.35+212.695)/2*2.485</f>
        <v>381.50341249999991</v>
      </c>
      <c r="G45" s="74"/>
      <c r="H45" s="97"/>
    </row>
    <row r="46" spans="1:12" s="140" customFormat="1" ht="13.2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3.2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6970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6971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6972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6973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6974</v>
      </c>
      <c r="F54" s="368">
        <f>(72.25+198.294)/2*2.895</f>
        <v>391.61243999999999</v>
      </c>
      <c r="G54" s="991"/>
      <c r="H54" s="504"/>
    </row>
    <row r="55" spans="1:8" ht="26.4">
      <c r="A55" s="323"/>
      <c r="B55" s="372"/>
      <c r="C55" s="990"/>
      <c r="D55" s="993"/>
      <c r="E55" s="322" t="s">
        <v>6975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6976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6977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6978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6979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6980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6981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6982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6983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5553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6191</v>
      </c>
      <c r="F72" s="971"/>
      <c r="G72" s="995"/>
      <c r="H72" s="996"/>
    </row>
    <row r="73" spans="1:8">
      <c r="A73" s="323"/>
      <c r="B73" s="372"/>
      <c r="C73" s="557"/>
      <c r="D73" s="997"/>
      <c r="E73" s="1123" t="s">
        <v>6191</v>
      </c>
      <c r="F73" s="984"/>
      <c r="G73" s="619"/>
      <c r="H73" s="996"/>
    </row>
    <row r="74" spans="1:8" ht="26.4">
      <c r="A74" s="323"/>
      <c r="B74" s="372"/>
      <c r="C74" s="557"/>
      <c r="D74" s="997"/>
      <c r="E74" s="322" t="s">
        <v>6984</v>
      </c>
      <c r="F74" s="1124"/>
      <c r="G74" s="619"/>
      <c r="H74" s="996"/>
    </row>
    <row r="75" spans="1:8">
      <c r="A75" s="323"/>
      <c r="B75" s="372"/>
      <c r="C75" s="557"/>
      <c r="D75" s="997"/>
      <c r="E75" s="322" t="s">
        <v>6985</v>
      </c>
      <c r="F75" s="368">
        <f>15*2*2*3.14*0.3*0.3*1</f>
        <v>16.956</v>
      </c>
      <c r="G75" s="619"/>
      <c r="H75" s="996"/>
    </row>
    <row r="76" spans="1:8" ht="39.6">
      <c r="A76" s="323"/>
      <c r="B76" s="372"/>
      <c r="C76" s="557"/>
      <c r="D76" s="997"/>
      <c r="E76" s="322" t="s">
        <v>6986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6987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 ht="26.4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6195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6988</v>
      </c>
      <c r="F83" s="984"/>
      <c r="G83" s="40"/>
      <c r="H83" s="76"/>
    </row>
    <row r="84" spans="1:8" s="140" customFormat="1" ht="26.4">
      <c r="A84" s="341"/>
      <c r="B84" s="85"/>
      <c r="C84" s="37"/>
      <c r="D84" s="78"/>
      <c r="E84" s="322" t="s">
        <v>6989</v>
      </c>
      <c r="F84" s="1125">
        <f>4.48*31.53+1/4*3.14/3*13.58*13.58*6.79+0.5*13.1*6.55*2.5+1/4*3.14/3*13.47*13.47*6.74</f>
        <v>896.16156075666674</v>
      </c>
      <c r="G84" s="74"/>
      <c r="H84" s="97"/>
    </row>
    <row r="85" spans="1:8" ht="26.4">
      <c r="A85" s="62"/>
      <c r="B85" s="46"/>
      <c r="C85" s="96"/>
      <c r="D85" s="99"/>
      <c r="E85" s="322" t="s">
        <v>6990</v>
      </c>
      <c r="F85" s="984"/>
      <c r="G85" s="102"/>
      <c r="H85" s="71"/>
    </row>
    <row r="86" spans="1:8" ht="26.4">
      <c r="A86" s="62"/>
      <c r="B86" s="46"/>
      <c r="C86" s="96"/>
      <c r="D86" s="99"/>
      <c r="E86" s="322" t="s">
        <v>6991</v>
      </c>
      <c r="F86" s="1125">
        <f>(2782.7+539.97)/2*124.247/47.77+1/4*3.14/3*15.92*15.92*7.98+1/4*3.14/3*16.11*16.11*8.06+0.5*16.18*8.08*2</f>
        <v>5528.3536783333402</v>
      </c>
      <c r="G86" s="102"/>
      <c r="H86" s="71"/>
    </row>
    <row r="87" spans="1:8" ht="26.4">
      <c r="A87" s="62"/>
      <c r="B87" s="46"/>
      <c r="C87" s="96"/>
      <c r="D87" s="99"/>
      <c r="E87" s="322" t="s">
        <v>6992</v>
      </c>
      <c r="F87" s="984"/>
      <c r="G87" s="102"/>
      <c r="H87" s="71"/>
    </row>
    <row r="88" spans="1:8" ht="39.6">
      <c r="A88" s="62"/>
      <c r="B88" s="46"/>
      <c r="C88" s="96"/>
      <c r="D88" s="99"/>
      <c r="E88" s="322" t="s">
        <v>6993</v>
      </c>
      <c r="F88" s="1126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6569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6994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6995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6996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6997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6.4">
      <c r="A100" s="34"/>
      <c r="B100" s="44"/>
      <c r="C100" s="36"/>
      <c r="D100" s="37"/>
      <c r="E100" s="296" t="s">
        <v>6998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7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6999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7000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 ht="26.4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6216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7001</v>
      </c>
      <c r="F109" s="984"/>
      <c r="G109" s="74"/>
      <c r="H109" s="128"/>
    </row>
    <row r="110" spans="1:8" ht="26.4">
      <c r="A110" s="84"/>
      <c r="B110" s="85"/>
      <c r="C110" s="78"/>
      <c r="D110" s="79"/>
      <c r="E110" s="322" t="s">
        <v>7002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7003</v>
      </c>
      <c r="F111" s="519"/>
      <c r="G111" s="74"/>
      <c r="H111" s="128"/>
    </row>
    <row r="112" spans="1:8" ht="26.4">
      <c r="A112" s="84"/>
      <c r="B112" s="85"/>
      <c r="C112" s="78"/>
      <c r="D112" s="79"/>
      <c r="E112" s="322" t="s">
        <v>7004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7005</v>
      </c>
      <c r="F113" s="206"/>
      <c r="G113" s="74"/>
      <c r="H113" s="128"/>
    </row>
    <row r="114" spans="1:12" ht="26.4">
      <c r="A114" s="84"/>
      <c r="B114" s="85"/>
      <c r="C114" s="78"/>
      <c r="D114" s="79"/>
      <c r="E114" s="322" t="s">
        <v>7006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 ht="26.4">
      <c r="A121" s="323"/>
      <c r="B121" s="372"/>
      <c r="C121" s="557"/>
      <c r="D121" s="997"/>
      <c r="E121" s="322" t="s">
        <v>7007</v>
      </c>
      <c r="F121" s="206"/>
      <c r="G121" s="619"/>
      <c r="H121" s="996"/>
    </row>
    <row r="122" spans="1:12" ht="26.4">
      <c r="A122" s="323"/>
      <c r="B122" s="372"/>
      <c r="C122" s="557"/>
      <c r="D122" s="997"/>
      <c r="E122" s="77" t="s">
        <v>7008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6.4">
      <c r="A124" s="985"/>
      <c r="B124" s="372"/>
      <c r="C124" s="557"/>
      <c r="D124" s="997"/>
      <c r="E124" s="77" t="s">
        <v>6221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6.4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6223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6.4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6224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7009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6.4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 ht="26.4">
      <c r="A146" s="134"/>
      <c r="B146" s="85"/>
      <c r="C146" s="78"/>
      <c r="D146" s="79"/>
      <c r="E146" s="77" t="s">
        <v>7010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1788</v>
      </c>
      <c r="C148" s="35"/>
      <c r="D148" s="120"/>
      <c r="E148" s="53" t="s">
        <v>1789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3275</v>
      </c>
      <c r="D150" s="37"/>
      <c r="E150" s="38" t="s">
        <v>3276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5891</v>
      </c>
      <c r="E151" s="937" t="s">
        <v>5892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8" t="s">
        <v>7011</v>
      </c>
      <c r="F152" s="1129"/>
      <c r="G152" s="126"/>
      <c r="H152" s="43"/>
      <c r="I152"/>
      <c r="J152"/>
      <c r="K152"/>
      <c r="L152"/>
    </row>
    <row r="153" spans="1:12" ht="26.4">
      <c r="A153" s="34"/>
      <c r="B153" s="44"/>
      <c r="C153" s="36"/>
      <c r="D153" s="37"/>
      <c r="E153" s="1130" t="s">
        <v>7012</v>
      </c>
      <c r="F153" s="368">
        <f>3*7*10.325+9.6*10.325+4*7*10.325+71.727*1.475+2*9.6*10.325+4*7*10.325</f>
        <v>1198.182325</v>
      </c>
      <c r="G153" s="40"/>
      <c r="H153" s="76"/>
    </row>
    <row r="154" spans="1:12" ht="26.4">
      <c r="A154" s="34"/>
      <c r="B154" s="44"/>
      <c r="C154" s="36"/>
      <c r="D154" s="37"/>
      <c r="E154" s="1128" t="s">
        <v>7013</v>
      </c>
      <c r="F154" s="1129"/>
      <c r="G154" s="40"/>
      <c r="H154" s="76"/>
    </row>
    <row r="155" spans="1:12">
      <c r="A155" s="34"/>
      <c r="B155" s="44"/>
      <c r="C155" s="36"/>
      <c r="D155" s="37"/>
      <c r="E155" s="1130" t="s">
        <v>7014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3280</v>
      </c>
      <c r="D158" s="37"/>
      <c r="E158" s="38" t="s">
        <v>3281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3282</v>
      </c>
      <c r="E159" s="83" t="s">
        <v>3283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7011</v>
      </c>
      <c r="F160" s="1001"/>
      <c r="G160" s="126"/>
      <c r="H160" s="43"/>
      <c r="I160"/>
      <c r="J160"/>
      <c r="K160"/>
      <c r="L160"/>
    </row>
    <row r="161" spans="1:12" s="127" customFormat="1" ht="26.4">
      <c r="A161" s="123"/>
      <c r="B161" s="35"/>
      <c r="C161" s="119"/>
      <c r="D161" s="120"/>
      <c r="E161" s="322" t="s">
        <v>7015</v>
      </c>
      <c r="F161" s="1125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6.4">
      <c r="A162" s="123"/>
      <c r="B162" s="35"/>
      <c r="C162" s="119"/>
      <c r="D162" s="120"/>
      <c r="E162" s="505" t="s">
        <v>7013</v>
      </c>
      <c r="F162" s="1001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322" t="s">
        <v>7016</v>
      </c>
      <c r="F163" s="1126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3285</v>
      </c>
      <c r="D166" s="37"/>
      <c r="E166" s="38" t="s">
        <v>3286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6235</v>
      </c>
      <c r="E167" s="83" t="s">
        <v>6236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6237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7011</v>
      </c>
      <c r="F169" s="1124"/>
      <c r="G169" s="102"/>
      <c r="H169" s="71"/>
    </row>
    <row r="170" spans="1:12" ht="26.4">
      <c r="A170" s="62"/>
      <c r="B170" s="46"/>
      <c r="C170" s="96"/>
      <c r="D170" s="99"/>
      <c r="E170" s="322" t="s">
        <v>7017</v>
      </c>
      <c r="F170" s="1125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6.4">
      <c r="A172" s="34">
        <f>MAX(A$2:A171)+1</f>
        <v>22</v>
      </c>
      <c r="B172" s="901"/>
      <c r="C172" s="36" t="s">
        <v>6240</v>
      </c>
      <c r="D172" s="37"/>
      <c r="E172" s="38" t="s">
        <v>6241</v>
      </c>
      <c r="F172" s="39"/>
      <c r="G172" s="40" t="s">
        <v>19</v>
      </c>
      <c r="H172" s="174">
        <v>414.06</v>
      </c>
    </row>
    <row r="173" spans="1:12" ht="26.4">
      <c r="A173" s="342"/>
      <c r="B173" s="901"/>
      <c r="C173" s="78"/>
      <c r="D173" s="1000" t="s">
        <v>6242</v>
      </c>
      <c r="E173" s="937" t="s">
        <v>6243</v>
      </c>
      <c r="F173" s="1001"/>
      <c r="G173" s="32" t="s">
        <v>19</v>
      </c>
      <c r="H173" s="981">
        <v>414.06</v>
      </c>
    </row>
    <row r="174" spans="1:12">
      <c r="A174" s="342"/>
      <c r="B174" s="901"/>
      <c r="C174" s="1003"/>
      <c r="D174" s="1004"/>
      <c r="E174" s="322" t="s">
        <v>7018</v>
      </c>
      <c r="F174" s="1124"/>
      <c r="G174" s="32"/>
      <c r="H174" s="559"/>
    </row>
    <row r="175" spans="1:12">
      <c r="A175" s="342"/>
      <c r="B175" s="901"/>
      <c r="C175" s="1003"/>
      <c r="D175" s="1004"/>
      <c r="E175" s="322" t="s">
        <v>7019</v>
      </c>
      <c r="F175" s="519">
        <f>2.545*6.5+1.323*0.15</f>
        <v>16.740950000000002</v>
      </c>
      <c r="G175" s="32"/>
      <c r="H175" s="559"/>
    </row>
    <row r="176" spans="1:12">
      <c r="A176" s="342"/>
      <c r="B176" s="901"/>
      <c r="C176" s="1003"/>
      <c r="D176" s="1004"/>
      <c r="E176" s="322" t="s">
        <v>7020</v>
      </c>
      <c r="F176" s="1124"/>
      <c r="G176" s="32"/>
      <c r="H176" s="559"/>
    </row>
    <row r="177" spans="1:8">
      <c r="A177" s="342"/>
      <c r="B177" s="901"/>
      <c r="C177" s="1003"/>
      <c r="D177" s="1004"/>
      <c r="E177" s="322" t="s">
        <v>7021</v>
      </c>
      <c r="F177" s="519">
        <f>2.545*6+1.323*0.15</f>
        <v>15.468449999999999</v>
      </c>
      <c r="G177" s="32"/>
      <c r="H177" s="559"/>
    </row>
    <row r="178" spans="1:8">
      <c r="A178" s="342"/>
      <c r="B178" s="901"/>
      <c r="C178" s="1003"/>
      <c r="D178" s="1004"/>
      <c r="E178" s="322" t="s">
        <v>7022</v>
      </c>
      <c r="F178" s="1124"/>
      <c r="G178" s="32"/>
      <c r="H178" s="559"/>
    </row>
    <row r="179" spans="1:8">
      <c r="A179" s="342"/>
      <c r="B179" s="901"/>
      <c r="C179" s="1003"/>
      <c r="D179" s="1004"/>
      <c r="E179" s="322" t="s">
        <v>7019</v>
      </c>
      <c r="F179" s="519">
        <f>2.545*6.5+1.323*0.15</f>
        <v>16.740950000000002</v>
      </c>
      <c r="G179" s="32"/>
      <c r="H179" s="559"/>
    </row>
    <row r="180" spans="1:8">
      <c r="A180" s="342"/>
      <c r="B180" s="901"/>
      <c r="C180" s="1003"/>
      <c r="D180" s="1004"/>
      <c r="E180" s="322" t="s">
        <v>7023</v>
      </c>
      <c r="F180" s="1124"/>
      <c r="G180" s="32"/>
      <c r="H180" s="559"/>
    </row>
    <row r="181" spans="1:8">
      <c r="A181" s="342"/>
      <c r="B181" s="901"/>
      <c r="C181" s="1003"/>
      <c r="D181" s="1004"/>
      <c r="E181" s="322" t="s">
        <v>7024</v>
      </c>
      <c r="F181" s="519">
        <f>2.545*(8.01+7.89)+2*1.323*0.15</f>
        <v>40.862400000000001</v>
      </c>
      <c r="G181" s="32"/>
      <c r="H181" s="559"/>
    </row>
    <row r="182" spans="1:8">
      <c r="A182" s="342"/>
      <c r="B182" s="901"/>
      <c r="C182" s="1003"/>
      <c r="D182" s="1004"/>
      <c r="E182" s="322" t="s">
        <v>7025</v>
      </c>
      <c r="F182" s="1124"/>
      <c r="G182" s="32"/>
      <c r="H182" s="559"/>
    </row>
    <row r="183" spans="1:8">
      <c r="A183" s="342"/>
      <c r="B183" s="901"/>
      <c r="C183" s="1003"/>
      <c r="D183" s="1004"/>
      <c r="E183" s="322" t="s">
        <v>7026</v>
      </c>
      <c r="F183" s="519">
        <f>2.545*8.5+1.323*0.15</f>
        <v>21.830950000000001</v>
      </c>
      <c r="G183" s="32"/>
      <c r="H183" s="559"/>
    </row>
    <row r="184" spans="1:8">
      <c r="A184" s="342"/>
      <c r="B184" s="901"/>
      <c r="C184" s="1003"/>
      <c r="D184" s="1004"/>
      <c r="E184" s="322" t="s">
        <v>7027</v>
      </c>
      <c r="F184" s="1124"/>
      <c r="G184" s="32"/>
      <c r="H184" s="559"/>
    </row>
    <row r="185" spans="1:8">
      <c r="A185" s="342"/>
      <c r="B185" s="901"/>
      <c r="C185" s="1003"/>
      <c r="D185" s="1004"/>
      <c r="E185" s="322" t="s">
        <v>7028</v>
      </c>
      <c r="F185" s="519">
        <f>2.545*9+1.323*0.15</f>
        <v>23.103450000000002</v>
      </c>
      <c r="G185" s="32"/>
      <c r="H185" s="559"/>
    </row>
    <row r="186" spans="1:8">
      <c r="A186" s="342"/>
      <c r="B186" s="901"/>
      <c r="C186" s="1003"/>
      <c r="D186" s="1004"/>
      <c r="E186" s="322" t="s">
        <v>7029</v>
      </c>
      <c r="F186" s="1124"/>
      <c r="G186" s="32"/>
      <c r="H186" s="559"/>
    </row>
    <row r="187" spans="1:8">
      <c r="A187" s="342"/>
      <c r="B187" s="901"/>
      <c r="C187" s="1003"/>
      <c r="D187" s="1004"/>
      <c r="E187" s="322" t="s">
        <v>7030</v>
      </c>
      <c r="F187" s="519">
        <f>2.545*9.5+1.323*0.15</f>
        <v>24.37595</v>
      </c>
      <c r="G187" s="32"/>
      <c r="H187" s="559"/>
    </row>
    <row r="188" spans="1:8">
      <c r="A188" s="342"/>
      <c r="B188" s="901"/>
      <c r="C188" s="1003"/>
      <c r="D188" s="1004"/>
      <c r="E188" s="322" t="s">
        <v>7031</v>
      </c>
      <c r="F188" s="1124"/>
      <c r="G188" s="32"/>
      <c r="H188" s="559"/>
    </row>
    <row r="189" spans="1:8">
      <c r="A189" s="342"/>
      <c r="B189" s="901"/>
      <c r="C189" s="1003"/>
      <c r="D189" s="1004"/>
      <c r="E189" s="322" t="s">
        <v>7032</v>
      </c>
      <c r="F189" s="519">
        <f>2.545*9.935+1.323*0.15</f>
        <v>25.483025000000001</v>
      </c>
      <c r="G189" s="32"/>
      <c r="H189" s="559"/>
    </row>
    <row r="190" spans="1:8">
      <c r="A190" s="342"/>
      <c r="B190" s="901"/>
      <c r="C190" s="1003"/>
      <c r="D190" s="1004"/>
      <c r="E190" s="322" t="s">
        <v>7033</v>
      </c>
      <c r="F190" s="1124"/>
      <c r="G190" s="32"/>
      <c r="H190" s="559"/>
    </row>
    <row r="191" spans="1:8">
      <c r="A191" s="342"/>
      <c r="B191" s="901"/>
      <c r="C191" s="1003"/>
      <c r="D191" s="1004"/>
      <c r="E191" s="322" t="s">
        <v>7034</v>
      </c>
      <c r="F191" s="519">
        <f>2.545*(10.38+10.525)+2*1.323*0.15</f>
        <v>53.600125000000006</v>
      </c>
      <c r="G191" s="32"/>
      <c r="H191" s="559"/>
    </row>
    <row r="192" spans="1:8">
      <c r="A192" s="342"/>
      <c r="B192" s="901"/>
      <c r="C192" s="1003"/>
      <c r="D192" s="1004"/>
      <c r="E192" s="322" t="s">
        <v>7035</v>
      </c>
      <c r="F192" s="1124"/>
      <c r="G192" s="32"/>
      <c r="H192" s="559"/>
    </row>
    <row r="193" spans="1:8">
      <c r="A193" s="342"/>
      <c r="B193" s="901"/>
      <c r="C193" s="1003"/>
      <c r="D193" s="1004"/>
      <c r="E193" s="322" t="s">
        <v>7036</v>
      </c>
      <c r="F193" s="519">
        <f>2.545*(8.89+9.08)+2*1.323*0.15</f>
        <v>46.130549999999999</v>
      </c>
      <c r="G193" s="32"/>
      <c r="H193" s="559"/>
    </row>
    <row r="194" spans="1:8">
      <c r="A194" s="342"/>
      <c r="B194" s="901"/>
      <c r="C194" s="1003"/>
      <c r="D194" s="1004"/>
      <c r="E194" s="322" t="s">
        <v>7037</v>
      </c>
      <c r="F194" s="1124"/>
      <c r="G194" s="32"/>
      <c r="H194" s="559"/>
    </row>
    <row r="195" spans="1:8">
      <c r="A195" s="342"/>
      <c r="B195" s="901"/>
      <c r="C195" s="1003"/>
      <c r="D195" s="1004"/>
      <c r="E195" s="322" t="s">
        <v>7038</v>
      </c>
      <c r="F195" s="519">
        <f>2.545*(7.845+8.16)+2*1.323*0.15</f>
        <v>41.129624999999997</v>
      </c>
      <c r="G195" s="32"/>
      <c r="H195" s="559"/>
    </row>
    <row r="196" spans="1:8">
      <c r="A196" s="342"/>
      <c r="B196" s="901"/>
      <c r="C196" s="1003"/>
      <c r="D196" s="1004"/>
      <c r="E196" s="322" t="s">
        <v>7039</v>
      </c>
      <c r="F196" s="1124"/>
      <c r="G196" s="32"/>
      <c r="H196" s="559"/>
    </row>
    <row r="197" spans="1:8">
      <c r="A197" s="342"/>
      <c r="B197" s="901"/>
      <c r="C197" s="1003"/>
      <c r="D197" s="1004"/>
      <c r="E197" s="322" t="s">
        <v>7040</v>
      </c>
      <c r="F197" s="519">
        <f>2.545*7.5+1.323*0.15</f>
        <v>19.28595</v>
      </c>
      <c r="G197" s="32"/>
      <c r="H197" s="559"/>
    </row>
    <row r="198" spans="1:8">
      <c r="A198" s="342"/>
      <c r="B198" s="901"/>
      <c r="C198" s="1003"/>
      <c r="D198" s="1004"/>
      <c r="E198" s="322" t="s">
        <v>7041</v>
      </c>
      <c r="F198" s="1124"/>
      <c r="G198" s="32"/>
      <c r="H198" s="559"/>
    </row>
    <row r="199" spans="1:8">
      <c r="A199" s="342"/>
      <c r="B199" s="901"/>
      <c r="C199" s="1003"/>
      <c r="D199" s="1004"/>
      <c r="E199" s="322" t="s">
        <v>7042</v>
      </c>
      <c r="F199" s="519">
        <f>2.545*8+1.323*0.15</f>
        <v>20.558450000000001</v>
      </c>
      <c r="G199" s="32"/>
      <c r="H199" s="559"/>
    </row>
    <row r="200" spans="1:8">
      <c r="A200" s="342"/>
      <c r="B200" s="901"/>
      <c r="C200" s="1003"/>
      <c r="D200" s="1004"/>
      <c r="E200" s="322" t="s">
        <v>7043</v>
      </c>
      <c r="F200" s="1124"/>
      <c r="G200" s="32"/>
      <c r="H200" s="559"/>
    </row>
    <row r="201" spans="1:8">
      <c r="A201" s="342"/>
      <c r="B201" s="901"/>
      <c r="C201" s="1003"/>
      <c r="D201" s="1004"/>
      <c r="E201" s="322" t="s">
        <v>7028</v>
      </c>
      <c r="F201" s="519">
        <f>2.545*9+1.323*0.15</f>
        <v>23.103450000000002</v>
      </c>
      <c r="G201" s="32"/>
      <c r="H201" s="559"/>
    </row>
    <row r="202" spans="1:8">
      <c r="A202" s="342"/>
      <c r="B202" s="901"/>
      <c r="C202" s="1003"/>
      <c r="D202" s="1004"/>
      <c r="E202" s="322" t="s">
        <v>7044</v>
      </c>
      <c r="F202" s="1124"/>
      <c r="G202" s="32"/>
      <c r="H202" s="559"/>
    </row>
    <row r="203" spans="1:8">
      <c r="A203" s="342"/>
      <c r="B203" s="901"/>
      <c r="C203" s="1003"/>
      <c r="D203" s="1004"/>
      <c r="E203" s="322" t="s">
        <v>7045</v>
      </c>
      <c r="F203" s="606">
        <f>2.545*10+1.323*0.15</f>
        <v>25.64845</v>
      </c>
      <c r="G203" s="32"/>
      <c r="H203" s="559"/>
    </row>
    <row r="204" spans="1:8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>
      <c r="A205" s="342"/>
      <c r="B205" s="901"/>
      <c r="C205" s="1003"/>
      <c r="D205" s="1004"/>
      <c r="E205" s="322" t="s">
        <v>6246</v>
      </c>
      <c r="F205" s="948"/>
      <c r="G205" s="32"/>
      <c r="H205" s="559"/>
    </row>
    <row r="206" spans="1:8" ht="26.4">
      <c r="A206" s="342"/>
      <c r="B206" s="901"/>
      <c r="C206" s="1003"/>
      <c r="D206" s="1004"/>
      <c r="E206" s="322" t="s">
        <v>7046</v>
      </c>
      <c r="F206" s="1006"/>
      <c r="G206" s="32"/>
      <c r="H206" s="559"/>
    </row>
    <row r="207" spans="1:8" ht="26.4">
      <c r="A207" s="342"/>
      <c r="B207" s="901"/>
      <c r="C207" s="1003"/>
      <c r="D207" s="1004"/>
      <c r="E207" s="322" t="s">
        <v>7047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6.4">
      <c r="A209" s="34">
        <f>MAX(A$2:A208)+1</f>
        <v>23</v>
      </c>
      <c r="B209" s="901"/>
      <c r="C209" s="36" t="s">
        <v>6248</v>
      </c>
      <c r="D209" s="37"/>
      <c r="E209" s="38" t="s">
        <v>6249</v>
      </c>
      <c r="F209" s="39"/>
      <c r="G209" s="40" t="s">
        <v>39</v>
      </c>
      <c r="H209" s="174">
        <v>922.82</v>
      </c>
    </row>
    <row r="210" spans="1:8" ht="26.4">
      <c r="A210" s="342"/>
      <c r="B210" s="901"/>
      <c r="C210" s="968"/>
      <c r="D210" s="969" t="s">
        <v>6250</v>
      </c>
      <c r="E210" s="970" t="s">
        <v>6251</v>
      </c>
      <c r="F210" s="971"/>
      <c r="G210" s="972" t="s">
        <v>39</v>
      </c>
      <c r="H210" s="981">
        <v>922.82</v>
      </c>
    </row>
    <row r="211" spans="1:8">
      <c r="A211" s="342"/>
      <c r="B211" s="901"/>
      <c r="C211" s="1003"/>
      <c r="D211" s="1004"/>
      <c r="E211" s="322" t="s">
        <v>7018</v>
      </c>
      <c r="F211" s="368"/>
      <c r="G211" s="619"/>
      <c r="H211" s="996"/>
    </row>
    <row r="212" spans="1:8">
      <c r="A212" s="342"/>
      <c r="B212" s="901"/>
      <c r="C212" s="1003"/>
      <c r="D212" s="1004"/>
      <c r="E212" s="322" t="s">
        <v>7048</v>
      </c>
      <c r="F212" s="519">
        <f>2*3.14*0.9*6.5+2*3.14*0.65*0.15</f>
        <v>37.350299999999997</v>
      </c>
      <c r="G212" s="619"/>
      <c r="H212" s="996"/>
    </row>
    <row r="213" spans="1:8">
      <c r="A213" s="342"/>
      <c r="B213" s="901"/>
      <c r="C213" s="1003"/>
      <c r="D213" s="1004"/>
      <c r="E213" s="322" t="s">
        <v>7020</v>
      </c>
      <c r="F213" s="368"/>
      <c r="G213" s="619"/>
      <c r="H213" s="996"/>
    </row>
    <row r="214" spans="1:8">
      <c r="A214" s="342"/>
      <c r="B214" s="901"/>
      <c r="C214" s="1003"/>
      <c r="D214" s="1004"/>
      <c r="E214" s="322" t="s">
        <v>7049</v>
      </c>
      <c r="F214" s="519">
        <f>2*3.14*0.9*6+2*3.14*0.65*0.15</f>
        <v>34.524299999999997</v>
      </c>
      <c r="G214" s="619"/>
      <c r="H214" s="996"/>
    </row>
    <row r="215" spans="1:8">
      <c r="A215" s="342"/>
      <c r="B215" s="901"/>
      <c r="C215" s="1003"/>
      <c r="D215" s="1004"/>
      <c r="E215" s="322" t="s">
        <v>7022</v>
      </c>
      <c r="F215" s="368"/>
      <c r="G215" s="619"/>
      <c r="H215" s="996"/>
    </row>
    <row r="216" spans="1:8">
      <c r="A216" s="342"/>
      <c r="B216" s="901"/>
      <c r="C216" s="1003"/>
      <c r="D216" s="1004"/>
      <c r="E216" s="322" t="s">
        <v>7048</v>
      </c>
      <c r="F216" s="519">
        <f>2*3.14*0.9*6.5+2*3.14*0.65*0.15</f>
        <v>37.350299999999997</v>
      </c>
      <c r="G216" s="619"/>
      <c r="H216" s="996"/>
    </row>
    <row r="217" spans="1:8">
      <c r="A217" s="342"/>
      <c r="B217" s="901"/>
      <c r="C217" s="1003"/>
      <c r="D217" s="1004"/>
      <c r="E217" s="322" t="s">
        <v>7023</v>
      </c>
      <c r="F217" s="368"/>
      <c r="G217" s="619"/>
      <c r="H217" s="996"/>
    </row>
    <row r="218" spans="1:8">
      <c r="A218" s="342"/>
      <c r="B218" s="901"/>
      <c r="C218" s="1003"/>
      <c r="D218" s="1004"/>
      <c r="E218" s="322" t="s">
        <v>7050</v>
      </c>
      <c r="F218" s="519">
        <f>2*3.14*0.9*(8.01+7.89)+2*2*3.14*0.65*0.15</f>
        <v>91.091399999999993</v>
      </c>
      <c r="G218" s="619"/>
      <c r="H218" s="996"/>
    </row>
    <row r="219" spans="1:8">
      <c r="A219" s="342"/>
      <c r="B219" s="901"/>
      <c r="C219" s="1003"/>
      <c r="D219" s="1004"/>
      <c r="E219" s="322" t="s">
        <v>7025</v>
      </c>
      <c r="F219" s="368"/>
      <c r="G219" s="619"/>
      <c r="H219" s="996"/>
    </row>
    <row r="220" spans="1:8">
      <c r="A220" s="342"/>
      <c r="B220" s="901"/>
      <c r="C220" s="1003"/>
      <c r="D220" s="1004"/>
      <c r="E220" s="322" t="s">
        <v>7051</v>
      </c>
      <c r="F220" s="519">
        <f>2*3.14*0.9*8.5+2*3.14*0.65*0.15</f>
        <v>48.654299999999999</v>
      </c>
      <c r="G220" s="619"/>
      <c r="H220" s="996"/>
    </row>
    <row r="221" spans="1:8">
      <c r="A221" s="342"/>
      <c r="B221" s="901"/>
      <c r="C221" s="1003"/>
      <c r="D221" s="1004"/>
      <c r="E221" s="322" t="s">
        <v>7027</v>
      </c>
      <c r="F221" s="368"/>
      <c r="G221" s="619"/>
      <c r="H221" s="996"/>
    </row>
    <row r="222" spans="1:8">
      <c r="A222" s="342"/>
      <c r="B222" s="901"/>
      <c r="C222" s="1003"/>
      <c r="D222" s="1004"/>
      <c r="E222" s="322" t="s">
        <v>7052</v>
      </c>
      <c r="F222" s="519">
        <f>2*3.14*0.9*9+2*3.14*0.65*0.15</f>
        <v>51.4803</v>
      </c>
      <c r="G222" s="619"/>
      <c r="H222" s="996"/>
    </row>
    <row r="223" spans="1:8">
      <c r="A223" s="342"/>
      <c r="B223" s="901"/>
      <c r="C223" s="1003"/>
      <c r="D223" s="1004"/>
      <c r="E223" s="322" t="s">
        <v>7029</v>
      </c>
      <c r="F223" s="368"/>
      <c r="G223" s="619"/>
      <c r="H223" s="996"/>
    </row>
    <row r="224" spans="1:8">
      <c r="A224" s="342"/>
      <c r="B224" s="901"/>
      <c r="C224" s="1003"/>
      <c r="D224" s="1004"/>
      <c r="E224" s="322" t="s">
        <v>7053</v>
      </c>
      <c r="F224" s="519">
        <f>2*3.14*0.9*9.5+2*3.14*0.65*0.15</f>
        <v>54.3063</v>
      </c>
      <c r="G224" s="619"/>
      <c r="H224" s="996"/>
    </row>
    <row r="225" spans="1:8">
      <c r="A225" s="342"/>
      <c r="B225" s="901"/>
      <c r="C225" s="1003"/>
      <c r="D225" s="1004"/>
      <c r="E225" s="322" t="s">
        <v>7031</v>
      </c>
      <c r="F225" s="368"/>
      <c r="G225" s="619"/>
      <c r="H225" s="996"/>
    </row>
    <row r="226" spans="1:8">
      <c r="A226" s="342"/>
      <c r="B226" s="901"/>
      <c r="C226" s="1003"/>
      <c r="D226" s="1004"/>
      <c r="E226" s="322" t="s">
        <v>7054</v>
      </c>
      <c r="F226" s="519">
        <f>2*3.14*0.9*9.935+2*3.14*0.65*0.15</f>
        <v>56.764920000000004</v>
      </c>
      <c r="G226" s="619"/>
      <c r="H226" s="996"/>
    </row>
    <row r="227" spans="1:8">
      <c r="A227" s="342"/>
      <c r="B227" s="901"/>
      <c r="C227" s="1003"/>
      <c r="D227" s="1004"/>
      <c r="E227" s="322" t="s">
        <v>7033</v>
      </c>
      <c r="F227" s="368"/>
      <c r="G227" s="619"/>
      <c r="H227" s="996"/>
    </row>
    <row r="228" spans="1:8">
      <c r="A228" s="342"/>
      <c r="B228" s="901"/>
      <c r="C228" s="1003"/>
      <c r="D228" s="1004"/>
      <c r="E228" s="322" t="s">
        <v>7055</v>
      </c>
      <c r="F228" s="519">
        <f>2*3.14*0.9*(10.38+10.525)+2*2*3.14*0.65*0.15</f>
        <v>119.37966</v>
      </c>
      <c r="G228" s="619"/>
      <c r="H228" s="996"/>
    </row>
    <row r="229" spans="1:8">
      <c r="A229" s="342"/>
      <c r="B229" s="901"/>
      <c r="C229" s="1003"/>
      <c r="D229" s="1004"/>
      <c r="E229" s="322" t="s">
        <v>7035</v>
      </c>
      <c r="F229" s="368"/>
      <c r="G229" s="619"/>
      <c r="H229" s="996"/>
    </row>
    <row r="230" spans="1:8">
      <c r="A230" s="342"/>
      <c r="B230" s="901"/>
      <c r="C230" s="1003"/>
      <c r="D230" s="1004"/>
      <c r="E230" s="322" t="s">
        <v>7056</v>
      </c>
      <c r="F230" s="519">
        <f>2*3.14*0.9*(8.89+9.08)+2*2*3.14*0.65*0.15</f>
        <v>102.79104</v>
      </c>
      <c r="G230" s="619"/>
      <c r="H230" s="996"/>
    </row>
    <row r="231" spans="1:8">
      <c r="A231" s="342"/>
      <c r="B231" s="901"/>
      <c r="C231" s="1003"/>
      <c r="D231" s="1004"/>
      <c r="E231" s="322" t="s">
        <v>7037</v>
      </c>
      <c r="F231" s="368"/>
      <c r="G231" s="619"/>
      <c r="H231" s="996"/>
    </row>
    <row r="232" spans="1:8">
      <c r="A232" s="342"/>
      <c r="B232" s="901"/>
      <c r="C232" s="1003"/>
      <c r="D232" s="1004"/>
      <c r="E232" s="322" t="s">
        <v>7057</v>
      </c>
      <c r="F232" s="519">
        <f>2*3.14*0.9*(7.845+8.16)+2*2*3.14*0.65*0.15</f>
        <v>91.684859999999986</v>
      </c>
      <c r="G232" s="619"/>
      <c r="H232" s="996"/>
    </row>
    <row r="233" spans="1:8">
      <c r="A233" s="342"/>
      <c r="B233" s="901"/>
      <c r="C233" s="1003"/>
      <c r="D233" s="1004"/>
      <c r="E233" s="322" t="s">
        <v>7039</v>
      </c>
      <c r="F233" s="368"/>
      <c r="G233" s="619"/>
      <c r="H233" s="996"/>
    </row>
    <row r="234" spans="1:8">
      <c r="A234" s="342"/>
      <c r="B234" s="901"/>
      <c r="C234" s="1003"/>
      <c r="D234" s="1004"/>
      <c r="E234" s="322" t="s">
        <v>7058</v>
      </c>
      <c r="F234" s="519">
        <f>2*3.14*0.9*7.5+2*3.14*0.65*0.15</f>
        <v>43.002299999999998</v>
      </c>
      <c r="G234" s="619"/>
      <c r="H234" s="996"/>
    </row>
    <row r="235" spans="1:8">
      <c r="A235" s="342"/>
      <c r="B235" s="901"/>
      <c r="C235" s="1003"/>
      <c r="D235" s="1004"/>
      <c r="E235" s="322" t="s">
        <v>7041</v>
      </c>
      <c r="F235" s="368"/>
      <c r="G235" s="619"/>
      <c r="H235" s="996"/>
    </row>
    <row r="236" spans="1:8">
      <c r="A236" s="342"/>
      <c r="B236" s="901"/>
      <c r="C236" s="1003"/>
      <c r="D236" s="1004"/>
      <c r="E236" s="322" t="s">
        <v>7059</v>
      </c>
      <c r="F236" s="519">
        <f>2*3.14*0.9*8+2*3.14*0.65*0.15</f>
        <v>45.828299999999999</v>
      </c>
      <c r="G236" s="619"/>
      <c r="H236" s="996"/>
    </row>
    <row r="237" spans="1:8">
      <c r="A237" s="342"/>
      <c r="B237" s="901"/>
      <c r="C237" s="1003"/>
      <c r="D237" s="1004"/>
      <c r="E237" s="322" t="s">
        <v>7043</v>
      </c>
      <c r="F237" s="368"/>
      <c r="G237" s="619"/>
      <c r="H237" s="996"/>
    </row>
    <row r="238" spans="1:8">
      <c r="A238" s="342"/>
      <c r="B238" s="901"/>
      <c r="C238" s="1003"/>
      <c r="D238" s="1004"/>
      <c r="E238" s="322" t="s">
        <v>7052</v>
      </c>
      <c r="F238" s="519">
        <f>2*3.14*0.9*9+2*3.14*0.65*0.15</f>
        <v>51.4803</v>
      </c>
      <c r="G238" s="619"/>
      <c r="H238" s="996"/>
    </row>
    <row r="239" spans="1:8">
      <c r="A239" s="342"/>
      <c r="B239" s="901"/>
      <c r="C239" s="1003"/>
      <c r="D239" s="1004"/>
      <c r="E239" s="322" t="s">
        <v>7044</v>
      </c>
      <c r="F239" s="368"/>
      <c r="G239" s="619"/>
      <c r="H239" s="996"/>
    </row>
    <row r="240" spans="1:8">
      <c r="A240" s="342"/>
      <c r="B240" s="901"/>
      <c r="C240" s="1003"/>
      <c r="D240" s="1004"/>
      <c r="E240" s="322" t="s">
        <v>7060</v>
      </c>
      <c r="F240" s="606">
        <f>2*3.14*0.9*10+2*3.14*0.65*0.15</f>
        <v>57.132300000000001</v>
      </c>
      <c r="G240" s="619"/>
      <c r="H240" s="996"/>
    </row>
    <row r="241" spans="1:12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>
      <c r="A242" s="342"/>
      <c r="B242" s="901"/>
      <c r="C242" s="1003"/>
      <c r="D242" s="1004"/>
      <c r="E242" s="322"/>
      <c r="F242" s="327"/>
      <c r="G242" s="619"/>
      <c r="H242" s="996"/>
    </row>
    <row r="243" spans="1:12" ht="26.4">
      <c r="A243" s="34">
        <f>MAX(A$2:A242)+1</f>
        <v>24</v>
      </c>
      <c r="B243" s="901"/>
      <c r="C243" s="36" t="s">
        <v>6254</v>
      </c>
      <c r="D243" s="37"/>
      <c r="E243" s="38" t="s">
        <v>6255</v>
      </c>
      <c r="F243" s="39"/>
      <c r="G243" s="40" t="s">
        <v>16</v>
      </c>
      <c r="H243" s="174">
        <v>34.15</v>
      </c>
    </row>
    <row r="244" spans="1:12" ht="26.4">
      <c r="A244" s="342"/>
      <c r="B244" s="901"/>
      <c r="C244" s="968"/>
      <c r="D244" s="969" t="s">
        <v>6256</v>
      </c>
      <c r="E244" s="970" t="s">
        <v>6257</v>
      </c>
      <c r="F244" s="971"/>
      <c r="G244" s="972" t="s">
        <v>16</v>
      </c>
      <c r="H244" s="981">
        <v>34.15</v>
      </c>
    </row>
    <row r="245" spans="1:12">
      <c r="A245" s="342"/>
      <c r="B245" s="901"/>
      <c r="C245" s="1003"/>
      <c r="D245" s="1004"/>
      <c r="E245" s="505" t="s">
        <v>6258</v>
      </c>
      <c r="F245" s="73"/>
      <c r="G245" s="619"/>
      <c r="H245" s="996"/>
    </row>
    <row r="246" spans="1:12">
      <c r="A246" s="342"/>
      <c r="B246" s="901"/>
      <c r="C246" s="1003"/>
      <c r="D246" s="1004"/>
      <c r="E246" s="505" t="s">
        <v>7061</v>
      </c>
      <c r="F246" s="73"/>
      <c r="G246" s="619"/>
      <c r="H246" s="996"/>
    </row>
    <row r="247" spans="1:12" ht="39.6">
      <c r="A247" s="342"/>
      <c r="B247" s="901"/>
      <c r="C247" s="1003"/>
      <c r="D247" s="1004"/>
      <c r="E247" s="322" t="s">
        <v>7062</v>
      </c>
      <c r="F247" s="1125">
        <f>(2*744.1+703.2+2187.3+1940.3+2043.5+3604.7+2229.1+4662.7+4080.1+2326.2+817.4+1845.6+5229.5+996.3)/1000</f>
        <v>34.154100000000007</v>
      </c>
      <c r="G247" s="619"/>
      <c r="H247" s="996"/>
    </row>
    <row r="248" spans="1:12">
      <c r="A248" s="342"/>
      <c r="B248" s="901"/>
      <c r="C248" s="1003"/>
      <c r="D248" s="1004"/>
      <c r="E248" s="322"/>
      <c r="F248" s="519"/>
      <c r="G248" s="619"/>
      <c r="H248" s="996"/>
    </row>
    <row r="249" spans="1:12" ht="26.4">
      <c r="A249" s="34">
        <f>MAX(A$1:A248)+1</f>
        <v>25</v>
      </c>
      <c r="B249" s="44"/>
      <c r="C249" s="36" t="s">
        <v>5956</v>
      </c>
      <c r="D249" s="37"/>
      <c r="E249" s="38" t="s">
        <v>5957</v>
      </c>
      <c r="F249" s="39"/>
      <c r="G249" s="40" t="s">
        <v>19</v>
      </c>
      <c r="H249" s="76">
        <v>359.34</v>
      </c>
    </row>
    <row r="250" spans="1:12" ht="26.4">
      <c r="A250" s="84"/>
      <c r="B250" s="85"/>
      <c r="C250" s="78"/>
      <c r="D250" s="1000" t="s">
        <v>5958</v>
      </c>
      <c r="E250" s="937" t="s">
        <v>5959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7063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7064</v>
      </c>
      <c r="F252" s="327">
        <f>6.825*7.75+6.972*0.55+6.931*1.3</f>
        <v>65.738650000000007</v>
      </c>
      <c r="G252" s="74"/>
      <c r="H252" s="43"/>
    </row>
    <row r="253" spans="1:12" ht="39.6">
      <c r="A253" s="84"/>
      <c r="B253" s="85"/>
      <c r="C253" s="78"/>
      <c r="D253" s="79"/>
      <c r="E253" s="322" t="s">
        <v>7065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7066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7067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7068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9.6">
      <c r="A257" s="123"/>
      <c r="B257" s="35"/>
      <c r="C257" s="35"/>
      <c r="D257" s="120"/>
      <c r="E257" s="322" t="s">
        <v>7069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7070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7071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7072</v>
      </c>
      <c r="F260" s="327">
        <f>6.825*7.75+6.987*1.3+6.932*0.55</f>
        <v>65.789450000000002</v>
      </c>
      <c r="G260" s="40"/>
      <c r="H260" s="57"/>
    </row>
    <row r="261" spans="1:12" ht="39.6">
      <c r="A261" s="34"/>
      <c r="B261" s="44"/>
      <c r="C261" s="36"/>
      <c r="D261" s="37"/>
      <c r="E261" s="322" t="s">
        <v>7073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7074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6.4">
      <c r="A265" s="34"/>
      <c r="B265" s="44"/>
      <c r="C265" s="36"/>
      <c r="D265" s="37"/>
      <c r="E265" s="322" t="s">
        <v>7075</v>
      </c>
      <c r="F265" s="1006"/>
      <c r="G265" s="40"/>
      <c r="H265" s="57"/>
    </row>
    <row r="266" spans="1:12">
      <c r="A266" s="34"/>
      <c r="B266" s="44"/>
      <c r="C266" s="36"/>
      <c r="D266" s="37"/>
      <c r="E266" s="322" t="s">
        <v>7076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6246</v>
      </c>
      <c r="F267" s="1006"/>
      <c r="G267" s="40"/>
      <c r="H267" s="57"/>
    </row>
    <row r="268" spans="1:12" ht="26.4">
      <c r="A268" s="62"/>
      <c r="B268" s="46"/>
      <c r="C268" s="96"/>
      <c r="D268" s="79"/>
      <c r="E268" s="322" t="s">
        <v>7077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7078</v>
      </c>
      <c r="F269" s="1006"/>
      <c r="G269" s="74"/>
      <c r="H269" s="75"/>
    </row>
    <row r="270" spans="1:12" ht="26.4">
      <c r="A270" s="62"/>
      <c r="B270" s="46"/>
      <c r="C270" s="96"/>
      <c r="D270" s="1000" t="s">
        <v>5969</v>
      </c>
      <c r="E270" s="937" t="s">
        <v>5970</v>
      </c>
      <c r="F270" s="1001"/>
      <c r="G270" s="32" t="s">
        <v>19</v>
      </c>
      <c r="H270" s="165">
        <v>0.53</v>
      </c>
    </row>
    <row r="271" spans="1:12">
      <c r="A271" s="62"/>
      <c r="B271" s="46"/>
      <c r="C271" s="96"/>
      <c r="D271" s="502"/>
      <c r="E271" s="322" t="s">
        <v>7079</v>
      </c>
      <c r="F271" s="327">
        <f>2* 3.14*0.4*0.4*0.15</f>
        <v>0.15072000000000002</v>
      </c>
      <c r="G271" s="503"/>
      <c r="H271" s="504"/>
    </row>
    <row r="272" spans="1:12">
      <c r="A272" s="62"/>
      <c r="B272" s="46"/>
      <c r="C272" s="96"/>
      <c r="D272" s="502"/>
      <c r="E272" s="322" t="s">
        <v>7080</v>
      </c>
      <c r="F272" s="327">
        <f>3*3.14*0.4*0.4*0.15</f>
        <v>0.22608</v>
      </c>
      <c r="G272" s="503"/>
      <c r="H272" s="504"/>
    </row>
    <row r="273" spans="1:8">
      <c r="A273" s="62"/>
      <c r="B273" s="46"/>
      <c r="C273" s="96"/>
      <c r="D273" s="502"/>
      <c r="E273" s="322" t="s">
        <v>7081</v>
      </c>
      <c r="F273" s="544">
        <f>2*3.14*0.4*0.4*0.15</f>
        <v>0.15072000000000002</v>
      </c>
      <c r="G273" s="503"/>
      <c r="H273" s="504"/>
    </row>
    <row r="274" spans="1:8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6.4">
      <c r="A276" s="34">
        <f>MAX(A$1:A268)+1</f>
        <v>26</v>
      </c>
      <c r="B276" s="44"/>
      <c r="C276" s="36" t="s">
        <v>5981</v>
      </c>
      <c r="D276" s="37"/>
      <c r="E276" s="38" t="s">
        <v>5982</v>
      </c>
      <c r="F276" s="39"/>
      <c r="G276" s="40" t="s">
        <v>39</v>
      </c>
      <c r="H276" s="76">
        <v>512.35</v>
      </c>
    </row>
    <row r="277" spans="1:8" ht="26.4">
      <c r="A277" s="84"/>
      <c r="B277" s="85"/>
      <c r="C277" s="78"/>
      <c r="D277" s="79" t="s">
        <v>5983</v>
      </c>
      <c r="E277" s="83" t="s">
        <v>5984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7063</v>
      </c>
      <c r="F278" s="585"/>
      <c r="G278" s="102"/>
      <c r="H278" s="71"/>
    </row>
    <row r="279" spans="1:8" ht="26.4">
      <c r="A279" s="34"/>
      <c r="B279" s="44"/>
      <c r="C279" s="36"/>
      <c r="D279" s="37"/>
      <c r="E279" s="322" t="s">
        <v>7082</v>
      </c>
      <c r="F279" s="900">
        <f>9.6*2+11.96+1.41*2.88+5.76+30.82+6.93+6.97</f>
        <v>85.700799999999987</v>
      </c>
      <c r="G279" s="40"/>
      <c r="H279" s="76"/>
    </row>
    <row r="280" spans="1:8" ht="26.4">
      <c r="A280" s="62"/>
      <c r="B280" s="46"/>
      <c r="C280" s="96"/>
      <c r="D280" s="99"/>
      <c r="E280" s="322" t="s">
        <v>7083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7084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7085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7067</v>
      </c>
      <c r="F283" s="900"/>
      <c r="G283" s="102"/>
      <c r="H283" s="71"/>
    </row>
    <row r="284" spans="1:8" ht="26.4">
      <c r="A284" s="62"/>
      <c r="B284" s="46"/>
      <c r="C284" s="96"/>
      <c r="D284" s="99"/>
      <c r="E284" s="322" t="s">
        <v>7086</v>
      </c>
      <c r="F284" s="900">
        <f>17.065*2+21.33+1.41*5.13+10.24+60.7+6.93+7.01</f>
        <v>147.57330000000002</v>
      </c>
      <c r="G284" s="102"/>
      <c r="H284" s="71"/>
    </row>
    <row r="285" spans="1:8" ht="26.4">
      <c r="A285" s="62"/>
      <c r="B285" s="46"/>
      <c r="C285" s="96"/>
      <c r="D285" s="99"/>
      <c r="E285" s="322" t="s">
        <v>7087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7088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7089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7071</v>
      </c>
      <c r="F288" s="900"/>
      <c r="G288" s="102"/>
      <c r="H288" s="71"/>
    </row>
    <row r="289" spans="1:12" ht="26.4">
      <c r="A289" s="62"/>
      <c r="B289" s="46"/>
      <c r="C289" s="96"/>
      <c r="D289" s="99"/>
      <c r="E289" s="322" t="s">
        <v>7090</v>
      </c>
      <c r="F289" s="900">
        <f xml:space="preserve"> 9.6*2+12.01+29.36+6.99+6.93</f>
        <v>74.490000000000009</v>
      </c>
      <c r="G289" s="102"/>
      <c r="H289" s="71"/>
    </row>
    <row r="290" spans="1:12" ht="26.4">
      <c r="A290" s="62"/>
      <c r="B290" s="46"/>
      <c r="C290" s="96"/>
      <c r="D290" s="99"/>
      <c r="E290" s="322" t="s">
        <v>7091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7084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7092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6.4">
      <c r="A295" s="34">
        <f>MAX(A$1:A294)+1</f>
        <v>27</v>
      </c>
      <c r="B295" s="44"/>
      <c r="C295" s="36" t="s">
        <v>5987</v>
      </c>
      <c r="D295" s="37"/>
      <c r="E295" s="38" t="s">
        <v>5988</v>
      </c>
      <c r="F295" s="39"/>
      <c r="G295" s="40" t="s">
        <v>16</v>
      </c>
      <c r="H295" s="76">
        <v>38.75</v>
      </c>
    </row>
    <row r="296" spans="1:12" ht="26.4">
      <c r="A296" s="84"/>
      <c r="B296" s="85"/>
      <c r="C296" s="78"/>
      <c r="D296" s="79" t="s">
        <v>5989</v>
      </c>
      <c r="E296" s="83" t="s">
        <v>5990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6258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7093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7094</v>
      </c>
      <c r="F299" s="368">
        <f>(10912.5+16925.4+10911.8)/1000</f>
        <v>38.749699999999997</v>
      </c>
      <c r="G299" s="40"/>
      <c r="H299" s="71"/>
    </row>
    <row r="300" spans="1:12">
      <c r="A300" s="34"/>
      <c r="B300" s="44"/>
      <c r="C300" s="36"/>
      <c r="D300" s="37"/>
      <c r="E300" s="1131"/>
      <c r="F300" s="948"/>
      <c r="G300" s="40"/>
      <c r="H300" s="76"/>
    </row>
    <row r="301" spans="1:12" ht="26.4">
      <c r="A301" s="34"/>
      <c r="B301" s="44"/>
      <c r="C301" s="36"/>
      <c r="D301" s="37"/>
      <c r="E301" s="296" t="s">
        <v>6629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28</v>
      </c>
      <c r="B303" s="44"/>
      <c r="C303" s="36" t="s">
        <v>5628</v>
      </c>
      <c r="D303" s="37"/>
      <c r="E303" s="38" t="s">
        <v>5629</v>
      </c>
      <c r="F303" s="39"/>
      <c r="G303" s="40" t="s">
        <v>19</v>
      </c>
      <c r="H303" s="76">
        <v>429.71</v>
      </c>
    </row>
    <row r="304" spans="1:12" ht="26.4">
      <c r="A304" s="84"/>
      <c r="B304" s="85"/>
      <c r="C304" s="78"/>
      <c r="D304" s="361" t="s">
        <v>5630</v>
      </c>
      <c r="E304" s="370" t="s">
        <v>5631</v>
      </c>
      <c r="F304" s="363"/>
      <c r="G304" s="32" t="s">
        <v>19</v>
      </c>
      <c r="H304" s="97">
        <v>429.71</v>
      </c>
    </row>
    <row r="305" spans="1:12" s="127" customFormat="1" ht="26.4">
      <c r="A305" s="123"/>
      <c r="B305" s="35"/>
      <c r="C305" s="35"/>
      <c r="D305" s="120"/>
      <c r="E305" s="322" t="s">
        <v>7095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6.4">
      <c r="A306" s="123"/>
      <c r="B306" s="35"/>
      <c r="C306" s="35"/>
      <c r="D306" s="120"/>
      <c r="E306" s="322" t="s">
        <v>7096</v>
      </c>
      <c r="F306" s="1125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7097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6281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6246</v>
      </c>
      <c r="F311" s="948"/>
      <c r="G311" s="40"/>
      <c r="H311" s="88"/>
    </row>
    <row r="312" spans="1:12" ht="26.4">
      <c r="A312" s="34"/>
      <c r="B312" s="44"/>
      <c r="C312" s="36"/>
      <c r="D312" s="37"/>
      <c r="E312" s="296" t="s">
        <v>7098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7099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7100</v>
      </c>
      <c r="F314" s="544"/>
      <c r="G314" s="40"/>
      <c r="H314" s="88"/>
    </row>
    <row r="315" spans="1:12" ht="26.4">
      <c r="A315" s="34"/>
      <c r="B315" s="44"/>
      <c r="C315" s="36"/>
      <c r="D315" s="37"/>
      <c r="E315" s="322" t="s">
        <v>6285</v>
      </c>
      <c r="F315" s="544"/>
      <c r="G315" s="40"/>
      <c r="H315" s="88"/>
    </row>
    <row r="316" spans="1:12" ht="39.6">
      <c r="A316" s="34"/>
      <c r="B316" s="44"/>
      <c r="C316" s="36"/>
      <c r="D316" s="37"/>
      <c r="E316" s="322" t="s">
        <v>6286</v>
      </c>
      <c r="F316" s="544"/>
      <c r="G316" s="40"/>
      <c r="H316" s="88"/>
    </row>
    <row r="317" spans="1:12" ht="26.4">
      <c r="A317" s="34"/>
      <c r="B317" s="44"/>
      <c r="C317" s="36"/>
      <c r="D317" s="37"/>
      <c r="E317" s="296" t="s">
        <v>7101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6.4">
      <c r="A319" s="34">
        <f>MAX(A$1:A318)+1</f>
        <v>29</v>
      </c>
      <c r="B319" s="44"/>
      <c r="C319" s="36" t="s">
        <v>5641</v>
      </c>
      <c r="D319" s="37"/>
      <c r="E319" s="38" t="s">
        <v>5642</v>
      </c>
      <c r="F319" s="39"/>
      <c r="G319" s="40" t="s">
        <v>39</v>
      </c>
      <c r="H319" s="76">
        <v>1245.0999999999999</v>
      </c>
    </row>
    <row r="320" spans="1:12" ht="26.4">
      <c r="A320" s="84"/>
      <c r="B320" s="85"/>
      <c r="C320" s="78"/>
      <c r="D320" s="79" t="s">
        <v>5643</v>
      </c>
      <c r="E320" s="83" t="s">
        <v>5644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7102</v>
      </c>
      <c r="F321" s="368">
        <f>(1.17+0.23)*(5.18+355.37+4.75)</f>
        <v>511.41999999999996</v>
      </c>
      <c r="G321" s="40"/>
      <c r="H321" s="57"/>
    </row>
    <row r="322" spans="1:8" ht="26.4">
      <c r="A322" s="34"/>
      <c r="B322" s="44"/>
      <c r="C322" s="36"/>
      <c r="D322" s="37"/>
      <c r="E322" s="322" t="s">
        <v>7103</v>
      </c>
      <c r="F322" s="1125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7104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10632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6.4">
      <c r="A328" s="34">
        <f>MAX(A$2:A327)+1</f>
        <v>30</v>
      </c>
      <c r="B328" s="901"/>
      <c r="C328" s="36" t="s">
        <v>5646</v>
      </c>
      <c r="D328" s="37"/>
      <c r="E328" s="38" t="s">
        <v>5647</v>
      </c>
      <c r="F328" s="39"/>
      <c r="G328" s="40" t="s">
        <v>16</v>
      </c>
      <c r="H328" s="174">
        <v>58.35</v>
      </c>
    </row>
    <row r="329" spans="1:8" ht="26.4">
      <c r="A329" s="342"/>
      <c r="B329" s="901"/>
      <c r="C329" s="968"/>
      <c r="D329" s="969" t="s">
        <v>5648</v>
      </c>
      <c r="E329" s="970" t="s">
        <v>5649</v>
      </c>
      <c r="F329" s="971"/>
      <c r="G329" s="972" t="s">
        <v>16</v>
      </c>
      <c r="H329" s="981">
        <v>58.35</v>
      </c>
    </row>
    <row r="330" spans="1:8">
      <c r="A330" s="342"/>
      <c r="B330" s="901"/>
      <c r="C330" s="1003"/>
      <c r="D330" s="1004"/>
      <c r="E330" s="322" t="s">
        <v>6258</v>
      </c>
      <c r="F330" s="948"/>
      <c r="G330" s="619"/>
      <c r="H330" s="996"/>
    </row>
    <row r="331" spans="1:8">
      <c r="A331" s="342"/>
      <c r="B331" s="901"/>
      <c r="C331" s="1003"/>
      <c r="D331" s="1004"/>
      <c r="E331" s="322" t="s">
        <v>7105</v>
      </c>
      <c r="F331" s="327">
        <f>(39509.54+18843.41)/1000</f>
        <v>58.35295</v>
      </c>
      <c r="G331" s="619"/>
      <c r="H331" s="996"/>
    </row>
    <row r="332" spans="1:8">
      <c r="A332" s="342"/>
      <c r="B332" s="901"/>
      <c r="C332" s="1003"/>
      <c r="D332" s="1004"/>
      <c r="E332" s="322"/>
      <c r="F332" s="327"/>
      <c r="G332" s="619"/>
      <c r="H332" s="996"/>
    </row>
    <row r="333" spans="1:8" ht="26.4">
      <c r="A333" s="34">
        <f>MAX(A$2:A332)+1</f>
        <v>31</v>
      </c>
      <c r="B333" s="901"/>
      <c r="C333" s="36" t="s">
        <v>5651</v>
      </c>
      <c r="D333" s="37"/>
      <c r="E333" s="604" t="s">
        <v>5652</v>
      </c>
      <c r="F333" s="39"/>
      <c r="G333" s="40" t="s">
        <v>19</v>
      </c>
      <c r="H333" s="174">
        <v>81.17</v>
      </c>
    </row>
    <row r="334" spans="1:8" ht="26.4">
      <c r="A334" s="342"/>
      <c r="B334" s="901"/>
      <c r="C334" s="990"/>
      <c r="D334" s="1000" t="s">
        <v>5653</v>
      </c>
      <c r="E334" s="937" t="s">
        <v>5654</v>
      </c>
      <c r="F334" s="1001"/>
      <c r="G334" s="74" t="s">
        <v>19</v>
      </c>
      <c r="H334" s="165">
        <v>81.17</v>
      </c>
    </row>
    <row r="335" spans="1:8" ht="26.4">
      <c r="A335" s="342"/>
      <c r="B335" s="901"/>
      <c r="C335" s="501"/>
      <c r="D335" s="502"/>
      <c r="E335" s="296" t="s">
        <v>7106</v>
      </c>
      <c r="F335" s="900">
        <f>0.3*6*7.65</f>
        <v>13.77</v>
      </c>
      <c r="G335" s="503"/>
      <c r="H335" s="504"/>
    </row>
    <row r="336" spans="1:8" ht="26.4">
      <c r="A336" s="342"/>
      <c r="B336" s="901"/>
      <c r="C336" s="501"/>
      <c r="D336" s="502"/>
      <c r="E336" s="296" t="s">
        <v>7107</v>
      </c>
      <c r="F336" s="900">
        <f xml:space="preserve"> 0.3*6*0.5*(14.695+14.43)</f>
        <v>26.212499999999999</v>
      </c>
      <c r="G336" s="503"/>
      <c r="H336" s="504"/>
    </row>
    <row r="337" spans="1:8" ht="26.4">
      <c r="A337" s="342"/>
      <c r="B337" s="901"/>
      <c r="C337" s="501"/>
      <c r="D337" s="502"/>
      <c r="E337" s="296" t="s">
        <v>7108</v>
      </c>
      <c r="F337" s="900">
        <f>0.3*6*0.5*(8.06+7.715)</f>
        <v>14.1975</v>
      </c>
      <c r="G337" s="503"/>
      <c r="H337" s="504"/>
    </row>
    <row r="338" spans="1:8">
      <c r="A338" s="342"/>
      <c r="B338" s="901"/>
      <c r="C338" s="501"/>
      <c r="D338" s="502"/>
      <c r="E338" s="296" t="s">
        <v>7109</v>
      </c>
      <c r="F338" s="544">
        <f>0.15*(45.91+86.65+47.39)</f>
        <v>26.992499999999996</v>
      </c>
      <c r="G338" s="503"/>
      <c r="H338" s="504"/>
    </row>
    <row r="339" spans="1:8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>
      <c r="A340" s="342"/>
      <c r="B340" s="901"/>
      <c r="C340" s="1003"/>
      <c r="D340" s="1004"/>
      <c r="E340" s="322"/>
      <c r="F340" s="327"/>
      <c r="G340" s="619"/>
      <c r="H340" s="996"/>
    </row>
    <row r="341" spans="1:8" ht="26.4">
      <c r="A341" s="34">
        <f>MAX(A$2:A340)+1</f>
        <v>32</v>
      </c>
      <c r="B341" s="901"/>
      <c r="C341" s="36" t="s">
        <v>5657</v>
      </c>
      <c r="D341" s="37"/>
      <c r="E341" s="38" t="s">
        <v>5658</v>
      </c>
      <c r="F341" s="39"/>
      <c r="G341" s="40" t="s">
        <v>39</v>
      </c>
      <c r="H341" s="174">
        <v>35.18</v>
      </c>
    </row>
    <row r="342" spans="1:8" ht="26.4">
      <c r="A342" s="342"/>
      <c r="B342" s="901"/>
      <c r="C342" s="78"/>
      <c r="D342" s="79" t="s">
        <v>5659</v>
      </c>
      <c r="E342" s="83" t="s">
        <v>5660</v>
      </c>
      <c r="F342" s="73"/>
      <c r="G342" s="74" t="s">
        <v>39</v>
      </c>
      <c r="H342" s="165">
        <v>35.18</v>
      </c>
    </row>
    <row r="343" spans="1:8">
      <c r="A343" s="342"/>
      <c r="B343" s="901"/>
      <c r="C343" s="501"/>
      <c r="D343" s="502"/>
      <c r="E343" s="296" t="s">
        <v>7110</v>
      </c>
      <c r="F343" s="327">
        <f>0.3*27.36</f>
        <v>8.2080000000000002</v>
      </c>
      <c r="G343" s="503"/>
      <c r="H343" s="559"/>
    </row>
    <row r="344" spans="1:8">
      <c r="A344" s="342"/>
      <c r="B344" s="901"/>
      <c r="C344" s="501"/>
      <c r="D344" s="502"/>
      <c r="E344" s="296" t="s">
        <v>7111</v>
      </c>
      <c r="F344" s="327">
        <f>0.3*41.19</f>
        <v>12.356999999999999</v>
      </c>
      <c r="G344" s="503"/>
      <c r="H344" s="559"/>
    </row>
    <row r="345" spans="1:8">
      <c r="A345" s="342"/>
      <c r="B345" s="901"/>
      <c r="C345" s="501"/>
      <c r="D345" s="502"/>
      <c r="E345" s="296" t="s">
        <v>7112</v>
      </c>
      <c r="F345" s="327">
        <f>0.3*27.84</f>
        <v>8.3520000000000003</v>
      </c>
      <c r="G345" s="503"/>
      <c r="H345" s="559"/>
    </row>
    <row r="346" spans="1:8">
      <c r="A346" s="342"/>
      <c r="B346" s="901"/>
      <c r="C346" s="501"/>
      <c r="D346" s="502"/>
      <c r="E346" s="296" t="s">
        <v>7113</v>
      </c>
      <c r="F346" s="544">
        <f>0.15*(11.44+18.57+11.74)</f>
        <v>6.2625000000000002</v>
      </c>
      <c r="G346" s="503"/>
      <c r="H346" s="559"/>
    </row>
    <row r="347" spans="1:8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>
      <c r="A348" s="342"/>
      <c r="B348" s="901"/>
      <c r="C348" s="1003"/>
      <c r="D348" s="1004"/>
      <c r="E348" s="322"/>
      <c r="F348" s="327"/>
      <c r="G348" s="619"/>
      <c r="H348" s="996"/>
    </row>
    <row r="349" spans="1:8" ht="26.4">
      <c r="A349" s="34">
        <f>MAX(A$2:A348)+1</f>
        <v>33</v>
      </c>
      <c r="B349" s="901"/>
      <c r="C349" s="36" t="s">
        <v>5663</v>
      </c>
      <c r="D349" s="37"/>
      <c r="E349" s="38" t="s">
        <v>5664</v>
      </c>
      <c r="F349" s="39"/>
      <c r="G349" s="40" t="s">
        <v>16</v>
      </c>
      <c r="H349" s="174">
        <v>10.119999999999999</v>
      </c>
    </row>
    <row r="350" spans="1:8" ht="26.4">
      <c r="A350" s="342"/>
      <c r="B350" s="901"/>
      <c r="C350" s="78"/>
      <c r="D350" s="79" t="s">
        <v>5665</v>
      </c>
      <c r="E350" s="83" t="s">
        <v>5666</v>
      </c>
      <c r="F350" s="73"/>
      <c r="G350" s="74" t="s">
        <v>16</v>
      </c>
      <c r="H350" s="165">
        <v>10.119999999999999</v>
      </c>
    </row>
    <row r="351" spans="1:8">
      <c r="A351" s="342"/>
      <c r="B351" s="901"/>
      <c r="C351" s="501"/>
      <c r="D351" s="502"/>
      <c r="E351" s="176" t="s">
        <v>6258</v>
      </c>
      <c r="F351" s="948"/>
      <c r="G351" s="32"/>
      <c r="H351" s="559"/>
    </row>
    <row r="352" spans="1:8">
      <c r="A352" s="342"/>
      <c r="B352" s="901"/>
      <c r="C352" s="501"/>
      <c r="D352" s="502"/>
      <c r="E352" s="176" t="s">
        <v>7114</v>
      </c>
      <c r="F352" s="327">
        <f>(2560+4980+2580)/1000</f>
        <v>10.119999999999999</v>
      </c>
      <c r="G352" s="32"/>
      <c r="H352" s="559"/>
    </row>
    <row r="353" spans="1:8">
      <c r="A353" s="342"/>
      <c r="B353" s="901"/>
      <c r="C353" s="1003"/>
      <c r="D353" s="1004"/>
      <c r="E353" s="322"/>
      <c r="F353" s="519"/>
      <c r="G353" s="619"/>
      <c r="H353" s="996"/>
    </row>
    <row r="354" spans="1:8" ht="26.4">
      <c r="A354" s="34">
        <f>MAX(A$2:A353)+1</f>
        <v>34</v>
      </c>
      <c r="B354" s="901"/>
      <c r="C354" s="36" t="s">
        <v>7115</v>
      </c>
      <c r="D354" s="37"/>
      <c r="E354" s="38" t="s">
        <v>7116</v>
      </c>
      <c r="F354" s="39"/>
      <c r="G354" s="40" t="s">
        <v>19</v>
      </c>
      <c r="H354" s="174">
        <v>4092.47</v>
      </c>
    </row>
    <row r="355" spans="1:8" ht="26.4">
      <c r="A355" s="342"/>
      <c r="B355" s="901"/>
      <c r="C355" s="990"/>
      <c r="D355" s="1000" t="s">
        <v>7117</v>
      </c>
      <c r="E355" s="937" t="s">
        <v>7118</v>
      </c>
      <c r="F355" s="1001"/>
      <c r="G355" s="32" t="s">
        <v>19</v>
      </c>
      <c r="H355" s="165">
        <v>4092.47</v>
      </c>
    </row>
    <row r="356" spans="1:8" ht="39.6">
      <c r="A356" s="342"/>
      <c r="B356" s="901"/>
      <c r="C356" s="501"/>
      <c r="D356" s="502"/>
      <c r="E356" s="296" t="s">
        <v>7119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6.4">
      <c r="A357" s="342"/>
      <c r="B357" s="901"/>
      <c r="C357" s="501"/>
      <c r="D357" s="502"/>
      <c r="E357" s="296" t="s">
        <v>7120</v>
      </c>
      <c r="F357" s="946">
        <f>19*0.08*3.14*0.6*0.6</f>
        <v>1.718208</v>
      </c>
      <c r="G357" s="503"/>
      <c r="H357" s="504"/>
    </row>
    <row r="358" spans="1:8">
      <c r="A358" s="342"/>
      <c r="B358" s="901"/>
      <c r="C358" s="501"/>
      <c r="D358" s="502"/>
      <c r="E358" s="296" t="s">
        <v>101</v>
      </c>
      <c r="F358" s="1132">
        <f>SUM(F356:F357)</f>
        <v>4092.4682080000002</v>
      </c>
      <c r="G358" s="32"/>
      <c r="H358" s="559"/>
    </row>
    <row r="359" spans="1:8" ht="26.4">
      <c r="A359" s="342"/>
      <c r="B359" s="901"/>
      <c r="C359" s="501"/>
      <c r="D359" s="502"/>
      <c r="E359" s="322" t="s">
        <v>7121</v>
      </c>
      <c r="F359" s="1006"/>
      <c r="G359" s="503"/>
      <c r="H359" s="504"/>
    </row>
    <row r="360" spans="1:8">
      <c r="A360" s="342"/>
      <c r="B360" s="901"/>
      <c r="C360" s="501"/>
      <c r="D360" s="502"/>
      <c r="E360" s="322" t="s">
        <v>6304</v>
      </c>
      <c r="F360" s="948"/>
      <c r="G360" s="32"/>
      <c r="H360" s="559"/>
    </row>
    <row r="361" spans="1:8" ht="39.6">
      <c r="A361" s="342"/>
      <c r="B361" s="1008"/>
      <c r="C361" s="1003"/>
      <c r="D361" s="1004"/>
      <c r="E361" s="923" t="s">
        <v>7122</v>
      </c>
      <c r="F361" s="948"/>
      <c r="G361" s="32"/>
      <c r="H361" s="559"/>
    </row>
    <row r="362" spans="1:8">
      <c r="A362" s="342"/>
      <c r="B362" s="1008"/>
      <c r="C362" s="1003"/>
      <c r="D362" s="1004"/>
      <c r="E362" s="322"/>
      <c r="F362" s="948"/>
      <c r="G362" s="32"/>
      <c r="H362" s="559"/>
    </row>
    <row r="363" spans="1:8" ht="26.4">
      <c r="A363" s="34">
        <f>MAX(A$2:A362)+1</f>
        <v>35</v>
      </c>
      <c r="B363" s="901"/>
      <c r="C363" s="36" t="s">
        <v>5675</v>
      </c>
      <c r="D363" s="37"/>
      <c r="E363" s="38" t="s">
        <v>5676</v>
      </c>
      <c r="F363" s="39"/>
      <c r="G363" s="40" t="s">
        <v>39</v>
      </c>
      <c r="H363" s="174">
        <v>7758.65</v>
      </c>
    </row>
    <row r="364" spans="1:8" ht="26.4">
      <c r="A364" s="342"/>
      <c r="B364" s="901"/>
      <c r="C364" s="78"/>
      <c r="D364" s="79" t="s">
        <v>5677</v>
      </c>
      <c r="E364" s="83" t="s">
        <v>5678</v>
      </c>
      <c r="F364" s="73"/>
      <c r="G364" s="74" t="s">
        <v>39</v>
      </c>
      <c r="H364" s="981">
        <v>7758.65</v>
      </c>
    </row>
    <row r="365" spans="1:8" ht="66">
      <c r="A365" s="342"/>
      <c r="B365" s="901"/>
      <c r="C365" s="501"/>
      <c r="D365" s="502"/>
      <c r="E365" s="322" t="s">
        <v>7123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66">
      <c r="A366" s="342"/>
      <c r="B366" s="901"/>
      <c r="C366" s="501"/>
      <c r="D366" s="502"/>
      <c r="E366" s="322" t="s">
        <v>7124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66">
      <c r="A367" s="342"/>
      <c r="B367" s="901"/>
      <c r="C367" s="501"/>
      <c r="D367" s="502"/>
      <c r="E367" s="322" t="s">
        <v>7125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2.8">
      <c r="A368" s="342"/>
      <c r="B368" s="901"/>
      <c r="C368" s="501"/>
      <c r="D368" s="502"/>
      <c r="E368" s="322" t="s">
        <v>7126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9.6">
      <c r="A369" s="342"/>
      <c r="B369" s="901"/>
      <c r="C369" s="501"/>
      <c r="D369" s="502"/>
      <c r="E369" s="322" t="s">
        <v>7127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6.4">
      <c r="A370" s="342"/>
      <c r="B370" s="901"/>
      <c r="C370" s="501"/>
      <c r="D370" s="502"/>
      <c r="E370" s="322" t="s">
        <v>7128</v>
      </c>
      <c r="F370" s="900">
        <f>7.14+14.76*5+12.43*2+2*4.95+14.76*24</f>
        <v>469.94</v>
      </c>
      <c r="G370" s="503"/>
      <c r="H370" s="504"/>
    </row>
    <row r="371" spans="1:8" ht="26.4">
      <c r="A371" s="342"/>
      <c r="B371" s="901"/>
      <c r="C371" s="501"/>
      <c r="D371" s="502"/>
      <c r="E371" s="322" t="s">
        <v>7129</v>
      </c>
      <c r="F371" s="900">
        <f>7.14+14.76*5+12.62*2+2*4.95+14.76*24</f>
        <v>470.32</v>
      </c>
      <c r="G371" s="503"/>
      <c r="H371" s="504"/>
    </row>
    <row r="372" spans="1:8" ht="26.4">
      <c r="A372" s="342"/>
      <c r="B372" s="901"/>
      <c r="C372" s="501"/>
      <c r="D372" s="502"/>
      <c r="E372" s="322" t="s">
        <v>7130</v>
      </c>
      <c r="F372" s="900">
        <f>7.14+14.76*5+12.43*2+2*4.95+14.76*24</f>
        <v>469.94</v>
      </c>
      <c r="G372" s="503"/>
      <c r="H372" s="504"/>
    </row>
    <row r="373" spans="1:8" ht="26.4">
      <c r="A373" s="342"/>
      <c r="B373" s="901"/>
      <c r="C373" s="501"/>
      <c r="D373" s="502"/>
      <c r="E373" s="322" t="s">
        <v>7131</v>
      </c>
      <c r="F373" s="946">
        <f>17.8+13.39*1.4+2.68+5.14+2.85+14.76*18.3</f>
        <v>317.32400000000001</v>
      </c>
      <c r="G373" s="503"/>
      <c r="H373" s="504"/>
    </row>
    <row r="374" spans="1:8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>
      <c r="A375" s="342"/>
      <c r="B375" s="901"/>
      <c r="C375" s="501"/>
      <c r="D375" s="502"/>
      <c r="E375" s="77"/>
      <c r="F375" s="327"/>
      <c r="G375" s="503"/>
      <c r="H375" s="504"/>
    </row>
    <row r="376" spans="1:8" ht="26.4">
      <c r="A376" s="34">
        <f>MAX(A$2:A375)+1</f>
        <v>36</v>
      </c>
      <c r="B376" s="901"/>
      <c r="C376" s="36" t="s">
        <v>5680</v>
      </c>
      <c r="D376" s="37"/>
      <c r="E376" s="38" t="s">
        <v>5681</v>
      </c>
      <c r="F376" s="39"/>
      <c r="G376" s="40" t="s">
        <v>16</v>
      </c>
      <c r="H376" s="174">
        <v>708.72</v>
      </c>
    </row>
    <row r="377" spans="1:8" ht="26.4">
      <c r="A377" s="342"/>
      <c r="B377" s="901"/>
      <c r="C377" s="78"/>
      <c r="D377" s="79" t="s">
        <v>5682</v>
      </c>
      <c r="E377" s="83" t="s">
        <v>5683</v>
      </c>
      <c r="F377" s="73"/>
      <c r="G377" s="74" t="s">
        <v>16</v>
      </c>
      <c r="H377" s="165">
        <v>708.72</v>
      </c>
    </row>
    <row r="378" spans="1:8">
      <c r="A378" s="342"/>
      <c r="B378" s="901"/>
      <c r="C378" s="1003"/>
      <c r="D378" s="1004"/>
      <c r="E378" s="322" t="s">
        <v>6258</v>
      </c>
      <c r="F378" s="948"/>
      <c r="G378" s="32"/>
      <c r="H378" s="559"/>
    </row>
    <row r="379" spans="1:8">
      <c r="A379" s="342"/>
      <c r="B379" s="901"/>
      <c r="C379" s="1003"/>
      <c r="D379" s="1004"/>
      <c r="E379" s="322" t="s">
        <v>7132</v>
      </c>
      <c r="F379" s="327">
        <f>(72607.45+17284.2+11723.9)/1000</f>
        <v>101.61554999999998</v>
      </c>
      <c r="G379" s="32"/>
      <c r="H379" s="559"/>
    </row>
    <row r="380" spans="1:8">
      <c r="A380" s="342"/>
      <c r="B380" s="901"/>
      <c r="C380" s="1003"/>
      <c r="D380" s="1004"/>
      <c r="E380" s="322" t="s">
        <v>7133</v>
      </c>
      <c r="F380" s="327">
        <f xml:space="preserve"> (33758.1+50805.9+33758.1)/1000</f>
        <v>118.32210000000001</v>
      </c>
      <c r="G380" s="32"/>
      <c r="H380" s="559"/>
    </row>
    <row r="381" spans="1:8" ht="26.4">
      <c r="A381" s="342"/>
      <c r="B381" s="901"/>
      <c r="C381" s="1003"/>
      <c r="D381" s="1004"/>
      <c r="E381" s="322" t="s">
        <v>7134</v>
      </c>
      <c r="F381" s="327">
        <f>(34794.5+55389.4+12323.3+40817.9)/1000</f>
        <v>143.32509999999999</v>
      </c>
      <c r="G381" s="32"/>
      <c r="H381" s="559"/>
    </row>
    <row r="382" spans="1:8">
      <c r="A382" s="342"/>
      <c r="B382" s="901"/>
      <c r="C382" s="1003"/>
      <c r="D382" s="1004"/>
      <c r="E382" s="322" t="s">
        <v>7135</v>
      </c>
      <c r="F382" s="327">
        <f>(40817.9+37950+40817.9)/1000</f>
        <v>119.58579999999999</v>
      </c>
      <c r="G382" s="32"/>
      <c r="H382" s="559"/>
    </row>
    <row r="383" spans="1:8">
      <c r="A383" s="342"/>
      <c r="B383" s="901"/>
      <c r="C383" s="1003"/>
      <c r="D383" s="1004"/>
      <c r="E383" s="322" t="s">
        <v>7136</v>
      </c>
      <c r="F383" s="327">
        <f>(40817.9+22724.4)/1000</f>
        <v>63.542300000000004</v>
      </c>
      <c r="G383" s="32"/>
      <c r="H383" s="559"/>
    </row>
    <row r="384" spans="1:8">
      <c r="A384" s="342"/>
      <c r="B384" s="901"/>
      <c r="C384" s="1003"/>
      <c r="D384" s="1004"/>
      <c r="E384" s="322" t="s">
        <v>7137</v>
      </c>
      <c r="F384" s="327">
        <f>40817.9/1000</f>
        <v>40.817900000000002</v>
      </c>
      <c r="G384" s="32"/>
      <c r="H384" s="559"/>
    </row>
    <row r="385" spans="1:8">
      <c r="A385" s="342"/>
      <c r="B385" s="901"/>
      <c r="C385" s="1003"/>
      <c r="D385" s="1004"/>
      <c r="E385" s="322" t="s">
        <v>7138</v>
      </c>
      <c r="F385" s="327">
        <f>40817.9/1000</f>
        <v>40.817900000000002</v>
      </c>
      <c r="G385" s="32"/>
      <c r="H385" s="559"/>
    </row>
    <row r="386" spans="1:8">
      <c r="A386" s="342"/>
      <c r="B386" s="901"/>
      <c r="C386" s="1003"/>
      <c r="D386" s="1004"/>
      <c r="E386" s="322" t="s">
        <v>7139</v>
      </c>
      <c r="F386" s="327">
        <f>40817.9/1000</f>
        <v>40.817900000000002</v>
      </c>
      <c r="G386" s="32"/>
      <c r="H386" s="559"/>
    </row>
    <row r="387" spans="1:8">
      <c r="A387" s="342"/>
      <c r="B387" s="901"/>
      <c r="C387" s="1003"/>
      <c r="D387" s="1004"/>
      <c r="E387" s="322" t="s">
        <v>7140</v>
      </c>
      <c r="F387" s="327">
        <f>33724.4/1000</f>
        <v>33.724400000000003</v>
      </c>
      <c r="G387" s="32"/>
      <c r="H387" s="559"/>
    </row>
    <row r="388" spans="1:8">
      <c r="A388" s="342"/>
      <c r="B388" s="901"/>
      <c r="C388" s="1003"/>
      <c r="D388" s="1004"/>
      <c r="E388" s="322" t="s">
        <v>7141</v>
      </c>
      <c r="F388" s="544">
        <f>6146.21/1000</f>
        <v>6.14621</v>
      </c>
      <c r="G388" s="32"/>
      <c r="H388" s="559"/>
    </row>
    <row r="389" spans="1:8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>
      <c r="A390" s="342"/>
      <c r="B390" s="901"/>
      <c r="C390" s="1003"/>
      <c r="D390" s="1004"/>
      <c r="E390" s="322"/>
      <c r="F390" s="327"/>
      <c r="G390" s="32"/>
      <c r="H390" s="559"/>
    </row>
    <row r="391" spans="1:8">
      <c r="A391" s="342"/>
      <c r="B391" s="901"/>
      <c r="C391" s="1003"/>
      <c r="D391" s="1004"/>
      <c r="E391" s="322" t="s">
        <v>6316</v>
      </c>
      <c r="F391" s="948"/>
      <c r="G391" s="32"/>
      <c r="H391" s="559"/>
    </row>
    <row r="392" spans="1:8">
      <c r="A392" s="342"/>
      <c r="B392" s="901"/>
      <c r="C392" s="1003"/>
      <c r="D392" s="1004"/>
      <c r="E392" s="322"/>
      <c r="F392" s="948"/>
      <c r="G392" s="32"/>
      <c r="H392" s="559"/>
    </row>
    <row r="393" spans="1:8" ht="26.4">
      <c r="A393" s="34">
        <f>MAX(A$2:A392)+1</f>
        <v>37</v>
      </c>
      <c r="B393" s="901"/>
      <c r="C393" s="36" t="s">
        <v>7142</v>
      </c>
      <c r="D393" s="37"/>
      <c r="E393" s="38" t="s">
        <v>7143</v>
      </c>
      <c r="F393" s="39"/>
      <c r="G393" s="40" t="s">
        <v>16</v>
      </c>
      <c r="H393" s="174">
        <v>150.08000000000001</v>
      </c>
    </row>
    <row r="394" spans="1:8" ht="26.4">
      <c r="A394" s="342"/>
      <c r="B394" s="901"/>
      <c r="C394" s="78"/>
      <c r="D394" s="79" t="s">
        <v>7144</v>
      </c>
      <c r="E394" s="83" t="s">
        <v>7145</v>
      </c>
      <c r="F394" s="73"/>
      <c r="G394" s="74" t="s">
        <v>16</v>
      </c>
      <c r="H394" s="165">
        <v>150.08000000000001</v>
      </c>
    </row>
    <row r="395" spans="1:8">
      <c r="A395" s="342"/>
      <c r="B395" s="901"/>
      <c r="C395" s="501"/>
      <c r="D395" s="502"/>
      <c r="E395" s="322" t="s">
        <v>6676</v>
      </c>
      <c r="F395" s="626"/>
      <c r="G395" s="503"/>
      <c r="H395" s="504"/>
    </row>
    <row r="396" spans="1:8">
      <c r="A396" s="342"/>
      <c r="B396" s="901"/>
      <c r="C396" s="501"/>
      <c r="D396" s="502"/>
      <c r="E396" s="322" t="s">
        <v>7146</v>
      </c>
      <c r="F396" s="327">
        <f>(2745.22+2792.32+2310.05+2673.51)/1000</f>
        <v>10.521100000000001</v>
      </c>
      <c r="G396" s="503"/>
      <c r="H396" s="504"/>
    </row>
    <row r="397" spans="1:8">
      <c r="A397" s="342"/>
      <c r="B397" s="901"/>
      <c r="C397" s="501"/>
      <c r="D397" s="502"/>
      <c r="E397" s="322" t="s">
        <v>7147</v>
      </c>
      <c r="F397" s="327">
        <f>(6960.4+6819.1+4015.96+6813.48)/1000</f>
        <v>24.608939999999997</v>
      </c>
      <c r="G397" s="503"/>
      <c r="H397" s="504"/>
    </row>
    <row r="398" spans="1:8" ht="39.6">
      <c r="A398" s="342"/>
      <c r="B398" s="901"/>
      <c r="C398" s="501"/>
      <c r="D398" s="502"/>
      <c r="E398" s="322" t="s">
        <v>7148</v>
      </c>
      <c r="F398" s="900">
        <f>(3553.94+4612.81+3513.6+4699.55+3963.52+3881.97+4776.88)/1000</f>
        <v>29.002270000000003</v>
      </c>
      <c r="G398" s="503"/>
      <c r="H398" s="504"/>
    </row>
    <row r="399" spans="1:8" ht="39.6">
      <c r="A399" s="342"/>
      <c r="B399" s="901"/>
      <c r="C399" s="501"/>
      <c r="D399" s="502"/>
      <c r="E399" s="322" t="s">
        <v>7149</v>
      </c>
      <c r="F399" s="900">
        <f>(4021.16+4665.88+3965.62+5027.16+4470.51+4358.74+5204.31)/1000</f>
        <v>31.713380000000001</v>
      </c>
      <c r="G399" s="503"/>
      <c r="H399" s="504"/>
    </row>
    <row r="400" spans="1:8">
      <c r="A400" s="342"/>
      <c r="B400" s="901"/>
      <c r="C400" s="501"/>
      <c r="D400" s="502"/>
      <c r="E400" s="322" t="s">
        <v>7150</v>
      </c>
      <c r="F400" s="327">
        <f>(4425.94+4348.05+4801.77+4682.55)/1000</f>
        <v>18.258310000000002</v>
      </c>
      <c r="G400" s="503"/>
      <c r="H400" s="504"/>
    </row>
    <row r="401" spans="1:8">
      <c r="A401" s="342"/>
      <c r="B401" s="901"/>
      <c r="C401" s="501"/>
      <c r="D401" s="502"/>
      <c r="E401" s="322" t="s">
        <v>7151</v>
      </c>
      <c r="F401" s="327">
        <f>(4471.78+4359.3)/1000</f>
        <v>8.83108</v>
      </c>
      <c r="G401" s="503"/>
      <c r="H401" s="504"/>
    </row>
    <row r="402" spans="1:8">
      <c r="A402" s="342"/>
      <c r="B402" s="901"/>
      <c r="C402" s="501"/>
      <c r="D402" s="502"/>
      <c r="E402" s="322" t="s">
        <v>7152</v>
      </c>
      <c r="F402" s="327">
        <f>(4471.78+4359.3)/1000</f>
        <v>8.83108</v>
      </c>
      <c r="G402" s="503"/>
      <c r="H402" s="504"/>
    </row>
    <row r="403" spans="1:8">
      <c r="A403" s="342"/>
      <c r="B403" s="901"/>
      <c r="C403" s="501"/>
      <c r="D403" s="502"/>
      <c r="E403" s="322" t="s">
        <v>7153</v>
      </c>
      <c r="F403" s="327">
        <f>(4470.51+4358.04)/1000</f>
        <v>8.8285499999999999</v>
      </c>
      <c r="G403" s="503"/>
      <c r="H403" s="504"/>
    </row>
    <row r="404" spans="1:8">
      <c r="A404" s="342"/>
      <c r="B404" s="901"/>
      <c r="C404" s="501"/>
      <c r="D404" s="502"/>
      <c r="E404" s="322" t="s">
        <v>7154</v>
      </c>
      <c r="F404" s="544">
        <f>(4801.07+4683.25)/1000</f>
        <v>9.4843200000000003</v>
      </c>
      <c r="G404" s="503"/>
      <c r="H404" s="504"/>
    </row>
    <row r="405" spans="1:8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9.6">
      <c r="A406" s="342"/>
      <c r="B406" s="901"/>
      <c r="C406" s="501"/>
      <c r="D406" s="502"/>
      <c r="E406" s="322" t="s">
        <v>7155</v>
      </c>
      <c r="F406" s="1006"/>
      <c r="G406" s="503"/>
      <c r="H406" s="504"/>
    </row>
    <row r="407" spans="1:8" ht="26.4">
      <c r="A407" s="342"/>
      <c r="B407" s="901"/>
      <c r="C407" s="501"/>
      <c r="D407" s="502"/>
      <c r="E407" s="322" t="s">
        <v>6679</v>
      </c>
      <c r="F407" s="1006"/>
      <c r="G407" s="503"/>
      <c r="H407" s="504"/>
    </row>
    <row r="408" spans="1:8">
      <c r="A408" s="342"/>
      <c r="B408" s="901"/>
      <c r="C408" s="1003"/>
      <c r="D408" s="1004"/>
      <c r="E408" s="322"/>
      <c r="F408" s="948"/>
      <c r="G408" s="32"/>
      <c r="H408" s="559"/>
    </row>
    <row r="409" spans="1:8">
      <c r="A409" s="34">
        <f>MAX(A$2:A408)+1</f>
        <v>38</v>
      </c>
      <c r="B409" s="1008"/>
      <c r="C409" s="36" t="s">
        <v>6323</v>
      </c>
      <c r="D409" s="37"/>
      <c r="E409" s="38" t="s">
        <v>6324</v>
      </c>
      <c r="F409" s="39"/>
      <c r="G409" s="40" t="s">
        <v>64</v>
      </c>
      <c r="H409" s="174">
        <v>26</v>
      </c>
    </row>
    <row r="410" spans="1:8" ht="26.4">
      <c r="A410" s="342"/>
      <c r="B410" s="901"/>
      <c r="C410" s="990"/>
      <c r="D410" s="79" t="s">
        <v>7156</v>
      </c>
      <c r="E410" s="83" t="s">
        <v>7157</v>
      </c>
      <c r="F410" s="73"/>
      <c r="G410" s="74" t="s">
        <v>64</v>
      </c>
      <c r="H410" s="165">
        <v>7</v>
      </c>
    </row>
    <row r="411" spans="1:8">
      <c r="A411" s="342"/>
      <c r="B411" s="901"/>
      <c r="C411" s="990"/>
      <c r="D411" s="993"/>
      <c r="E411" s="176" t="s">
        <v>7158</v>
      </c>
      <c r="F411" s="49">
        <v>4</v>
      </c>
      <c r="G411" s="74"/>
      <c r="H411" s="165"/>
    </row>
    <row r="412" spans="1:8">
      <c r="A412" s="342"/>
      <c r="B412" s="901"/>
      <c r="C412" s="990"/>
      <c r="D412" s="993"/>
      <c r="E412" s="176" t="s">
        <v>7159</v>
      </c>
      <c r="F412" s="81">
        <v>3</v>
      </c>
      <c r="G412" s="74"/>
      <c r="H412" s="165"/>
    </row>
    <row r="413" spans="1:8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6.4">
      <c r="A414" s="342"/>
      <c r="B414" s="901"/>
      <c r="C414" s="990"/>
      <c r="D414" s="79" t="s">
        <v>6325</v>
      </c>
      <c r="E414" s="83" t="s">
        <v>6326</v>
      </c>
      <c r="F414" s="80"/>
      <c r="G414" s="74" t="s">
        <v>64</v>
      </c>
      <c r="H414" s="165">
        <v>19</v>
      </c>
    </row>
    <row r="415" spans="1:8">
      <c r="A415" s="342"/>
      <c r="B415" s="901"/>
      <c r="C415" s="990"/>
      <c r="D415" s="993"/>
      <c r="E415" s="176" t="s">
        <v>7158</v>
      </c>
      <c r="F415" s="49">
        <v>5</v>
      </c>
      <c r="G415" s="74"/>
      <c r="H415" s="559"/>
    </row>
    <row r="416" spans="1:8">
      <c r="A416" s="342"/>
      <c r="B416" s="901"/>
      <c r="C416" s="990"/>
      <c r="D416" s="993"/>
      <c r="E416" s="176" t="s">
        <v>7159</v>
      </c>
      <c r="F416" s="49">
        <v>12</v>
      </c>
      <c r="G416" s="74"/>
      <c r="H416" s="559"/>
    </row>
    <row r="417" spans="1:8">
      <c r="A417" s="342"/>
      <c r="B417" s="901"/>
      <c r="C417" s="990"/>
      <c r="D417" s="993"/>
      <c r="E417" s="176" t="s">
        <v>6682</v>
      </c>
      <c r="F417" s="81">
        <v>2</v>
      </c>
      <c r="G417" s="74"/>
      <c r="H417" s="559"/>
    </row>
    <row r="418" spans="1:8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39.6">
      <c r="A419" s="342"/>
      <c r="B419" s="901"/>
      <c r="C419" s="990"/>
      <c r="D419" s="993"/>
      <c r="E419" s="176" t="s">
        <v>6335</v>
      </c>
      <c r="F419" s="73"/>
      <c r="G419" s="74"/>
      <c r="H419" s="559"/>
    </row>
    <row r="420" spans="1:8">
      <c r="A420" s="342"/>
      <c r="B420" s="901"/>
      <c r="C420" s="990"/>
      <c r="D420" s="993"/>
      <c r="E420" s="322"/>
      <c r="F420" s="980"/>
      <c r="G420" s="991"/>
      <c r="H420" s="504"/>
    </row>
    <row r="421" spans="1:8" ht="26.4">
      <c r="A421" s="34">
        <f>MAX(A$2:A420)+1</f>
        <v>39</v>
      </c>
      <c r="B421" s="44"/>
      <c r="C421" s="36" t="s">
        <v>5685</v>
      </c>
      <c r="D421" s="37"/>
      <c r="E421" s="38" t="s">
        <v>5686</v>
      </c>
      <c r="F421" s="39"/>
      <c r="G421" s="40" t="s">
        <v>68</v>
      </c>
      <c r="H421" s="57">
        <v>29.7</v>
      </c>
    </row>
    <row r="422" spans="1:8" ht="26.4">
      <c r="A422" s="84"/>
      <c r="B422" s="85"/>
      <c r="C422" s="78"/>
      <c r="D422" s="79" t="s">
        <v>5687</v>
      </c>
      <c r="E422" s="83" t="s">
        <v>5688</v>
      </c>
      <c r="F422" s="73"/>
      <c r="G422" s="74" t="s">
        <v>68</v>
      </c>
      <c r="H422" s="128">
        <v>29.7</v>
      </c>
    </row>
    <row r="423" spans="1:8">
      <c r="A423" s="342"/>
      <c r="B423" s="901"/>
      <c r="C423" s="990"/>
      <c r="D423" s="993"/>
      <c r="E423" s="322" t="s">
        <v>7160</v>
      </c>
      <c r="F423" s="49">
        <f>7.55+14.43+7.715</f>
        <v>29.695</v>
      </c>
      <c r="G423" s="991"/>
      <c r="H423" s="504"/>
    </row>
    <row r="424" spans="1:8">
      <c r="A424" s="342"/>
      <c r="B424" s="901"/>
      <c r="C424" s="990"/>
      <c r="D424" s="993"/>
      <c r="E424" s="322"/>
      <c r="F424" s="49"/>
      <c r="G424" s="991"/>
      <c r="H424" s="504"/>
    </row>
    <row r="425" spans="1:8">
      <c r="A425" s="34">
        <f>MAX(A$2:A423)+1</f>
        <v>40</v>
      </c>
      <c r="B425" s="901"/>
      <c r="C425" s="36" t="s">
        <v>7161</v>
      </c>
      <c r="D425" s="37"/>
      <c r="E425" s="38" t="s">
        <v>7162</v>
      </c>
      <c r="F425" s="39"/>
      <c r="G425" s="40" t="s">
        <v>39</v>
      </c>
      <c r="H425" s="174">
        <v>56.89</v>
      </c>
    </row>
    <row r="426" spans="1:8" ht="39.6">
      <c r="A426" s="342"/>
      <c r="B426" s="901"/>
      <c r="C426" s="990"/>
      <c r="D426" s="993"/>
      <c r="E426" s="322" t="s">
        <v>7163</v>
      </c>
      <c r="F426" s="80">
        <f>7.95+2.22+7.05+3.99+6.66+2.24</f>
        <v>30.11</v>
      </c>
      <c r="G426" s="74"/>
      <c r="H426" s="559"/>
    </row>
    <row r="427" spans="1:8" ht="26.4">
      <c r="A427" s="342"/>
      <c r="B427" s="901"/>
      <c r="C427" s="990"/>
      <c r="D427" s="993"/>
      <c r="E427" s="322" t="s">
        <v>7164</v>
      </c>
      <c r="F427" s="475">
        <f>1.2+5.45+1.51+0.86+10.61+1.34+0.4+5.41</f>
        <v>26.779999999999998</v>
      </c>
      <c r="G427" s="74"/>
      <c r="H427" s="559"/>
    </row>
    <row r="428" spans="1:8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>
      <c r="A429" s="342"/>
      <c r="B429" s="901"/>
      <c r="C429" s="501"/>
      <c r="D429" s="502"/>
      <c r="E429" s="1022"/>
      <c r="F429" s="1006"/>
      <c r="G429" s="503"/>
      <c r="H429" s="504"/>
    </row>
    <row r="430" spans="1:8">
      <c r="A430" s="34">
        <f>MAX(A$2:A426)+1</f>
        <v>41</v>
      </c>
      <c r="B430" s="901"/>
      <c r="C430" s="36" t="s">
        <v>5691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>
      <c r="A431" s="342"/>
      <c r="B431" s="901"/>
      <c r="C431" s="37"/>
      <c r="D431" s="79" t="s">
        <v>5692</v>
      </c>
      <c r="E431" s="83" t="s">
        <v>5693</v>
      </c>
      <c r="F431" s="73"/>
      <c r="G431" s="74" t="s">
        <v>68</v>
      </c>
      <c r="H431" s="165">
        <v>592.93000000000006</v>
      </c>
    </row>
    <row r="432" spans="1:8" ht="26.4">
      <c r="A432" s="342"/>
      <c r="B432" s="901"/>
      <c r="C432" s="37"/>
      <c r="D432" s="79"/>
      <c r="E432" s="322" t="s">
        <v>7165</v>
      </c>
      <c r="F432" s="80">
        <f>355.22+237.71</f>
        <v>592.93000000000006</v>
      </c>
      <c r="G432" s="74"/>
      <c r="H432" s="165"/>
    </row>
    <row r="433" spans="1:8" ht="39.6">
      <c r="A433" s="342"/>
      <c r="B433" s="901"/>
      <c r="C433" s="37"/>
      <c r="D433" s="79"/>
      <c r="E433" s="322" t="s">
        <v>6343</v>
      </c>
      <c r="F433" s="73"/>
      <c r="G433" s="74"/>
      <c r="H433" s="165"/>
    </row>
    <row r="434" spans="1:8">
      <c r="A434" s="342"/>
      <c r="B434" s="901"/>
      <c r="C434" s="903"/>
      <c r="D434" s="79" t="s">
        <v>5699</v>
      </c>
      <c r="E434" s="83" t="s">
        <v>5700</v>
      </c>
      <c r="F434" s="73"/>
      <c r="G434" s="74" t="s">
        <v>68</v>
      </c>
      <c r="H434" s="165">
        <v>339</v>
      </c>
    </row>
    <row r="435" spans="1:8" ht="26.4">
      <c r="A435" s="342"/>
      <c r="B435" s="901"/>
      <c r="C435" s="902"/>
      <c r="D435" s="37"/>
      <c r="E435" s="322" t="s">
        <v>7166</v>
      </c>
      <c r="F435" s="976">
        <f>224.7+114.3</f>
        <v>339</v>
      </c>
      <c r="G435" s="40"/>
      <c r="H435" s="165"/>
    </row>
    <row r="436" spans="1:8">
      <c r="A436" s="342"/>
      <c r="B436" s="901"/>
      <c r="C436" s="902"/>
      <c r="D436" s="37"/>
      <c r="E436" s="322" t="s">
        <v>7167</v>
      </c>
      <c r="F436" s="39"/>
      <c r="G436" s="40"/>
      <c r="H436" s="559"/>
    </row>
    <row r="437" spans="1:8" ht="39.6">
      <c r="A437" s="342"/>
      <c r="B437" s="901"/>
      <c r="C437" s="902"/>
      <c r="D437" s="37"/>
      <c r="E437" s="322" t="s">
        <v>7168</v>
      </c>
      <c r="F437" s="39"/>
      <c r="G437" s="40"/>
      <c r="H437" s="559"/>
    </row>
    <row r="438" spans="1:8">
      <c r="A438" s="342"/>
      <c r="B438" s="901"/>
      <c r="C438" s="902"/>
      <c r="D438" s="37"/>
      <c r="E438" s="322"/>
      <c r="F438" s="39"/>
      <c r="G438" s="40"/>
      <c r="H438" s="559"/>
    </row>
    <row r="439" spans="1:8">
      <c r="A439" s="34">
        <f>MAX(A$2:A438)+1</f>
        <v>42</v>
      </c>
      <c r="B439" s="901"/>
      <c r="C439" s="36" t="s">
        <v>6345</v>
      </c>
      <c r="D439" s="37"/>
      <c r="E439" s="38" t="s">
        <v>6346</v>
      </c>
      <c r="F439" s="39"/>
      <c r="G439" s="40" t="s">
        <v>68</v>
      </c>
      <c r="H439" s="174">
        <v>253.52999999999997</v>
      </c>
    </row>
    <row r="440" spans="1:8" ht="26.4">
      <c r="A440" s="342"/>
      <c r="B440" s="901"/>
      <c r="C440" s="902"/>
      <c r="D440" s="37"/>
      <c r="E440" s="322" t="s">
        <v>7169</v>
      </c>
      <c r="F440" s="199">
        <f>4.38+0.76+226.95+0.76+4.68</f>
        <v>237.52999999999997</v>
      </c>
      <c r="G440" s="40"/>
      <c r="H440" s="559"/>
    </row>
    <row r="441" spans="1:8">
      <c r="A441" s="342"/>
      <c r="B441" s="901"/>
      <c r="C441" s="902"/>
      <c r="D441" s="37"/>
      <c r="E441" s="322" t="s">
        <v>7170</v>
      </c>
      <c r="F441" s="81">
        <v>16</v>
      </c>
      <c r="G441" s="40"/>
      <c r="H441" s="559"/>
    </row>
    <row r="442" spans="1:8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39.6">
      <c r="A443" s="342"/>
      <c r="B443" s="901"/>
      <c r="C443" s="902"/>
      <c r="D443" s="37"/>
      <c r="E443" s="322" t="s">
        <v>7171</v>
      </c>
      <c r="F443" s="998"/>
      <c r="G443" s="40"/>
      <c r="H443" s="559"/>
    </row>
    <row r="444" spans="1:8">
      <c r="A444" s="342"/>
      <c r="B444" s="901"/>
      <c r="C444" s="902"/>
      <c r="D444" s="37"/>
      <c r="E444" s="322"/>
      <c r="F444" s="998"/>
      <c r="G444" s="40"/>
      <c r="H444" s="559"/>
    </row>
    <row r="445" spans="1:8" ht="26.4">
      <c r="A445" s="34">
        <f>MAX(A$2:A444)+1</f>
        <v>43</v>
      </c>
      <c r="B445" s="901"/>
      <c r="C445" s="36" t="s">
        <v>5704</v>
      </c>
      <c r="D445" s="37"/>
      <c r="E445" s="38" t="s">
        <v>5705</v>
      </c>
      <c r="F445" s="39"/>
      <c r="G445" s="40" t="s">
        <v>64</v>
      </c>
      <c r="H445" s="174">
        <v>98</v>
      </c>
    </row>
    <row r="446" spans="1:8">
      <c r="A446" s="342"/>
      <c r="B446" s="901"/>
      <c r="C446" s="36"/>
      <c r="D446" s="37"/>
      <c r="E446" s="322" t="s">
        <v>7172</v>
      </c>
      <c r="F446" s="976">
        <v>98</v>
      </c>
      <c r="G446" s="40"/>
      <c r="H446" s="559"/>
    </row>
    <row r="447" spans="1:8">
      <c r="A447" s="342"/>
      <c r="B447" s="901"/>
      <c r="C447" s="36"/>
      <c r="D447" s="37"/>
      <c r="E447" s="322" t="s">
        <v>6352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6.4">
      <c r="A449" s="34">
        <f>MAX(A$2:A448)+1</f>
        <v>44</v>
      </c>
      <c r="B449" s="1008"/>
      <c r="C449" s="36" t="s">
        <v>5708</v>
      </c>
      <c r="D449" s="37"/>
      <c r="E449" s="38" t="s">
        <v>5709</v>
      </c>
      <c r="F449" s="39"/>
      <c r="G449" s="40" t="s">
        <v>68</v>
      </c>
      <c r="H449" s="174">
        <v>465.8</v>
      </c>
    </row>
    <row r="450" spans="1:8">
      <c r="A450" s="342"/>
      <c r="B450" s="1008"/>
      <c r="C450" s="36"/>
      <c r="D450" s="37"/>
      <c r="E450" s="322" t="s">
        <v>7173</v>
      </c>
      <c r="F450" s="976">
        <v>383.3</v>
      </c>
      <c r="G450" s="40"/>
      <c r="H450" s="996"/>
    </row>
    <row r="451" spans="1:8">
      <c r="A451" s="342"/>
      <c r="B451" s="1008"/>
      <c r="C451" s="36"/>
      <c r="D451" s="37"/>
      <c r="E451" s="322" t="s">
        <v>7174</v>
      </c>
      <c r="F451" s="81">
        <v>82.5</v>
      </c>
      <c r="G451" s="40"/>
      <c r="H451" s="996"/>
    </row>
    <row r="452" spans="1:8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 ht="26.4">
      <c r="A453" s="342"/>
      <c r="B453" s="1008"/>
      <c r="C453" s="36"/>
      <c r="D453" s="37"/>
      <c r="E453" s="322" t="s">
        <v>6355</v>
      </c>
      <c r="F453" s="39"/>
      <c r="G453" s="40"/>
      <c r="H453" s="996"/>
    </row>
    <row r="454" spans="1:8">
      <c r="A454" s="342"/>
      <c r="B454" s="1008"/>
      <c r="C454" s="36"/>
      <c r="D454" s="37"/>
      <c r="E454" s="322"/>
      <c r="F454" s="39"/>
      <c r="G454" s="40"/>
      <c r="H454" s="996"/>
    </row>
    <row r="455" spans="1:8" ht="26.4">
      <c r="A455" s="34">
        <f>MAX(A$2:A453)+1</f>
        <v>45</v>
      </c>
      <c r="B455" s="901"/>
      <c r="C455" s="36" t="s">
        <v>5711</v>
      </c>
      <c r="D455" s="37"/>
      <c r="E455" s="38" t="s">
        <v>5712</v>
      </c>
      <c r="F455" s="39"/>
      <c r="G455" s="40" t="s">
        <v>39</v>
      </c>
      <c r="H455" s="174">
        <v>29.81</v>
      </c>
    </row>
    <row r="456" spans="1:8" ht="28.8">
      <c r="A456" s="342"/>
      <c r="B456" s="901"/>
      <c r="C456" s="902"/>
      <c r="D456" s="79" t="s">
        <v>5713</v>
      </c>
      <c r="E456" s="1085" t="s">
        <v>5714</v>
      </c>
      <c r="F456" s="998"/>
      <c r="G456" s="977" t="s">
        <v>39</v>
      </c>
      <c r="H456" s="981">
        <v>29.81</v>
      </c>
    </row>
    <row r="457" spans="1:8" ht="26.4">
      <c r="A457" s="342"/>
      <c r="B457" s="901"/>
      <c r="C457" s="902"/>
      <c r="D457" s="993"/>
      <c r="E457" s="322" t="s">
        <v>7175</v>
      </c>
      <c r="F457" s="998"/>
      <c r="G457" s="977"/>
      <c r="H457" s="996"/>
    </row>
    <row r="458" spans="1:8">
      <c r="A458" s="342"/>
      <c r="B458" s="901"/>
      <c r="C458" s="902"/>
      <c r="D458" s="993"/>
      <c r="E458" s="322" t="s">
        <v>7176</v>
      </c>
      <c r="F458" s="976">
        <f xml:space="preserve"> (0.42+0.1)*8.23</f>
        <v>4.2796000000000003</v>
      </c>
      <c r="G458" s="977"/>
      <c r="H458" s="996"/>
    </row>
    <row r="459" spans="1:8">
      <c r="A459" s="342"/>
      <c r="B459" s="901"/>
      <c r="C459" s="902"/>
      <c r="D459" s="993"/>
      <c r="E459" s="322" t="s">
        <v>7177</v>
      </c>
      <c r="F459" s="976">
        <f>(0.42+0.1)*15.01</f>
        <v>7.8052000000000001</v>
      </c>
      <c r="G459" s="977"/>
      <c r="H459" s="996"/>
    </row>
    <row r="460" spans="1:8">
      <c r="A460" s="342"/>
      <c r="B460" s="901"/>
      <c r="C460" s="902"/>
      <c r="D460" s="993"/>
      <c r="E460" s="322" t="s">
        <v>7178</v>
      </c>
      <c r="F460" s="81">
        <f>(0.42+0.1)*8.29</f>
        <v>4.3107999999999995</v>
      </c>
      <c r="G460" s="977"/>
      <c r="H460" s="996"/>
    </row>
    <row r="461" spans="1:8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>
      <c r="A462" s="342"/>
      <c r="B462" s="901"/>
      <c r="C462" s="902"/>
      <c r="D462" s="993"/>
      <c r="E462" s="322"/>
      <c r="F462" s="976"/>
      <c r="G462" s="977"/>
      <c r="H462" s="996"/>
    </row>
    <row r="463" spans="1:8" ht="26.4">
      <c r="A463" s="342"/>
      <c r="B463" s="901"/>
      <c r="C463" s="902"/>
      <c r="D463" s="993"/>
      <c r="E463" s="322" t="s">
        <v>7179</v>
      </c>
      <c r="F463" s="976">
        <f>11*0.6+12*0.27+7*0.51</f>
        <v>13.41</v>
      </c>
      <c r="G463" s="977"/>
      <c r="H463" s="996"/>
    </row>
    <row r="464" spans="1:8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12">
      <c r="A465" s="342"/>
      <c r="B465" s="1008"/>
      <c r="C465" s="36"/>
      <c r="D465" s="37"/>
      <c r="E465" s="322"/>
      <c r="F465" s="39"/>
      <c r="G465" s="40"/>
      <c r="H465" s="996"/>
    </row>
    <row r="466" spans="1:12" ht="26.4">
      <c r="A466" s="34">
        <f>MAX(A$2:A465)+1</f>
        <v>46</v>
      </c>
      <c r="B466" s="901"/>
      <c r="C466" s="36" t="s">
        <v>5720</v>
      </c>
      <c r="D466" s="37"/>
      <c r="E466" s="38" t="s">
        <v>5721</v>
      </c>
      <c r="F466" s="39"/>
      <c r="G466" s="40" t="s">
        <v>68</v>
      </c>
      <c r="H466" s="174">
        <v>130.46</v>
      </c>
    </row>
    <row r="467" spans="1:12" ht="26.4">
      <c r="A467" s="342"/>
      <c r="B467" s="901"/>
      <c r="C467" s="902"/>
      <c r="D467" s="969" t="s">
        <v>5732</v>
      </c>
      <c r="E467" s="970" t="s">
        <v>5733</v>
      </c>
      <c r="F467" s="979"/>
      <c r="G467" s="977" t="s">
        <v>68</v>
      </c>
      <c r="H467" s="981">
        <v>65.23</v>
      </c>
    </row>
    <row r="468" spans="1:12" ht="26.4">
      <c r="A468" s="342"/>
      <c r="B468" s="901"/>
      <c r="C468" s="902"/>
      <c r="D468" s="969"/>
      <c r="E468" s="322" t="s">
        <v>7180</v>
      </c>
      <c r="F468" s="976">
        <f>11*2.6+12*1.6+7*2.49</f>
        <v>65.23</v>
      </c>
      <c r="G468" s="977"/>
      <c r="H468" s="981"/>
    </row>
    <row r="469" spans="1:12">
      <c r="A469" s="342"/>
      <c r="B469" s="901"/>
      <c r="C469" s="902"/>
      <c r="D469" s="993"/>
      <c r="E469" s="176"/>
      <c r="F469" s="1133"/>
      <c r="G469" s="991"/>
      <c r="H469" s="627"/>
    </row>
    <row r="470" spans="1:12" ht="26.4">
      <c r="A470" s="342"/>
      <c r="B470" s="901"/>
      <c r="C470" s="902"/>
      <c r="D470" s="79" t="s">
        <v>6365</v>
      </c>
      <c r="E470" s="83" t="s">
        <v>6366</v>
      </c>
      <c r="F470" s="80"/>
      <c r="G470" s="74" t="s">
        <v>68</v>
      </c>
      <c r="H470" s="988">
        <v>65.23</v>
      </c>
    </row>
    <row r="471" spans="1:12" ht="26.4">
      <c r="A471" s="342"/>
      <c r="B471" s="901"/>
      <c r="C471" s="902"/>
      <c r="D471" s="993"/>
      <c r="E471" s="77" t="s">
        <v>7181</v>
      </c>
      <c r="F471" s="1134"/>
      <c r="G471" s="991"/>
      <c r="H471" s="1135"/>
    </row>
    <row r="472" spans="1:12" ht="26.4">
      <c r="A472" s="342"/>
      <c r="B472" s="901"/>
      <c r="C472" s="902"/>
      <c r="D472" s="993"/>
      <c r="E472" s="322" t="s">
        <v>7182</v>
      </c>
      <c r="F472" s="976">
        <f>11*2.6+12*1.6+7*2.49</f>
        <v>65.23</v>
      </c>
      <c r="G472" s="991"/>
      <c r="H472" s="1135"/>
    </row>
    <row r="473" spans="1:12">
      <c r="A473" s="342"/>
      <c r="B473" s="901"/>
      <c r="C473" s="902"/>
      <c r="D473" s="993"/>
      <c r="E473" s="322"/>
      <c r="F473" s="976"/>
      <c r="G473" s="991"/>
      <c r="H473" s="1135"/>
    </row>
    <row r="474" spans="1:12" s="127" customFormat="1">
      <c r="A474" s="123"/>
      <c r="B474" s="35" t="s">
        <v>1788</v>
      </c>
      <c r="C474" s="35"/>
      <c r="D474" s="120"/>
      <c r="E474" s="53" t="s">
        <v>1789</v>
      </c>
      <c r="F474" s="129"/>
      <c r="G474" s="126"/>
      <c r="H474" s="43"/>
      <c r="I474"/>
      <c r="J474"/>
      <c r="K474"/>
      <c r="L474"/>
    </row>
    <row r="475" spans="1:12">
      <c r="A475" s="134"/>
      <c r="B475" s="85"/>
      <c r="C475" s="78"/>
      <c r="D475" s="79"/>
      <c r="E475" s="83"/>
      <c r="F475" s="73"/>
      <c r="G475" s="74"/>
      <c r="H475" s="43"/>
    </row>
    <row r="476" spans="1:12" ht="26.4">
      <c r="A476" s="34">
        <f>MAX(A$2:A475)+1</f>
        <v>47</v>
      </c>
      <c r="B476" s="1008"/>
      <c r="C476" s="36" t="s">
        <v>6166</v>
      </c>
      <c r="D476" s="37"/>
      <c r="E476" s="38" t="s">
        <v>6167</v>
      </c>
      <c r="F476" s="39"/>
      <c r="G476" s="40" t="s">
        <v>68</v>
      </c>
      <c r="H476" s="174">
        <v>38.61</v>
      </c>
    </row>
    <row r="477" spans="1:12" ht="26.4">
      <c r="A477" s="342"/>
      <c r="B477" s="901"/>
      <c r="C477" s="990"/>
      <c r="D477" s="969" t="s">
        <v>7300</v>
      </c>
      <c r="E477" s="970" t="s">
        <v>7301</v>
      </c>
      <c r="F477" s="971"/>
      <c r="G477" s="972" t="s">
        <v>68</v>
      </c>
      <c r="H477" s="981">
        <v>10.25</v>
      </c>
    </row>
    <row r="478" spans="1:12">
      <c r="A478" s="342"/>
      <c r="B478" s="901"/>
      <c r="C478" s="990"/>
      <c r="D478" s="969"/>
      <c r="E478" s="322" t="s">
        <v>7302</v>
      </c>
      <c r="F478" s="976">
        <v>10.25</v>
      </c>
      <c r="G478" s="972"/>
      <c r="H478" s="981"/>
    </row>
    <row r="479" spans="1:12">
      <c r="A479" s="342"/>
      <c r="B479" s="901"/>
      <c r="C479" s="990"/>
      <c r="D479" s="969"/>
      <c r="E479" s="322" t="s">
        <v>6532</v>
      </c>
      <c r="F479" s="976"/>
      <c r="G479" s="972"/>
      <c r="H479" s="981"/>
    </row>
    <row r="480" spans="1:12" ht="26.4">
      <c r="A480" s="342"/>
      <c r="B480" s="901"/>
      <c r="C480" s="990"/>
      <c r="D480" s="969" t="s">
        <v>7303</v>
      </c>
      <c r="E480" s="970" t="s">
        <v>7304</v>
      </c>
      <c r="F480" s="976"/>
      <c r="G480" s="972" t="s">
        <v>68</v>
      </c>
      <c r="H480" s="981">
        <v>18.010000000000002</v>
      </c>
    </row>
    <row r="481" spans="1:10">
      <c r="A481" s="342"/>
      <c r="B481" s="901"/>
      <c r="C481" s="990"/>
      <c r="D481" s="969"/>
      <c r="E481" s="322" t="s">
        <v>7305</v>
      </c>
      <c r="F481" s="976">
        <v>18.004999999999999</v>
      </c>
      <c r="G481" s="972"/>
      <c r="H481" s="981"/>
    </row>
    <row r="482" spans="1:10">
      <c r="A482" s="342"/>
      <c r="B482" s="901"/>
      <c r="C482" s="990"/>
      <c r="D482" s="969"/>
      <c r="E482" s="322" t="s">
        <v>6532</v>
      </c>
      <c r="F482" s="976"/>
      <c r="G482" s="972"/>
      <c r="H482" s="981"/>
    </row>
    <row r="483" spans="1:10" ht="26.4">
      <c r="A483" s="342"/>
      <c r="B483" s="901"/>
      <c r="C483" s="990"/>
      <c r="D483" s="969" t="s">
        <v>7306</v>
      </c>
      <c r="E483" s="970" t="s">
        <v>7307</v>
      </c>
      <c r="F483" s="976"/>
      <c r="G483" s="972" t="s">
        <v>68</v>
      </c>
      <c r="H483" s="981">
        <v>10.35</v>
      </c>
    </row>
    <row r="484" spans="1:10">
      <c r="A484" s="342"/>
      <c r="B484" s="901"/>
      <c r="C484" s="990"/>
      <c r="D484" s="969"/>
      <c r="E484" s="322" t="s">
        <v>7308</v>
      </c>
      <c r="F484" s="976">
        <v>10.35</v>
      </c>
      <c r="G484" s="972"/>
      <c r="H484" s="996"/>
    </row>
    <row r="485" spans="1:10">
      <c r="A485" s="342"/>
      <c r="B485" s="901"/>
      <c r="C485" s="990"/>
      <c r="D485" s="969"/>
      <c r="E485" s="322" t="s">
        <v>6532</v>
      </c>
      <c r="F485" s="971"/>
      <c r="G485" s="972"/>
      <c r="H485" s="996"/>
    </row>
    <row r="486" spans="1:10">
      <c r="A486" s="342"/>
      <c r="B486" s="901"/>
      <c r="C486" s="902"/>
      <c r="D486" s="993"/>
      <c r="E486" s="322"/>
      <c r="F486" s="976"/>
      <c r="G486" s="991"/>
      <c r="H486" s="1135"/>
    </row>
    <row r="487" spans="1:10" ht="26.4">
      <c r="A487" s="34">
        <f>MAX(A$2:A486)+1</f>
        <v>48</v>
      </c>
      <c r="B487" s="901"/>
      <c r="C487" s="36" t="s">
        <v>7183</v>
      </c>
      <c r="D487" s="37"/>
      <c r="E487" s="38" t="s">
        <v>7184</v>
      </c>
      <c r="F487" s="39"/>
      <c r="G487" s="40" t="s">
        <v>39</v>
      </c>
      <c r="H487" s="174">
        <v>28.8</v>
      </c>
    </row>
    <row r="488" spans="1:10" ht="26.4">
      <c r="A488" s="342"/>
      <c r="B488" s="901"/>
      <c r="C488" s="78"/>
      <c r="D488" s="1089" t="s">
        <v>7185</v>
      </c>
      <c r="E488" s="1136" t="s">
        <v>7186</v>
      </c>
      <c r="F488" s="1137"/>
      <c r="G488" s="932" t="s">
        <v>39</v>
      </c>
      <c r="H488" s="165">
        <v>28.8</v>
      </c>
    </row>
    <row r="489" spans="1:10">
      <c r="A489" s="342"/>
      <c r="B489" s="901"/>
      <c r="C489" s="78"/>
      <c r="D489" s="79"/>
      <c r="E489" s="77" t="s">
        <v>7187</v>
      </c>
      <c r="F489" s="49">
        <f>16*1.8</f>
        <v>28.8</v>
      </c>
      <c r="G489" s="74"/>
      <c r="H489" s="559"/>
    </row>
    <row r="490" spans="1:10" ht="26.4">
      <c r="A490" s="342"/>
      <c r="B490" s="901"/>
      <c r="C490" s="78"/>
      <c r="D490" s="79"/>
      <c r="E490" s="322" t="s">
        <v>7188</v>
      </c>
      <c r="F490" s="73"/>
      <c r="G490" s="74"/>
      <c r="H490" s="559"/>
    </row>
    <row r="491" spans="1:10">
      <c r="A491" s="34"/>
      <c r="B491" s="44"/>
      <c r="C491" s="36"/>
      <c r="D491" s="37"/>
      <c r="E491" s="77"/>
      <c r="F491" s="492"/>
      <c r="G491" s="40"/>
      <c r="H491" s="76"/>
    </row>
    <row r="492" spans="1:10">
      <c r="A492" s="34">
        <f>MAX(A$2:A491)+1</f>
        <v>49</v>
      </c>
      <c r="B492" s="1008"/>
      <c r="C492" s="36" t="s">
        <v>6066</v>
      </c>
      <c r="D492" s="37"/>
      <c r="E492" s="38" t="s">
        <v>6067</v>
      </c>
      <c r="F492" s="39"/>
      <c r="G492" s="40" t="s">
        <v>64</v>
      </c>
      <c r="H492" s="174">
        <v>16</v>
      </c>
    </row>
    <row r="493" spans="1:10" ht="26.4">
      <c r="A493" s="342"/>
      <c r="B493" s="1008"/>
      <c r="C493" s="78"/>
      <c r="D493" s="79" t="s">
        <v>6068</v>
      </c>
      <c r="E493" s="83" t="s">
        <v>6069</v>
      </c>
      <c r="F493" s="73"/>
      <c r="G493" s="74" t="s">
        <v>64</v>
      </c>
      <c r="H493" s="165">
        <v>1</v>
      </c>
      <c r="J493" s="1016"/>
    </row>
    <row r="494" spans="1:10">
      <c r="A494" s="342"/>
      <c r="B494" s="901"/>
      <c r="C494" s="990"/>
      <c r="D494" s="993"/>
      <c r="E494" s="322" t="s">
        <v>7189</v>
      </c>
      <c r="F494" s="368">
        <v>1</v>
      </c>
      <c r="G494" s="991"/>
      <c r="H494" s="627"/>
    </row>
    <row r="495" spans="1:10" ht="26.4">
      <c r="A495" s="342"/>
      <c r="B495" s="901"/>
      <c r="C495" s="990"/>
      <c r="D495" s="79" t="s">
        <v>6070</v>
      </c>
      <c r="E495" s="83" t="s">
        <v>6071</v>
      </c>
      <c r="F495" s="73"/>
      <c r="G495" s="74" t="s">
        <v>64</v>
      </c>
      <c r="H495" s="165">
        <v>11</v>
      </c>
    </row>
    <row r="496" spans="1:10" ht="26.4">
      <c r="A496" s="342"/>
      <c r="B496" s="901"/>
      <c r="C496" s="990"/>
      <c r="D496" s="79"/>
      <c r="E496" s="322" t="s">
        <v>7190</v>
      </c>
      <c r="F496" s="49">
        <v>7</v>
      </c>
      <c r="G496" s="74"/>
      <c r="H496" s="165"/>
    </row>
    <row r="497" spans="1:8" ht="26.4">
      <c r="A497" s="342"/>
      <c r="B497" s="901"/>
      <c r="C497" s="990"/>
      <c r="D497" s="79"/>
      <c r="E497" s="322" t="s">
        <v>7191</v>
      </c>
      <c r="F497" s="49">
        <v>3</v>
      </c>
      <c r="G497" s="74"/>
      <c r="H497" s="165"/>
    </row>
    <row r="498" spans="1:8" ht="26.4">
      <c r="A498" s="342"/>
      <c r="B498" s="901"/>
      <c r="C498" s="990"/>
      <c r="D498" s="79"/>
      <c r="E498" s="322" t="s">
        <v>7192</v>
      </c>
      <c r="F498" s="81">
        <v>1</v>
      </c>
      <c r="G498" s="74"/>
      <c r="H498" s="165"/>
    </row>
    <row r="499" spans="1:8">
      <c r="A499" s="342"/>
      <c r="B499" s="901"/>
      <c r="C499" s="990"/>
      <c r="D499" s="79"/>
      <c r="E499" s="322" t="s">
        <v>101</v>
      </c>
      <c r="F499" s="49">
        <f>SUM(F496:F498)</f>
        <v>11</v>
      </c>
      <c r="G499" s="74"/>
      <c r="H499" s="165"/>
    </row>
    <row r="500" spans="1:8" ht="26.4">
      <c r="A500" s="342"/>
      <c r="B500" s="901"/>
      <c r="C500" s="990"/>
      <c r="D500" s="79" t="s">
        <v>6376</v>
      </c>
      <c r="E500" s="83" t="s">
        <v>6377</v>
      </c>
      <c r="F500" s="80"/>
      <c r="G500" s="74" t="s">
        <v>64</v>
      </c>
      <c r="H500" s="165">
        <v>4</v>
      </c>
    </row>
    <row r="501" spans="1:8">
      <c r="A501" s="342"/>
      <c r="B501" s="901"/>
      <c r="C501" s="990"/>
      <c r="D501" s="79"/>
      <c r="E501" s="322" t="s">
        <v>7193</v>
      </c>
      <c r="F501" s="49">
        <v>1</v>
      </c>
      <c r="G501" s="74"/>
      <c r="H501" s="559"/>
    </row>
    <row r="502" spans="1:8">
      <c r="A502" s="342"/>
      <c r="B502" s="901"/>
      <c r="C502" s="990"/>
      <c r="D502" s="79"/>
      <c r="E502" s="322" t="s">
        <v>7194</v>
      </c>
      <c r="F502" s="49">
        <v>1</v>
      </c>
      <c r="G502" s="74"/>
      <c r="H502" s="559"/>
    </row>
    <row r="503" spans="1:8">
      <c r="A503" s="342"/>
      <c r="B503" s="901"/>
      <c r="C503" s="990"/>
      <c r="D503" s="79"/>
      <c r="E503" s="322" t="s">
        <v>7195</v>
      </c>
      <c r="F503" s="49">
        <v>1</v>
      </c>
      <c r="G503" s="74"/>
      <c r="H503" s="559"/>
    </row>
    <row r="504" spans="1:8">
      <c r="A504" s="342"/>
      <c r="B504" s="901"/>
      <c r="C504" s="990"/>
      <c r="D504" s="79"/>
      <c r="E504" s="322" t="s">
        <v>7196</v>
      </c>
      <c r="F504" s="81">
        <v>1</v>
      </c>
      <c r="G504" s="74"/>
      <c r="H504" s="559"/>
    </row>
    <row r="505" spans="1:8">
      <c r="A505" s="342"/>
      <c r="B505" s="901"/>
      <c r="C505" s="990"/>
      <c r="D505" s="79"/>
      <c r="E505" s="322"/>
      <c r="F505" s="368">
        <f>SUM(F501:F504)</f>
        <v>4</v>
      </c>
      <c r="G505" s="74"/>
      <c r="H505" s="559"/>
    </row>
    <row r="506" spans="1:8">
      <c r="A506" s="342"/>
      <c r="B506" s="901"/>
      <c r="C506" s="990"/>
      <c r="D506" s="79"/>
      <c r="E506" s="322"/>
      <c r="F506" s="519"/>
      <c r="G506" s="74"/>
      <c r="H506" s="559"/>
    </row>
    <row r="507" spans="1:8" ht="26.4">
      <c r="A507" s="34">
        <f>MAX(A$2:A505)+1</f>
        <v>50</v>
      </c>
      <c r="B507" s="44"/>
      <c r="C507" s="36" t="s">
        <v>6080</v>
      </c>
      <c r="D507" s="37"/>
      <c r="E507" s="38" t="s">
        <v>6081</v>
      </c>
      <c r="F507" s="39"/>
      <c r="G507" s="40" t="s">
        <v>19</v>
      </c>
      <c r="H507" s="76">
        <v>4995</v>
      </c>
    </row>
    <row r="508" spans="1:8">
      <c r="A508" s="342"/>
      <c r="B508" s="901"/>
      <c r="C508" s="990"/>
      <c r="D508" s="79"/>
      <c r="E508" s="1021" t="s">
        <v>8404</v>
      </c>
      <c r="F508" s="206">
        <v>4995</v>
      </c>
      <c r="G508" s="74"/>
      <c r="H508" s="559"/>
    </row>
    <row r="509" spans="1:8">
      <c r="A509" s="342"/>
      <c r="B509" s="901"/>
      <c r="C509" s="990"/>
      <c r="D509" s="993"/>
      <c r="E509" s="322"/>
      <c r="F509" s="519"/>
      <c r="G509" s="991"/>
      <c r="H509" s="504"/>
    </row>
    <row r="510" spans="1:8" ht="26.4">
      <c r="A510" s="34">
        <f>MAX(A$2:A509)+1</f>
        <v>51</v>
      </c>
      <c r="B510" s="901"/>
      <c r="C510" s="36" t="s">
        <v>5740</v>
      </c>
      <c r="D510" s="37"/>
      <c r="E510" s="38" t="s">
        <v>5741</v>
      </c>
      <c r="F510" s="39"/>
      <c r="G510" s="40" t="s">
        <v>19</v>
      </c>
      <c r="H510" s="174">
        <v>38881.949999999997</v>
      </c>
    </row>
    <row r="511" spans="1:8" ht="26.4">
      <c r="A511" s="34"/>
      <c r="B511" s="901"/>
      <c r="C511" s="36"/>
      <c r="D511" s="79" t="s">
        <v>5742</v>
      </c>
      <c r="E511" s="83" t="s">
        <v>5743</v>
      </c>
      <c r="F511" s="73"/>
      <c r="G511" s="74" t="s">
        <v>19</v>
      </c>
      <c r="H511" s="165">
        <v>38881.949999999997</v>
      </c>
    </row>
    <row r="512" spans="1:8" ht="26.4">
      <c r="A512" s="342"/>
      <c r="B512" s="901"/>
      <c r="C512" s="902"/>
      <c r="D512" s="903"/>
      <c r="E512" s="322" t="s">
        <v>7197</v>
      </c>
      <c r="F512" s="1057">
        <f>10.25*(1525.51+770.26)+962.4*(1910.175/119.76)</f>
        <v>38881.946608216429</v>
      </c>
      <c r="G512" s="503"/>
      <c r="H512" s="504"/>
    </row>
    <row r="513" spans="1:12">
      <c r="A513" s="790"/>
      <c r="B513" s="901"/>
      <c r="C513" s="902"/>
      <c r="D513" s="903"/>
      <c r="E513" s="322"/>
      <c r="F513" s="246"/>
      <c r="G513" s="503"/>
      <c r="H513" s="504"/>
    </row>
    <row r="514" spans="1:12" s="127" customFormat="1">
      <c r="A514" s="123"/>
      <c r="B514" s="35" t="s">
        <v>3255</v>
      </c>
      <c r="C514" s="35"/>
      <c r="D514" s="120"/>
      <c r="E514" s="53" t="s">
        <v>3256</v>
      </c>
      <c r="F514" s="129"/>
      <c r="G514" s="126"/>
      <c r="H514" s="43"/>
      <c r="I514"/>
      <c r="J514"/>
      <c r="K514"/>
      <c r="L514"/>
    </row>
    <row r="515" spans="1:12">
      <c r="A515" s="790"/>
      <c r="B515" s="901"/>
      <c r="C515" s="902"/>
      <c r="D515" s="903"/>
      <c r="E515" s="322"/>
      <c r="F515" s="246"/>
      <c r="G515" s="503"/>
      <c r="H515" s="504"/>
    </row>
    <row r="516" spans="1:12" ht="26.4">
      <c r="A516" s="34">
        <f>MAX(A$2:A515)+1</f>
        <v>52</v>
      </c>
      <c r="B516" s="901"/>
      <c r="C516" s="36" t="s">
        <v>5745</v>
      </c>
      <c r="D516" s="37"/>
      <c r="E516" s="38" t="s">
        <v>5746</v>
      </c>
      <c r="F516" s="39"/>
      <c r="G516" s="40" t="s">
        <v>19</v>
      </c>
      <c r="H516" s="174">
        <v>11.28</v>
      </c>
    </row>
    <row r="517" spans="1:12" ht="39.6">
      <c r="A517" s="790"/>
      <c r="B517" s="901"/>
      <c r="C517" s="902"/>
      <c r="D517" s="903"/>
      <c r="E517" s="322" t="s">
        <v>7198</v>
      </c>
      <c r="F517" s="900">
        <f>(20+24)*0.17*0.44*1.1</f>
        <v>3.6203200000000009</v>
      </c>
      <c r="G517" s="503"/>
      <c r="H517" s="504"/>
    </row>
    <row r="518" spans="1:12" ht="39.6">
      <c r="A518" s="790"/>
      <c r="B518" s="901"/>
      <c r="C518" s="902"/>
      <c r="D518" s="903"/>
      <c r="E518" s="322" t="s">
        <v>7199</v>
      </c>
      <c r="F518" s="900">
        <f>(15+16+22)*0.17*0.44*1.1</f>
        <v>4.3608400000000005</v>
      </c>
      <c r="G518" s="503"/>
      <c r="H518" s="504"/>
    </row>
    <row r="519" spans="1:12" ht="39.6">
      <c r="A519" s="790"/>
      <c r="B519" s="901"/>
      <c r="C519" s="902"/>
      <c r="D519" s="903"/>
      <c r="E519" s="322" t="s">
        <v>7200</v>
      </c>
      <c r="F519" s="946">
        <f>(11+11+22)*0.2*0.5*0.75</f>
        <v>3.3000000000000003</v>
      </c>
      <c r="G519" s="503"/>
      <c r="H519" s="504"/>
    </row>
    <row r="520" spans="1:12">
      <c r="A520" s="790"/>
      <c r="B520" s="901"/>
      <c r="C520" s="902"/>
      <c r="D520" s="903"/>
      <c r="E520" s="322"/>
      <c r="F520" s="327">
        <f>SUM(F517:F519)</f>
        <v>11.281160000000002</v>
      </c>
      <c r="G520" s="503"/>
      <c r="H520" s="504"/>
    </row>
    <row r="521" spans="1:12">
      <c r="A521" s="268"/>
      <c r="B521" s="44"/>
      <c r="C521" s="36"/>
      <c r="D521" s="37"/>
      <c r="E521" s="77"/>
      <c r="F521" s="492"/>
      <c r="G521" s="40"/>
      <c r="H521" s="76"/>
    </row>
    <row r="522" spans="1:12" s="127" customFormat="1" ht="26.4">
      <c r="A522" s="123"/>
      <c r="B522" s="35" t="s">
        <v>1040</v>
      </c>
      <c r="C522" s="35"/>
      <c r="D522" s="120"/>
      <c r="E522" s="53" t="s">
        <v>1041</v>
      </c>
      <c r="F522" s="129"/>
      <c r="G522" s="126"/>
      <c r="H522" s="43"/>
      <c r="I522"/>
      <c r="J522"/>
      <c r="K522"/>
      <c r="L522"/>
    </row>
    <row r="523" spans="1:12">
      <c r="A523" s="34"/>
      <c r="B523" s="44"/>
      <c r="C523" s="36"/>
      <c r="D523" s="37"/>
      <c r="E523" s="38"/>
      <c r="F523" s="39"/>
      <c r="G523" s="40"/>
      <c r="H523" s="76"/>
    </row>
    <row r="524" spans="1:12" ht="26.4">
      <c r="A524" s="34">
        <f>MAX(A$2:A523)+1</f>
        <v>53</v>
      </c>
      <c r="B524" s="901"/>
      <c r="C524" s="36" t="s">
        <v>1222</v>
      </c>
      <c r="D524" s="37"/>
      <c r="E524" s="38" t="s">
        <v>1223</v>
      </c>
      <c r="F524" s="39"/>
      <c r="G524" s="40" t="s">
        <v>39</v>
      </c>
      <c r="H524" s="174">
        <v>8038.92</v>
      </c>
    </row>
    <row r="525" spans="1:12" ht="39.6">
      <c r="A525" s="342"/>
      <c r="B525" s="901"/>
      <c r="C525" s="990"/>
      <c r="D525" s="79" t="s">
        <v>1224</v>
      </c>
      <c r="E525" s="83" t="s">
        <v>1225</v>
      </c>
      <c r="F525" s="73"/>
      <c r="G525" s="74" t="s">
        <v>39</v>
      </c>
      <c r="H525" s="165">
        <v>8038.92</v>
      </c>
    </row>
    <row r="526" spans="1:12" ht="26.4">
      <c r="A526" s="342"/>
      <c r="B526" s="901"/>
      <c r="C526" s="501"/>
      <c r="D526" s="502"/>
      <c r="E526" s="322" t="s">
        <v>7201</v>
      </c>
      <c r="F526" s="900">
        <v>4019.4619999999995</v>
      </c>
      <c r="G526" s="503"/>
      <c r="H526" s="504"/>
    </row>
    <row r="527" spans="1:12" ht="26.4">
      <c r="A527" s="342"/>
      <c r="B527" s="901"/>
      <c r="C527" s="501"/>
      <c r="D527" s="502"/>
      <c r="E527" s="322" t="s">
        <v>7202</v>
      </c>
      <c r="F527" s="946">
        <v>4019.4619999999995</v>
      </c>
      <c r="G527" s="503"/>
      <c r="H527" s="504"/>
    </row>
    <row r="528" spans="1:12">
      <c r="A528" s="342"/>
      <c r="B528" s="901"/>
      <c r="C528" s="501"/>
      <c r="D528" s="502"/>
      <c r="E528" s="322"/>
      <c r="F528" s="327">
        <f>SUM(F526:F527)</f>
        <v>8038.9239999999991</v>
      </c>
      <c r="G528" s="503"/>
      <c r="H528" s="504"/>
    </row>
    <row r="529" spans="1:8">
      <c r="A529" s="342"/>
      <c r="B529" s="901"/>
      <c r="C529" s="501"/>
      <c r="D529" s="502"/>
      <c r="E529" s="176"/>
      <c r="F529" s="327"/>
      <c r="G529" s="503"/>
      <c r="H529" s="504"/>
    </row>
    <row r="530" spans="1:8" ht="39.6">
      <c r="A530" s="34">
        <f>MAX(A$2:A529)+1</f>
        <v>54</v>
      </c>
      <c r="B530" s="901"/>
      <c r="C530" s="36" t="s">
        <v>5765</v>
      </c>
      <c r="D530" s="37"/>
      <c r="E530" s="38" t="s">
        <v>5766</v>
      </c>
      <c r="F530" s="39"/>
      <c r="G530" s="40" t="s">
        <v>39</v>
      </c>
      <c r="H530" s="174">
        <v>4019.46</v>
      </c>
    </row>
    <row r="531" spans="1:8" ht="39.6">
      <c r="A531" s="342"/>
      <c r="B531" s="901"/>
      <c r="C531" s="968"/>
      <c r="D531" s="969" t="s">
        <v>6405</v>
      </c>
      <c r="E531" s="970" t="s">
        <v>6406</v>
      </c>
      <c r="F531" s="971"/>
      <c r="G531" s="972" t="s">
        <v>39</v>
      </c>
      <c r="H531" s="981">
        <v>4019.46</v>
      </c>
    </row>
    <row r="532" spans="1:8">
      <c r="A532" s="342"/>
      <c r="B532" s="901"/>
      <c r="C532" s="1003"/>
      <c r="D532" s="1004"/>
      <c r="E532" s="322" t="s">
        <v>7203</v>
      </c>
      <c r="F532" s="327">
        <v>4019.46</v>
      </c>
      <c r="G532" s="619"/>
      <c r="H532" s="996"/>
    </row>
    <row r="533" spans="1:8">
      <c r="A533" s="342"/>
      <c r="B533" s="901"/>
      <c r="C533" s="501"/>
      <c r="D533" s="502"/>
      <c r="E533" s="176"/>
      <c r="F533" s="327"/>
      <c r="G533" s="503"/>
      <c r="H533" s="504"/>
    </row>
    <row r="534" spans="1:8" ht="26.4">
      <c r="A534" s="34">
        <f>MAX(A$2:A533)+1</f>
        <v>55</v>
      </c>
      <c r="B534" s="1008"/>
      <c r="C534" s="36" t="s">
        <v>1232</v>
      </c>
      <c r="D534" s="37"/>
      <c r="E534" s="38" t="s">
        <v>1233</v>
      </c>
      <c r="F534" s="39"/>
      <c r="G534" s="40" t="s">
        <v>19</v>
      </c>
      <c r="H534" s="174">
        <v>160.78</v>
      </c>
    </row>
    <row r="535" spans="1:8" ht="26.4">
      <c r="A535" s="342"/>
      <c r="B535" s="1008"/>
      <c r="C535" s="78"/>
      <c r="D535" s="79" t="s">
        <v>1234</v>
      </c>
      <c r="E535" s="83" t="s">
        <v>1235</v>
      </c>
      <c r="F535" s="73"/>
      <c r="G535" s="74" t="s">
        <v>19</v>
      </c>
      <c r="H535" s="165">
        <v>160.78</v>
      </c>
    </row>
    <row r="536" spans="1:8">
      <c r="A536" s="342"/>
      <c r="B536" s="1008"/>
      <c r="C536" s="1003"/>
      <c r="D536" s="1004"/>
      <c r="E536" s="322" t="s">
        <v>7204</v>
      </c>
      <c r="F536" s="327">
        <v>160.78</v>
      </c>
      <c r="G536" s="32"/>
      <c r="H536" s="559"/>
    </row>
    <row r="537" spans="1:8">
      <c r="A537" s="342"/>
      <c r="B537" s="1008"/>
      <c r="C537" s="1003"/>
      <c r="D537" s="1004"/>
      <c r="E537" s="322"/>
      <c r="F537" s="327"/>
      <c r="G537" s="32"/>
      <c r="H537" s="559"/>
    </row>
    <row r="538" spans="1:8" ht="26.4">
      <c r="A538" s="34">
        <f>MAX(A$2:A537)+1</f>
        <v>56</v>
      </c>
      <c r="B538" s="901"/>
      <c r="C538" s="36" t="s">
        <v>5771</v>
      </c>
      <c r="D538" s="37"/>
      <c r="E538" s="38" t="s">
        <v>5772</v>
      </c>
      <c r="F538" s="39"/>
      <c r="G538" s="40" t="s">
        <v>39</v>
      </c>
      <c r="H538" s="174">
        <v>106.45</v>
      </c>
    </row>
    <row r="539" spans="1:8" ht="26.4">
      <c r="A539" s="342"/>
      <c r="B539" s="901"/>
      <c r="C539" s="78"/>
      <c r="D539" s="79" t="s">
        <v>5773</v>
      </c>
      <c r="E539" s="83" t="s">
        <v>5774</v>
      </c>
      <c r="F539" s="73"/>
      <c r="G539" s="74" t="s">
        <v>39</v>
      </c>
      <c r="H539" s="165">
        <v>106.45</v>
      </c>
    </row>
    <row r="540" spans="1:8" ht="39.6">
      <c r="A540" s="342"/>
      <c r="B540" s="901"/>
      <c r="C540" s="990"/>
      <c r="D540" s="993"/>
      <c r="E540" s="322" t="s">
        <v>7205</v>
      </c>
      <c r="F540" s="80">
        <f>0.1*(198.5-(25*0.8+20*0.4)+147.72-(53*0.8+14*0.4)+107.48-(20*0.8+11*0.4))</f>
        <v>35.730000000000011</v>
      </c>
      <c r="G540" s="991"/>
      <c r="H540" s="504"/>
    </row>
    <row r="541" spans="1:8">
      <c r="A541" s="342"/>
      <c r="B541" s="901"/>
      <c r="C541" s="990"/>
      <c r="D541" s="993"/>
      <c r="E541" s="322" t="s">
        <v>7206</v>
      </c>
      <c r="F541" s="49">
        <f>0.1*(7.5+14.22+7.5)</f>
        <v>2.9220000000000002</v>
      </c>
      <c r="G541" s="991"/>
      <c r="H541" s="504"/>
    </row>
    <row r="542" spans="1:8">
      <c r="A542" s="342"/>
      <c r="B542" s="901"/>
      <c r="C542" s="990"/>
      <c r="D542" s="993"/>
      <c r="E542" s="322" t="s">
        <v>7207</v>
      </c>
      <c r="F542" s="49">
        <f>(25+53+20)*0.8*0.75</f>
        <v>58.800000000000004</v>
      </c>
      <c r="G542" s="991"/>
      <c r="H542" s="504"/>
    </row>
    <row r="543" spans="1:8" ht="26.4">
      <c r="A543" s="342"/>
      <c r="B543" s="901"/>
      <c r="C543" s="990"/>
      <c r="D543" s="993"/>
      <c r="E543" s="322" t="s">
        <v>7208</v>
      </c>
      <c r="F543" s="81">
        <f>(20+14+11)*0.4*0.5</f>
        <v>9</v>
      </c>
      <c r="G543" s="991"/>
      <c r="H543" s="504"/>
    </row>
    <row r="544" spans="1:8">
      <c r="A544" s="342"/>
      <c r="B544" s="901"/>
      <c r="C544" s="990"/>
      <c r="D544" s="993"/>
      <c r="E544" s="322"/>
      <c r="F544" s="49">
        <f>SUM(F540:F543)</f>
        <v>106.45200000000001</v>
      </c>
      <c r="G544" s="74"/>
      <c r="H544" s="559"/>
    </row>
    <row r="545" spans="1:8">
      <c r="A545" s="342"/>
      <c r="B545" s="901"/>
      <c r="C545" s="990"/>
      <c r="D545" s="993"/>
      <c r="E545" s="322"/>
      <c r="F545" s="49"/>
      <c r="G545" s="74"/>
      <c r="H545" s="559"/>
    </row>
    <row r="546" spans="1:8" ht="26.4">
      <c r="A546" s="34">
        <f>MAX(A$2:A545)+1</f>
        <v>57</v>
      </c>
      <c r="B546" s="901"/>
      <c r="C546" s="36" t="s">
        <v>2628</v>
      </c>
      <c r="D546" s="37"/>
      <c r="E546" s="38" t="s">
        <v>2629</v>
      </c>
      <c r="F546" s="39"/>
      <c r="G546" s="40" t="s">
        <v>19</v>
      </c>
      <c r="H546" s="174">
        <v>180.88</v>
      </c>
    </row>
    <row r="547" spans="1:8" ht="28.8">
      <c r="A547" s="342"/>
      <c r="B547" s="901"/>
      <c r="C547" s="968"/>
      <c r="D547" s="975" t="s">
        <v>6419</v>
      </c>
      <c r="E547" s="1085" t="s">
        <v>6420</v>
      </c>
      <c r="F547" s="73"/>
      <c r="G547" s="74" t="s">
        <v>19</v>
      </c>
      <c r="H547" s="165">
        <v>180.88</v>
      </c>
    </row>
    <row r="548" spans="1:8">
      <c r="A548" s="342"/>
      <c r="B548" s="901"/>
      <c r="C548" s="1003"/>
      <c r="D548" s="1004"/>
      <c r="E548" s="322" t="s">
        <v>7209</v>
      </c>
      <c r="F548" s="327">
        <f>4019.462*0.045</f>
        <v>180.87578999999999</v>
      </c>
      <c r="G548" s="32"/>
      <c r="H548" s="559"/>
    </row>
    <row r="549" spans="1:8">
      <c r="A549" s="342"/>
      <c r="B549" s="901"/>
      <c r="C549" s="990"/>
      <c r="D549" s="993"/>
      <c r="E549" s="322"/>
      <c r="F549" s="49"/>
      <c r="G549" s="74"/>
      <c r="H549" s="559"/>
    </row>
    <row r="550" spans="1:8" ht="26.4">
      <c r="A550" s="34">
        <f>MAX(A$2:A549)+1</f>
        <v>58</v>
      </c>
      <c r="B550" s="901"/>
      <c r="C550" s="36" t="s">
        <v>5779</v>
      </c>
      <c r="D550" s="37"/>
      <c r="E550" s="38" t="s">
        <v>5780</v>
      </c>
      <c r="F550" s="39"/>
      <c r="G550" s="40" t="s">
        <v>68</v>
      </c>
      <c r="H550" s="174">
        <v>1265.8599999999999</v>
      </c>
    </row>
    <row r="551" spans="1:8" ht="39.6">
      <c r="A551" s="342"/>
      <c r="B551" s="901"/>
      <c r="C551" s="903"/>
      <c r="D551" s="79" t="s">
        <v>5781</v>
      </c>
      <c r="E551" s="83" t="s">
        <v>5782</v>
      </c>
      <c r="F551" s="73"/>
      <c r="G551" s="74" t="s">
        <v>68</v>
      </c>
      <c r="H551" s="981">
        <v>1265.8599999999999</v>
      </c>
    </row>
    <row r="552" spans="1:8">
      <c r="A552" s="342"/>
      <c r="B552" s="901"/>
      <c r="C552" s="903"/>
      <c r="D552" s="993"/>
      <c r="E552" s="322" t="s">
        <v>7210</v>
      </c>
      <c r="F552" s="80">
        <f>344.55+330.21+227.26</f>
        <v>902.02</v>
      </c>
      <c r="G552" s="991"/>
      <c r="H552" s="627"/>
    </row>
    <row r="553" spans="1:8">
      <c r="A553" s="342"/>
      <c r="B553" s="901"/>
      <c r="C553" s="903"/>
      <c r="D553" s="993"/>
      <c r="E553" s="322" t="s">
        <v>7211</v>
      </c>
      <c r="F553" s="80">
        <f>7.75+14.5+7.77</f>
        <v>30.02</v>
      </c>
      <c r="G553" s="991"/>
      <c r="H553" s="627"/>
    </row>
    <row r="554" spans="1:8">
      <c r="A554" s="342"/>
      <c r="B554" s="901"/>
      <c r="C554" s="903"/>
      <c r="D554" s="993"/>
      <c r="E554" s="322" t="s">
        <v>7212</v>
      </c>
      <c r="F554" s="80">
        <f>7.75+14.5+7.77</f>
        <v>30.02</v>
      </c>
      <c r="G554" s="991"/>
      <c r="H554" s="627"/>
    </row>
    <row r="555" spans="1:8">
      <c r="A555" s="342"/>
      <c r="B555" s="901"/>
      <c r="C555" s="903"/>
      <c r="D555" s="993"/>
      <c r="E555" s="322" t="s">
        <v>7213</v>
      </c>
      <c r="F555" s="81">
        <f>(25+53+20)*2*(0.8+0.75)</f>
        <v>303.8</v>
      </c>
      <c r="G555" s="74"/>
      <c r="H555" s="165"/>
    </row>
    <row r="556" spans="1:8">
      <c r="A556" s="342"/>
      <c r="B556" s="901"/>
      <c r="C556" s="501"/>
      <c r="D556" s="993"/>
      <c r="E556" s="176"/>
      <c r="F556" s="42">
        <f>SUM(F552:F555)</f>
        <v>1265.8599999999999</v>
      </c>
      <c r="G556" s="32"/>
      <c r="H556" s="559"/>
    </row>
    <row r="557" spans="1:8">
      <c r="A557" s="342"/>
      <c r="B557" s="901"/>
      <c r="C557" s="501"/>
      <c r="D557" s="993"/>
      <c r="E557" s="176"/>
      <c r="F557" s="42"/>
      <c r="G557" s="32"/>
      <c r="H557" s="559"/>
    </row>
    <row r="558" spans="1:8">
      <c r="A558" s="34">
        <f>MAX(A$1:A557)+1</f>
        <v>59</v>
      </c>
      <c r="B558" s="491"/>
      <c r="C558" s="36" t="s">
        <v>1806</v>
      </c>
      <c r="D558" s="37"/>
      <c r="E558" s="38" t="s">
        <v>1807</v>
      </c>
      <c r="F558" s="39"/>
      <c r="G558" s="40" t="s">
        <v>68</v>
      </c>
      <c r="H558" s="174">
        <v>51.76</v>
      </c>
    </row>
    <row r="559" spans="1:8">
      <c r="A559" s="34"/>
      <c r="B559" s="491"/>
      <c r="C559" s="78"/>
      <c r="D559" s="79" t="s">
        <v>1808</v>
      </c>
      <c r="E559" s="83" t="s">
        <v>1809</v>
      </c>
      <c r="F559" s="73"/>
      <c r="G559" s="74" t="s">
        <v>68</v>
      </c>
      <c r="H559" s="165">
        <v>51.76</v>
      </c>
    </row>
    <row r="560" spans="1:8">
      <c r="A560" s="34"/>
      <c r="B560" s="491"/>
      <c r="C560" s="92"/>
      <c r="D560" s="93"/>
      <c r="E560" s="489" t="s">
        <v>5789</v>
      </c>
      <c r="F560" s="490"/>
      <c r="G560" s="32"/>
      <c r="H560" s="559"/>
    </row>
    <row r="561" spans="1:8" ht="26.4">
      <c r="A561" s="342"/>
      <c r="B561" s="901"/>
      <c r="C561" s="501"/>
      <c r="D561" s="993"/>
      <c r="E561" s="322" t="s">
        <v>7214</v>
      </c>
      <c r="F561" s="976">
        <f>13.85+2</f>
        <v>15.85</v>
      </c>
      <c r="G561" s="32"/>
      <c r="H561" s="559"/>
    </row>
    <row r="562" spans="1:8" ht="26.4">
      <c r="A562" s="342"/>
      <c r="B562" s="901"/>
      <c r="C562" s="501"/>
      <c r="D562" s="993"/>
      <c r="E562" s="322" t="s">
        <v>7215</v>
      </c>
      <c r="F562" s="976">
        <f>16.685+2</f>
        <v>18.684999999999999</v>
      </c>
      <c r="G562" s="32"/>
      <c r="H562" s="559"/>
    </row>
    <row r="563" spans="1:8" ht="26.4">
      <c r="A563" s="342"/>
      <c r="B563" s="901"/>
      <c r="C563" s="501"/>
      <c r="D563" s="993"/>
      <c r="E563" s="322" t="s">
        <v>7216</v>
      </c>
      <c r="F563" s="81">
        <f>15.225+2</f>
        <v>17.225000000000001</v>
      </c>
      <c r="G563" s="32"/>
      <c r="H563" s="559"/>
    </row>
    <row r="564" spans="1:8">
      <c r="A564" s="342"/>
      <c r="B564" s="901"/>
      <c r="C564" s="501"/>
      <c r="D564" s="993"/>
      <c r="E564" s="322" t="s">
        <v>101</v>
      </c>
      <c r="F564" s="976">
        <f>SUM(F561:F563)</f>
        <v>51.76</v>
      </c>
      <c r="G564" s="32"/>
      <c r="H564" s="559"/>
    </row>
    <row r="565" spans="1:8" ht="26.4">
      <c r="A565" s="342"/>
      <c r="B565" s="901"/>
      <c r="C565" s="501"/>
      <c r="D565" s="993"/>
      <c r="E565" s="322" t="s">
        <v>6812</v>
      </c>
      <c r="F565" s="39"/>
      <c r="G565" s="32"/>
      <c r="H565" s="559"/>
    </row>
    <row r="566" spans="1:8">
      <c r="A566" s="342"/>
      <c r="B566" s="901"/>
      <c r="C566" s="990"/>
      <c r="D566" s="993"/>
      <c r="E566" s="176"/>
      <c r="F566" s="49"/>
      <c r="G566" s="74"/>
      <c r="H566" s="559"/>
    </row>
    <row r="567" spans="1:8" ht="26.4">
      <c r="A567" s="34">
        <f>MAX(A$2:A566)+1</f>
        <v>60</v>
      </c>
      <c r="B567" s="901"/>
      <c r="C567" s="36" t="s">
        <v>5792</v>
      </c>
      <c r="D567" s="37"/>
      <c r="E567" s="38" t="s">
        <v>5793</v>
      </c>
      <c r="F567" s="39"/>
      <c r="G567" s="40" t="s">
        <v>64</v>
      </c>
      <c r="H567" s="174">
        <v>5</v>
      </c>
    </row>
    <row r="568" spans="1:8" ht="26.4">
      <c r="A568" s="342"/>
      <c r="B568" s="901"/>
      <c r="C568" s="36"/>
      <c r="D568" s="37"/>
      <c r="E568" s="1023" t="s">
        <v>6433</v>
      </c>
      <c r="F568" s="368">
        <v>2</v>
      </c>
      <c r="G568" s="40"/>
      <c r="H568" s="996"/>
    </row>
    <row r="569" spans="1:8" ht="26.4">
      <c r="A569" s="342"/>
      <c r="B569" s="901"/>
      <c r="C569" s="36"/>
      <c r="D569" s="37"/>
      <c r="E569" s="1023" t="s">
        <v>6434</v>
      </c>
      <c r="F569" s="520">
        <v>3</v>
      </c>
      <c r="G569" s="40"/>
      <c r="H569" s="996"/>
    </row>
    <row r="570" spans="1:8">
      <c r="A570" s="342"/>
      <c r="B570" s="901"/>
      <c r="C570" s="36"/>
      <c r="D570" s="37"/>
      <c r="E570" s="1023"/>
      <c r="F570" s="368">
        <f>SUM(F568:F569)</f>
        <v>5</v>
      </c>
      <c r="G570" s="40"/>
      <c r="H570" s="996"/>
    </row>
    <row r="571" spans="1:8">
      <c r="A571" s="342"/>
      <c r="B571" s="901"/>
      <c r="C571" s="990"/>
      <c r="D571" s="993"/>
      <c r="E571" s="176"/>
      <c r="F571" s="49"/>
      <c r="G571" s="74"/>
      <c r="H571" s="559"/>
    </row>
    <row r="572" spans="1:8" ht="26.4">
      <c r="A572" s="34">
        <f>MAX(A$2:A571)+1</f>
        <v>61</v>
      </c>
      <c r="B572" s="901"/>
      <c r="C572" s="36" t="s">
        <v>1054</v>
      </c>
      <c r="D572" s="37"/>
      <c r="E572" s="38" t="s">
        <v>1055</v>
      </c>
      <c r="F572" s="39"/>
      <c r="G572" s="40" t="s">
        <v>64</v>
      </c>
      <c r="H572" s="174">
        <v>10</v>
      </c>
    </row>
    <row r="573" spans="1:8" ht="26.4">
      <c r="A573" s="342"/>
      <c r="B573" s="901"/>
      <c r="C573" s="968"/>
      <c r="D573" s="969" t="s">
        <v>6103</v>
      </c>
      <c r="E573" s="970" t="s">
        <v>6104</v>
      </c>
      <c r="F573" s="971"/>
      <c r="G573" s="972" t="s">
        <v>64</v>
      </c>
      <c r="H573" s="981">
        <v>10</v>
      </c>
    </row>
    <row r="574" spans="1:8">
      <c r="A574" s="342"/>
      <c r="B574" s="901"/>
      <c r="C574" s="968"/>
      <c r="D574" s="975"/>
      <c r="E574" s="296" t="s">
        <v>6435</v>
      </c>
      <c r="F574" s="1138">
        <v>3</v>
      </c>
      <c r="G574" s="977"/>
      <c r="H574" s="996"/>
    </row>
    <row r="575" spans="1:8">
      <c r="A575" s="342"/>
      <c r="B575" s="901"/>
      <c r="C575" s="968"/>
      <c r="D575" s="975"/>
      <c r="E575" s="296" t="s">
        <v>6436</v>
      </c>
      <c r="F575" s="1138">
        <v>3</v>
      </c>
      <c r="G575" s="977"/>
      <c r="H575" s="996"/>
    </row>
    <row r="576" spans="1:8">
      <c r="A576" s="342"/>
      <c r="B576" s="901"/>
      <c r="C576" s="968"/>
      <c r="D576" s="975"/>
      <c r="E576" s="296" t="s">
        <v>7217</v>
      </c>
      <c r="F576" s="81">
        <v>4</v>
      </c>
      <c r="G576" s="977"/>
      <c r="H576" s="996"/>
    </row>
    <row r="577" spans="1:8">
      <c r="A577" s="342"/>
      <c r="B577" s="901"/>
      <c r="C577" s="968"/>
      <c r="D577" s="975"/>
      <c r="E577" s="1023"/>
      <c r="F577" s="368">
        <f>SUM(F574:F576)</f>
        <v>10</v>
      </c>
      <c r="G577" s="977"/>
      <c r="H577" s="996"/>
    </row>
    <row r="578" spans="1:8">
      <c r="A578" s="34"/>
      <c r="B578" s="44"/>
      <c r="C578" s="36"/>
      <c r="D578" s="37"/>
      <c r="E578" s="322"/>
      <c r="F578" s="39"/>
      <c r="G578" s="40"/>
      <c r="H578" s="76"/>
    </row>
    <row r="579" spans="1:8">
      <c r="A579" s="34">
        <f>MAX(A$2:A578)+1</f>
        <v>62</v>
      </c>
      <c r="B579" s="901"/>
      <c r="C579" s="36" t="s">
        <v>1519</v>
      </c>
      <c r="D579" s="37"/>
      <c r="E579" s="38" t="s">
        <v>1520</v>
      </c>
      <c r="F579" s="39"/>
      <c r="G579" s="40" t="s">
        <v>68</v>
      </c>
      <c r="H579" s="174">
        <v>260</v>
      </c>
    </row>
    <row r="580" spans="1:8">
      <c r="A580" s="342"/>
      <c r="B580" s="901"/>
      <c r="C580" s="968"/>
      <c r="D580" s="969" t="s">
        <v>1521</v>
      </c>
      <c r="E580" s="970" t="s">
        <v>1522</v>
      </c>
      <c r="F580" s="971"/>
      <c r="G580" s="972" t="s">
        <v>68</v>
      </c>
      <c r="H580" s="981">
        <v>260</v>
      </c>
    </row>
    <row r="581" spans="1:8" ht="26.4">
      <c r="A581" s="342"/>
      <c r="B581" s="901"/>
      <c r="C581" s="968"/>
      <c r="D581" s="975"/>
      <c r="E581" s="296" t="s">
        <v>7218</v>
      </c>
      <c r="F581" s="998"/>
      <c r="G581" s="977"/>
      <c r="H581" s="996"/>
    </row>
    <row r="582" spans="1:8">
      <c r="A582" s="342"/>
      <c r="B582" s="901"/>
      <c r="C582" s="968"/>
      <c r="D582" s="975"/>
      <c r="E582" s="296" t="s">
        <v>7219</v>
      </c>
      <c r="F582" s="976">
        <v>190</v>
      </c>
      <c r="G582" s="977"/>
      <c r="H582" s="996"/>
    </row>
    <row r="583" spans="1:8">
      <c r="A583" s="342"/>
      <c r="B583" s="901"/>
      <c r="C583" s="968"/>
      <c r="D583" s="975"/>
      <c r="E583" s="296" t="s">
        <v>7220</v>
      </c>
      <c r="F583" s="976">
        <v>12</v>
      </c>
      <c r="G583" s="977"/>
      <c r="H583" s="996"/>
    </row>
    <row r="584" spans="1:8">
      <c r="A584" s="342"/>
      <c r="B584" s="901"/>
      <c r="C584" s="968"/>
      <c r="D584" s="975"/>
      <c r="E584" s="296" t="s">
        <v>7221</v>
      </c>
      <c r="F584" s="81">
        <v>58</v>
      </c>
      <c r="G584" s="977"/>
      <c r="H584" s="996"/>
    </row>
    <row r="585" spans="1:8">
      <c r="A585" s="342"/>
      <c r="B585" s="901"/>
      <c r="C585" s="968"/>
      <c r="D585" s="975"/>
      <c r="E585" s="1023"/>
      <c r="F585" s="368">
        <f>SUM(F582:F584)</f>
        <v>260</v>
      </c>
      <c r="G585" s="977"/>
      <c r="H585" s="996"/>
    </row>
    <row r="586" spans="1:8">
      <c r="A586" s="342"/>
      <c r="B586" s="901"/>
      <c r="C586" s="968"/>
      <c r="D586" s="975"/>
      <c r="E586" s="296"/>
      <c r="F586" s="976"/>
      <c r="G586" s="977"/>
      <c r="H586" s="996"/>
    </row>
    <row r="587" spans="1:8" ht="26.4">
      <c r="A587" s="34">
        <f>MAX(A$2:A586)+1</f>
        <v>63</v>
      </c>
      <c r="B587" s="1008"/>
      <c r="C587" s="36" t="s">
        <v>1531</v>
      </c>
      <c r="D587" s="37"/>
      <c r="E587" s="38" t="s">
        <v>1532</v>
      </c>
      <c r="F587" s="39"/>
      <c r="G587" s="40" t="s">
        <v>68</v>
      </c>
      <c r="H587" s="174">
        <v>31</v>
      </c>
    </row>
    <row r="588" spans="1:8" ht="26.4">
      <c r="A588" s="342"/>
      <c r="B588" s="1008"/>
      <c r="C588" s="78"/>
      <c r="D588" s="79" t="s">
        <v>1533</v>
      </c>
      <c r="E588" s="83" t="s">
        <v>1534</v>
      </c>
      <c r="F588" s="73"/>
      <c r="G588" s="74" t="s">
        <v>68</v>
      </c>
      <c r="H588" s="165">
        <v>31</v>
      </c>
    </row>
    <row r="589" spans="1:8">
      <c r="A589" s="342"/>
      <c r="B589" s="1008"/>
      <c r="C589" s="78"/>
      <c r="D589" s="79"/>
      <c r="E589" s="296" t="s">
        <v>7222</v>
      </c>
      <c r="F589" s="49">
        <v>31</v>
      </c>
      <c r="G589" s="74"/>
      <c r="H589" s="559"/>
    </row>
    <row r="590" spans="1:8" ht="26.4">
      <c r="A590" s="342"/>
      <c r="B590" s="1008"/>
      <c r="C590" s="78"/>
      <c r="D590" s="79"/>
      <c r="E590" s="296" t="s">
        <v>7223</v>
      </c>
      <c r="F590" s="73"/>
      <c r="G590" s="74"/>
      <c r="H590" s="559"/>
    </row>
    <row r="591" spans="1:8">
      <c r="A591" s="342"/>
      <c r="B591" s="1008"/>
      <c r="C591" s="78"/>
      <c r="D591" s="79"/>
      <c r="E591" s="296"/>
      <c r="F591" s="73"/>
      <c r="G591" s="74"/>
      <c r="H591" s="559"/>
    </row>
    <row r="592" spans="1:8" ht="26.4">
      <c r="A592" s="123"/>
      <c r="B592" s="35" t="s">
        <v>1061</v>
      </c>
      <c r="C592" s="35"/>
      <c r="D592" s="120"/>
      <c r="E592" s="401" t="s">
        <v>1062</v>
      </c>
      <c r="F592" s="129"/>
      <c r="G592" s="126"/>
      <c r="H592" s="43"/>
    </row>
    <row r="593" spans="1:12">
      <c r="A593" s="342"/>
      <c r="B593" s="901"/>
      <c r="C593" s="968"/>
      <c r="D593" s="975"/>
      <c r="E593" s="1097"/>
      <c r="F593" s="1002"/>
      <c r="G593" s="977"/>
      <c r="H593" s="996"/>
    </row>
    <row r="594" spans="1:12" ht="26.4">
      <c r="A594" s="34">
        <f>MAX(A$2:A593)+1</f>
        <v>64</v>
      </c>
      <c r="B594" s="44"/>
      <c r="C594" s="36" t="s">
        <v>1537</v>
      </c>
      <c r="D594" s="37"/>
      <c r="E594" s="38" t="s">
        <v>1538</v>
      </c>
      <c r="F594" s="39"/>
      <c r="G594" s="40" t="s">
        <v>19</v>
      </c>
      <c r="H594" s="76">
        <v>526.5</v>
      </c>
    </row>
    <row r="595" spans="1:12" ht="27">
      <c r="A595" s="123"/>
      <c r="B595" s="35"/>
      <c r="C595" s="35"/>
      <c r="D595" s="120"/>
      <c r="E595" s="1021" t="s">
        <v>7299</v>
      </c>
      <c r="F595" s="108">
        <f>0.15*3510</f>
        <v>526.5</v>
      </c>
      <c r="G595" s="126"/>
      <c r="H595" s="43"/>
    </row>
    <row r="596" spans="1:12">
      <c r="A596" s="342"/>
      <c r="B596" s="1008"/>
      <c r="C596" s="78"/>
      <c r="D596" s="79"/>
      <c r="E596" s="296"/>
      <c r="F596" s="73"/>
      <c r="G596" s="74"/>
      <c r="H596" s="559"/>
    </row>
    <row r="597" spans="1:12" s="127" customFormat="1" ht="26.4">
      <c r="A597" s="123"/>
      <c r="B597" s="35" t="s">
        <v>333</v>
      </c>
      <c r="C597" s="35"/>
      <c r="D597" s="120"/>
      <c r="E597" s="53" t="s">
        <v>334</v>
      </c>
      <c r="F597" s="129"/>
      <c r="G597" s="126"/>
      <c r="H597" s="43"/>
      <c r="I597"/>
      <c r="J597"/>
      <c r="K597"/>
      <c r="L597"/>
    </row>
    <row r="598" spans="1:12" s="127" customFormat="1">
      <c r="A598" s="123"/>
      <c r="B598" s="35"/>
      <c r="C598" s="35"/>
      <c r="D598" s="120"/>
      <c r="E598" s="53"/>
      <c r="F598" s="129"/>
      <c r="G598" s="126"/>
      <c r="H598" s="43"/>
      <c r="I598"/>
      <c r="J598"/>
      <c r="K598"/>
      <c r="L598"/>
    </row>
    <row r="599" spans="1:12" s="127" customFormat="1">
      <c r="A599" s="34">
        <f>MAX(A$2:A598)+1</f>
        <v>65</v>
      </c>
      <c r="B599" s="901"/>
      <c r="C599" s="36" t="s">
        <v>1843</v>
      </c>
      <c r="D599" s="37"/>
      <c r="E599" s="38" t="s">
        <v>1844</v>
      </c>
      <c r="F599" s="39"/>
      <c r="G599" s="40" t="s">
        <v>19</v>
      </c>
      <c r="H599" s="174">
        <v>73.8</v>
      </c>
      <c r="I599" s="654"/>
      <c r="J599"/>
      <c r="K599"/>
      <c r="L599"/>
    </row>
    <row r="600" spans="1:12" s="127" customFormat="1">
      <c r="A600" s="342"/>
      <c r="B600" s="901"/>
      <c r="C600" s="990"/>
      <c r="D600" s="1000" t="s">
        <v>6441</v>
      </c>
      <c r="E600" s="937" t="s">
        <v>6442</v>
      </c>
      <c r="F600" s="1001"/>
      <c r="G600" s="32" t="s">
        <v>19</v>
      </c>
      <c r="H600" s="165">
        <v>73.8</v>
      </c>
      <c r="I600"/>
      <c r="J600"/>
      <c r="K600"/>
      <c r="L600"/>
    </row>
    <row r="601" spans="1:12" s="127" customFormat="1" ht="26.4">
      <c r="A601" s="342"/>
      <c r="B601" s="901"/>
      <c r="C601" s="501"/>
      <c r="D601" s="1004"/>
      <c r="E601" s="322" t="s">
        <v>7224</v>
      </c>
      <c r="F601" s="900">
        <f>0.5*0.8*(23.45+32.27)</f>
        <v>22.288</v>
      </c>
      <c r="G601" s="32"/>
      <c r="H601" s="559"/>
      <c r="I601"/>
      <c r="J601"/>
      <c r="K601"/>
      <c r="L601"/>
    </row>
    <row r="602" spans="1:12" s="127" customFormat="1" ht="26.4">
      <c r="A602" s="342"/>
      <c r="B602" s="901"/>
      <c r="C602" s="501"/>
      <c r="D602" s="1004"/>
      <c r="E602" s="322" t="s">
        <v>7225</v>
      </c>
      <c r="F602" s="900">
        <f>0.5*0.8*(25.61+45.25)</f>
        <v>28.344000000000001</v>
      </c>
      <c r="G602" s="32"/>
      <c r="H602" s="559"/>
      <c r="I602"/>
      <c r="J602"/>
      <c r="K602"/>
      <c r="L602"/>
    </row>
    <row r="603" spans="1:12" s="127" customFormat="1" ht="26.4">
      <c r="A603" s="342"/>
      <c r="B603" s="901"/>
      <c r="C603" s="501"/>
      <c r="D603" s="1004"/>
      <c r="E603" s="322" t="s">
        <v>7226</v>
      </c>
      <c r="F603" s="946">
        <f>0.5*0.8*(34.97+22.96)</f>
        <v>23.172000000000001</v>
      </c>
      <c r="G603" s="32"/>
      <c r="H603" s="559"/>
      <c r="I603"/>
      <c r="J603"/>
      <c r="K603"/>
      <c r="L603"/>
    </row>
    <row r="604" spans="1:12" s="127" customFormat="1">
      <c r="A604" s="342"/>
      <c r="B604" s="901"/>
      <c r="C604" s="501"/>
      <c r="D604" s="1004"/>
      <c r="E604" s="176"/>
      <c r="F604" s="327">
        <f>SUM(F601:F603)</f>
        <v>73.804000000000002</v>
      </c>
      <c r="G604" s="32"/>
      <c r="H604" s="559"/>
      <c r="I604"/>
      <c r="J604"/>
      <c r="K604"/>
      <c r="L604"/>
    </row>
    <row r="605" spans="1:12" s="127" customFormat="1">
      <c r="A605" s="616"/>
      <c r="B605" s="1008"/>
      <c r="C605" s="1003"/>
      <c r="D605" s="1004"/>
      <c r="E605" s="322"/>
      <c r="F605" s="327"/>
      <c r="G605" s="619"/>
      <c r="H605" s="996"/>
      <c r="I605"/>
      <c r="J605"/>
      <c r="K605"/>
      <c r="L605"/>
    </row>
    <row r="606" spans="1:12" ht="26.4">
      <c r="A606" s="34">
        <f>MAX(A$2:A605)+1</f>
        <v>66</v>
      </c>
      <c r="B606" s="1008"/>
      <c r="C606" s="36" t="s">
        <v>1558</v>
      </c>
      <c r="D606" s="37"/>
      <c r="E606" s="38" t="s">
        <v>1559</v>
      </c>
      <c r="F606" s="39"/>
      <c r="G606" s="40" t="s">
        <v>19</v>
      </c>
      <c r="H606" s="174">
        <v>350.68</v>
      </c>
    </row>
    <row r="607" spans="1:12" ht="26.4">
      <c r="A607" s="342"/>
      <c r="B607" s="1008"/>
      <c r="C607" s="37"/>
      <c r="D607" s="1000" t="s">
        <v>1560</v>
      </c>
      <c r="E607" s="937" t="s">
        <v>1561</v>
      </c>
      <c r="F607" s="1001"/>
      <c r="G607" s="32" t="s">
        <v>19</v>
      </c>
      <c r="H607" s="165">
        <v>350.68</v>
      </c>
    </row>
    <row r="608" spans="1:12" ht="39.6">
      <c r="A608" s="342"/>
      <c r="B608" s="1008"/>
      <c r="C608" s="37"/>
      <c r="D608" s="1000"/>
      <c r="E608" s="322" t="s">
        <v>7227</v>
      </c>
      <c r="F608" s="748">
        <f>1.2*((3.65+3.43+51.28)+(3.36+5.9+147.2)+(3.73+2.32+69.49))</f>
        <v>348.43200000000002</v>
      </c>
      <c r="G608" s="32"/>
      <c r="H608" s="165"/>
    </row>
    <row r="609" spans="1:8" ht="26.4">
      <c r="A609" s="342"/>
      <c r="B609" s="1008"/>
      <c r="C609" s="37"/>
      <c r="D609" s="1000"/>
      <c r="E609" s="322" t="s">
        <v>7228</v>
      </c>
      <c r="F609" s="662">
        <f>0.15*(3*1.4*2.5+1.8*2.5)</f>
        <v>2.2499999999999996</v>
      </c>
      <c r="G609" s="32"/>
      <c r="H609" s="165"/>
    </row>
    <row r="610" spans="1:8">
      <c r="A610" s="342"/>
      <c r="B610" s="1008"/>
      <c r="C610" s="37"/>
      <c r="D610" s="1000"/>
      <c r="E610" s="176"/>
      <c r="F610" s="748">
        <f>SUM(F608:F609)</f>
        <v>350.68200000000002</v>
      </c>
      <c r="G610" s="32"/>
      <c r="H610" s="165"/>
    </row>
    <row r="611" spans="1:8">
      <c r="A611" s="34"/>
      <c r="B611" s="44"/>
      <c r="C611" s="36"/>
      <c r="D611" s="37"/>
      <c r="E611" s="77"/>
      <c r="F611" s="492"/>
      <c r="G611" s="40"/>
      <c r="H611" s="76"/>
    </row>
    <row r="612" spans="1:8" ht="26.4">
      <c r="A612" s="34">
        <f>MAX(A$2:A611)+1</f>
        <v>67</v>
      </c>
      <c r="B612" s="901"/>
      <c r="C612" s="36" t="s">
        <v>6447</v>
      </c>
      <c r="D612" s="37"/>
      <c r="E612" s="38" t="s">
        <v>6448</v>
      </c>
      <c r="F612" s="39"/>
      <c r="G612" s="40" t="s">
        <v>19</v>
      </c>
      <c r="H612" s="174">
        <v>18.96</v>
      </c>
    </row>
    <row r="613" spans="1:8" ht="26.4">
      <c r="A613" s="342"/>
      <c r="B613" s="901"/>
      <c r="C613" s="37"/>
      <c r="D613" s="1000" t="s">
        <v>7229</v>
      </c>
      <c r="E613" s="937" t="s">
        <v>7230</v>
      </c>
      <c r="F613" s="1001"/>
      <c r="G613" s="32" t="s">
        <v>19</v>
      </c>
      <c r="H613" s="165">
        <v>18.96</v>
      </c>
    </row>
    <row r="614" spans="1:8" ht="26.4">
      <c r="A614" s="342"/>
      <c r="B614" s="901"/>
      <c r="C614" s="37"/>
      <c r="D614" s="1000"/>
      <c r="E614" s="322" t="s">
        <v>7231</v>
      </c>
      <c r="F614" s="748">
        <f>1.35*4.64+1.35*5.5+1*5.27</f>
        <v>18.959</v>
      </c>
      <c r="G614" s="32"/>
      <c r="H614" s="559"/>
    </row>
    <row r="615" spans="1:8">
      <c r="A615" s="342"/>
      <c r="B615" s="901"/>
      <c r="C615" s="37"/>
      <c r="D615" s="1000"/>
      <c r="E615" s="322"/>
      <c r="F615" s="748"/>
      <c r="G615" s="32"/>
      <c r="H615" s="559"/>
    </row>
    <row r="616" spans="1:8" ht="26.4">
      <c r="A616" s="34">
        <f>MAX(A$2:A615)+1</f>
        <v>68</v>
      </c>
      <c r="B616" s="44"/>
      <c r="C616" s="36" t="s">
        <v>1957</v>
      </c>
      <c r="D616" s="37"/>
      <c r="E616" s="38" t="s">
        <v>1958</v>
      </c>
      <c r="F616" s="39"/>
      <c r="G616" s="40" t="s">
        <v>39</v>
      </c>
      <c r="H616" s="57">
        <v>22.01</v>
      </c>
    </row>
    <row r="617" spans="1:8" ht="26.4">
      <c r="A617" s="84"/>
      <c r="B617" s="85"/>
      <c r="C617" s="78"/>
      <c r="D617" s="79" t="s">
        <v>1959</v>
      </c>
      <c r="E617" s="83" t="s">
        <v>1960</v>
      </c>
      <c r="F617" s="73"/>
      <c r="G617" s="74" t="s">
        <v>39</v>
      </c>
      <c r="H617" s="128">
        <v>22.01</v>
      </c>
    </row>
    <row r="618" spans="1:8">
      <c r="A618" s="342"/>
      <c r="B618" s="901"/>
      <c r="C618" s="37"/>
      <c r="D618" s="1000"/>
      <c r="E618" s="322" t="s">
        <v>7232</v>
      </c>
      <c r="F618" s="748">
        <f>1.1*0.17*(40+48)+0.75*0.2*37</f>
        <v>22.006000000000004</v>
      </c>
      <c r="G618" s="32"/>
      <c r="H618" s="559"/>
    </row>
    <row r="619" spans="1:8">
      <c r="A619" s="342"/>
      <c r="B619" s="901"/>
      <c r="C619" s="37"/>
      <c r="D619" s="1000"/>
      <c r="E619" s="322"/>
      <c r="F619" s="748"/>
      <c r="G619" s="32"/>
      <c r="H619" s="559"/>
    </row>
    <row r="620" spans="1:8" ht="26.4">
      <c r="A620" s="34">
        <f>MAX(A$2:A619)+1</f>
        <v>69</v>
      </c>
      <c r="B620" s="901"/>
      <c r="C620" s="36" t="s">
        <v>6453</v>
      </c>
      <c r="D620" s="37"/>
      <c r="E620" s="38" t="s">
        <v>6454</v>
      </c>
      <c r="F620" s="39"/>
      <c r="G620" s="40" t="s">
        <v>16</v>
      </c>
      <c r="H620" s="174">
        <v>1.4</v>
      </c>
    </row>
    <row r="621" spans="1:8" ht="26.4">
      <c r="A621" s="342"/>
      <c r="B621" s="901"/>
      <c r="C621" s="78"/>
      <c r="D621" s="79" t="s">
        <v>6455</v>
      </c>
      <c r="E621" s="83" t="s">
        <v>6456</v>
      </c>
      <c r="F621" s="73"/>
      <c r="G621" s="74" t="s">
        <v>16</v>
      </c>
      <c r="H621" s="165">
        <v>1.4</v>
      </c>
    </row>
    <row r="622" spans="1:8" ht="26.4">
      <c r="A622" s="342"/>
      <c r="B622" s="901"/>
      <c r="C622" s="1003"/>
      <c r="D622" s="1004"/>
      <c r="E622" s="322" t="s">
        <v>7233</v>
      </c>
      <c r="F622" s="900">
        <f>888.48/1000</f>
        <v>0.88848000000000005</v>
      </c>
      <c r="G622" s="32"/>
      <c r="H622" s="559"/>
    </row>
    <row r="623" spans="1:8">
      <c r="A623" s="901"/>
      <c r="C623" s="501"/>
      <c r="D623" s="502"/>
      <c r="E623" s="322" t="s">
        <v>7234</v>
      </c>
      <c r="F623" s="946">
        <f>512.28/1000</f>
        <v>0.51227999999999996</v>
      </c>
      <c r="G623" s="32"/>
      <c r="H623" s="559"/>
    </row>
    <row r="624" spans="1:8">
      <c r="A624" s="342"/>
      <c r="B624" s="901"/>
      <c r="C624" s="37"/>
      <c r="D624" s="1000"/>
      <c r="E624" s="176"/>
      <c r="F624" s="900">
        <f>SUM(F622:F623)</f>
        <v>1.40076</v>
      </c>
      <c r="G624" s="32"/>
      <c r="H624" s="559"/>
    </row>
    <row r="625" spans="1:12">
      <c r="A625" s="342"/>
      <c r="B625" s="901"/>
      <c r="C625" s="37"/>
      <c r="D625" s="1000"/>
      <c r="E625" s="176"/>
      <c r="F625" s="900"/>
      <c r="G625" s="32"/>
      <c r="H625" s="559"/>
    </row>
    <row r="626" spans="1:12" ht="26.4">
      <c r="A626" s="34">
        <f>MAX(A$2:A625)+1</f>
        <v>70</v>
      </c>
      <c r="B626" s="1008"/>
      <c r="C626" s="36" t="s">
        <v>7235</v>
      </c>
      <c r="D626" s="37"/>
      <c r="E626" s="38" t="s">
        <v>7236</v>
      </c>
      <c r="F626" s="39"/>
      <c r="G626" s="40" t="s">
        <v>64</v>
      </c>
      <c r="H626" s="174">
        <v>4</v>
      </c>
    </row>
    <row r="627" spans="1:12" ht="26.4">
      <c r="A627" s="342"/>
      <c r="B627" s="491"/>
      <c r="C627" s="92"/>
      <c r="D627" s="93"/>
      <c r="E627" s="322" t="s">
        <v>7237</v>
      </c>
      <c r="F627" s="327">
        <v>4</v>
      </c>
      <c r="G627" s="32"/>
      <c r="H627" s="559"/>
    </row>
    <row r="628" spans="1:12">
      <c r="A628" s="342"/>
      <c r="B628" s="901"/>
      <c r="C628" s="37"/>
      <c r="D628" s="1000"/>
      <c r="E628" s="322"/>
      <c r="F628" s="748"/>
      <c r="G628" s="32"/>
      <c r="H628" s="559"/>
    </row>
    <row r="629" spans="1:12">
      <c r="A629" s="34">
        <f>MAX(A$1:A628)+1</f>
        <v>71</v>
      </c>
      <c r="B629" s="44"/>
      <c r="C629" s="36" t="s">
        <v>1899</v>
      </c>
      <c r="D629" s="37"/>
      <c r="E629" s="38" t="s">
        <v>1900</v>
      </c>
      <c r="F629" s="39"/>
      <c r="G629" s="40" t="s">
        <v>39</v>
      </c>
      <c r="H629" s="76">
        <v>348.43</v>
      </c>
    </row>
    <row r="630" spans="1:12" ht="26.4">
      <c r="A630" s="84"/>
      <c r="B630" s="85"/>
      <c r="C630" s="78"/>
      <c r="D630" s="79" t="s">
        <v>1901</v>
      </c>
      <c r="E630" s="83" t="s">
        <v>1902</v>
      </c>
      <c r="F630" s="73"/>
      <c r="G630" s="74" t="s">
        <v>39</v>
      </c>
      <c r="H630" s="97">
        <v>348.43</v>
      </c>
    </row>
    <row r="631" spans="1:12">
      <c r="A631" s="34"/>
      <c r="B631" s="44"/>
      <c r="C631" s="36"/>
      <c r="D631" s="37"/>
      <c r="E631" s="322" t="s">
        <v>7238</v>
      </c>
      <c r="F631" s="73"/>
      <c r="G631" s="40"/>
      <c r="H631" s="76"/>
    </row>
    <row r="632" spans="1:12" ht="26.4">
      <c r="A632" s="34"/>
      <c r="B632" s="44"/>
      <c r="C632" s="36"/>
      <c r="D632" s="37"/>
      <c r="E632" s="322" t="s">
        <v>7239</v>
      </c>
      <c r="F632" s="49">
        <f>1.2*(3.65+3.43+51.28)</f>
        <v>70.031999999999996</v>
      </c>
      <c r="G632" s="40"/>
      <c r="H632" s="76"/>
    </row>
    <row r="633" spans="1:12" ht="26.4">
      <c r="A633" s="34"/>
      <c r="B633" s="44"/>
      <c r="C633" s="36"/>
      <c r="D633" s="37"/>
      <c r="E633" s="322" t="s">
        <v>7240</v>
      </c>
      <c r="F633" s="49">
        <f>1.2*(3.36+5.9+147.2)</f>
        <v>187.75199999999998</v>
      </c>
      <c r="G633" s="40"/>
      <c r="H633" s="76"/>
    </row>
    <row r="634" spans="1:12" ht="26.4">
      <c r="A634" s="34"/>
      <c r="B634" s="44"/>
      <c r="C634" s="36"/>
      <c r="D634" s="37"/>
      <c r="E634" s="322" t="s">
        <v>7241</v>
      </c>
      <c r="F634" s="207">
        <f>1.2*(3.73+2.32+69.49)</f>
        <v>90.647999999999982</v>
      </c>
      <c r="G634" s="40"/>
      <c r="H634" s="76"/>
    </row>
    <row r="635" spans="1:12">
      <c r="A635" s="34"/>
      <c r="B635" s="44"/>
      <c r="C635" s="36"/>
      <c r="D635" s="37"/>
      <c r="E635" s="923"/>
      <c r="F635" s="206">
        <f>SUM(F632:F634)</f>
        <v>348.43199999999996</v>
      </c>
      <c r="G635" s="40"/>
      <c r="H635" s="76"/>
    </row>
    <row r="636" spans="1:12">
      <c r="A636" s="34"/>
      <c r="B636" s="44"/>
      <c r="C636" s="36"/>
      <c r="D636" s="37"/>
      <c r="E636" s="77"/>
      <c r="F636" s="190"/>
      <c r="G636" s="40"/>
      <c r="H636" s="76"/>
    </row>
    <row r="637" spans="1:12" s="127" customFormat="1">
      <c r="A637" s="123"/>
      <c r="B637" s="35" t="s">
        <v>1823</v>
      </c>
      <c r="C637" s="35"/>
      <c r="D637" s="120"/>
      <c r="E637" s="53" t="s">
        <v>1824</v>
      </c>
      <c r="F637" s="129"/>
      <c r="G637" s="126"/>
      <c r="H637" s="43"/>
      <c r="I637"/>
      <c r="J637"/>
      <c r="K637"/>
      <c r="L637"/>
    </row>
    <row r="638" spans="1:12" s="127" customFormat="1">
      <c r="A638" s="123"/>
      <c r="B638" s="35"/>
      <c r="C638" s="35"/>
      <c r="D638" s="120"/>
      <c r="E638" s="53"/>
      <c r="F638" s="129"/>
      <c r="G638" s="126"/>
      <c r="H638" s="43"/>
      <c r="I638"/>
      <c r="J638"/>
      <c r="K638"/>
      <c r="L638"/>
    </row>
    <row r="639" spans="1:12" ht="26.4">
      <c r="A639" s="34">
        <f>MAX(A$1:A638)+1</f>
        <v>72</v>
      </c>
      <c r="B639" s="44"/>
      <c r="C639" s="36" t="s">
        <v>1825</v>
      </c>
      <c r="D639" s="37"/>
      <c r="E639" s="38" t="s">
        <v>1826</v>
      </c>
      <c r="F639" s="39"/>
      <c r="G639" s="40" t="s">
        <v>39</v>
      </c>
      <c r="H639" s="174">
        <v>2059.0500000000002</v>
      </c>
    </row>
    <row r="640" spans="1:12" ht="26.4">
      <c r="A640" s="84"/>
      <c r="B640" s="85"/>
      <c r="C640" s="990"/>
      <c r="D640" s="79" t="s">
        <v>1827</v>
      </c>
      <c r="E640" s="83" t="s">
        <v>1828</v>
      </c>
      <c r="F640" s="73"/>
      <c r="G640" s="74" t="s">
        <v>39</v>
      </c>
      <c r="H640" s="165">
        <v>946.44</v>
      </c>
    </row>
    <row r="641" spans="1:8">
      <c r="A641" s="84"/>
      <c r="B641" s="85"/>
      <c r="C641" s="990"/>
      <c r="D641" s="79"/>
      <c r="E641" s="98" t="s">
        <v>6849</v>
      </c>
      <c r="F641" s="73"/>
      <c r="G641" s="74"/>
      <c r="H641" s="165"/>
    </row>
    <row r="642" spans="1:8" ht="39.6">
      <c r="A642" s="84"/>
      <c r="B642" s="85"/>
      <c r="C642" s="990"/>
      <c r="D642" s="993"/>
      <c r="E642" s="296" t="s">
        <v>7242</v>
      </c>
      <c r="F642" s="49">
        <f>11*7*7+3*9.6*7+71.73-19*3.14*0.9*0.9</f>
        <v>764.0053999999999</v>
      </c>
      <c r="G642" s="991"/>
      <c r="H642" s="627"/>
    </row>
    <row r="643" spans="1:8" ht="39.6">
      <c r="A643" s="34"/>
      <c r="B643" s="44"/>
      <c r="C643" s="990"/>
      <c r="D643" s="993"/>
      <c r="E643" s="296" t="s">
        <v>7243</v>
      </c>
      <c r="F643" s="475">
        <f>6*7.65+6*14.695+6*8.06</f>
        <v>182.43</v>
      </c>
      <c r="G643" s="74"/>
      <c r="H643" s="165"/>
    </row>
    <row r="644" spans="1:8">
      <c r="A644" s="34"/>
      <c r="B644" s="44"/>
      <c r="C644" s="990"/>
      <c r="D644" s="993"/>
      <c r="E644" s="296"/>
      <c r="F644" s="49">
        <f>SUM(F642:F643)</f>
        <v>946.43539999999985</v>
      </c>
      <c r="G644" s="74"/>
      <c r="H644" s="165"/>
    </row>
    <row r="645" spans="1:8" ht="26.4">
      <c r="A645" s="34"/>
      <c r="B645" s="44"/>
      <c r="C645" s="990"/>
      <c r="D645" s="79" t="s">
        <v>1831</v>
      </c>
      <c r="E645" s="83" t="s">
        <v>1832</v>
      </c>
      <c r="F645" s="73"/>
      <c r="G645" s="74" t="s">
        <v>39</v>
      </c>
      <c r="H645" s="165">
        <v>1112.6099999999999</v>
      </c>
    </row>
    <row r="646" spans="1:8" ht="26.4">
      <c r="A646" s="34"/>
      <c r="B646" s="44"/>
      <c r="C646" s="990"/>
      <c r="D646" s="993"/>
      <c r="E646" s="489" t="s">
        <v>7244</v>
      </c>
      <c r="F646" s="980"/>
      <c r="G646" s="991"/>
      <c r="H646" s="504"/>
    </row>
    <row r="647" spans="1:8">
      <c r="A647" s="34"/>
      <c r="B647" s="44"/>
      <c r="C647" s="990"/>
      <c r="D647" s="993"/>
      <c r="E647" s="296" t="s">
        <v>7245</v>
      </c>
      <c r="F647" s="80">
        <f>5.8+12.61+2.31+2.74</f>
        <v>23.46</v>
      </c>
      <c r="G647" s="74"/>
      <c r="H647" s="559"/>
    </row>
    <row r="648" spans="1:8" ht="39.6">
      <c r="A648" s="34"/>
      <c r="B648" s="44"/>
      <c r="C648" s="990"/>
      <c r="D648" s="993"/>
      <c r="E648" s="296" t="s">
        <v>7246</v>
      </c>
      <c r="F648" s="49">
        <f>(7.24+12.64+1.3*2.1+1.7*1.8+1.3*50)+(7.74+5.25+0.8*2.5+6.12+1.3*2.1+0.29+1.63*0.63+0.55*0.5)</f>
        <v>116.1019</v>
      </c>
      <c r="G648" s="74"/>
      <c r="H648" s="559"/>
    </row>
    <row r="649" spans="1:8" ht="26.4">
      <c r="A649" s="34"/>
      <c r="B649" s="44"/>
      <c r="C649" s="990"/>
      <c r="D649" s="993"/>
      <c r="E649" s="296" t="s">
        <v>7247</v>
      </c>
      <c r="F649" s="49">
        <f>2*0.3*6+0.3*7.65</f>
        <v>5.8949999999999996</v>
      </c>
      <c r="G649" s="74"/>
      <c r="H649" s="559"/>
    </row>
    <row r="650" spans="1:8" ht="26.4">
      <c r="A650" s="34"/>
      <c r="B650" s="44"/>
      <c r="C650" s="990"/>
      <c r="D650" s="993"/>
      <c r="E650" s="296" t="s">
        <v>7248</v>
      </c>
      <c r="F650" s="80">
        <f>10.14+26.08+2.38+3.03</f>
        <v>41.63</v>
      </c>
      <c r="G650" s="74"/>
      <c r="H650" s="559"/>
    </row>
    <row r="651" spans="1:8" ht="39.6">
      <c r="A651" s="34"/>
      <c r="B651" s="44"/>
      <c r="C651" s="990"/>
      <c r="D651" s="993"/>
      <c r="E651" s="296" t="s">
        <v>7249</v>
      </c>
      <c r="F651" s="1138">
        <f>(7.39+12.51+1.3*2.1+1.64*1.8+1.3*0.5)+(8.42+12.51+1.3*2.1+1.34*1.94+1.3*0.5)</f>
        <v>53.141599999999997</v>
      </c>
      <c r="G651" s="74"/>
      <c r="H651" s="559"/>
    </row>
    <row r="652" spans="1:8" ht="26.4">
      <c r="A652" s="34"/>
      <c r="B652" s="44"/>
      <c r="C652" s="990"/>
      <c r="D652" s="993"/>
      <c r="E652" s="296" t="s">
        <v>7250</v>
      </c>
      <c r="F652" s="49">
        <f>2*0.3*6+0.3*14.695</f>
        <v>8.0084999999999997</v>
      </c>
      <c r="G652" s="74"/>
      <c r="H652" s="559"/>
    </row>
    <row r="653" spans="1:8" ht="26.4">
      <c r="A653" s="34"/>
      <c r="B653" s="44"/>
      <c r="C653" s="990"/>
      <c r="D653" s="993"/>
      <c r="E653" s="296" t="s">
        <v>7251</v>
      </c>
      <c r="F653" s="80">
        <f>6.18+12.61+2.31+2.83</f>
        <v>23.93</v>
      </c>
      <c r="G653" s="74"/>
      <c r="H653" s="559"/>
    </row>
    <row r="654" spans="1:8" ht="39.6">
      <c r="A654" s="34"/>
      <c r="B654" s="44"/>
      <c r="C654" s="990"/>
      <c r="D654" s="993"/>
      <c r="E654" s="296" t="s">
        <v>7252</v>
      </c>
      <c r="F654" s="49">
        <f>(6.96+2.5*2.1+2.5*0.81+6.4+1.3*2.1+0.27+2*0.6+0.55*0.5)+(8.15+12.49+1.3*2.1+1.41*1.9+1.3*0.5)</f>
        <v>51.808999999999997</v>
      </c>
      <c r="G654" s="74"/>
      <c r="H654" s="559"/>
    </row>
    <row r="655" spans="1:8" ht="26.4">
      <c r="A655" s="34"/>
      <c r="B655" s="44"/>
      <c r="C655" s="990"/>
      <c r="D655" s="993"/>
      <c r="E655" s="296" t="s">
        <v>7253</v>
      </c>
      <c r="F655" s="49">
        <f>2*0.3*6+0.3*8.06</f>
        <v>6.0179999999999998</v>
      </c>
      <c r="G655" s="74"/>
      <c r="H655" s="559"/>
    </row>
    <row r="656" spans="1:8" ht="39.6">
      <c r="A656" s="34"/>
      <c r="B656" s="44"/>
      <c r="C656" s="990"/>
      <c r="D656" s="993"/>
      <c r="E656" s="296" t="s">
        <v>7254</v>
      </c>
      <c r="F656" s="49">
        <f>11*(2*7*1.6+2*10.33)+3*(2*9.6*1.6+2*10.33)+(9.6*1.6+6.125*1.6+11.81+7.61+6.52)</f>
        <v>678.9</v>
      </c>
      <c r="G656" s="74"/>
      <c r="H656" s="559"/>
    </row>
    <row r="657" spans="1:8" ht="39.6">
      <c r="A657" s="34"/>
      <c r="B657" s="44"/>
      <c r="C657" s="990"/>
      <c r="D657" s="993"/>
      <c r="E657" s="296" t="s">
        <v>7255</v>
      </c>
      <c r="F657" s="81">
        <f>3.14*1.8*(0.91+0.7+0.86+2*1.02+0.97+0.89+1.12+1+1+2.32+0.65+0.84+0.77+0.8+0.95+0.72+0.85+0.96)</f>
        <v>103.71420000000001</v>
      </c>
      <c r="G657" s="74"/>
      <c r="H657" s="559"/>
    </row>
    <row r="658" spans="1:8">
      <c r="A658" s="34"/>
      <c r="B658" s="44"/>
      <c r="C658" s="990"/>
      <c r="D658" s="993"/>
      <c r="E658" s="608"/>
      <c r="F658" s="42">
        <f>SUM(F647:F657)</f>
        <v>1112.6082000000001</v>
      </c>
      <c r="G658" s="74"/>
      <c r="H658" s="559"/>
    </row>
    <row r="659" spans="1:8">
      <c r="A659" s="34"/>
      <c r="B659" s="44"/>
      <c r="C659" s="36"/>
      <c r="D659" s="37"/>
      <c r="E659" s="296"/>
      <c r="F659" s="49"/>
      <c r="G659" s="40"/>
      <c r="H659" s="76"/>
    </row>
    <row r="660" spans="1:8" ht="26.4">
      <c r="A660" s="34">
        <f>MAX(A$1:A651)+1</f>
        <v>73</v>
      </c>
      <c r="B660" s="44"/>
      <c r="C660" s="36" t="s">
        <v>5821</v>
      </c>
      <c r="D660" s="37"/>
      <c r="E660" s="38" t="s">
        <v>5822</v>
      </c>
      <c r="F660" s="39"/>
      <c r="G660" s="40" t="s">
        <v>39</v>
      </c>
      <c r="H660" s="76">
        <v>102.39</v>
      </c>
    </row>
    <row r="661" spans="1:8" ht="26.4">
      <c r="A661" s="84"/>
      <c r="B661" s="85"/>
      <c r="C661" s="78"/>
      <c r="D661" s="79" t="s">
        <v>6474</v>
      </c>
      <c r="E661" s="83" t="s">
        <v>6475</v>
      </c>
      <c r="F661" s="73"/>
      <c r="G661" s="74" t="s">
        <v>39</v>
      </c>
      <c r="H661" s="97">
        <v>102.39</v>
      </c>
    </row>
    <row r="662" spans="1:8" ht="26.4">
      <c r="A662" s="84"/>
      <c r="B662" s="85"/>
      <c r="C662" s="78"/>
      <c r="D662" s="79"/>
      <c r="E662" s="322" t="s">
        <v>7256</v>
      </c>
      <c r="F662" s="49">
        <f>15.88+30.28+16.07</f>
        <v>62.230000000000004</v>
      </c>
      <c r="G662" s="74"/>
      <c r="H662" s="97"/>
    </row>
    <row r="663" spans="1:8" ht="39.6">
      <c r="A663" s="34"/>
      <c r="B663" s="44"/>
      <c r="C663" s="36"/>
      <c r="D663" s="37"/>
      <c r="E663" s="322" t="s">
        <v>7257</v>
      </c>
      <c r="F663" s="49">
        <f>0.3*(4.72+4.19+4.22+4.2+4.21+4.94)</f>
        <v>7.944</v>
      </c>
      <c r="G663" s="40"/>
      <c r="H663" s="76"/>
    </row>
    <row r="664" spans="1:8" ht="39.6">
      <c r="A664" s="34"/>
      <c r="B664" s="44"/>
      <c r="C664" s="36"/>
      <c r="D664" s="37"/>
      <c r="E664" s="322" t="s">
        <v>7258</v>
      </c>
      <c r="F664" s="81">
        <f>19*(3.14*1.8)*0.3</f>
        <v>32.2164</v>
      </c>
      <c r="G664" s="40"/>
      <c r="H664" s="76"/>
    </row>
    <row r="665" spans="1:8">
      <c r="A665" s="34"/>
      <c r="B665" s="44"/>
      <c r="C665" s="36"/>
      <c r="D665" s="37"/>
      <c r="E665" s="322"/>
      <c r="F665" s="49">
        <f>SUM(F662:F664)</f>
        <v>102.3904</v>
      </c>
      <c r="G665" s="40"/>
      <c r="H665" s="76"/>
    </row>
    <row r="666" spans="1:8">
      <c r="A666" s="34"/>
      <c r="B666" s="44"/>
      <c r="C666" s="36"/>
      <c r="D666" s="37"/>
      <c r="E666" s="176"/>
      <c r="F666" s="976"/>
      <c r="G666" s="40"/>
      <c r="H666" s="76"/>
    </row>
    <row r="667" spans="1:8" ht="26.4">
      <c r="A667" s="34">
        <f>MAX(A$2:A666)+1</f>
        <v>74</v>
      </c>
      <c r="B667" s="901"/>
      <c r="C667" s="36" t="s">
        <v>1833</v>
      </c>
      <c r="D667" s="37"/>
      <c r="E667" s="38" t="s">
        <v>1834</v>
      </c>
      <c r="F667" s="39"/>
      <c r="G667" s="40" t="s">
        <v>39</v>
      </c>
      <c r="H667" s="174">
        <v>145.74</v>
      </c>
    </row>
    <row r="668" spans="1:8" ht="26.4">
      <c r="A668" s="342"/>
      <c r="B668" s="901"/>
      <c r="C668" s="36"/>
      <c r="D668" s="969" t="s">
        <v>1835</v>
      </c>
      <c r="E668" s="970" t="s">
        <v>6876</v>
      </c>
      <c r="F668" s="39"/>
      <c r="G668" s="972" t="s">
        <v>39</v>
      </c>
      <c r="H668" s="981">
        <v>145.74</v>
      </c>
    </row>
    <row r="669" spans="1:8" ht="26.4">
      <c r="A669" s="342"/>
      <c r="B669" s="901"/>
      <c r="C669" s="36"/>
      <c r="D669" s="37"/>
      <c r="E669" s="296" t="s">
        <v>7259</v>
      </c>
      <c r="F669" s="900">
        <f>28.49+56.35+28.68</f>
        <v>113.52000000000001</v>
      </c>
      <c r="G669" s="40"/>
      <c r="H669" s="996"/>
    </row>
    <row r="670" spans="1:8" ht="39.6">
      <c r="A670" s="342"/>
      <c r="B670" s="901"/>
      <c r="C670" s="36"/>
      <c r="D670" s="37"/>
      <c r="E670" s="296" t="s">
        <v>7260</v>
      </c>
      <c r="F670" s="946">
        <f>19*(3.14*1.8)*0.3</f>
        <v>32.2164</v>
      </c>
      <c r="G670" s="40"/>
      <c r="H670" s="996"/>
    </row>
    <row r="671" spans="1:8">
      <c r="A671" s="342"/>
      <c r="B671" s="901"/>
      <c r="C671" s="36"/>
      <c r="D671" s="37"/>
      <c r="E671" s="296"/>
      <c r="F671" s="900">
        <f>SUM(F669:F670)</f>
        <v>145.7364</v>
      </c>
      <c r="G671" s="40"/>
      <c r="H671" s="996"/>
    </row>
    <row r="672" spans="1:8">
      <c r="A672" s="342"/>
      <c r="B672" s="901"/>
      <c r="C672" s="36"/>
      <c r="D672" s="37"/>
      <c r="E672" s="176"/>
      <c r="F672" s="979"/>
      <c r="G672" s="40"/>
      <c r="H672" s="996"/>
    </row>
    <row r="673" spans="1:12">
      <c r="A673" s="34">
        <f>MAX(A$2:A672)+1</f>
        <v>75</v>
      </c>
      <c r="B673" s="1008"/>
      <c r="C673" s="36" t="s">
        <v>5831</v>
      </c>
      <c r="D673" s="37"/>
      <c r="E673" s="38" t="s">
        <v>5832</v>
      </c>
      <c r="F673" s="39"/>
      <c r="G673" s="40" t="s">
        <v>39</v>
      </c>
      <c r="H673" s="174">
        <v>5947.73</v>
      </c>
    </row>
    <row r="674" spans="1:12" ht="26.4">
      <c r="A674" s="342"/>
      <c r="B674" s="1008"/>
      <c r="C674" s="78"/>
      <c r="D674" s="79" t="s">
        <v>5833</v>
      </c>
      <c r="E674" s="83" t="s">
        <v>5834</v>
      </c>
      <c r="F674" s="73"/>
      <c r="G674" s="74" t="s">
        <v>39</v>
      </c>
      <c r="H674" s="165">
        <v>5947.73</v>
      </c>
    </row>
    <row r="675" spans="1:12" ht="26.4">
      <c r="A675" s="342"/>
      <c r="B675" s="1008"/>
      <c r="C675" s="1003"/>
      <c r="D675" s="1004"/>
      <c r="E675" s="296" t="s">
        <v>7261</v>
      </c>
      <c r="F675" s="900">
        <v>4944.8599999999997</v>
      </c>
      <c r="G675" s="32"/>
      <c r="H675" s="559"/>
    </row>
    <row r="676" spans="1:12" ht="26.4">
      <c r="A676" s="342"/>
      <c r="B676" s="1008"/>
      <c r="C676" s="1003"/>
      <c r="D676" s="1004"/>
      <c r="E676" s="296" t="s">
        <v>7262</v>
      </c>
      <c r="F676" s="900">
        <f>448.18+182.11+295.11</f>
        <v>925.4</v>
      </c>
      <c r="G676" s="32"/>
      <c r="H676" s="559"/>
    </row>
    <row r="677" spans="1:12" ht="39.6">
      <c r="A677" s="342"/>
      <c r="B677" s="1008"/>
      <c r="C677" s="1003"/>
      <c r="D677" s="1004"/>
      <c r="E677" s="296" t="s">
        <v>7263</v>
      </c>
      <c r="F677" s="946">
        <f>2*1.3*(7.65+14.43+7.715)</f>
        <v>77.466999999999999</v>
      </c>
      <c r="G677" s="32"/>
      <c r="H677" s="559"/>
    </row>
    <row r="678" spans="1:12">
      <c r="A678" s="342"/>
      <c r="B678" s="1008"/>
      <c r="C678" s="1003"/>
      <c r="D678" s="1004"/>
      <c r="E678" s="296" t="s">
        <v>101</v>
      </c>
      <c r="F678" s="327">
        <f>SUM(F675:F677)</f>
        <v>5947.726999999999</v>
      </c>
      <c r="G678" s="32"/>
      <c r="H678" s="559"/>
    </row>
    <row r="679" spans="1:12" ht="39.6">
      <c r="A679" s="342"/>
      <c r="B679" s="1008"/>
      <c r="C679" s="1003"/>
      <c r="D679" s="1004"/>
      <c r="E679" s="296" t="s">
        <v>7264</v>
      </c>
      <c r="F679" s="948"/>
      <c r="G679" s="32"/>
      <c r="H679" s="559"/>
    </row>
    <row r="680" spans="1:12">
      <c r="A680" s="34"/>
      <c r="B680" s="44"/>
      <c r="C680" s="36"/>
      <c r="D680" s="37"/>
      <c r="E680" s="38"/>
      <c r="F680" s="39"/>
      <c r="G680" s="40"/>
      <c r="H680" s="76"/>
    </row>
    <row r="681" spans="1:12" s="127" customFormat="1">
      <c r="A681" s="123"/>
      <c r="B681" s="35" t="s">
        <v>340</v>
      </c>
      <c r="C681" s="35"/>
      <c r="D681" s="120"/>
      <c r="E681" s="53" t="s">
        <v>341</v>
      </c>
      <c r="F681" s="129"/>
      <c r="G681" s="126"/>
      <c r="H681" s="43"/>
      <c r="I681"/>
      <c r="J681"/>
      <c r="K681"/>
      <c r="L681"/>
    </row>
    <row r="682" spans="1:12" s="127" customFormat="1">
      <c r="A682" s="123"/>
      <c r="B682" s="35"/>
      <c r="C682" s="35"/>
      <c r="D682" s="120"/>
      <c r="E682" s="53"/>
      <c r="F682" s="129"/>
      <c r="G682" s="126"/>
      <c r="H682" s="43"/>
      <c r="I682"/>
      <c r="J682"/>
      <c r="K682"/>
      <c r="L682"/>
    </row>
    <row r="683" spans="1:12" s="127" customFormat="1">
      <c r="A683" s="34">
        <f>MAX(A$2:A682)+1</f>
        <v>76</v>
      </c>
      <c r="B683" s="1008"/>
      <c r="C683" s="36" t="s">
        <v>5865</v>
      </c>
      <c r="D683" s="37"/>
      <c r="E683" s="38" t="s">
        <v>5866</v>
      </c>
      <c r="F683" s="39"/>
      <c r="G683" s="40" t="s">
        <v>68</v>
      </c>
      <c r="H683" s="174">
        <v>96</v>
      </c>
      <c r="I683"/>
      <c r="J683"/>
      <c r="K683"/>
      <c r="L683"/>
    </row>
    <row r="684" spans="1:12" s="127" customFormat="1">
      <c r="A684" s="616"/>
      <c r="B684" s="1008"/>
      <c r="C684" s="36"/>
      <c r="D684" s="969" t="s">
        <v>5867</v>
      </c>
      <c r="E684" s="970" t="s">
        <v>5868</v>
      </c>
      <c r="F684" s="971"/>
      <c r="G684" s="972" t="s">
        <v>68</v>
      </c>
      <c r="H684" s="981">
        <v>96</v>
      </c>
      <c r="I684"/>
      <c r="J684"/>
      <c r="K684"/>
      <c r="L684"/>
    </row>
    <row r="685" spans="1:12" s="127" customFormat="1">
      <c r="A685" s="342"/>
      <c r="B685" s="1008"/>
      <c r="C685" s="78"/>
      <c r="D685" s="79"/>
      <c r="E685" s="77" t="s">
        <v>7265</v>
      </c>
      <c r="F685" s="49">
        <f>(7+10+7)*10*40%</f>
        <v>96</v>
      </c>
      <c r="G685" s="74"/>
      <c r="H685" s="559"/>
      <c r="I685"/>
      <c r="J685"/>
      <c r="K685"/>
      <c r="L685"/>
    </row>
    <row r="686" spans="1:12" s="127" customFormat="1">
      <c r="A686" s="790"/>
      <c r="B686" s="1008"/>
      <c r="C686" s="78"/>
      <c r="D686" s="79"/>
      <c r="E686" s="77"/>
      <c r="F686" s="49"/>
      <c r="G686" s="74"/>
      <c r="H686" s="559"/>
      <c r="I686"/>
      <c r="J686"/>
      <c r="K686"/>
      <c r="L686"/>
    </row>
    <row r="687" spans="1:12" s="127" customFormat="1">
      <c r="A687" s="34">
        <f>MAX(A$2:A685)+1</f>
        <v>77</v>
      </c>
      <c r="B687" s="1008"/>
      <c r="C687" s="36" t="s">
        <v>6915</v>
      </c>
      <c r="D687" s="37"/>
      <c r="E687" s="38" t="s">
        <v>6916</v>
      </c>
      <c r="F687" s="39"/>
      <c r="G687" s="40" t="s">
        <v>68</v>
      </c>
      <c r="H687" s="174">
        <v>144</v>
      </c>
      <c r="I687"/>
      <c r="J687"/>
      <c r="K687"/>
      <c r="L687"/>
    </row>
    <row r="688" spans="1:12" s="127" customFormat="1">
      <c r="A688" s="342"/>
      <c r="B688" s="1008"/>
      <c r="C688" s="36"/>
      <c r="D688" s="79" t="s">
        <v>6920</v>
      </c>
      <c r="E688" s="83" t="s">
        <v>7266</v>
      </c>
      <c r="F688" s="73"/>
      <c r="G688" s="74" t="s">
        <v>68</v>
      </c>
      <c r="H688" s="165">
        <v>144</v>
      </c>
      <c r="I688"/>
      <c r="J688"/>
      <c r="K688"/>
      <c r="L688"/>
    </row>
    <row r="689" spans="1:12" s="127" customFormat="1">
      <c r="A689" s="342"/>
      <c r="B689" s="1008"/>
      <c r="C689" s="78"/>
      <c r="D689" s="79"/>
      <c r="E689" s="77" t="s">
        <v>7267</v>
      </c>
      <c r="F689" s="49">
        <f>(7+10+7)*10*60%</f>
        <v>144</v>
      </c>
      <c r="G689" s="74"/>
      <c r="H689" s="559"/>
      <c r="I689"/>
      <c r="J689"/>
      <c r="K689"/>
      <c r="L689"/>
    </row>
    <row r="690" spans="1:12" s="127" customFormat="1">
      <c r="A690" s="790"/>
      <c r="B690" s="1008"/>
      <c r="C690" s="78"/>
      <c r="D690" s="79"/>
      <c r="E690" s="77"/>
      <c r="F690" s="49"/>
      <c r="G690" s="74"/>
      <c r="H690" s="559"/>
      <c r="I690"/>
      <c r="J690"/>
      <c r="K690"/>
      <c r="L690"/>
    </row>
    <row r="691" spans="1:12" s="127" customFormat="1" ht="26.4">
      <c r="A691" s="34">
        <f>MAX(A$2:A690)+1</f>
        <v>78</v>
      </c>
      <c r="B691" s="1008"/>
      <c r="C691" s="36" t="s">
        <v>5871</v>
      </c>
      <c r="D691" s="79"/>
      <c r="E691" s="38" t="s">
        <v>5872</v>
      </c>
      <c r="F691" s="1038"/>
      <c r="G691" s="40" t="s">
        <v>19</v>
      </c>
      <c r="H691" s="174">
        <v>152.6</v>
      </c>
      <c r="I691"/>
      <c r="J691"/>
      <c r="K691"/>
      <c r="L691"/>
    </row>
    <row r="692" spans="1:12" s="127" customFormat="1" ht="26.4">
      <c r="A692" s="342"/>
      <c r="B692" s="901"/>
      <c r="C692" s="990"/>
      <c r="D692" s="969" t="s">
        <v>5873</v>
      </c>
      <c r="E692" s="970" t="s">
        <v>5874</v>
      </c>
      <c r="F692" s="971"/>
      <c r="G692" s="972" t="s">
        <v>19</v>
      </c>
      <c r="H692" s="981">
        <v>152.6</v>
      </c>
      <c r="I692"/>
      <c r="J692"/>
      <c r="K692"/>
      <c r="L692"/>
    </row>
    <row r="693" spans="1:12" s="127" customFormat="1">
      <c r="A693" s="342"/>
      <c r="B693" s="901"/>
      <c r="C693" s="990"/>
      <c r="D693" s="975"/>
      <c r="E693" s="296" t="s">
        <v>7268</v>
      </c>
      <c r="F693" s="49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>
      <c r="A694" s="342"/>
      <c r="B694" s="901"/>
      <c r="C694" s="990"/>
      <c r="D694" s="975"/>
      <c r="E694" s="296" t="s">
        <v>7269</v>
      </c>
      <c r="F694" s="49">
        <f>10*3.14*0.45*0.45*10</f>
        <v>63.585000000000001</v>
      </c>
      <c r="G694" s="977"/>
      <c r="H694" s="996"/>
      <c r="I694"/>
      <c r="J694"/>
      <c r="K694"/>
      <c r="L694"/>
    </row>
    <row r="695" spans="1:12" s="127" customFormat="1">
      <c r="A695" s="342"/>
      <c r="B695" s="901"/>
      <c r="C695" s="990"/>
      <c r="D695" s="975"/>
      <c r="E695" s="296" t="s">
        <v>7270</v>
      </c>
      <c r="F695" s="81">
        <f>7*3.14*0.45*0.45*10</f>
        <v>44.509499999999996</v>
      </c>
      <c r="G695" s="977"/>
      <c r="H695" s="996"/>
      <c r="I695"/>
      <c r="J695"/>
      <c r="K695"/>
      <c r="L695"/>
    </row>
    <row r="696" spans="1:12" s="127" customFormat="1">
      <c r="A696" s="342"/>
      <c r="B696" s="901"/>
      <c r="C696" s="990"/>
      <c r="D696" s="975"/>
      <c r="E696" s="296"/>
      <c r="F696" s="49">
        <f>SUM(F693:F695)</f>
        <v>152.60399999999998</v>
      </c>
      <c r="G696" s="977"/>
      <c r="H696" s="996"/>
      <c r="I696"/>
      <c r="J696"/>
      <c r="K696"/>
      <c r="L696"/>
    </row>
    <row r="697" spans="1:12" s="127" customFormat="1">
      <c r="A697" s="342"/>
      <c r="B697" s="901"/>
      <c r="C697" s="990"/>
      <c r="D697" s="975"/>
      <c r="E697" s="296"/>
      <c r="F697" s="976"/>
      <c r="G697" s="977"/>
      <c r="H697" s="996"/>
      <c r="I697"/>
      <c r="J697"/>
      <c r="K697"/>
      <c r="L697"/>
    </row>
    <row r="698" spans="1:12" s="127" customFormat="1">
      <c r="A698" s="342"/>
      <c r="B698" s="901"/>
      <c r="C698" s="990"/>
      <c r="D698" s="975"/>
      <c r="E698" s="296" t="s">
        <v>6505</v>
      </c>
      <c r="F698" s="998"/>
      <c r="G698" s="977"/>
      <c r="H698" s="996"/>
      <c r="I698"/>
      <c r="J698"/>
      <c r="K698"/>
      <c r="L698"/>
    </row>
    <row r="699" spans="1:12" s="127" customFormat="1" ht="26.4">
      <c r="A699" s="342"/>
      <c r="B699" s="901"/>
      <c r="C699" s="990"/>
      <c r="D699" s="975"/>
      <c r="E699" s="77" t="s">
        <v>7271</v>
      </c>
      <c r="F699" s="979"/>
      <c r="G699" s="977"/>
      <c r="H699" s="996"/>
      <c r="I699"/>
      <c r="J699"/>
      <c r="K699"/>
      <c r="L699"/>
    </row>
    <row r="700" spans="1:12" s="127" customFormat="1">
      <c r="A700" s="342"/>
      <c r="B700" s="901"/>
      <c r="C700" s="990"/>
      <c r="D700" s="975"/>
      <c r="E700" s="77"/>
      <c r="F700" s="979"/>
      <c r="G700" s="977"/>
      <c r="H700" s="996"/>
      <c r="I700"/>
      <c r="J700"/>
      <c r="K700"/>
      <c r="L700"/>
    </row>
    <row r="701" spans="1:12" s="127" customFormat="1" ht="26.4">
      <c r="A701" s="34">
        <f>MAX(A$2:A700)+1</f>
        <v>79</v>
      </c>
      <c r="B701" s="901"/>
      <c r="C701" s="36" t="s">
        <v>5878</v>
      </c>
      <c r="D701" s="37"/>
      <c r="E701" s="38" t="s">
        <v>5879</v>
      </c>
      <c r="F701" s="39"/>
      <c r="G701" s="40" t="s">
        <v>16</v>
      </c>
      <c r="H701" s="174">
        <v>10.67</v>
      </c>
      <c r="I701"/>
      <c r="J701"/>
      <c r="K701"/>
      <c r="L701"/>
    </row>
    <row r="702" spans="1:12" s="127" customFormat="1" ht="26.4">
      <c r="A702" s="342"/>
      <c r="B702" s="901"/>
      <c r="C702" s="968"/>
      <c r="D702" s="969" t="s">
        <v>5880</v>
      </c>
      <c r="E702" s="970" t="s">
        <v>5881</v>
      </c>
      <c r="F702" s="971"/>
      <c r="G702" s="972" t="s">
        <v>16</v>
      </c>
      <c r="H702" s="981">
        <v>10.67</v>
      </c>
      <c r="I702"/>
      <c r="J702"/>
      <c r="K702"/>
      <c r="L702"/>
    </row>
    <row r="703" spans="1:12" s="127" customFormat="1">
      <c r="A703" s="342"/>
      <c r="B703" s="901"/>
      <c r="C703" s="1003"/>
      <c r="D703" s="1004"/>
      <c r="E703" s="296" t="s">
        <v>6258</v>
      </c>
      <c r="F703" s="626"/>
      <c r="G703" s="619"/>
      <c r="H703" s="996"/>
      <c r="I703"/>
      <c r="J703"/>
      <c r="K703"/>
      <c r="L703"/>
    </row>
    <row r="704" spans="1:12" s="127" customFormat="1">
      <c r="A704" s="342"/>
      <c r="B704" s="901"/>
      <c r="C704" s="1003"/>
      <c r="D704" s="1004"/>
      <c r="E704" s="296" t="s">
        <v>7272</v>
      </c>
      <c r="F704" s="327">
        <f>7*444.38/1000</f>
        <v>3.1106599999999998</v>
      </c>
      <c r="G704" s="619"/>
      <c r="H704" s="996"/>
      <c r="I704"/>
      <c r="J704"/>
      <c r="K704"/>
      <c r="L704"/>
    </row>
    <row r="705" spans="1:12" s="127" customFormat="1">
      <c r="A705" s="342"/>
      <c r="B705" s="901"/>
      <c r="C705" s="1003"/>
      <c r="D705" s="1004"/>
      <c r="E705" s="296" t="s">
        <v>7273</v>
      </c>
      <c r="F705" s="327">
        <f xml:space="preserve"> 10*444.38/1000</f>
        <v>4.4438000000000004</v>
      </c>
      <c r="G705" s="619"/>
      <c r="H705" s="996"/>
      <c r="I705"/>
      <c r="J705"/>
      <c r="K705"/>
      <c r="L705"/>
    </row>
    <row r="706" spans="1:12" s="127" customFormat="1">
      <c r="A706" s="342"/>
      <c r="B706" s="901"/>
      <c r="C706" s="1003"/>
      <c r="D706" s="1004"/>
      <c r="E706" s="296" t="s">
        <v>7274</v>
      </c>
      <c r="F706" s="544">
        <f>7*444.38/1000</f>
        <v>3.1106599999999998</v>
      </c>
      <c r="G706" s="619"/>
      <c r="H706" s="996"/>
      <c r="I706"/>
      <c r="J706"/>
      <c r="K706"/>
      <c r="L706"/>
    </row>
    <row r="707" spans="1:12" s="127" customFormat="1">
      <c r="A707" s="342"/>
      <c r="B707" s="901"/>
      <c r="C707" s="1003"/>
      <c r="D707" s="1004"/>
      <c r="E707" s="296"/>
      <c r="F707" s="327">
        <f>SUM(F704:F706)</f>
        <v>10.66512</v>
      </c>
      <c r="G707" s="619"/>
      <c r="H707" s="996"/>
      <c r="I707"/>
      <c r="J707"/>
      <c r="K707"/>
      <c r="L707"/>
    </row>
    <row r="708" spans="1:12">
      <c r="A708" s="34"/>
      <c r="B708" s="44"/>
      <c r="C708" s="36"/>
      <c r="D708" s="37"/>
      <c r="E708" s="38"/>
      <c r="F708" s="39"/>
      <c r="G708" s="40"/>
      <c r="H708" s="76"/>
    </row>
    <row r="709" spans="1:12">
      <c r="A709" s="34">
        <f>MAX(A$1:A708)+1</f>
        <v>80</v>
      </c>
      <c r="B709" s="44"/>
      <c r="C709" s="36" t="s">
        <v>4291</v>
      </c>
      <c r="D709" s="37"/>
      <c r="E709" s="38" t="s">
        <v>4292</v>
      </c>
      <c r="F709" s="39"/>
      <c r="G709" s="40" t="s">
        <v>39</v>
      </c>
      <c r="H709" s="76">
        <v>663.06</v>
      </c>
    </row>
    <row r="710" spans="1:12">
      <c r="A710" s="84"/>
      <c r="B710" s="85"/>
      <c r="C710" s="78"/>
      <c r="D710" s="79" t="s">
        <v>4681</v>
      </c>
      <c r="E710" s="83" t="s">
        <v>4733</v>
      </c>
      <c r="F710" s="73"/>
      <c r="G710" s="74" t="s">
        <v>39</v>
      </c>
      <c r="H710" s="165">
        <v>434.59</v>
      </c>
    </row>
    <row r="711" spans="1:12">
      <c r="A711" s="84"/>
      <c r="B711" s="85"/>
      <c r="C711" s="78"/>
      <c r="D711" s="79"/>
      <c r="E711" s="296" t="s">
        <v>7275</v>
      </c>
      <c r="F711" s="80">
        <f>8.5*9.98+6*4*7.6+8*10.38+8*10.54</f>
        <v>434.59</v>
      </c>
      <c r="G711" s="74"/>
      <c r="H711" s="165"/>
    </row>
    <row r="712" spans="1:12" ht="26.4">
      <c r="A712" s="34"/>
      <c r="B712" s="44"/>
      <c r="C712" s="36"/>
      <c r="D712" s="79" t="s">
        <v>4293</v>
      </c>
      <c r="E712" s="83" t="s">
        <v>7276</v>
      </c>
      <c r="F712" s="80"/>
      <c r="G712" s="74" t="s">
        <v>39</v>
      </c>
      <c r="H712" s="165">
        <v>228.47</v>
      </c>
    </row>
    <row r="713" spans="1:12">
      <c r="A713" s="34"/>
      <c r="B713" s="44"/>
      <c r="C713" s="36"/>
      <c r="D713" s="79"/>
      <c r="E713" s="296" t="s">
        <v>7277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3.2">
      <c r="A715" s="34">
        <f>MAX(A$1:A714)+1</f>
        <v>81</v>
      </c>
      <c r="B715" s="44"/>
      <c r="C715" s="36" t="s">
        <v>7278</v>
      </c>
      <c r="D715" s="37"/>
      <c r="E715" s="38" t="s">
        <v>7279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7280</v>
      </c>
      <c r="E716" s="83" t="s">
        <v>7281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7282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6.4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6.4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6.4">
      <c r="A721" s="342"/>
      <c r="B721" s="901"/>
      <c r="C721" s="968"/>
      <c r="D721" s="975"/>
      <c r="E721" s="296" t="s">
        <v>7283</v>
      </c>
      <c r="F721" s="246">
        <v>3510</v>
      </c>
      <c r="G721" s="977"/>
      <c r="H721" s="996"/>
    </row>
    <row r="722" spans="1:10">
      <c r="A722" s="342"/>
      <c r="B722" s="901"/>
      <c r="C722" s="968"/>
      <c r="D722" s="975"/>
      <c r="E722" s="296"/>
      <c r="F722" s="246"/>
      <c r="G722" s="977"/>
      <c r="H722" s="996"/>
    </row>
    <row r="723" spans="1:10" ht="26.4">
      <c r="A723" s="34">
        <f>MAX(A$2:A722)+1</f>
        <v>83</v>
      </c>
      <c r="B723" s="901"/>
      <c r="C723" s="36" t="s">
        <v>5886</v>
      </c>
      <c r="D723" s="37"/>
      <c r="E723" s="38" t="s">
        <v>5887</v>
      </c>
      <c r="F723" s="39"/>
      <c r="G723" s="40" t="s">
        <v>39</v>
      </c>
      <c r="H723" s="174">
        <v>1279.8599999999999</v>
      </c>
    </row>
    <row r="724" spans="1:10" ht="39.6">
      <c r="A724" s="342"/>
      <c r="B724" s="901"/>
      <c r="C724" s="36"/>
      <c r="D724" s="78" t="s">
        <v>6509</v>
      </c>
      <c r="E724" s="83" t="s">
        <v>6510</v>
      </c>
      <c r="F724" s="83"/>
      <c r="G724" s="74" t="s">
        <v>39</v>
      </c>
      <c r="H724" s="165">
        <v>1279.8599999999999</v>
      </c>
    </row>
    <row r="725" spans="1:10">
      <c r="A725" s="342"/>
      <c r="B725" s="901"/>
      <c r="C725" s="1003"/>
      <c r="D725" s="1004"/>
      <c r="E725" s="322" t="s">
        <v>7284</v>
      </c>
      <c r="F725" s="327">
        <f>F18</f>
        <v>1279.8599999999999</v>
      </c>
      <c r="G725" s="32"/>
      <c r="H725" s="559"/>
    </row>
    <row r="726" spans="1:10">
      <c r="A726" s="342"/>
      <c r="B726" s="901"/>
      <c r="C726" s="1003"/>
      <c r="D726" s="1004"/>
      <c r="E726" s="322" t="s">
        <v>6514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7285</v>
      </c>
      <c r="D728" s="37"/>
      <c r="E728" s="239" t="s">
        <v>7286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7287</v>
      </c>
      <c r="E729" s="370" t="s">
        <v>7288</v>
      </c>
      <c r="F729" s="363"/>
      <c r="G729" s="204" t="s">
        <v>64</v>
      </c>
      <c r="H729" s="165">
        <v>4</v>
      </c>
    </row>
    <row r="730" spans="1:10" ht="26.4">
      <c r="A730" s="34"/>
      <c r="B730" s="44"/>
      <c r="C730" s="501"/>
      <c r="D730" s="502"/>
      <c r="E730" s="322" t="s">
        <v>7289</v>
      </c>
      <c r="F730" s="900">
        <f>4*1</f>
        <v>4</v>
      </c>
      <c r="G730" s="503"/>
      <c r="H730" s="504"/>
    </row>
    <row r="731" spans="1:10">
      <c r="A731" s="34"/>
      <c r="B731" s="44"/>
      <c r="C731" s="501"/>
      <c r="D731" s="502"/>
      <c r="E731" s="296" t="s">
        <v>7290</v>
      </c>
      <c r="F731" s="900"/>
      <c r="G731" s="503"/>
      <c r="H731" s="504"/>
    </row>
    <row r="732" spans="1:10">
      <c r="A732" s="34"/>
      <c r="B732" s="44"/>
      <c r="C732" s="501"/>
      <c r="D732" s="502"/>
      <c r="E732" s="296" t="s">
        <v>7291</v>
      </c>
      <c r="F732" s="900"/>
      <c r="G732" s="503"/>
      <c r="H732" s="504"/>
    </row>
    <row r="733" spans="1:10">
      <c r="A733" s="34"/>
      <c r="B733" s="44"/>
      <c r="C733" s="501"/>
      <c r="D733" s="502"/>
      <c r="E733" s="608"/>
      <c r="F733" s="900"/>
      <c r="G733" s="503"/>
      <c r="H733" s="1139"/>
    </row>
    <row r="734" spans="1:10" s="144" customFormat="1" ht="26.4">
      <c r="A734" s="915"/>
      <c r="B734" s="35" t="s">
        <v>2482</v>
      </c>
      <c r="C734" s="35"/>
      <c r="D734" s="120"/>
      <c r="E734" s="53" t="s">
        <v>2483</v>
      </c>
      <c r="F734" s="916"/>
      <c r="G734" s="565"/>
      <c r="H734" s="917"/>
      <c r="I734" s="918"/>
      <c r="J734" s="919"/>
    </row>
    <row r="735" spans="1:10" s="144" customFormat="1" ht="15.6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6.4">
      <c r="A736" s="34">
        <f>MAX(A$1:A735)+1</f>
        <v>85</v>
      </c>
      <c r="B736" s="491"/>
      <c r="C736" s="373">
        <v>91220301</v>
      </c>
      <c r="D736" s="374"/>
      <c r="E736" s="38" t="s">
        <v>5906</v>
      </c>
      <c r="F736" s="39"/>
      <c r="G736" s="40" t="s">
        <v>68</v>
      </c>
      <c r="H736" s="76">
        <v>1492</v>
      </c>
    </row>
    <row r="737" spans="1:10" ht="26.4">
      <c r="A737" s="342"/>
      <c r="B737" s="491"/>
      <c r="C737" s="376"/>
      <c r="D737" s="377">
        <v>9122030101</v>
      </c>
      <c r="E737" s="83" t="s">
        <v>5907</v>
      </c>
      <c r="F737" s="73"/>
      <c r="G737" s="74" t="s">
        <v>68</v>
      </c>
      <c r="H737" s="97">
        <v>1492</v>
      </c>
    </row>
    <row r="738" spans="1:10" s="144" customFormat="1" ht="15.6">
      <c r="A738" s="915"/>
      <c r="B738" s="35"/>
      <c r="C738" s="35"/>
      <c r="D738" s="120"/>
      <c r="E738" s="1140" t="s">
        <v>6517</v>
      </c>
      <c r="F738" s="1052"/>
      <c r="G738" s="565"/>
      <c r="H738" s="917"/>
      <c r="I738" s="919"/>
      <c r="J738" s="919"/>
    </row>
    <row r="739" spans="1:10" s="144" customFormat="1" ht="15.6">
      <c r="A739" s="915"/>
      <c r="B739" s="35"/>
      <c r="C739" s="35"/>
      <c r="D739" s="120"/>
      <c r="E739" s="923" t="s">
        <v>7292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6">
      <c r="A740" s="915"/>
      <c r="B740" s="35"/>
      <c r="C740" s="35"/>
      <c r="D740" s="120"/>
      <c r="E740" s="923" t="s">
        <v>7293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6">
      <c r="A741" s="915"/>
      <c r="B741" s="35"/>
      <c r="C741" s="35"/>
      <c r="D741" s="120"/>
      <c r="E741" s="923" t="s">
        <v>7294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6">
      <c r="A742" s="915"/>
      <c r="B742" s="35"/>
      <c r="C742" s="35"/>
      <c r="D742" s="120"/>
      <c r="E742" s="923" t="s">
        <v>7295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6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6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 ht="26.4">
      <c r="A745" s="34">
        <f>MAX(A$1:A743)+1</f>
        <v>86</v>
      </c>
      <c r="B745" s="491"/>
      <c r="C745" s="373">
        <v>91220601</v>
      </c>
      <c r="D745" s="374"/>
      <c r="E745" s="38" t="s">
        <v>6161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6.4">
      <c r="A746" s="342"/>
      <c r="B746" s="491"/>
      <c r="C746" s="376"/>
      <c r="D746" s="377">
        <v>9122060101</v>
      </c>
      <c r="E746" s="83" t="s">
        <v>6162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6163</v>
      </c>
      <c r="F747" s="900">
        <v>18</v>
      </c>
      <c r="G747" s="32"/>
      <c r="H747" s="559"/>
      <c r="I747" s="919"/>
      <c r="J747" s="919"/>
    </row>
    <row r="748" spans="1:10">
      <c r="A748" s="34"/>
      <c r="B748" s="44"/>
      <c r="C748" s="501"/>
      <c r="D748" s="502"/>
      <c r="E748" s="322"/>
      <c r="F748" s="1006"/>
      <c r="G748" s="503"/>
      <c r="H748" s="504"/>
    </row>
    <row r="749" spans="1:10" ht="26.4">
      <c r="A749" s="34">
        <f>MAX(A$1:A748)+1</f>
        <v>87</v>
      </c>
      <c r="B749" s="35"/>
      <c r="C749" s="373">
        <v>91220701</v>
      </c>
      <c r="D749" s="374"/>
      <c r="E749" s="38" t="s">
        <v>5909</v>
      </c>
      <c r="F749" s="39"/>
      <c r="G749" s="40" t="s">
        <v>64</v>
      </c>
      <c r="H749" s="174">
        <v>408</v>
      </c>
    </row>
    <row r="750" spans="1:10" ht="26.4">
      <c r="A750" s="342"/>
      <c r="B750" s="35"/>
      <c r="C750" s="922"/>
      <c r="D750" s="78" t="s">
        <v>5910</v>
      </c>
      <c r="E750" s="83" t="s">
        <v>5911</v>
      </c>
      <c r="F750" s="73"/>
      <c r="G750" s="74" t="s">
        <v>64</v>
      </c>
      <c r="H750" s="165">
        <v>408</v>
      </c>
    </row>
    <row r="751" spans="1:10">
      <c r="A751" s="34"/>
      <c r="B751" s="44"/>
      <c r="C751" s="501"/>
      <c r="D751" s="502"/>
      <c r="E751" s="923" t="s">
        <v>7296</v>
      </c>
      <c r="F751" s="190">
        <f>8*(18+16)</f>
        <v>272</v>
      </c>
      <c r="G751" s="503"/>
      <c r="H751" s="504"/>
    </row>
    <row r="752" spans="1:10">
      <c r="A752" s="34"/>
      <c r="B752" s="44"/>
      <c r="C752" s="501"/>
      <c r="D752" s="502"/>
      <c r="E752" s="923" t="s">
        <v>7297</v>
      </c>
      <c r="F752" s="1054">
        <f>4*(18+16)</f>
        <v>136</v>
      </c>
      <c r="G752" s="503"/>
      <c r="H752" s="504"/>
    </row>
    <row r="753" spans="1:8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8">
      <c r="A754" s="34"/>
      <c r="B754" s="44"/>
      <c r="C754" s="501"/>
      <c r="D754" s="502"/>
      <c r="E754" s="322"/>
      <c r="F754" s="1006"/>
      <c r="G754" s="503"/>
      <c r="H754" s="504"/>
    </row>
    <row r="755" spans="1:8" ht="26.4">
      <c r="A755" s="342"/>
      <c r="B755" s="35" t="s">
        <v>5914</v>
      </c>
      <c r="C755" s="35"/>
      <c r="D755" s="120"/>
      <c r="E755" s="53" t="s">
        <v>5915</v>
      </c>
      <c r="F755" s="129"/>
      <c r="G755" s="126"/>
      <c r="H755" s="559"/>
    </row>
    <row r="756" spans="1:8">
      <c r="A756" s="342"/>
      <c r="B756" s="491"/>
      <c r="C756" s="92"/>
      <c r="D756" s="93"/>
      <c r="E756" s="913"/>
      <c r="F756" s="585"/>
      <c r="G756" s="32"/>
      <c r="H756" s="559"/>
    </row>
    <row r="757" spans="1:8">
      <c r="A757" s="34">
        <f>MAX(A$1:A756)+1</f>
        <v>88</v>
      </c>
      <c r="B757" s="491"/>
      <c r="C757" s="36" t="s">
        <v>5916</v>
      </c>
      <c r="D757" s="37"/>
      <c r="E757" s="38" t="s">
        <v>5917</v>
      </c>
      <c r="F757" s="39"/>
      <c r="G757" s="40" t="s">
        <v>39</v>
      </c>
      <c r="H757" s="76">
        <v>4944.8599999999997</v>
      </c>
    </row>
    <row r="758" spans="1:8" ht="26.4">
      <c r="A758" s="342"/>
      <c r="B758" s="491"/>
      <c r="C758" s="92"/>
      <c r="D758" s="79" t="s">
        <v>5918</v>
      </c>
      <c r="E758" s="83" t="s">
        <v>5919</v>
      </c>
      <c r="F758" s="73"/>
      <c r="G758" s="74" t="s">
        <v>39</v>
      </c>
      <c r="H758" s="97">
        <v>4944.8599999999997</v>
      </c>
    </row>
    <row r="759" spans="1:8" ht="26.4">
      <c r="A759" s="342"/>
      <c r="B759" s="491"/>
      <c r="C759" s="92"/>
      <c r="D759" s="93"/>
      <c r="E759" s="296" t="s">
        <v>6524</v>
      </c>
      <c r="F759" s="948"/>
      <c r="G759" s="32"/>
      <c r="H759" s="559"/>
    </row>
    <row r="760" spans="1:8">
      <c r="A760" s="62"/>
      <c r="B760" s="46"/>
      <c r="C760" s="96"/>
      <c r="D760" s="99"/>
      <c r="E760" s="296" t="s">
        <v>7298</v>
      </c>
      <c r="F760" s="327">
        <f>4944.86</f>
        <v>4944.8599999999997</v>
      </c>
      <c r="G760" s="102"/>
      <c r="H760" s="68"/>
    </row>
    <row r="761" spans="1:8">
      <c r="A761" s="62"/>
      <c r="B761" s="46"/>
      <c r="C761" s="96"/>
      <c r="D761" s="99"/>
      <c r="E761" s="90"/>
      <c r="F761" s="95"/>
      <c r="G761" s="102"/>
      <c r="H761" s="68"/>
    </row>
    <row r="762" spans="1:8">
      <c r="A762" s="62"/>
      <c r="B762" s="46"/>
      <c r="C762" s="96"/>
      <c r="D762" s="99"/>
      <c r="E762" s="90"/>
      <c r="F762" s="95"/>
      <c r="G762" s="102"/>
      <c r="H762" s="68"/>
    </row>
    <row r="763" spans="1:8" ht="15" thickBot="1">
      <c r="A763" s="135"/>
      <c r="B763" s="136"/>
      <c r="C763" s="136"/>
      <c r="D763" s="136"/>
      <c r="E763" s="137"/>
      <c r="F763" s="138"/>
      <c r="G763" s="136"/>
      <c r="H763" s="139"/>
    </row>
    <row r="764" spans="1:8">
      <c r="E764" s="6"/>
      <c r="F764" s="141"/>
      <c r="H76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árok49"/>
  <dimension ref="A1:L632"/>
  <sheetViews>
    <sheetView showGridLines="0" workbookViewId="0">
      <selection activeCell="E17" sqref="E17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5512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6.4">
      <c r="A9" s="23"/>
      <c r="B9" s="31"/>
      <c r="C9" s="31"/>
      <c r="D9" s="32"/>
      <c r="E9" s="90" t="s">
        <v>5513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5514</v>
      </c>
      <c r="F12" s="492">
        <f>F566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6.4">
      <c r="A14" s="34">
        <f>MAX(A$1:A13)+1</f>
        <v>3</v>
      </c>
      <c r="B14" s="31"/>
      <c r="C14" s="36" t="s">
        <v>5515</v>
      </c>
      <c r="D14" s="37"/>
      <c r="E14" s="38" t="s">
        <v>5516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6.4">
      <c r="A17" s="1029">
        <f>MAX(A$1:A16)+1</f>
        <v>4</v>
      </c>
      <c r="B17" s="2399"/>
      <c r="C17" s="902" t="s">
        <v>16497</v>
      </c>
      <c r="D17" s="903"/>
      <c r="E17" s="1019" t="s">
        <v>16498</v>
      </c>
      <c r="F17" s="2704"/>
      <c r="G17" s="2705" t="s">
        <v>20</v>
      </c>
      <c r="H17" s="1948">
        <v>1</v>
      </c>
    </row>
    <row r="18" spans="1:8">
      <c r="A18" s="2401"/>
      <c r="B18" s="2399"/>
      <c r="C18" s="2399"/>
      <c r="D18" s="503"/>
      <c r="E18" s="2706" t="s">
        <v>16499</v>
      </c>
      <c r="F18" s="2707">
        <v>1</v>
      </c>
      <c r="G18" s="2708"/>
      <c r="H18" s="2709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6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 ht="26.4">
      <c r="A23" s="23"/>
      <c r="B23" s="31"/>
      <c r="C23" s="31"/>
      <c r="D23" s="32"/>
      <c r="E23" s="90" t="s">
        <v>5517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5518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6.4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 ht="26.4">
      <c r="A28" s="23"/>
      <c r="B28" s="31"/>
      <c r="C28" s="31"/>
      <c r="D28" s="32"/>
      <c r="E28" s="90" t="s">
        <v>5519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5520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 ht="26.4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6.4">
      <c r="A33" s="23"/>
      <c r="B33" s="31"/>
      <c r="C33" s="31"/>
      <c r="D33" s="32"/>
      <c r="E33" s="90" t="s">
        <v>5521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6.4">
      <c r="A35" s="34">
        <f>MAX(A$1:A34)+1</f>
        <v>8</v>
      </c>
      <c r="B35" s="31"/>
      <c r="C35" s="36" t="s">
        <v>5522</v>
      </c>
      <c r="D35" s="37"/>
      <c r="E35" s="38" t="s">
        <v>5523</v>
      </c>
      <c r="F35" s="39"/>
      <c r="G35" s="40" t="s">
        <v>19</v>
      </c>
      <c r="H35" s="76">
        <v>126.36</v>
      </c>
    </row>
    <row r="36" spans="1:8" ht="26.4">
      <c r="A36" s="23"/>
      <c r="B36" s="31"/>
      <c r="C36" s="31"/>
      <c r="D36" s="32"/>
      <c r="E36" s="90" t="s">
        <v>5524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6.4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5525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6.4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5526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6.4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6.4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5527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26.4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5528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5529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5530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5531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5532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5533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5534</v>
      </c>
      <c r="F59" s="95">
        <f>42.58*2.4</f>
        <v>102.19199999999999</v>
      </c>
      <c r="G59" s="29"/>
      <c r="H59" s="30"/>
    </row>
    <row r="60" spans="1:8" ht="26.4">
      <c r="A60" s="23"/>
      <c r="B60" s="31"/>
      <c r="C60" s="31"/>
      <c r="D60" s="32"/>
      <c r="E60" s="90" t="s">
        <v>5535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5536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5537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6.4">
      <c r="A65" s="23"/>
      <c r="B65" s="31"/>
      <c r="C65" s="31"/>
      <c r="D65" s="32"/>
      <c r="E65" s="90" t="s">
        <v>5513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5538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5539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5540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5541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 ht="26.4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5531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5532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5533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5534</v>
      </c>
      <c r="F78" s="95">
        <f>42.58*2.4</f>
        <v>102.19199999999999</v>
      </c>
      <c r="G78" s="40"/>
      <c r="H78" s="30"/>
    </row>
    <row r="79" spans="1:8" ht="26.4">
      <c r="A79" s="34"/>
      <c r="B79" s="31"/>
      <c r="C79" s="36"/>
      <c r="D79" s="37"/>
      <c r="E79" s="90" t="s">
        <v>5535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5536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5537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6.4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6.4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5543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6.4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6.4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5543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 ht="26.4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5544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6.4">
      <c r="A100" s="34">
        <f>MAX(A$1:A99)+1</f>
        <v>18</v>
      </c>
      <c r="B100" s="167"/>
      <c r="C100" s="36" t="s">
        <v>5545</v>
      </c>
      <c r="D100" s="37"/>
      <c r="E100" s="38" t="s">
        <v>5546</v>
      </c>
      <c r="F100" s="39"/>
      <c r="G100" s="40" t="s">
        <v>68</v>
      </c>
      <c r="H100" s="76">
        <f>H101</f>
        <v>60</v>
      </c>
    </row>
    <row r="101" spans="1:8" ht="26.4">
      <c r="A101" s="34"/>
      <c r="B101" s="167"/>
      <c r="C101" s="78"/>
      <c r="D101" s="79" t="s">
        <v>5547</v>
      </c>
      <c r="E101" s="83" t="s">
        <v>5548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5549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5550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6.4">
      <c r="A110" s="34"/>
      <c r="B110" s="167"/>
      <c r="C110" s="551"/>
      <c r="D110" s="551"/>
      <c r="E110" s="296" t="s">
        <v>5551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6.4">
      <c r="A114" s="34"/>
      <c r="B114" s="167"/>
      <c r="C114" s="551"/>
      <c r="D114" s="551"/>
      <c r="E114" s="296" t="s">
        <v>5552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5553</v>
      </c>
      <c r="F117" s="73"/>
      <c r="G117" s="74" t="s">
        <v>19</v>
      </c>
      <c r="H117" s="97">
        <v>2.0099999999999998</v>
      </c>
    </row>
    <row r="118" spans="1:8" ht="26.4">
      <c r="A118" s="34"/>
      <c r="B118" s="167"/>
      <c r="C118" s="551"/>
      <c r="D118" s="551"/>
      <c r="E118" s="437" t="s">
        <v>5554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5555</v>
      </c>
      <c r="F122" s="492">
        <f>(5.7+6.5)*25.7</f>
        <v>313.53999999999996</v>
      </c>
      <c r="G122" s="40"/>
      <c r="H122" s="553"/>
    </row>
    <row r="123" spans="1:8" ht="26.4">
      <c r="A123" s="34"/>
      <c r="B123" s="167"/>
      <c r="C123" s="36"/>
      <c r="D123" s="37"/>
      <c r="E123" s="296" t="s">
        <v>5556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5557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 ht="26.4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5558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 ht="26.4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6.4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5559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 ht="26.4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5543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5560</v>
      </c>
      <c r="F144" s="492">
        <f>F566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6.4">
      <c r="A146" s="34"/>
      <c r="B146" s="167"/>
      <c r="C146" s="551"/>
      <c r="D146" s="551"/>
      <c r="E146" s="440" t="s">
        <v>5561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6.4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 ht="27">
      <c r="A151" s="34"/>
      <c r="B151" s="167"/>
      <c r="C151" s="551"/>
      <c r="D151" s="551"/>
      <c r="E151" s="882" t="s">
        <v>5562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6.4">
      <c r="A153" s="34"/>
      <c r="B153" s="167"/>
      <c r="C153" s="551"/>
      <c r="D153" s="551"/>
      <c r="E153" s="440" t="s">
        <v>5563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6.4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5560</v>
      </c>
      <c r="F158" s="492">
        <f>F566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6.4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5564</v>
      </c>
      <c r="F162" s="492">
        <v>365.17</v>
      </c>
      <c r="G162" s="31"/>
      <c r="H162" s="553"/>
    </row>
    <row r="163" spans="1:8" ht="26.4">
      <c r="A163" s="34"/>
      <c r="B163" s="167"/>
      <c r="C163" s="551"/>
      <c r="D163" s="551"/>
      <c r="E163" s="296" t="s">
        <v>5565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5566</v>
      </c>
      <c r="C166" s="119"/>
      <c r="D166" s="120"/>
      <c r="E166" s="124" t="s">
        <v>5567</v>
      </c>
      <c r="F166" s="125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 ht="26.4">
      <c r="A168" s="34">
        <f>MAX(A$1:A167)+1</f>
        <v>31</v>
      </c>
      <c r="B168" s="167"/>
      <c r="C168" s="36" t="s">
        <v>5568</v>
      </c>
      <c r="D168" s="37"/>
      <c r="E168" s="38" t="s">
        <v>5569</v>
      </c>
      <c r="F168" s="39"/>
      <c r="G168" s="40" t="s">
        <v>68</v>
      </c>
      <c r="H168" s="76">
        <f>H169</f>
        <v>40</v>
      </c>
    </row>
    <row r="169" spans="1:8" ht="26.4">
      <c r="A169" s="34"/>
      <c r="B169" s="167"/>
      <c r="C169" s="551"/>
      <c r="D169" s="79" t="s">
        <v>5570</v>
      </c>
      <c r="E169" s="83" t="s">
        <v>5571</v>
      </c>
      <c r="F169" s="73"/>
      <c r="G169" s="74" t="s">
        <v>68</v>
      </c>
      <c r="H169" s="97">
        <v>40</v>
      </c>
    </row>
    <row r="170" spans="1:8">
      <c r="A170" s="34"/>
      <c r="B170" s="167"/>
      <c r="C170" s="551"/>
      <c r="D170" s="551"/>
      <c r="E170" s="90" t="s">
        <v>5572</v>
      </c>
      <c r="F170" s="492">
        <f>20*2</f>
        <v>40</v>
      </c>
      <c r="G170" s="31"/>
      <c r="H170" s="553"/>
    </row>
    <row r="171" spans="1:8">
      <c r="A171" s="34"/>
      <c r="B171" s="167"/>
      <c r="C171" s="551"/>
      <c r="D171" s="551"/>
      <c r="E171" s="239"/>
      <c r="F171" s="878"/>
      <c r="G171" s="31"/>
      <c r="H171" s="553"/>
    </row>
    <row r="172" spans="1:8">
      <c r="A172" s="34"/>
      <c r="B172" s="35" t="s">
        <v>1788</v>
      </c>
      <c r="C172" s="35"/>
      <c r="D172" s="120"/>
      <c r="E172" s="53" t="s">
        <v>1789</v>
      </c>
      <c r="F172" s="129"/>
      <c r="G172" s="126"/>
      <c r="H172" s="553"/>
    </row>
    <row r="173" spans="1:8">
      <c r="A173" s="34"/>
      <c r="B173" s="167"/>
      <c r="C173" s="551"/>
      <c r="D173" s="551"/>
      <c r="E173" s="239"/>
      <c r="F173" s="878"/>
      <c r="G173" s="31"/>
      <c r="H173" s="553"/>
    </row>
    <row r="174" spans="1:8">
      <c r="A174" s="34">
        <f>MAX(A$1:A173)+1</f>
        <v>32</v>
      </c>
      <c r="B174" s="44"/>
      <c r="C174" s="36" t="s">
        <v>2608</v>
      </c>
      <c r="D174" s="37"/>
      <c r="E174" s="38" t="s">
        <v>2609</v>
      </c>
      <c r="F174" s="39"/>
      <c r="G174" s="40" t="s">
        <v>19</v>
      </c>
      <c r="H174" s="76">
        <f>H175</f>
        <v>93.74</v>
      </c>
    </row>
    <row r="175" spans="1:8">
      <c r="A175" s="341"/>
      <c r="B175" s="85"/>
      <c r="C175" s="78"/>
      <c r="D175" s="361" t="s">
        <v>5573</v>
      </c>
      <c r="E175" s="370" t="s">
        <v>5574</v>
      </c>
      <c r="F175" s="363"/>
      <c r="G175" s="32" t="s">
        <v>19</v>
      </c>
      <c r="H175" s="97">
        <v>93.74</v>
      </c>
    </row>
    <row r="176" spans="1:8">
      <c r="A176" s="342"/>
      <c r="B176" s="35"/>
      <c r="C176" s="35"/>
      <c r="D176" s="120"/>
      <c r="E176" s="90" t="s">
        <v>5575</v>
      </c>
      <c r="F176" s="402">
        <f>1.415*13.49*4</f>
        <v>76.353400000000008</v>
      </c>
      <c r="G176" s="126"/>
      <c r="H176" s="559"/>
    </row>
    <row r="177" spans="1:8">
      <c r="A177" s="342"/>
      <c r="B177" s="35"/>
      <c r="C177" s="35"/>
      <c r="D177" s="120"/>
      <c r="E177" s="53"/>
      <c r="F177" s="129"/>
      <c r="G177" s="126"/>
      <c r="H177" s="559"/>
    </row>
    <row r="178" spans="1:8">
      <c r="A178" s="342"/>
      <c r="B178" s="35"/>
      <c r="C178" s="35"/>
      <c r="D178" s="120"/>
      <c r="E178" s="90" t="s">
        <v>5576</v>
      </c>
      <c r="F178" s="402">
        <f>57.96*0.15*2</f>
        <v>17.387999999999998</v>
      </c>
      <c r="G178" s="126"/>
      <c r="H178" s="559"/>
    </row>
    <row r="179" spans="1:8">
      <c r="A179" s="342"/>
      <c r="B179" s="35"/>
      <c r="C179" s="35"/>
      <c r="D179" s="120"/>
      <c r="E179" s="53"/>
      <c r="F179" s="129"/>
      <c r="G179" s="126"/>
      <c r="H179" s="559"/>
    </row>
    <row r="180" spans="1:8">
      <c r="A180" s="342"/>
      <c r="B180" s="35"/>
      <c r="C180" s="35"/>
      <c r="D180" s="120"/>
      <c r="E180" s="109" t="s">
        <v>5541</v>
      </c>
      <c r="F180" s="402">
        <f>SUM(F178,F176)</f>
        <v>93.741399999999999</v>
      </c>
      <c r="G180" s="126"/>
      <c r="H180" s="559"/>
    </row>
    <row r="181" spans="1:8" ht="26.4">
      <c r="A181" s="342"/>
      <c r="B181" s="35"/>
      <c r="C181" s="35"/>
      <c r="D181" s="120"/>
      <c r="E181" s="440" t="s">
        <v>5577</v>
      </c>
      <c r="F181" s="129"/>
      <c r="G181" s="126"/>
      <c r="H181" s="559"/>
    </row>
    <row r="182" spans="1:8">
      <c r="A182" s="342"/>
      <c r="B182" s="35"/>
      <c r="C182" s="35"/>
      <c r="D182" s="120"/>
      <c r="E182" s="883"/>
      <c r="F182" s="129"/>
      <c r="G182" s="126"/>
      <c r="H182" s="559"/>
    </row>
    <row r="183" spans="1:8">
      <c r="A183" s="34">
        <f>MAX(A$1:A181)+1</f>
        <v>33</v>
      </c>
      <c r="B183" s="35"/>
      <c r="C183" s="36" t="s">
        <v>1848</v>
      </c>
      <c r="D183" s="37"/>
      <c r="E183" s="38" t="s">
        <v>1849</v>
      </c>
      <c r="F183" s="39"/>
      <c r="G183" s="40" t="s">
        <v>39</v>
      </c>
      <c r="H183" s="76">
        <f>H184</f>
        <v>363.64</v>
      </c>
    </row>
    <row r="184" spans="1:8">
      <c r="A184" s="342"/>
      <c r="B184" s="35"/>
      <c r="C184" s="78"/>
      <c r="D184" s="79" t="s">
        <v>1850</v>
      </c>
      <c r="E184" s="83" t="s">
        <v>1851</v>
      </c>
      <c r="F184" s="73"/>
      <c r="G184" s="74" t="s">
        <v>39</v>
      </c>
      <c r="H184" s="97">
        <v>363.64</v>
      </c>
    </row>
    <row r="185" spans="1:8">
      <c r="A185" s="342"/>
      <c r="B185" s="35"/>
      <c r="C185" s="35"/>
      <c r="D185" s="120"/>
      <c r="E185" s="90" t="s">
        <v>5578</v>
      </c>
      <c r="F185" s="512">
        <f>(4*4.04*13.49) + (6*1.415)</f>
        <v>226.48840000000001</v>
      </c>
      <c r="G185" s="126"/>
      <c r="H185" s="559"/>
    </row>
    <row r="186" spans="1:8">
      <c r="A186" s="342"/>
      <c r="B186" s="35"/>
      <c r="C186" s="35"/>
      <c r="D186" s="120"/>
      <c r="E186" s="53"/>
      <c r="F186" s="129"/>
      <c r="G186" s="126"/>
      <c r="H186" s="559"/>
    </row>
    <row r="187" spans="1:8">
      <c r="A187" s="342"/>
      <c r="B187" s="35"/>
      <c r="C187" s="35"/>
      <c r="D187" s="120"/>
      <c r="E187" s="90" t="s">
        <v>5579</v>
      </c>
      <c r="F187" s="512">
        <f>(4*2.4*14.09) + (6*0.315)</f>
        <v>137.15399999999997</v>
      </c>
      <c r="G187" s="126"/>
      <c r="H187" s="559"/>
    </row>
    <row r="188" spans="1:8">
      <c r="A188" s="342"/>
      <c r="B188" s="491"/>
      <c r="C188" s="92"/>
      <c r="D188" s="93"/>
      <c r="E188" s="296"/>
      <c r="F188" s="490"/>
      <c r="G188" s="32"/>
      <c r="H188" s="559"/>
    </row>
    <row r="189" spans="1:8">
      <c r="A189" s="342"/>
      <c r="B189" s="491"/>
      <c r="C189" s="92"/>
      <c r="D189" s="93"/>
      <c r="E189" s="109" t="s">
        <v>5541</v>
      </c>
      <c r="F189" s="402">
        <f>SUM(F187,F185)</f>
        <v>363.64239999999995</v>
      </c>
      <c r="G189" s="32"/>
      <c r="H189" s="559"/>
    </row>
    <row r="190" spans="1:8">
      <c r="A190" s="342"/>
      <c r="B190" s="491"/>
      <c r="C190" s="92"/>
      <c r="D190" s="93"/>
      <c r="E190" s="296"/>
      <c r="F190" s="490"/>
      <c r="G190" s="32"/>
      <c r="H190" s="559"/>
    </row>
    <row r="191" spans="1:8">
      <c r="A191" s="34">
        <f>MAX(A$1:A187)+1</f>
        <v>34</v>
      </c>
      <c r="B191" s="491"/>
      <c r="C191" s="36" t="s">
        <v>5580</v>
      </c>
      <c r="D191" s="37"/>
      <c r="E191" s="38" t="s">
        <v>5581</v>
      </c>
      <c r="F191" s="39"/>
      <c r="G191" s="40" t="s">
        <v>16</v>
      </c>
      <c r="H191" s="76">
        <f>H192</f>
        <v>11.04</v>
      </c>
    </row>
    <row r="192" spans="1:8">
      <c r="A192" s="34"/>
      <c r="B192" s="491"/>
      <c r="C192" s="92"/>
      <c r="D192" s="79" t="s">
        <v>5582</v>
      </c>
      <c r="E192" s="83" t="s">
        <v>5583</v>
      </c>
      <c r="F192" s="73"/>
      <c r="G192" s="74" t="s">
        <v>16</v>
      </c>
      <c r="H192" s="97">
        <v>11.04</v>
      </c>
    </row>
    <row r="193" spans="1:8">
      <c r="A193" s="34"/>
      <c r="B193" s="491"/>
      <c r="C193" s="92"/>
      <c r="D193" s="93"/>
      <c r="E193" s="90" t="s">
        <v>5584</v>
      </c>
      <c r="F193" s="884">
        <f>11039.61*0.001</f>
        <v>11.039610000000001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6.4">
      <c r="A195" s="34">
        <f>MAX(A$1:A194)+1</f>
        <v>35</v>
      </c>
      <c r="B195" s="491"/>
      <c r="C195" s="36" t="s">
        <v>5585</v>
      </c>
      <c r="D195" s="37"/>
      <c r="E195" s="38" t="s">
        <v>5586</v>
      </c>
      <c r="F195" s="39"/>
      <c r="G195" s="40" t="s">
        <v>19</v>
      </c>
      <c r="H195" s="76">
        <f>H196+H216</f>
        <v>247.33999999999997</v>
      </c>
    </row>
    <row r="196" spans="1:8" ht="26.4">
      <c r="A196" s="34"/>
      <c r="B196" s="491"/>
      <c r="C196" s="36"/>
      <c r="D196" s="361" t="s">
        <v>5587</v>
      </c>
      <c r="E196" s="370" t="s">
        <v>5588</v>
      </c>
      <c r="F196" s="363"/>
      <c r="G196" s="32" t="s">
        <v>19</v>
      </c>
      <c r="H196" s="97">
        <v>131.47999999999999</v>
      </c>
    </row>
    <row r="197" spans="1:8">
      <c r="A197" s="34"/>
      <c r="B197" s="491"/>
      <c r="C197" s="36"/>
      <c r="D197" s="37"/>
      <c r="E197" s="90" t="s">
        <v>5589</v>
      </c>
      <c r="F197" s="884">
        <f>3.305*4.98</f>
        <v>16.458900000000003</v>
      </c>
      <c r="G197" s="40"/>
      <c r="H197" s="76"/>
    </row>
    <row r="198" spans="1:8">
      <c r="A198" s="34"/>
      <c r="B198" s="491"/>
      <c r="C198" s="36"/>
      <c r="D198" s="37"/>
      <c r="E198" s="90" t="s">
        <v>5590</v>
      </c>
      <c r="F198" s="884">
        <f>0.65*10.6+0.596*4.98</f>
        <v>9.8580799999999993</v>
      </c>
      <c r="G198" s="40"/>
      <c r="H198" s="76"/>
    </row>
    <row r="199" spans="1:8">
      <c r="A199" s="34"/>
      <c r="B199" s="491"/>
      <c r="C199" s="36"/>
      <c r="D199" s="37"/>
      <c r="E199" s="90" t="s">
        <v>5591</v>
      </c>
      <c r="F199" s="884">
        <f>3.305*5.38</f>
        <v>17.780899999999999</v>
      </c>
      <c r="G199" s="40"/>
      <c r="H199" s="76"/>
    </row>
    <row r="200" spans="1:8">
      <c r="A200" s="34"/>
      <c r="B200" s="491"/>
      <c r="C200" s="36"/>
      <c r="D200" s="37"/>
      <c r="E200" s="90" t="s">
        <v>5592</v>
      </c>
      <c r="F200" s="884">
        <f>0.65*11.64+0.596*5.38</f>
        <v>10.772480000000002</v>
      </c>
      <c r="G200" s="40"/>
      <c r="H200" s="76"/>
    </row>
    <row r="201" spans="1:8">
      <c r="A201" s="34"/>
      <c r="B201" s="491"/>
      <c r="C201" s="36"/>
      <c r="D201" s="37"/>
      <c r="E201" s="90" t="s">
        <v>5593</v>
      </c>
      <c r="F201" s="884">
        <f>3.305*5.28</f>
        <v>17.450400000000002</v>
      </c>
      <c r="G201" s="40"/>
      <c r="H201" s="76"/>
    </row>
    <row r="202" spans="1:8">
      <c r="A202" s="34"/>
      <c r="B202" s="491"/>
      <c r="C202" s="36"/>
      <c r="D202" s="37"/>
      <c r="E202" s="90" t="s">
        <v>5594</v>
      </c>
      <c r="F202" s="884">
        <f>0.65*14.28+0.596*5.28</f>
        <v>12.428879999999999</v>
      </c>
      <c r="G202" s="40"/>
      <c r="H202" s="76"/>
    </row>
    <row r="203" spans="1:8">
      <c r="A203" s="34"/>
      <c r="B203" s="491"/>
      <c r="C203" s="36"/>
      <c r="D203" s="37"/>
      <c r="E203" s="90" t="s">
        <v>5595</v>
      </c>
      <c r="F203" s="884">
        <f>3.305*5.68</f>
        <v>18.772400000000001</v>
      </c>
      <c r="G203" s="40"/>
      <c r="H203" s="76"/>
    </row>
    <row r="204" spans="1:8">
      <c r="A204" s="34"/>
      <c r="B204" s="491"/>
      <c r="C204" s="36"/>
      <c r="D204" s="37"/>
      <c r="E204" s="90" t="s">
        <v>5596</v>
      </c>
      <c r="F204" s="886">
        <f>0.65*15.98+0.596*5.68</f>
        <v>13.77228</v>
      </c>
      <c r="G204" s="40"/>
      <c r="H204" s="76"/>
    </row>
    <row r="205" spans="1:8">
      <c r="A205" s="34"/>
      <c r="B205" s="491"/>
      <c r="C205" s="36"/>
      <c r="D205" s="37"/>
      <c r="E205" s="38"/>
      <c r="F205" s="108">
        <f>SUM(F197:F204)</f>
        <v>117.29432</v>
      </c>
      <c r="G205" s="40"/>
      <c r="H205" s="76"/>
    </row>
    <row r="206" spans="1:8">
      <c r="A206" s="34"/>
      <c r="B206" s="491"/>
      <c r="C206" s="36"/>
      <c r="D206" s="37"/>
      <c r="E206" s="38"/>
      <c r="F206" s="39"/>
      <c r="G206" s="40"/>
      <c r="H206" s="76"/>
    </row>
    <row r="207" spans="1:8">
      <c r="A207" s="34"/>
      <c r="B207" s="491"/>
      <c r="C207" s="36"/>
      <c r="D207" s="37"/>
      <c r="E207" s="90" t="s">
        <v>5597</v>
      </c>
      <c r="F207" s="884">
        <f>0.63*(5.28+5.68+5.58+5.98)</f>
        <v>14.1876</v>
      </c>
      <c r="G207" s="40"/>
      <c r="H207" s="76"/>
    </row>
    <row r="208" spans="1:8">
      <c r="A208" s="34"/>
      <c r="B208" s="491"/>
      <c r="C208" s="36"/>
      <c r="D208" s="37"/>
      <c r="E208" s="90"/>
      <c r="F208" s="265"/>
      <c r="G208" s="40"/>
      <c r="H208" s="76"/>
    </row>
    <row r="209" spans="1:8">
      <c r="A209" s="34"/>
      <c r="B209" s="491"/>
      <c r="C209" s="36"/>
      <c r="D209" s="37"/>
      <c r="E209" s="109" t="s">
        <v>5541</v>
      </c>
      <c r="F209" s="402">
        <f>SUM(F207,F205)</f>
        <v>131.48192</v>
      </c>
      <c r="G209" s="40"/>
      <c r="H209" s="76"/>
    </row>
    <row r="210" spans="1:8" ht="26.4">
      <c r="A210" s="34"/>
      <c r="B210" s="491"/>
      <c r="C210" s="36"/>
      <c r="D210" s="37"/>
      <c r="E210" s="322" t="s">
        <v>5598</v>
      </c>
      <c r="F210" s="402"/>
      <c r="G210" s="40"/>
      <c r="H210" s="76"/>
    </row>
    <row r="211" spans="1:8">
      <c r="A211" s="34"/>
      <c r="B211" s="491"/>
      <c r="C211" s="36"/>
      <c r="D211" s="37"/>
      <c r="E211" s="322" t="s">
        <v>5599</v>
      </c>
      <c r="F211" s="39"/>
      <c r="G211" s="40"/>
      <c r="H211" s="76"/>
    </row>
    <row r="212" spans="1:8">
      <c r="A212" s="34"/>
      <c r="B212" s="491"/>
      <c r="C212" s="36"/>
      <c r="D212" s="37"/>
      <c r="E212" s="322" t="s">
        <v>5600</v>
      </c>
      <c r="F212" s="39"/>
      <c r="G212" s="40"/>
      <c r="H212" s="76"/>
    </row>
    <row r="213" spans="1:8" ht="26.4">
      <c r="A213" s="34"/>
      <c r="B213" s="491"/>
      <c r="C213" s="36"/>
      <c r="D213" s="37"/>
      <c r="E213" s="322" t="s">
        <v>5601</v>
      </c>
      <c r="F213" s="39"/>
      <c r="G213" s="40"/>
      <c r="H213" s="76"/>
    </row>
    <row r="214" spans="1:8" ht="26.4">
      <c r="A214" s="34"/>
      <c r="B214" s="491"/>
      <c r="C214" s="36"/>
      <c r="D214" s="37"/>
      <c r="E214" s="440" t="s">
        <v>5577</v>
      </c>
      <c r="F214" s="39"/>
      <c r="G214" s="40"/>
      <c r="H214" s="76"/>
    </row>
    <row r="215" spans="1:8">
      <c r="A215" s="34"/>
      <c r="B215" s="491"/>
      <c r="C215" s="36"/>
      <c r="D215" s="37"/>
      <c r="E215" s="38"/>
      <c r="F215" s="39"/>
      <c r="G215" s="40"/>
      <c r="H215" s="76"/>
    </row>
    <row r="216" spans="1:8" ht="26.4">
      <c r="A216" s="34"/>
      <c r="B216" s="491"/>
      <c r="C216" s="92"/>
      <c r="D216" s="361" t="s">
        <v>5602</v>
      </c>
      <c r="E216" s="370" t="s">
        <v>5603</v>
      </c>
      <c r="F216" s="363"/>
      <c r="G216" s="32" t="s">
        <v>19</v>
      </c>
      <c r="H216" s="97">
        <v>115.86</v>
      </c>
    </row>
    <row r="217" spans="1:8">
      <c r="A217" s="34"/>
      <c r="B217" s="491"/>
      <c r="C217" s="92"/>
      <c r="D217" s="93"/>
      <c r="E217" s="90" t="s">
        <v>5604</v>
      </c>
      <c r="F217" s="884">
        <f>(42.37+46.1+46.8+42.97)*0.65</f>
        <v>115.85599999999999</v>
      </c>
      <c r="G217" s="32"/>
      <c r="H217" s="559"/>
    </row>
    <row r="218" spans="1:8">
      <c r="A218" s="34"/>
      <c r="B218" s="491"/>
      <c r="C218" s="92"/>
      <c r="D218" s="93"/>
      <c r="E218" s="296"/>
      <c r="F218" s="885"/>
      <c r="G218" s="32"/>
      <c r="H218" s="559"/>
    </row>
    <row r="219" spans="1:8" ht="26.4">
      <c r="A219" s="34">
        <f>MAX(A$1:A218)+1</f>
        <v>36</v>
      </c>
      <c r="B219" s="491"/>
      <c r="C219" s="36" t="s">
        <v>5605</v>
      </c>
      <c r="D219" s="37"/>
      <c r="E219" s="38" t="s">
        <v>5606</v>
      </c>
      <c r="F219" s="39"/>
      <c r="G219" s="40" t="s">
        <v>39</v>
      </c>
      <c r="H219" s="76">
        <f>H220</f>
        <v>579.49</v>
      </c>
    </row>
    <row r="220" spans="1:8" ht="26.4">
      <c r="A220" s="34"/>
      <c r="B220" s="491"/>
      <c r="C220" s="78"/>
      <c r="D220" s="79" t="s">
        <v>5607</v>
      </c>
      <c r="E220" s="83" t="s">
        <v>5608</v>
      </c>
      <c r="F220" s="73"/>
      <c r="G220" s="74" t="s">
        <v>39</v>
      </c>
      <c r="H220" s="97">
        <v>579.49</v>
      </c>
    </row>
    <row r="221" spans="1:8">
      <c r="A221" s="34"/>
      <c r="B221" s="491"/>
      <c r="C221" s="92"/>
      <c r="D221" s="93"/>
      <c r="E221" s="90" t="s">
        <v>5609</v>
      </c>
      <c r="F221" s="884">
        <f>(42.37+46.1+46.8+42.97)*2</f>
        <v>356.47999999999996</v>
      </c>
      <c r="G221" s="32"/>
      <c r="H221" s="559"/>
    </row>
    <row r="222" spans="1:8" ht="26.4">
      <c r="A222" s="34"/>
      <c r="B222" s="491"/>
      <c r="C222" s="92"/>
      <c r="D222" s="93"/>
      <c r="E222" s="90" t="s">
        <v>5610</v>
      </c>
      <c r="F222" s="887">
        <f>0.8*5.01+1*4.98+3.305*2</f>
        <v>15.597999999999999</v>
      </c>
      <c r="G222" s="32"/>
      <c r="H222" s="559"/>
    </row>
    <row r="223" spans="1:8">
      <c r="A223" s="34"/>
      <c r="B223" s="491"/>
      <c r="C223" s="92"/>
      <c r="D223" s="93"/>
      <c r="E223" s="90" t="s">
        <v>5611</v>
      </c>
      <c r="F223" s="887">
        <f>(3.07+2.68)*5+1.98</f>
        <v>30.73</v>
      </c>
      <c r="G223" s="32"/>
      <c r="H223" s="559"/>
    </row>
    <row r="224" spans="1:8" ht="26.4">
      <c r="A224" s="34"/>
      <c r="B224" s="491"/>
      <c r="C224" s="92"/>
      <c r="D224" s="93"/>
      <c r="E224" s="90" t="s">
        <v>5612</v>
      </c>
      <c r="F224" s="887">
        <f>0.8*5.42+1*5.38+3.305*2</f>
        <v>16.326000000000001</v>
      </c>
      <c r="G224" s="32"/>
      <c r="H224" s="559"/>
    </row>
    <row r="225" spans="1:8">
      <c r="A225" s="34"/>
      <c r="B225" s="491"/>
      <c r="C225" s="92"/>
      <c r="D225" s="93"/>
      <c r="E225" s="90" t="s">
        <v>5613</v>
      </c>
      <c r="F225" s="887">
        <f>(3.1+2.72)*5.4+2.01</f>
        <v>33.438000000000002</v>
      </c>
      <c r="G225" s="32"/>
      <c r="H225" s="559"/>
    </row>
    <row r="226" spans="1:8" ht="26.4">
      <c r="A226" s="34"/>
      <c r="B226" s="491"/>
      <c r="C226" s="92"/>
      <c r="D226" s="93"/>
      <c r="E226" s="90" t="s">
        <v>5614</v>
      </c>
      <c r="F226" s="887">
        <f>0.8*5.25+1*5.28+3.305*2</f>
        <v>16.09</v>
      </c>
      <c r="G226" s="32"/>
      <c r="H226" s="559"/>
    </row>
    <row r="227" spans="1:8">
      <c r="A227" s="34"/>
      <c r="B227" s="491"/>
      <c r="C227" s="92"/>
      <c r="D227" s="93"/>
      <c r="E227" s="90" t="s">
        <v>5615</v>
      </c>
      <c r="F227" s="887">
        <f>(3.65+3.27)*5.3+2.34</f>
        <v>39.016000000000005</v>
      </c>
      <c r="G227" s="32"/>
      <c r="H227" s="559"/>
    </row>
    <row r="228" spans="1:8" ht="26.4">
      <c r="A228" s="34"/>
      <c r="B228" s="491"/>
      <c r="C228" s="92"/>
      <c r="D228" s="93"/>
      <c r="E228" s="90" t="s">
        <v>5616</v>
      </c>
      <c r="F228" s="887">
        <f>0.8*5.64+1*5.68+3.305*2</f>
        <v>16.802</v>
      </c>
      <c r="G228" s="32"/>
      <c r="H228" s="559"/>
    </row>
    <row r="229" spans="1:8">
      <c r="A229" s="34"/>
      <c r="B229" s="491"/>
      <c r="C229" s="92"/>
      <c r="D229" s="93"/>
      <c r="E229" s="90" t="s">
        <v>5617</v>
      </c>
      <c r="F229" s="888">
        <f>(3.76+3.38)*5.66+2.44</f>
        <v>42.852399999999996</v>
      </c>
      <c r="G229" s="32"/>
      <c r="H229" s="559"/>
    </row>
    <row r="230" spans="1:8">
      <c r="A230" s="34"/>
      <c r="B230" s="491"/>
      <c r="C230" s="92"/>
      <c r="D230" s="93"/>
      <c r="E230" s="296"/>
      <c r="F230" s="265">
        <f>SUM(F221:F229)</f>
        <v>567.33240000000001</v>
      </c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6.4">
      <c r="A232" s="34"/>
      <c r="B232" s="491"/>
      <c r="C232" s="92"/>
      <c r="D232" s="93"/>
      <c r="E232" s="90" t="s">
        <v>5618</v>
      </c>
      <c r="F232" s="206">
        <f>(19.59+20.4+20.13+20.92)*0.15</f>
        <v>12.155999999999999</v>
      </c>
      <c r="G232" s="32"/>
      <c r="H232" s="559"/>
    </row>
    <row r="233" spans="1:8">
      <c r="A233" s="34"/>
      <c r="B233" s="491"/>
      <c r="C233" s="92"/>
      <c r="D233" s="93"/>
      <c r="E233" s="296"/>
      <c r="F233" s="490"/>
      <c r="G233" s="32"/>
      <c r="H233" s="559"/>
    </row>
    <row r="234" spans="1:8">
      <c r="A234" s="34"/>
      <c r="B234" s="491"/>
      <c r="C234" s="92"/>
      <c r="D234" s="93"/>
      <c r="E234" s="109" t="s">
        <v>5541</v>
      </c>
      <c r="F234" s="402">
        <f>SUM(F232,F230)</f>
        <v>579.48839999999996</v>
      </c>
      <c r="G234" s="32"/>
      <c r="H234" s="559"/>
    </row>
    <row r="235" spans="1:8" ht="26.4">
      <c r="A235" s="34"/>
      <c r="B235" s="491"/>
      <c r="C235" s="92"/>
      <c r="D235" s="93"/>
      <c r="E235" s="440" t="s">
        <v>5577</v>
      </c>
      <c r="F235" s="490"/>
      <c r="G235" s="32"/>
      <c r="H235" s="559"/>
    </row>
    <row r="236" spans="1:8">
      <c r="A236" s="34"/>
      <c r="B236" s="491"/>
      <c r="C236" s="92"/>
      <c r="D236" s="93"/>
      <c r="E236" s="296"/>
      <c r="F236" s="490"/>
      <c r="G236" s="32"/>
      <c r="H236" s="559"/>
    </row>
    <row r="237" spans="1:8">
      <c r="A237" s="34"/>
      <c r="B237" s="491"/>
      <c r="C237" s="92"/>
      <c r="D237" s="93"/>
      <c r="E237" s="296"/>
      <c r="F237" s="490"/>
      <c r="G237" s="32"/>
      <c r="H237" s="559"/>
    </row>
    <row r="238" spans="1:8" ht="26.4">
      <c r="A238" s="34">
        <f>MAX(A$1:A222)+1</f>
        <v>37</v>
      </c>
      <c r="B238" s="491"/>
      <c r="C238" s="36" t="s">
        <v>5619</v>
      </c>
      <c r="D238" s="37"/>
      <c r="E238" s="38" t="s">
        <v>5620</v>
      </c>
      <c r="F238" s="39"/>
      <c r="G238" s="40" t="s">
        <v>16</v>
      </c>
      <c r="H238" s="76">
        <f>H239</f>
        <v>39.18</v>
      </c>
    </row>
    <row r="239" spans="1:8" ht="26.4">
      <c r="A239" s="34"/>
      <c r="B239" s="491"/>
      <c r="C239" s="92"/>
      <c r="D239" s="79" t="s">
        <v>5621</v>
      </c>
      <c r="E239" s="83" t="s">
        <v>5622</v>
      </c>
      <c r="F239" s="73"/>
      <c r="G239" s="74" t="s">
        <v>16</v>
      </c>
      <c r="H239" s="97">
        <v>39.18</v>
      </c>
    </row>
    <row r="240" spans="1:8">
      <c r="A240" s="34"/>
      <c r="B240" s="491"/>
      <c r="C240" s="92"/>
      <c r="D240" s="93"/>
      <c r="E240" s="90" t="s">
        <v>5623</v>
      </c>
      <c r="F240" s="884">
        <f>28706.4*0.001</f>
        <v>28.706400000000002</v>
      </c>
      <c r="G240" s="32"/>
      <c r="H240" s="559"/>
    </row>
    <row r="241" spans="1:8">
      <c r="A241" s="34"/>
      <c r="B241" s="491"/>
      <c r="C241" s="92"/>
      <c r="D241" s="93"/>
      <c r="E241" s="90" t="s">
        <v>5624</v>
      </c>
      <c r="F241" s="884">
        <f>2339.48*0.001</f>
        <v>2.33948</v>
      </c>
      <c r="G241" s="32"/>
      <c r="H241" s="559"/>
    </row>
    <row r="242" spans="1:8">
      <c r="A242" s="34"/>
      <c r="B242" s="491"/>
      <c r="C242" s="92"/>
      <c r="D242" s="93"/>
      <c r="E242" s="90" t="s">
        <v>5625</v>
      </c>
      <c r="F242" s="884">
        <f>2567.07*0.001</f>
        <v>2.5670700000000002</v>
      </c>
      <c r="G242" s="32"/>
      <c r="H242" s="559"/>
    </row>
    <row r="243" spans="1:8">
      <c r="A243" s="34"/>
      <c r="B243" s="491"/>
      <c r="C243" s="92"/>
      <c r="D243" s="93"/>
      <c r="E243" s="90" t="s">
        <v>5626</v>
      </c>
      <c r="F243" s="884">
        <f>2686.18*0.001</f>
        <v>2.6861799999999998</v>
      </c>
      <c r="G243" s="32"/>
      <c r="H243" s="559"/>
    </row>
    <row r="244" spans="1:8">
      <c r="A244" s="34"/>
      <c r="B244" s="491"/>
      <c r="C244" s="92"/>
      <c r="D244" s="93"/>
      <c r="E244" s="90" t="s">
        <v>5627</v>
      </c>
      <c r="F244" s="886">
        <f>2876.44*0.001</f>
        <v>2.8764400000000001</v>
      </c>
      <c r="G244" s="32"/>
      <c r="H244" s="559"/>
    </row>
    <row r="245" spans="1:8">
      <c r="A245" s="34"/>
      <c r="B245" s="491"/>
      <c r="C245" s="92"/>
      <c r="D245" s="93"/>
      <c r="E245" s="90"/>
      <c r="F245" s="265">
        <f>SUM(F240:F244)</f>
        <v>39.175570000000008</v>
      </c>
      <c r="G245" s="32"/>
      <c r="H245" s="559"/>
    </row>
    <row r="246" spans="1:8">
      <c r="A246" s="34"/>
      <c r="B246" s="491"/>
      <c r="C246" s="92"/>
      <c r="D246" s="93"/>
      <c r="E246" s="90"/>
      <c r="F246" s="490"/>
      <c r="G246" s="32"/>
      <c r="H246" s="559"/>
    </row>
    <row r="247" spans="1:8" ht="26.4">
      <c r="A247" s="34">
        <f>MAX(A$1:A241)+1</f>
        <v>38</v>
      </c>
      <c r="B247" s="491"/>
      <c r="C247" s="36" t="s">
        <v>5628</v>
      </c>
      <c r="D247" s="37"/>
      <c r="E247" s="38" t="s">
        <v>5629</v>
      </c>
      <c r="F247" s="39"/>
      <c r="G247" s="40" t="s">
        <v>19</v>
      </c>
      <c r="H247" s="76">
        <f>H248</f>
        <v>45.1</v>
      </c>
    </row>
    <row r="248" spans="1:8" ht="26.4">
      <c r="A248" s="34"/>
      <c r="B248" s="491"/>
      <c r="C248" s="92"/>
      <c r="D248" s="361" t="s">
        <v>5630</v>
      </c>
      <c r="E248" s="370" t="s">
        <v>5631</v>
      </c>
      <c r="F248" s="363"/>
      <c r="G248" s="32" t="s">
        <v>19</v>
      </c>
      <c r="H248" s="97">
        <v>45.1</v>
      </c>
    </row>
    <row r="249" spans="1:8">
      <c r="A249" s="34"/>
      <c r="B249" s="491"/>
      <c r="C249" s="92"/>
      <c r="D249" s="93"/>
      <c r="E249" s="90" t="s">
        <v>5632</v>
      </c>
      <c r="F249" s="884">
        <f>22.7*0.738</f>
        <v>16.752599999999997</v>
      </c>
      <c r="G249" s="32"/>
      <c r="H249" s="559"/>
    </row>
    <row r="250" spans="1:8">
      <c r="A250" s="34"/>
      <c r="B250" s="491"/>
      <c r="C250" s="92"/>
      <c r="D250" s="93"/>
      <c r="E250" s="90" t="s">
        <v>5633</v>
      </c>
      <c r="F250" s="884">
        <f>0.457*11+0.228*1.3</f>
        <v>5.3234000000000004</v>
      </c>
      <c r="G250" s="32"/>
      <c r="H250" s="559"/>
    </row>
    <row r="251" spans="1:8">
      <c r="A251" s="34"/>
      <c r="B251" s="491"/>
      <c r="C251" s="92"/>
      <c r="D251" s="93"/>
      <c r="E251" s="90" t="s">
        <v>5634</v>
      </c>
      <c r="F251" s="265">
        <f>0.446*11+0.206*1.3</f>
        <v>5.1738</v>
      </c>
      <c r="G251" s="32"/>
      <c r="H251" s="559"/>
    </row>
    <row r="252" spans="1:8">
      <c r="A252" s="34"/>
      <c r="B252" s="491"/>
      <c r="C252" s="92"/>
      <c r="D252" s="93"/>
      <c r="E252" s="90" t="s">
        <v>5635</v>
      </c>
      <c r="F252" s="889">
        <f>23.3*0.766</f>
        <v>17.847799999999999</v>
      </c>
      <c r="G252" s="32"/>
      <c r="H252" s="559"/>
    </row>
    <row r="253" spans="1:8">
      <c r="A253" s="34"/>
      <c r="B253" s="491"/>
      <c r="C253" s="92"/>
      <c r="D253" s="93"/>
      <c r="E253" s="296"/>
      <c r="F253" s="265">
        <f>SUM(F249:F252)</f>
        <v>45.0976</v>
      </c>
      <c r="G253" s="32"/>
      <c r="H253" s="559"/>
    </row>
    <row r="254" spans="1:8">
      <c r="A254" s="34"/>
      <c r="B254" s="491"/>
      <c r="C254" s="92"/>
      <c r="D254" s="93"/>
      <c r="E254" s="890" t="s">
        <v>5636</v>
      </c>
      <c r="F254" s="490"/>
      <c r="G254" s="32"/>
      <c r="H254" s="559"/>
    </row>
    <row r="255" spans="1:8">
      <c r="A255" s="34"/>
      <c r="B255" s="491"/>
      <c r="C255" s="92"/>
      <c r="D255" s="93"/>
      <c r="E255" s="322" t="s">
        <v>5637</v>
      </c>
      <c r="F255" s="490"/>
      <c r="G255" s="32"/>
      <c r="H255" s="559"/>
    </row>
    <row r="256" spans="1:8" ht="26.4">
      <c r="A256" s="34"/>
      <c r="B256" s="491"/>
      <c r="C256" s="92"/>
      <c r="D256" s="93"/>
      <c r="E256" s="890" t="s">
        <v>5638</v>
      </c>
      <c r="F256" s="490"/>
      <c r="G256" s="32"/>
      <c r="H256" s="559"/>
    </row>
    <row r="257" spans="1:9">
      <c r="A257" s="34"/>
      <c r="B257" s="491"/>
      <c r="C257" s="92"/>
      <c r="D257" s="93"/>
      <c r="E257" s="322" t="s">
        <v>5639</v>
      </c>
      <c r="F257" s="490"/>
      <c r="G257" s="32"/>
      <c r="H257" s="559"/>
    </row>
    <row r="258" spans="1:9">
      <c r="A258" s="34"/>
      <c r="B258" s="491"/>
      <c r="C258" s="92"/>
      <c r="D258" s="93"/>
      <c r="E258" s="891"/>
      <c r="F258" s="490"/>
      <c r="G258" s="32"/>
      <c r="H258" s="559"/>
    </row>
    <row r="259" spans="1:9" ht="26.4">
      <c r="A259" s="34">
        <f>MAX(A$1:A250)+1</f>
        <v>39</v>
      </c>
      <c r="B259" s="491"/>
      <c r="C259" s="36" t="s">
        <v>5641</v>
      </c>
      <c r="D259" s="37"/>
      <c r="E259" s="38" t="s">
        <v>5642</v>
      </c>
      <c r="F259" s="39"/>
      <c r="G259" s="40" t="s">
        <v>39</v>
      </c>
      <c r="H259" s="76">
        <f>H260</f>
        <v>127.7</v>
      </c>
      <c r="I259" s="140"/>
    </row>
    <row r="260" spans="1:9" ht="26.4">
      <c r="A260" s="34"/>
      <c r="B260" s="491"/>
      <c r="C260" s="78"/>
      <c r="D260" s="79" t="s">
        <v>5643</v>
      </c>
      <c r="E260" s="83" t="s">
        <v>5644</v>
      </c>
      <c r="F260" s="73"/>
      <c r="G260" s="74" t="s">
        <v>39</v>
      </c>
      <c r="H260" s="97">
        <v>127.7</v>
      </c>
    </row>
    <row r="261" spans="1:9" ht="39.6">
      <c r="A261" s="34"/>
      <c r="B261" s="491"/>
      <c r="C261" s="92"/>
      <c r="D261" s="93"/>
      <c r="E261" s="90" t="s">
        <v>5645</v>
      </c>
      <c r="F261" s="887">
        <f>1.7*(22.7+23.3)+1.565*2*12.3+5*0.73+5*0.76+0.45*3+0.44*3+0.23*2+0.21*2</f>
        <v>127.699</v>
      </c>
      <c r="G261" s="32"/>
      <c r="H261" s="559"/>
    </row>
    <row r="262" spans="1:9">
      <c r="A262" s="34"/>
      <c r="B262" s="491"/>
      <c r="C262" s="92"/>
      <c r="D262" s="93"/>
      <c r="E262" s="90"/>
      <c r="F262" s="206"/>
      <c r="G262" s="32"/>
      <c r="H262" s="559"/>
    </row>
    <row r="263" spans="1:9">
      <c r="A263" s="34"/>
      <c r="B263" s="491"/>
      <c r="C263" s="92"/>
      <c r="D263" s="93"/>
      <c r="E263" s="322" t="s">
        <v>5640</v>
      </c>
      <c r="F263" s="206"/>
      <c r="G263" s="32"/>
      <c r="H263" s="559"/>
    </row>
    <row r="264" spans="1:9">
      <c r="A264" s="34"/>
      <c r="B264" s="491"/>
      <c r="C264" s="92"/>
      <c r="D264" s="93"/>
      <c r="E264" s="322"/>
      <c r="F264" s="490"/>
      <c r="G264" s="32"/>
      <c r="H264" s="559"/>
    </row>
    <row r="265" spans="1:9" ht="26.4">
      <c r="A265" s="34">
        <f>MAX(A$1:A261)+1</f>
        <v>40</v>
      </c>
      <c r="B265" s="491"/>
      <c r="C265" s="36" t="s">
        <v>5646</v>
      </c>
      <c r="D265" s="37"/>
      <c r="E265" s="38" t="s">
        <v>5647</v>
      </c>
      <c r="F265" s="39"/>
      <c r="G265" s="40" t="s">
        <v>16</v>
      </c>
      <c r="H265" s="76">
        <f>H266</f>
        <v>5.77</v>
      </c>
    </row>
    <row r="266" spans="1:9" ht="26.4">
      <c r="A266" s="34"/>
      <c r="B266" s="491"/>
      <c r="C266" s="92"/>
      <c r="D266" s="79" t="s">
        <v>5648</v>
      </c>
      <c r="E266" s="83" t="s">
        <v>5649</v>
      </c>
      <c r="F266" s="73"/>
      <c r="G266" s="74" t="s">
        <v>16</v>
      </c>
      <c r="H266" s="97">
        <v>5.77</v>
      </c>
    </row>
    <row r="267" spans="1:9">
      <c r="A267" s="34"/>
      <c r="B267" s="491"/>
      <c r="C267" s="92"/>
      <c r="D267" s="93"/>
      <c r="E267" s="296" t="s">
        <v>5650</v>
      </c>
      <c r="F267" s="884">
        <f>5772.98*0.001</f>
        <v>5.7729799999999996</v>
      </c>
      <c r="G267" s="32"/>
      <c r="H267" s="559"/>
    </row>
    <row r="268" spans="1:9">
      <c r="A268" s="34"/>
      <c r="B268" s="491"/>
      <c r="C268" s="92"/>
      <c r="D268" s="93"/>
      <c r="E268" s="296"/>
      <c r="F268" s="885"/>
      <c r="G268" s="32"/>
      <c r="H268" s="559"/>
    </row>
    <row r="269" spans="1:9" ht="26.4">
      <c r="A269" s="34">
        <f>MAX(A$1:A268)+1</f>
        <v>41</v>
      </c>
      <c r="B269" s="491"/>
      <c r="C269" s="36" t="s">
        <v>5651</v>
      </c>
      <c r="D269" s="37"/>
      <c r="E269" s="604" t="s">
        <v>5652</v>
      </c>
      <c r="F269" s="39"/>
      <c r="G269" s="40" t="s">
        <v>19</v>
      </c>
      <c r="H269" s="76">
        <f>H270</f>
        <v>66.81</v>
      </c>
    </row>
    <row r="270" spans="1:9" ht="26.4">
      <c r="A270" s="34"/>
      <c r="B270" s="491"/>
      <c r="C270" s="92"/>
      <c r="D270" s="361" t="s">
        <v>5653</v>
      </c>
      <c r="E270" s="370" t="s">
        <v>5654</v>
      </c>
      <c r="F270" s="363"/>
      <c r="G270" s="74" t="s">
        <v>19</v>
      </c>
      <c r="H270" s="97">
        <v>66.81</v>
      </c>
    </row>
    <row r="271" spans="1:9">
      <c r="A271" s="34"/>
      <c r="B271" s="491"/>
      <c r="C271" s="92"/>
      <c r="D271" s="93"/>
      <c r="E271" s="296" t="s">
        <v>5655</v>
      </c>
      <c r="F271" s="884">
        <f>1.1*11.21*4</f>
        <v>49.324000000000005</v>
      </c>
      <c r="G271" s="32"/>
      <c r="H271" s="559"/>
    </row>
    <row r="272" spans="1:9">
      <c r="A272" s="34"/>
      <c r="B272" s="491"/>
      <c r="C272" s="92"/>
      <c r="D272" s="93"/>
      <c r="E272" s="296"/>
      <c r="F272" s="885"/>
      <c r="G272" s="32"/>
      <c r="H272" s="559"/>
    </row>
    <row r="273" spans="1:9">
      <c r="A273" s="34"/>
      <c r="B273" s="491"/>
      <c r="C273" s="92"/>
      <c r="D273" s="93"/>
      <c r="E273" s="296" t="s">
        <v>5656</v>
      </c>
      <c r="F273" s="884">
        <f>0.39*11.21*4</f>
        <v>17.4876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109" t="s">
        <v>5541</v>
      </c>
      <c r="F275" s="402">
        <f>SUM(F273,F271)</f>
        <v>66.811599999999999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 ht="26.4">
      <c r="A277" s="34">
        <f>MAX(A$1:A276)+1</f>
        <v>42</v>
      </c>
      <c r="B277" s="491"/>
      <c r="C277" s="36" t="s">
        <v>5657</v>
      </c>
      <c r="D277" s="37"/>
      <c r="E277" s="38" t="s">
        <v>5658</v>
      </c>
      <c r="F277" s="39"/>
      <c r="G277" s="40" t="s">
        <v>39</v>
      </c>
      <c r="H277" s="76">
        <f>H278</f>
        <v>28.59</v>
      </c>
    </row>
    <row r="278" spans="1:9" ht="26.4">
      <c r="A278" s="34"/>
      <c r="B278" s="491"/>
      <c r="C278" s="78"/>
      <c r="D278" s="79" t="s">
        <v>5659</v>
      </c>
      <c r="E278" s="83" t="s">
        <v>5660</v>
      </c>
      <c r="F278" s="73"/>
      <c r="G278" s="74" t="s">
        <v>39</v>
      </c>
      <c r="H278" s="97">
        <v>28.59</v>
      </c>
    </row>
    <row r="279" spans="1:9">
      <c r="A279" s="34"/>
      <c r="B279" s="491"/>
      <c r="C279" s="92"/>
      <c r="D279" s="93"/>
      <c r="E279" s="296" t="s">
        <v>5661</v>
      </c>
      <c r="F279" s="884">
        <f>19.21*0.27*4</f>
        <v>20.746800000000004</v>
      </c>
      <c r="G279" s="32"/>
      <c r="H279" s="559"/>
    </row>
    <row r="280" spans="1:9">
      <c r="A280" s="34"/>
      <c r="B280" s="491"/>
      <c r="C280" s="92"/>
      <c r="D280" s="93"/>
      <c r="E280" s="296"/>
      <c r="F280" s="885"/>
      <c r="G280" s="32"/>
      <c r="H280" s="559"/>
    </row>
    <row r="281" spans="1:9">
      <c r="A281" s="34"/>
      <c r="B281" s="491"/>
      <c r="C281" s="92"/>
      <c r="D281" s="93"/>
      <c r="E281" s="296" t="s">
        <v>5662</v>
      </c>
      <c r="F281" s="884">
        <f>19.61*0.1*4</f>
        <v>7.8440000000000003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>
      <c r="A283" s="34"/>
      <c r="B283" s="491"/>
      <c r="C283" s="92"/>
      <c r="D283" s="93"/>
      <c r="E283" s="109" t="s">
        <v>5541</v>
      </c>
      <c r="F283" s="402">
        <f>SUM(F281,F279)</f>
        <v>28.590800000000005</v>
      </c>
      <c r="G283" s="32"/>
      <c r="H283" s="559"/>
    </row>
    <row r="284" spans="1:9">
      <c r="A284" s="34"/>
      <c r="B284" s="491"/>
      <c r="C284" s="92"/>
      <c r="D284" s="93"/>
      <c r="E284" s="296"/>
      <c r="F284" s="885"/>
      <c r="G284" s="32"/>
      <c r="H284" s="559"/>
    </row>
    <row r="285" spans="1:9" ht="26.4">
      <c r="A285" s="34">
        <f>MAX(A$1:A284)+1</f>
        <v>43</v>
      </c>
      <c r="B285" s="491"/>
      <c r="C285" s="36" t="s">
        <v>5663</v>
      </c>
      <c r="D285" s="37"/>
      <c r="E285" s="38" t="s">
        <v>5664</v>
      </c>
      <c r="F285" s="39"/>
      <c r="G285" s="40" t="s">
        <v>16</v>
      </c>
      <c r="H285" s="76">
        <f>H286</f>
        <v>6.17</v>
      </c>
      <c r="I285" s="892"/>
    </row>
    <row r="286" spans="1:9" ht="26.4">
      <c r="A286" s="34"/>
      <c r="B286" s="491"/>
      <c r="C286" s="92"/>
      <c r="D286" s="79" t="s">
        <v>5665</v>
      </c>
      <c r="E286" s="83" t="s">
        <v>5666</v>
      </c>
      <c r="F286" s="73"/>
      <c r="G286" s="74" t="s">
        <v>16</v>
      </c>
      <c r="H286" s="97">
        <v>6.17</v>
      </c>
    </row>
    <row r="287" spans="1:9">
      <c r="A287" s="34"/>
      <c r="B287" s="491"/>
      <c r="C287" s="92"/>
      <c r="D287" s="93"/>
      <c r="E287" s="296" t="s">
        <v>5667</v>
      </c>
      <c r="F287" s="884">
        <f>1543.62*4*0.001</f>
        <v>6.17448</v>
      </c>
      <c r="G287" s="32"/>
      <c r="H287" s="559"/>
    </row>
    <row r="288" spans="1:9">
      <c r="A288" s="34"/>
      <c r="B288" s="491"/>
      <c r="C288" s="92"/>
      <c r="D288" s="93"/>
      <c r="E288" s="296"/>
      <c r="F288" s="885"/>
      <c r="G288" s="32"/>
      <c r="H288" s="559"/>
    </row>
    <row r="289" spans="1:8" ht="26.4">
      <c r="A289" s="34">
        <f>MAX(A$1:A288)+1</f>
        <v>44</v>
      </c>
      <c r="B289" s="491"/>
      <c r="C289" s="36" t="s">
        <v>5668</v>
      </c>
      <c r="D289" s="37"/>
      <c r="E289" s="38" t="s">
        <v>5669</v>
      </c>
      <c r="F289" s="39"/>
      <c r="G289" s="40" t="s">
        <v>19</v>
      </c>
      <c r="H289" s="76">
        <f>H290</f>
        <v>225.74</v>
      </c>
    </row>
    <row r="290" spans="1:8" ht="26.4">
      <c r="A290" s="34"/>
      <c r="B290" s="491"/>
      <c r="C290" s="92"/>
      <c r="D290" s="361" t="s">
        <v>5670</v>
      </c>
      <c r="E290" s="370" t="s">
        <v>5671</v>
      </c>
      <c r="F290" s="363"/>
      <c r="G290" s="32" t="s">
        <v>19</v>
      </c>
      <c r="H290" s="97">
        <v>225.74</v>
      </c>
    </row>
    <row r="291" spans="1:8" ht="39.6">
      <c r="A291" s="34"/>
      <c r="B291" s="491"/>
      <c r="C291" s="92"/>
      <c r="D291" s="93"/>
      <c r="E291" s="90" t="s">
        <v>5672</v>
      </c>
      <c r="F291" s="887">
        <f>(8.44*13.05*2)+(0.65*0.85*0.44*4)+(0.1*11.21*4)</f>
        <v>225.74039999999999</v>
      </c>
      <c r="G291" s="32"/>
      <c r="H291" s="559"/>
    </row>
    <row r="292" spans="1:8">
      <c r="A292" s="34"/>
      <c r="B292" s="491"/>
      <c r="C292" s="92"/>
      <c r="D292" s="93"/>
      <c r="E292" s="90"/>
      <c r="F292" s="887"/>
      <c r="G292" s="32"/>
      <c r="H292" s="559"/>
    </row>
    <row r="293" spans="1:8">
      <c r="A293" s="34"/>
      <c r="B293" s="491"/>
      <c r="C293" s="92"/>
      <c r="D293" s="93"/>
      <c r="E293" s="322" t="s">
        <v>5673</v>
      </c>
      <c r="F293" s="885"/>
      <c r="G293" s="32"/>
      <c r="H293" s="559"/>
    </row>
    <row r="294" spans="1:8">
      <c r="A294" s="34"/>
      <c r="B294" s="491"/>
      <c r="C294" s="92"/>
      <c r="D294" s="93"/>
      <c r="E294" s="322" t="s">
        <v>5674</v>
      </c>
      <c r="F294" s="490"/>
      <c r="G294" s="32"/>
      <c r="H294" s="559"/>
    </row>
    <row r="295" spans="1:8">
      <c r="A295" s="34"/>
      <c r="B295" s="491"/>
      <c r="C295" s="92"/>
      <c r="D295" s="93"/>
      <c r="E295" s="891"/>
      <c r="F295" s="490"/>
      <c r="G295" s="32"/>
      <c r="H295" s="559"/>
    </row>
    <row r="296" spans="1:8" ht="26.4">
      <c r="A296" s="34">
        <f>MAX(A$1:A293)+1</f>
        <v>45</v>
      </c>
      <c r="B296" s="491"/>
      <c r="C296" s="36" t="s">
        <v>5675</v>
      </c>
      <c r="D296" s="37"/>
      <c r="E296" s="38" t="s">
        <v>5676</v>
      </c>
      <c r="F296" s="39"/>
      <c r="G296" s="40" t="s">
        <v>39</v>
      </c>
      <c r="H296" s="76">
        <f>H297</f>
        <v>373.25</v>
      </c>
    </row>
    <row r="297" spans="1:8" ht="26.4">
      <c r="A297" s="34"/>
      <c r="B297" s="491"/>
      <c r="C297" s="78"/>
      <c r="D297" s="79" t="s">
        <v>5677</v>
      </c>
      <c r="E297" s="83" t="s">
        <v>5678</v>
      </c>
      <c r="F297" s="73"/>
      <c r="G297" s="74" t="s">
        <v>39</v>
      </c>
      <c r="H297" s="97">
        <v>373.25</v>
      </c>
    </row>
    <row r="298" spans="1:8" ht="26.4">
      <c r="A298" s="34"/>
      <c r="B298" s="491"/>
      <c r="C298" s="92"/>
      <c r="D298" s="93"/>
      <c r="E298" s="90" t="s">
        <v>5679</v>
      </c>
      <c r="F298" s="887">
        <f>(11.04*13.05)*2+8.46*4+0.95*13.49*4</f>
        <v>373.24600000000004</v>
      </c>
      <c r="G298" s="32"/>
      <c r="H298" s="559"/>
    </row>
    <row r="299" spans="1:8">
      <c r="A299" s="34"/>
      <c r="B299" s="491"/>
      <c r="C299" s="92"/>
      <c r="D299" s="93"/>
      <c r="E299" s="296"/>
      <c r="F299" s="885"/>
      <c r="G299" s="32"/>
      <c r="H299" s="559"/>
    </row>
    <row r="300" spans="1:8" ht="26.4">
      <c r="A300" s="34">
        <f>MAX(A$1:A299)+1</f>
        <v>46</v>
      </c>
      <c r="B300" s="491"/>
      <c r="C300" s="36" t="s">
        <v>5680</v>
      </c>
      <c r="D300" s="37"/>
      <c r="E300" s="38" t="s">
        <v>5681</v>
      </c>
      <c r="F300" s="39"/>
      <c r="G300" s="40" t="s">
        <v>16</v>
      </c>
      <c r="H300" s="76">
        <f>H301</f>
        <v>20.51</v>
      </c>
    </row>
    <row r="301" spans="1:8" ht="26.4">
      <c r="A301" s="34"/>
      <c r="B301" s="491"/>
      <c r="C301" s="92"/>
      <c r="D301" s="79" t="s">
        <v>5682</v>
      </c>
      <c r="E301" s="83" t="s">
        <v>5683</v>
      </c>
      <c r="F301" s="73"/>
      <c r="G301" s="74" t="s">
        <v>16</v>
      </c>
      <c r="H301" s="97">
        <v>20.51</v>
      </c>
    </row>
    <row r="302" spans="1:8">
      <c r="A302" s="34"/>
      <c r="B302" s="491"/>
      <c r="C302" s="92"/>
      <c r="D302" s="93"/>
      <c r="E302" s="90" t="s">
        <v>5684</v>
      </c>
      <c r="F302" s="887">
        <f>20505.46*0.001</f>
        <v>20.505459999999999</v>
      </c>
      <c r="G302" s="32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 ht="26.4">
      <c r="A304" s="34">
        <f>MAX(A$1:A303)+1</f>
        <v>47</v>
      </c>
      <c r="B304" s="491"/>
      <c r="C304" s="36" t="s">
        <v>5685</v>
      </c>
      <c r="D304" s="37"/>
      <c r="E304" s="38" t="s">
        <v>5686</v>
      </c>
      <c r="F304" s="39"/>
      <c r="G304" s="40" t="s">
        <v>68</v>
      </c>
      <c r="H304" s="76">
        <f>H305</f>
        <v>44.84</v>
      </c>
    </row>
    <row r="305" spans="1:8" ht="26.4">
      <c r="A305" s="34"/>
      <c r="B305" s="491"/>
      <c r="C305" s="78"/>
      <c r="D305" s="79" t="s">
        <v>5687</v>
      </c>
      <c r="E305" s="83" t="s">
        <v>5688</v>
      </c>
      <c r="F305" s="73"/>
      <c r="G305" s="74" t="s">
        <v>68</v>
      </c>
      <c r="H305" s="97">
        <v>44.84</v>
      </c>
    </row>
    <row r="306" spans="1:8">
      <c r="A306" s="34"/>
      <c r="B306" s="491"/>
      <c r="C306" s="92"/>
      <c r="D306" s="93"/>
      <c r="E306" s="893" t="s">
        <v>5689</v>
      </c>
      <c r="F306" s="884">
        <f>11.21*4</f>
        <v>44.84</v>
      </c>
      <c r="G306" s="32"/>
      <c r="H306" s="559"/>
    </row>
    <row r="307" spans="1:8">
      <c r="A307" s="34"/>
      <c r="B307" s="491"/>
      <c r="C307" s="92"/>
      <c r="D307" s="93"/>
      <c r="E307" s="296"/>
      <c r="F307" s="885"/>
      <c r="G307" s="32"/>
      <c r="H307" s="559"/>
    </row>
    <row r="308" spans="1:8" ht="26.4">
      <c r="A308" s="34">
        <f>MAX(A$1:A307)+1</f>
        <v>48</v>
      </c>
      <c r="B308" s="491"/>
      <c r="C308" s="36" t="s">
        <v>1790</v>
      </c>
      <c r="D308" s="37"/>
      <c r="E308" s="38" t="s">
        <v>1791</v>
      </c>
      <c r="F308" s="39"/>
      <c r="G308" s="40" t="s">
        <v>19</v>
      </c>
      <c r="H308" s="174">
        <v>185.04</v>
      </c>
    </row>
    <row r="309" spans="1:8">
      <c r="A309" s="34"/>
      <c r="B309" s="491"/>
      <c r="C309" s="92"/>
      <c r="D309" s="93"/>
      <c r="E309" s="893" t="s">
        <v>5690</v>
      </c>
      <c r="F309" s="265">
        <f>(3.5+3.7)*25.7</f>
        <v>185.04</v>
      </c>
      <c r="G309" s="32"/>
      <c r="H309" s="559"/>
    </row>
    <row r="310" spans="1:8">
      <c r="A310" s="34"/>
      <c r="B310" s="491"/>
      <c r="C310" s="92"/>
      <c r="D310" s="93"/>
      <c r="E310" s="296"/>
      <c r="F310" s="490"/>
      <c r="G310" s="32"/>
      <c r="H310" s="559"/>
    </row>
    <row r="311" spans="1:8">
      <c r="A311" s="34">
        <f>MAX(A$1:A310)+1</f>
        <v>49</v>
      </c>
      <c r="B311" s="491"/>
      <c r="C311" s="36" t="s">
        <v>5691</v>
      </c>
      <c r="D311" s="37"/>
      <c r="E311" s="38" t="s">
        <v>1052</v>
      </c>
      <c r="F311" s="39"/>
      <c r="G311" s="40" t="s">
        <v>68</v>
      </c>
      <c r="H311" s="76">
        <f>H312+H319</f>
        <v>70.61</v>
      </c>
    </row>
    <row r="312" spans="1:8">
      <c r="A312" s="34"/>
      <c r="B312" s="491"/>
      <c r="C312" s="37"/>
      <c r="D312" s="79" t="s">
        <v>5692</v>
      </c>
      <c r="E312" s="83" t="s">
        <v>5693</v>
      </c>
      <c r="F312" s="73"/>
      <c r="G312" s="74" t="s">
        <v>68</v>
      </c>
      <c r="H312" s="97">
        <v>46.01</v>
      </c>
    </row>
    <row r="313" spans="1:8">
      <c r="A313" s="34"/>
      <c r="B313" s="491"/>
      <c r="C313" s="92"/>
      <c r="D313" s="93"/>
      <c r="E313" s="489" t="s">
        <v>5694</v>
      </c>
      <c r="F313" s="490"/>
      <c r="G313" s="32"/>
      <c r="H313" s="559"/>
    </row>
    <row r="314" spans="1:8">
      <c r="A314" s="34"/>
      <c r="B314" s="491"/>
      <c r="C314" s="92"/>
      <c r="D314" s="93"/>
      <c r="E314" s="296" t="s">
        <v>5695</v>
      </c>
      <c r="F314" s="887">
        <v>22.73</v>
      </c>
      <c r="G314" s="32"/>
      <c r="H314" s="559"/>
    </row>
    <row r="315" spans="1:8">
      <c r="A315" s="34"/>
      <c r="B315" s="491"/>
      <c r="C315" s="92"/>
      <c r="D315" s="93"/>
      <c r="E315" s="296" t="s">
        <v>5696</v>
      </c>
      <c r="F315" s="888">
        <v>23.28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SUM(F314:F315)</f>
        <v>46.010000000000005</v>
      </c>
      <c r="G316" s="32"/>
      <c r="H316" s="559"/>
    </row>
    <row r="317" spans="1:8">
      <c r="A317" s="34"/>
      <c r="B317" s="491"/>
      <c r="C317" s="92"/>
      <c r="D317" s="93"/>
      <c r="E317" s="890" t="s">
        <v>5697</v>
      </c>
      <c r="F317" s="490"/>
      <c r="G317" s="32"/>
      <c r="H317" s="559"/>
    </row>
    <row r="318" spans="1:8">
      <c r="A318" s="34"/>
      <c r="B318" s="491"/>
      <c r="C318" s="92"/>
      <c r="D318" s="93"/>
      <c r="E318" s="890" t="s">
        <v>5698</v>
      </c>
      <c r="F318" s="490"/>
      <c r="G318" s="32"/>
      <c r="H318" s="559"/>
    </row>
    <row r="319" spans="1:8">
      <c r="A319" s="34"/>
      <c r="B319" s="491"/>
      <c r="C319" s="92"/>
      <c r="D319" s="79" t="s">
        <v>5699</v>
      </c>
      <c r="E319" s="83" t="s">
        <v>5700</v>
      </c>
      <c r="F319" s="73"/>
      <c r="G319" s="74" t="s">
        <v>68</v>
      </c>
      <c r="H319" s="97">
        <v>24.6</v>
      </c>
    </row>
    <row r="320" spans="1:8">
      <c r="A320" s="34"/>
      <c r="B320" s="491"/>
      <c r="C320" s="92"/>
      <c r="D320" s="93"/>
      <c r="E320" s="489" t="s">
        <v>5701</v>
      </c>
      <c r="F320" s="490"/>
      <c r="G320" s="32"/>
      <c r="H320" s="559"/>
    </row>
    <row r="321" spans="1:8">
      <c r="A321" s="34"/>
      <c r="B321" s="491"/>
      <c r="C321" s="92"/>
      <c r="D321" s="93"/>
      <c r="E321" s="296" t="s">
        <v>5702</v>
      </c>
      <c r="F321" s="887">
        <v>12.3</v>
      </c>
      <c r="G321" s="32"/>
      <c r="H321" s="559"/>
    </row>
    <row r="322" spans="1:8">
      <c r="A322" s="34"/>
      <c r="B322" s="491"/>
      <c r="C322" s="92"/>
      <c r="D322" s="93"/>
      <c r="E322" s="296" t="s">
        <v>5703</v>
      </c>
      <c r="F322" s="888">
        <v>12.3</v>
      </c>
      <c r="G322" s="32"/>
      <c r="H322" s="559"/>
    </row>
    <row r="323" spans="1:8">
      <c r="A323" s="34"/>
      <c r="B323" s="491"/>
      <c r="C323" s="92"/>
      <c r="D323" s="93"/>
      <c r="E323" s="296"/>
      <c r="F323" s="265">
        <f>SUM(F321:F322)</f>
        <v>24.6</v>
      </c>
      <c r="G323" s="32"/>
      <c r="H323" s="559"/>
    </row>
    <row r="324" spans="1:8">
      <c r="A324" s="34"/>
      <c r="B324" s="491"/>
      <c r="C324" s="92"/>
      <c r="D324" s="93"/>
      <c r="E324" s="890" t="s">
        <v>5697</v>
      </c>
      <c r="F324" s="490"/>
      <c r="G324" s="32"/>
      <c r="H324" s="559"/>
    </row>
    <row r="325" spans="1:8">
      <c r="A325" s="34"/>
      <c r="B325" s="491"/>
      <c r="C325" s="92"/>
      <c r="D325" s="93"/>
      <c r="E325" s="890" t="s">
        <v>5698</v>
      </c>
      <c r="F325" s="490"/>
      <c r="G325" s="32"/>
      <c r="H325" s="559"/>
    </row>
    <row r="326" spans="1:8">
      <c r="A326" s="34"/>
      <c r="B326" s="491"/>
      <c r="C326" s="92"/>
      <c r="D326" s="93"/>
      <c r="E326" s="296"/>
      <c r="F326" s="490"/>
      <c r="G326" s="32"/>
      <c r="H326" s="559"/>
    </row>
    <row r="327" spans="1:8" ht="26.4">
      <c r="A327" s="34">
        <f>MAX(A$1:A321)+1</f>
        <v>50</v>
      </c>
      <c r="B327" s="491"/>
      <c r="C327" s="36" t="s">
        <v>5704</v>
      </c>
      <c r="D327" s="37"/>
      <c r="E327" s="38" t="s">
        <v>5705</v>
      </c>
      <c r="F327" s="39"/>
      <c r="G327" s="40" t="s">
        <v>64</v>
      </c>
      <c r="H327" s="76">
        <v>4</v>
      </c>
    </row>
    <row r="328" spans="1:8">
      <c r="A328" s="34"/>
      <c r="B328" s="491"/>
      <c r="C328" s="92"/>
      <c r="D328" s="93"/>
      <c r="E328" s="296" t="s">
        <v>5706</v>
      </c>
      <c r="F328" s="884">
        <v>4</v>
      </c>
      <c r="G328" s="32"/>
      <c r="H328" s="559"/>
    </row>
    <row r="329" spans="1:8">
      <c r="A329" s="34"/>
      <c r="B329" s="491"/>
      <c r="C329" s="92"/>
      <c r="D329" s="93"/>
      <c r="E329" s="296"/>
      <c r="F329" s="490"/>
      <c r="G329" s="32"/>
      <c r="H329" s="559"/>
    </row>
    <row r="330" spans="1:8">
      <c r="A330" s="34"/>
      <c r="B330" s="491"/>
      <c r="C330" s="92"/>
      <c r="D330" s="93"/>
      <c r="E330" s="322" t="s">
        <v>5707</v>
      </c>
      <c r="F330" s="490"/>
      <c r="G330" s="32"/>
      <c r="H330" s="559"/>
    </row>
    <row r="331" spans="1:8">
      <c r="A331" s="34"/>
      <c r="B331" s="491"/>
      <c r="C331" s="92"/>
      <c r="D331" s="93"/>
      <c r="E331" s="322"/>
      <c r="F331" s="490"/>
      <c r="G331" s="32"/>
      <c r="H331" s="559"/>
    </row>
    <row r="332" spans="1:8" ht="26.4">
      <c r="A332" s="34">
        <f>MAX(A$1:A330)+1</f>
        <v>51</v>
      </c>
      <c r="B332" s="491"/>
      <c r="C332" s="36" t="s">
        <v>5708</v>
      </c>
      <c r="D332" s="37"/>
      <c r="E332" s="38" t="s">
        <v>5709</v>
      </c>
      <c r="F332" s="39"/>
      <c r="G332" s="40" t="s">
        <v>68</v>
      </c>
      <c r="H332" s="76">
        <v>15.4</v>
      </c>
    </row>
    <row r="333" spans="1:8" ht="26.4">
      <c r="A333" s="34"/>
      <c r="B333" s="491"/>
      <c r="C333" s="92"/>
      <c r="D333" s="93"/>
      <c r="E333" s="437" t="s">
        <v>5710</v>
      </c>
      <c r="F333" s="453">
        <f>7.7+7.7</f>
        <v>15.4</v>
      </c>
      <c r="G333" s="32"/>
      <c r="H333" s="559"/>
    </row>
    <row r="334" spans="1:8">
      <c r="A334" s="34"/>
      <c r="B334" s="491"/>
      <c r="C334" s="92"/>
      <c r="D334" s="93"/>
      <c r="E334" s="296"/>
      <c r="F334" s="490"/>
      <c r="G334" s="32"/>
      <c r="H334" s="559"/>
    </row>
    <row r="335" spans="1:8" ht="26.4">
      <c r="A335" s="34">
        <f>MAX(A$1:A334)+1</f>
        <v>52</v>
      </c>
      <c r="B335" s="491"/>
      <c r="C335" s="36" t="s">
        <v>5711</v>
      </c>
      <c r="D335" s="37"/>
      <c r="E335" s="38" t="s">
        <v>5712</v>
      </c>
      <c r="F335" s="39"/>
      <c r="G335" s="40" t="s">
        <v>39</v>
      </c>
      <c r="H335" s="76">
        <f>H336</f>
        <v>54.72</v>
      </c>
    </row>
    <row r="336" spans="1:8" ht="26.4">
      <c r="A336" s="34"/>
      <c r="B336" s="491"/>
      <c r="C336" s="92"/>
      <c r="D336" s="79" t="s">
        <v>5713</v>
      </c>
      <c r="E336" s="83" t="s">
        <v>5714</v>
      </c>
      <c r="F336" s="73"/>
      <c r="G336" s="74" t="s">
        <v>39</v>
      </c>
      <c r="H336" s="97">
        <v>54.72</v>
      </c>
    </row>
    <row r="337" spans="1:8">
      <c r="A337" s="34"/>
      <c r="B337" s="491"/>
      <c r="C337" s="92"/>
      <c r="D337" s="93"/>
      <c r="E337" s="436" t="s">
        <v>5715</v>
      </c>
      <c r="F337" s="490"/>
      <c r="G337" s="32"/>
      <c r="H337" s="559"/>
    </row>
    <row r="338" spans="1:8" ht="26.4">
      <c r="A338" s="34"/>
      <c r="B338" s="491"/>
      <c r="C338" s="92"/>
      <c r="D338" s="93"/>
      <c r="E338" s="437" t="s">
        <v>5716</v>
      </c>
      <c r="F338" s="887">
        <f>0.47*11.21*4+0.26*0.32*4</f>
        <v>21.407599999999999</v>
      </c>
      <c r="G338" s="32"/>
      <c r="H338" s="559"/>
    </row>
    <row r="339" spans="1:8">
      <c r="A339" s="34"/>
      <c r="B339" s="491"/>
      <c r="C339" s="92"/>
      <c r="D339" s="93"/>
      <c r="E339" s="437" t="s">
        <v>5717</v>
      </c>
      <c r="F339" s="265">
        <f>4.1+4.1</f>
        <v>8.1999999999999993</v>
      </c>
      <c r="G339" s="32"/>
      <c r="H339" s="559"/>
    </row>
    <row r="340" spans="1:8" ht="26.4">
      <c r="A340" s="34"/>
      <c r="B340" s="491"/>
      <c r="C340" s="92"/>
      <c r="D340" s="93"/>
      <c r="E340" s="437" t="s">
        <v>5718</v>
      </c>
      <c r="F340" s="206">
        <f>5.3+5.7+5.8+5.3</f>
        <v>22.1</v>
      </c>
      <c r="G340" s="32"/>
      <c r="H340" s="559"/>
    </row>
    <row r="341" spans="1:8">
      <c r="A341" s="34"/>
      <c r="B341" s="491"/>
      <c r="C341" s="92"/>
      <c r="D341" s="93"/>
      <c r="E341" s="437" t="s">
        <v>5719</v>
      </c>
      <c r="F341" s="889">
        <f>(0.738+0.766)*2</f>
        <v>3.008</v>
      </c>
      <c r="G341" s="32"/>
      <c r="H341" s="559"/>
    </row>
    <row r="342" spans="1:8">
      <c r="A342" s="34"/>
      <c r="B342" s="491"/>
      <c r="C342" s="92"/>
      <c r="D342" s="93"/>
      <c r="E342" s="296"/>
      <c r="F342" s="265">
        <f>SUM(F338:F341)</f>
        <v>54.715600000000002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6.4">
      <c r="A344" s="34">
        <f>MAX(A$1:A343)+1</f>
        <v>53</v>
      </c>
      <c r="B344" s="491"/>
      <c r="C344" s="36" t="s">
        <v>5720</v>
      </c>
      <c r="D344" s="37"/>
      <c r="E344" s="38" t="s">
        <v>5721</v>
      </c>
      <c r="F344" s="39"/>
      <c r="G344" s="40" t="s">
        <v>68</v>
      </c>
      <c r="H344" s="76">
        <f>H345+H358</f>
        <v>120.42</v>
      </c>
    </row>
    <row r="345" spans="1:8" ht="26.4">
      <c r="A345" s="34"/>
      <c r="B345" s="491"/>
      <c r="C345" s="92"/>
      <c r="D345" s="79" t="s">
        <v>5722</v>
      </c>
      <c r="E345" s="83" t="s">
        <v>5723</v>
      </c>
      <c r="F345" s="73"/>
      <c r="G345" s="74" t="s">
        <v>68</v>
      </c>
      <c r="H345" s="97">
        <v>80.010000000000005</v>
      </c>
    </row>
    <row r="346" spans="1:8">
      <c r="A346" s="34"/>
      <c r="B346" s="491"/>
      <c r="C346" s="92"/>
      <c r="D346" s="79"/>
      <c r="E346" s="436" t="s">
        <v>5724</v>
      </c>
      <c r="F346" s="73"/>
      <c r="G346" s="74"/>
      <c r="H346" s="97"/>
    </row>
    <row r="347" spans="1:8">
      <c r="A347" s="34"/>
      <c r="B347" s="491"/>
      <c r="C347" s="92"/>
      <c r="D347" s="93"/>
      <c r="E347" s="437" t="s">
        <v>5725</v>
      </c>
      <c r="F347" s="887">
        <f>5.4+5.4</f>
        <v>10.8</v>
      </c>
      <c r="G347" s="32"/>
      <c r="H347" s="559"/>
    </row>
    <row r="348" spans="1:8">
      <c r="A348" s="34"/>
      <c r="B348" s="491"/>
      <c r="C348" s="92"/>
      <c r="D348" s="93"/>
      <c r="E348" s="437" t="s">
        <v>5726</v>
      </c>
      <c r="F348" s="888">
        <f>5.4+5.4</f>
        <v>10.8</v>
      </c>
      <c r="G348" s="32"/>
      <c r="H348" s="559"/>
    </row>
    <row r="349" spans="1:8">
      <c r="A349" s="34"/>
      <c r="B349" s="491"/>
      <c r="C349" s="92"/>
      <c r="D349" s="93"/>
      <c r="E349" s="83"/>
      <c r="F349" s="108">
        <f>SUM(F347:F348)</f>
        <v>21.6</v>
      </c>
      <c r="G349" s="32"/>
      <c r="H349" s="559"/>
    </row>
    <row r="350" spans="1:8">
      <c r="A350" s="34"/>
      <c r="B350" s="491"/>
      <c r="C350" s="92"/>
      <c r="D350" s="93"/>
      <c r="E350" s="436" t="s">
        <v>5727</v>
      </c>
      <c r="F350" s="490"/>
      <c r="G350" s="32"/>
      <c r="H350" s="559"/>
    </row>
    <row r="351" spans="1:8">
      <c r="A351" s="34"/>
      <c r="B351" s="491"/>
      <c r="C351" s="92"/>
      <c r="D351" s="93"/>
      <c r="E351" s="437" t="s">
        <v>5728</v>
      </c>
      <c r="F351" s="887">
        <f xml:space="preserve"> 3.67+3.72+4.24+4.38</f>
        <v>16.010000000000002</v>
      </c>
      <c r="G351" s="32"/>
      <c r="H351" s="559"/>
    </row>
    <row r="352" spans="1:8">
      <c r="A352" s="34"/>
      <c r="B352" s="491"/>
      <c r="C352" s="92"/>
      <c r="D352" s="93"/>
      <c r="E352" s="437" t="s">
        <v>5729</v>
      </c>
      <c r="F352" s="888">
        <f>6.9+7.5+7.5+6.9</f>
        <v>28.799999999999997</v>
      </c>
      <c r="G352" s="32"/>
      <c r="H352" s="559"/>
    </row>
    <row r="353" spans="1:8">
      <c r="A353" s="34"/>
      <c r="B353" s="491"/>
      <c r="C353" s="92"/>
      <c r="D353" s="93"/>
      <c r="E353" s="296"/>
      <c r="F353" s="108">
        <f>SUM(F351:F352)</f>
        <v>44.81</v>
      </c>
      <c r="G353" s="32"/>
      <c r="H353" s="559"/>
    </row>
    <row r="354" spans="1:8">
      <c r="A354" s="34"/>
      <c r="B354" s="491"/>
      <c r="C354" s="92"/>
      <c r="D354" s="93"/>
      <c r="E354" s="436" t="s">
        <v>5730</v>
      </c>
      <c r="F354" s="490"/>
      <c r="G354" s="32"/>
      <c r="H354" s="559"/>
    </row>
    <row r="355" spans="1:8">
      <c r="A355" s="34"/>
      <c r="B355" s="491"/>
      <c r="C355" s="92"/>
      <c r="D355" s="93"/>
      <c r="E355" s="437" t="s">
        <v>5731</v>
      </c>
      <c r="F355" s="265">
        <f>(3.4+3.4)*2</f>
        <v>13.6</v>
      </c>
      <c r="G355" s="32"/>
      <c r="H355" s="559"/>
    </row>
    <row r="356" spans="1:8">
      <c r="A356" s="34"/>
      <c r="B356" s="491"/>
      <c r="C356" s="92"/>
      <c r="D356" s="93"/>
      <c r="E356" s="296"/>
      <c r="F356" s="490"/>
      <c r="G356" s="32"/>
      <c r="H356" s="559"/>
    </row>
    <row r="357" spans="1:8">
      <c r="A357" s="34"/>
      <c r="B357" s="491"/>
      <c r="C357" s="92"/>
      <c r="D357" s="93"/>
      <c r="E357" s="109" t="s">
        <v>5541</v>
      </c>
      <c r="F357" s="644">
        <f>SUM(F355,F353,F349)</f>
        <v>80.010000000000005</v>
      </c>
      <c r="G357" s="32"/>
      <c r="H357" s="559"/>
    </row>
    <row r="358" spans="1:8" ht="26.4">
      <c r="A358" s="34"/>
      <c r="B358" s="491"/>
      <c r="C358" s="92"/>
      <c r="D358" s="79" t="s">
        <v>5732</v>
      </c>
      <c r="E358" s="83" t="s">
        <v>5733</v>
      </c>
      <c r="F358" s="73"/>
      <c r="G358" s="74" t="s">
        <v>68</v>
      </c>
      <c r="H358" s="97">
        <v>40.409999999999997</v>
      </c>
    </row>
    <row r="359" spans="1:8" ht="26.4">
      <c r="A359" s="34"/>
      <c r="B359" s="491"/>
      <c r="C359" s="92"/>
      <c r="D359" s="93"/>
      <c r="E359" s="437" t="s">
        <v>5734</v>
      </c>
      <c r="F359" s="887">
        <f>5.4+5.4</f>
        <v>10.8</v>
      </c>
      <c r="G359" s="32"/>
      <c r="H359" s="559"/>
    </row>
    <row r="360" spans="1:8" ht="26.4">
      <c r="A360" s="34"/>
      <c r="B360" s="491"/>
      <c r="C360" s="92"/>
      <c r="D360" s="93"/>
      <c r="E360" s="437" t="s">
        <v>5735</v>
      </c>
      <c r="F360" s="887">
        <f xml:space="preserve"> 3.67+3.72+4.24+4.38</f>
        <v>16.010000000000002</v>
      </c>
      <c r="G360" s="32"/>
      <c r="H360" s="559"/>
    </row>
    <row r="361" spans="1:8" ht="26.4">
      <c r="A361" s="34"/>
      <c r="B361" s="491"/>
      <c r="C361" s="92"/>
      <c r="D361" s="93"/>
      <c r="E361" s="437" t="s">
        <v>5736</v>
      </c>
      <c r="F361" s="207">
        <f>(3.4+3.4)*2</f>
        <v>13.6</v>
      </c>
      <c r="G361" s="32"/>
      <c r="H361" s="559"/>
    </row>
    <row r="362" spans="1:8">
      <c r="A362" s="34"/>
      <c r="B362" s="491"/>
      <c r="C362" s="92"/>
      <c r="D362" s="93"/>
      <c r="E362" s="296"/>
      <c r="F362" s="265">
        <f>SUM(F359:F361)</f>
        <v>40.410000000000004</v>
      </c>
      <c r="G362" s="32"/>
      <c r="H362" s="559"/>
    </row>
    <row r="363" spans="1:8">
      <c r="A363" s="34"/>
      <c r="B363" s="491"/>
      <c r="C363" s="92"/>
      <c r="D363" s="93"/>
      <c r="E363" s="296"/>
      <c r="F363" s="265"/>
      <c r="G363" s="32"/>
      <c r="H363" s="559"/>
    </row>
    <row r="364" spans="1:8" ht="26.4">
      <c r="A364" s="465">
        <f>MAX(A$2:A363)+1</f>
        <v>54</v>
      </c>
      <c r="B364" s="894"/>
      <c r="C364" s="895" t="s">
        <v>5737</v>
      </c>
      <c r="D364" s="896"/>
      <c r="E364" s="211" t="s">
        <v>5738</v>
      </c>
      <c r="F364" s="897"/>
      <c r="G364" s="898" t="s">
        <v>39</v>
      </c>
      <c r="H364" s="899">
        <f>F365</f>
        <v>5.5</v>
      </c>
    </row>
    <row r="365" spans="1:8">
      <c r="A365" s="34"/>
      <c r="B365" s="491"/>
      <c r="C365" s="92"/>
      <c r="D365" s="93"/>
      <c r="E365" s="296" t="s">
        <v>5739</v>
      </c>
      <c r="F365" s="900">
        <f>0.5*11</f>
        <v>5.5</v>
      </c>
      <c r="G365" s="32"/>
      <c r="H365" s="559"/>
    </row>
    <row r="366" spans="1:8">
      <c r="A366" s="34"/>
      <c r="B366" s="491"/>
      <c r="C366" s="92"/>
      <c r="D366" s="93"/>
      <c r="E366" s="296"/>
      <c r="F366" s="265"/>
      <c r="G366" s="32"/>
      <c r="H366" s="559"/>
    </row>
    <row r="367" spans="1:8" ht="26.4">
      <c r="A367" s="34">
        <f>MAX(A$1:A366)+1</f>
        <v>55</v>
      </c>
      <c r="B367" s="491"/>
      <c r="C367" s="36" t="s">
        <v>5740</v>
      </c>
      <c r="D367" s="37"/>
      <c r="E367" s="38" t="s">
        <v>5741</v>
      </c>
      <c r="F367" s="39"/>
      <c r="G367" s="40" t="s">
        <v>19</v>
      </c>
      <c r="H367" s="76">
        <f>H368</f>
        <v>969.92</v>
      </c>
    </row>
    <row r="368" spans="1:8" ht="26.4">
      <c r="A368" s="34"/>
      <c r="B368" s="491"/>
      <c r="C368" s="92"/>
      <c r="D368" s="79" t="s">
        <v>5742</v>
      </c>
      <c r="E368" s="83" t="s">
        <v>5743</v>
      </c>
      <c r="F368" s="73"/>
      <c r="G368" s="74" t="s">
        <v>19</v>
      </c>
      <c r="H368" s="97">
        <v>969.92</v>
      </c>
    </row>
    <row r="369" spans="1:12">
      <c r="A369" s="34"/>
      <c r="B369" s="491"/>
      <c r="C369" s="92"/>
      <c r="D369" s="93"/>
      <c r="E369" s="437" t="s">
        <v>5744</v>
      </c>
      <c r="F369" s="884">
        <f>34.64*14*2</f>
        <v>969.92000000000007</v>
      </c>
      <c r="G369" s="32"/>
      <c r="H369" s="559"/>
    </row>
    <row r="370" spans="1:12">
      <c r="A370" s="34"/>
      <c r="B370" s="491"/>
      <c r="C370" s="92"/>
      <c r="D370" s="93"/>
      <c r="E370" s="296"/>
      <c r="F370" s="885"/>
      <c r="G370" s="32"/>
      <c r="H370" s="559"/>
    </row>
    <row r="371" spans="1:12" s="127" customFormat="1">
      <c r="A371" s="123"/>
      <c r="B371" s="35" t="s">
        <v>3255</v>
      </c>
      <c r="C371" s="35"/>
      <c r="D371" s="120"/>
      <c r="E371" s="53" t="s">
        <v>3256</v>
      </c>
      <c r="F371" s="129"/>
      <c r="G371" s="126"/>
      <c r="H371" s="43"/>
      <c r="I371"/>
      <c r="J371"/>
      <c r="K371"/>
      <c r="L371"/>
    </row>
    <row r="372" spans="1:12">
      <c r="A372" s="790"/>
      <c r="B372" s="901"/>
      <c r="C372" s="902"/>
      <c r="D372" s="903"/>
      <c r="E372" s="322"/>
      <c r="F372" s="246"/>
      <c r="G372" s="503"/>
      <c r="H372" s="504"/>
    </row>
    <row r="373" spans="1:12" ht="26.4">
      <c r="A373" s="34">
        <f>MAX(A$2:A372)+1</f>
        <v>56</v>
      </c>
      <c r="B373" s="901"/>
      <c r="C373" s="36" t="s">
        <v>5745</v>
      </c>
      <c r="D373" s="37"/>
      <c r="E373" s="38" t="s">
        <v>5746</v>
      </c>
      <c r="F373" s="39"/>
      <c r="G373" s="40" t="s">
        <v>19</v>
      </c>
      <c r="H373" s="174">
        <f>F374</f>
        <v>131.35</v>
      </c>
    </row>
    <row r="374" spans="1:12" ht="26.4">
      <c r="A374" s="34"/>
      <c r="B374" s="491"/>
      <c r="C374" s="92"/>
      <c r="D374" s="93"/>
      <c r="E374" s="296" t="s">
        <v>5747</v>
      </c>
      <c r="F374" s="900">
        <f>((13+8)+(5+11))*3.55</f>
        <v>131.35</v>
      </c>
      <c r="G374" s="32"/>
      <c r="H374" s="559"/>
    </row>
    <row r="375" spans="1:12">
      <c r="A375" s="34"/>
      <c r="B375" s="491"/>
      <c r="C375" s="92"/>
      <c r="D375" s="93"/>
      <c r="E375" s="296"/>
      <c r="F375" s="885"/>
      <c r="G375" s="32"/>
      <c r="H375" s="559"/>
    </row>
    <row r="376" spans="1:12" ht="26.4">
      <c r="A376" s="34"/>
      <c r="B376" s="35" t="s">
        <v>916</v>
      </c>
      <c r="C376" s="35"/>
      <c r="D376" s="120"/>
      <c r="E376" s="53" t="s">
        <v>917</v>
      </c>
      <c r="F376" s="129"/>
      <c r="G376" s="126"/>
      <c r="H376" s="559"/>
    </row>
    <row r="377" spans="1:12">
      <c r="A377" s="34"/>
      <c r="B377" s="491"/>
      <c r="C377" s="92"/>
      <c r="D377" s="93"/>
      <c r="E377" s="296"/>
      <c r="F377" s="885"/>
      <c r="G377" s="32"/>
      <c r="H377" s="559"/>
    </row>
    <row r="378" spans="1:12" ht="26.4">
      <c r="A378" s="34">
        <f>MAX(A$1:A377)+1</f>
        <v>57</v>
      </c>
      <c r="B378" s="491"/>
      <c r="C378" s="36" t="s">
        <v>3714</v>
      </c>
      <c r="D378" s="37"/>
      <c r="E378" s="38" t="s">
        <v>3715</v>
      </c>
      <c r="F378" s="39"/>
      <c r="G378" s="40" t="s">
        <v>19</v>
      </c>
      <c r="H378" s="76">
        <f>H379</f>
        <v>5.75</v>
      </c>
    </row>
    <row r="379" spans="1:12" ht="26.4">
      <c r="A379" s="34"/>
      <c r="B379" s="491"/>
      <c r="C379" s="92"/>
      <c r="D379" s="361" t="s">
        <v>5748</v>
      </c>
      <c r="E379" s="370" t="s">
        <v>5749</v>
      </c>
      <c r="F379" s="363"/>
      <c r="G379" s="32" t="s">
        <v>19</v>
      </c>
      <c r="H379" s="97">
        <v>5.75</v>
      </c>
    </row>
    <row r="380" spans="1:12" ht="26.4">
      <c r="A380" s="34"/>
      <c r="B380" s="491"/>
      <c r="C380" s="92"/>
      <c r="D380" s="93"/>
      <c r="E380" s="296" t="s">
        <v>5750</v>
      </c>
      <c r="F380" s="887">
        <f>1*0.15*38.35</f>
        <v>5.7525000000000004</v>
      </c>
      <c r="G380" s="32"/>
      <c r="H380" s="559"/>
    </row>
    <row r="381" spans="1:12">
      <c r="A381" s="34"/>
      <c r="B381" s="491"/>
      <c r="C381" s="92"/>
      <c r="D381" s="93"/>
      <c r="E381" s="296"/>
      <c r="F381" s="490"/>
      <c r="G381" s="32"/>
      <c r="H381" s="559"/>
    </row>
    <row r="382" spans="1:12" ht="26.4">
      <c r="A382" s="34">
        <f>MAX(A$1:A381)+1</f>
        <v>58</v>
      </c>
      <c r="B382" s="491"/>
      <c r="C382" s="36" t="s">
        <v>3780</v>
      </c>
      <c r="D382" s="37"/>
      <c r="E382" s="38" t="s">
        <v>3781</v>
      </c>
      <c r="F382" s="39"/>
      <c r="G382" s="40" t="s">
        <v>16</v>
      </c>
      <c r="H382" s="76">
        <f>H383</f>
        <v>0.1</v>
      </c>
    </row>
    <row r="383" spans="1:12" ht="26.4">
      <c r="A383" s="34"/>
      <c r="B383" s="491"/>
      <c r="C383" s="92"/>
      <c r="D383" s="647">
        <v>1120032107</v>
      </c>
      <c r="E383" s="648" t="s">
        <v>3782</v>
      </c>
      <c r="F383" s="649"/>
      <c r="G383" s="32" t="s">
        <v>16</v>
      </c>
      <c r="H383" s="97">
        <v>0.1</v>
      </c>
    </row>
    <row r="384" spans="1:12" ht="26.4">
      <c r="A384" s="34"/>
      <c r="B384" s="491"/>
      <c r="C384" s="92"/>
      <c r="D384" s="93"/>
      <c r="E384" s="296" t="s">
        <v>5751</v>
      </c>
      <c r="F384" s="887">
        <f>34.65*3.03*0.001</f>
        <v>0.1049895</v>
      </c>
      <c r="G384" s="32"/>
      <c r="H384" s="559"/>
    </row>
    <row r="385" spans="1:8">
      <c r="A385" s="34"/>
      <c r="B385" s="491"/>
      <c r="C385" s="92"/>
      <c r="D385" s="93"/>
      <c r="E385" s="296"/>
      <c r="F385" s="490"/>
      <c r="G385" s="32"/>
      <c r="H385" s="559"/>
    </row>
    <row r="386" spans="1:8" ht="26.4">
      <c r="A386" s="34">
        <f>MAX(A$1:A385)+1</f>
        <v>59</v>
      </c>
      <c r="B386" s="491"/>
      <c r="C386" s="36" t="s">
        <v>4369</v>
      </c>
      <c r="D386" s="37"/>
      <c r="E386" s="38" t="s">
        <v>4370</v>
      </c>
      <c r="F386" s="39"/>
      <c r="G386" s="40" t="s">
        <v>19</v>
      </c>
      <c r="H386" s="76">
        <f>H387</f>
        <v>13.81</v>
      </c>
    </row>
    <row r="387" spans="1:8" ht="26.4">
      <c r="A387" s="34"/>
      <c r="B387" s="491"/>
      <c r="C387" s="92"/>
      <c r="D387" s="361" t="s">
        <v>5752</v>
      </c>
      <c r="E387" s="370" t="s">
        <v>5753</v>
      </c>
      <c r="F387" s="363"/>
      <c r="G387" s="204" t="s">
        <v>19</v>
      </c>
      <c r="H387" s="97">
        <v>13.81</v>
      </c>
    </row>
    <row r="388" spans="1:8" ht="26.4">
      <c r="A388" s="34"/>
      <c r="B388" s="491"/>
      <c r="C388" s="92"/>
      <c r="D388" s="93"/>
      <c r="E388" s="296" t="s">
        <v>5754</v>
      </c>
      <c r="F388" s="887">
        <f>38.35*0.36</f>
        <v>13.805999999999999</v>
      </c>
      <c r="G388" s="32"/>
      <c r="H388" s="559"/>
    </row>
    <row r="389" spans="1:8">
      <c r="A389" s="34"/>
      <c r="B389" s="491"/>
      <c r="C389" s="92"/>
      <c r="D389" s="93"/>
      <c r="E389" s="296"/>
      <c r="F389" s="490"/>
      <c r="G389" s="32"/>
      <c r="H389" s="559"/>
    </row>
    <row r="390" spans="1:8" ht="27">
      <c r="A390" s="34">
        <f>MAX(A$1:A389)+1</f>
        <v>60</v>
      </c>
      <c r="B390" s="491"/>
      <c r="C390" s="146" t="s">
        <v>5755</v>
      </c>
      <c r="D390" s="78"/>
      <c r="E390" s="39" t="s">
        <v>5756</v>
      </c>
      <c r="F390" s="73"/>
      <c r="G390" s="40" t="s">
        <v>16</v>
      </c>
      <c r="H390" s="76">
        <f>H391</f>
        <v>0.1</v>
      </c>
    </row>
    <row r="391" spans="1:8" ht="27">
      <c r="A391" s="34"/>
      <c r="B391" s="491"/>
      <c r="C391" s="92"/>
      <c r="D391" s="79" t="s">
        <v>5757</v>
      </c>
      <c r="E391" s="73" t="s">
        <v>5758</v>
      </c>
      <c r="F391" s="73"/>
      <c r="G391" s="74" t="s">
        <v>16</v>
      </c>
      <c r="H391" s="97">
        <v>0.1</v>
      </c>
    </row>
    <row r="392" spans="1:8" ht="26.4">
      <c r="A392" s="34"/>
      <c r="B392" s="491"/>
      <c r="C392" s="92"/>
      <c r="D392" s="93"/>
      <c r="E392" s="296" t="s">
        <v>5759</v>
      </c>
      <c r="F392" s="887">
        <f>34.65*3.03*0.001</f>
        <v>0.1049895</v>
      </c>
      <c r="G392" s="32"/>
      <c r="H392" s="559"/>
    </row>
    <row r="393" spans="1:8">
      <c r="A393" s="34"/>
      <c r="B393" s="491"/>
      <c r="C393" s="92"/>
      <c r="D393" s="93"/>
      <c r="E393" s="296"/>
      <c r="F393" s="490"/>
      <c r="G393" s="32"/>
      <c r="H393" s="559"/>
    </row>
    <row r="394" spans="1:8">
      <c r="A394" s="34">
        <f>MAX(A$1:A393)+1</f>
        <v>61</v>
      </c>
      <c r="B394" s="491"/>
      <c r="C394" s="36" t="s">
        <v>3917</v>
      </c>
      <c r="D394" s="37"/>
      <c r="E394" s="38" t="s">
        <v>3918</v>
      </c>
      <c r="F394" s="39"/>
      <c r="G394" s="40" t="s">
        <v>68</v>
      </c>
      <c r="H394" s="76">
        <f>H395</f>
        <v>38.35</v>
      </c>
    </row>
    <row r="395" spans="1:8">
      <c r="A395" s="34"/>
      <c r="B395" s="491"/>
      <c r="C395" s="92"/>
      <c r="D395" s="79" t="s">
        <v>5760</v>
      </c>
      <c r="E395" s="83" t="s">
        <v>5761</v>
      </c>
      <c r="F395" s="73"/>
      <c r="G395" s="74" t="s">
        <v>68</v>
      </c>
      <c r="H395" s="97">
        <v>38.35</v>
      </c>
    </row>
    <row r="396" spans="1:8" ht="26.4">
      <c r="A396" s="34"/>
      <c r="B396" s="491"/>
      <c r="C396" s="92"/>
      <c r="D396" s="93"/>
      <c r="E396" s="296" t="s">
        <v>5762</v>
      </c>
      <c r="F396" s="887">
        <f>5.07+16.25+15.97+1.06</f>
        <v>38.35</v>
      </c>
      <c r="G396" s="32"/>
      <c r="H396" s="559"/>
    </row>
    <row r="397" spans="1:8">
      <c r="A397" s="34"/>
      <c r="B397" s="491"/>
      <c r="C397" s="92"/>
      <c r="D397" s="93"/>
      <c r="E397" s="296"/>
      <c r="F397" s="885"/>
      <c r="G397" s="32"/>
      <c r="H397" s="559"/>
    </row>
    <row r="398" spans="1:8" ht="26.4">
      <c r="A398" s="34"/>
      <c r="B398" s="35" t="s">
        <v>1040</v>
      </c>
      <c r="C398" s="35"/>
      <c r="D398" s="120"/>
      <c r="E398" s="53" t="s">
        <v>1041</v>
      </c>
      <c r="F398" s="129"/>
      <c r="G398" s="126"/>
      <c r="H398" s="559"/>
    </row>
    <row r="399" spans="1:8">
      <c r="A399" s="34"/>
      <c r="B399" s="491"/>
      <c r="C399" s="92"/>
      <c r="D399" s="93"/>
      <c r="E399" s="296"/>
      <c r="F399" s="885"/>
      <c r="G399" s="32"/>
      <c r="H399" s="559"/>
    </row>
    <row r="400" spans="1:8" ht="26.4">
      <c r="A400" s="34">
        <f>MAX(A$1:A399)+1</f>
        <v>62</v>
      </c>
      <c r="B400" s="491"/>
      <c r="C400" s="36" t="s">
        <v>1222</v>
      </c>
      <c r="D400" s="37"/>
      <c r="E400" s="38" t="s">
        <v>1223</v>
      </c>
      <c r="F400" s="39"/>
      <c r="G400" s="40" t="s">
        <v>39</v>
      </c>
      <c r="H400" s="76">
        <f>H401</f>
        <v>554</v>
      </c>
    </row>
    <row r="401" spans="1:8" ht="39.6">
      <c r="A401" s="34"/>
      <c r="B401" s="491"/>
      <c r="C401" s="92"/>
      <c r="D401" s="79" t="s">
        <v>1224</v>
      </c>
      <c r="E401" s="83" t="s">
        <v>1225</v>
      </c>
      <c r="F401" s="73"/>
      <c r="G401" s="74" t="s">
        <v>39</v>
      </c>
      <c r="H401" s="97">
        <v>554</v>
      </c>
    </row>
    <row r="402" spans="1:8">
      <c r="A402" s="34"/>
      <c r="B402" s="491"/>
      <c r="C402" s="92"/>
      <c r="D402" s="93"/>
      <c r="E402" s="296" t="s">
        <v>5763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 t="s">
        <v>5764</v>
      </c>
      <c r="F403" s="888">
        <f>138.5*2</f>
        <v>277</v>
      </c>
      <c r="G403" s="32"/>
      <c r="H403" s="559"/>
    </row>
    <row r="404" spans="1:8">
      <c r="A404" s="34"/>
      <c r="B404" s="491"/>
      <c r="C404" s="92"/>
      <c r="D404" s="93"/>
      <c r="E404" s="296"/>
      <c r="F404" s="265">
        <f>SUM(F402:F403)</f>
        <v>554</v>
      </c>
      <c r="G404" s="32"/>
      <c r="H404" s="559"/>
    </row>
    <row r="405" spans="1:8">
      <c r="A405" s="34"/>
      <c r="B405" s="491"/>
      <c r="C405" s="92"/>
      <c r="D405" s="93"/>
      <c r="E405" s="296"/>
      <c r="F405" s="490"/>
      <c r="G405" s="32"/>
      <c r="H405" s="559"/>
    </row>
    <row r="406" spans="1:8" ht="39.6">
      <c r="A406" s="34">
        <f>MAX(A$1:A405)+1</f>
        <v>63</v>
      </c>
      <c r="B406" s="491"/>
      <c r="C406" s="36" t="s">
        <v>5765</v>
      </c>
      <c r="D406" s="37"/>
      <c r="E406" s="38" t="s">
        <v>5766</v>
      </c>
      <c r="F406" s="39"/>
      <c r="G406" s="40" t="s">
        <v>39</v>
      </c>
      <c r="H406" s="76">
        <f>H407</f>
        <v>277</v>
      </c>
    </row>
    <row r="407" spans="1:8" ht="26.4">
      <c r="A407" s="34"/>
      <c r="B407" s="491"/>
      <c r="C407" s="78"/>
      <c r="D407" s="79" t="s">
        <v>5767</v>
      </c>
      <c r="E407" s="83" t="s">
        <v>5768</v>
      </c>
      <c r="F407" s="73"/>
      <c r="G407" s="74" t="s">
        <v>39</v>
      </c>
      <c r="H407" s="97">
        <v>277</v>
      </c>
    </row>
    <row r="408" spans="1:8">
      <c r="A408" s="34"/>
      <c r="B408" s="491"/>
      <c r="C408" s="92"/>
      <c r="D408" s="93"/>
      <c r="E408" s="296" t="s">
        <v>5769</v>
      </c>
      <c r="F408" s="887">
        <f>138.5*2</f>
        <v>277</v>
      </c>
      <c r="G408" s="32"/>
      <c r="H408" s="559"/>
    </row>
    <row r="409" spans="1:8">
      <c r="A409" s="34"/>
      <c r="B409" s="491"/>
      <c r="C409" s="92"/>
      <c r="D409" s="93"/>
      <c r="E409" s="296"/>
      <c r="F409" s="490"/>
      <c r="G409" s="32"/>
      <c r="H409" s="559"/>
    </row>
    <row r="410" spans="1:8" ht="26.4">
      <c r="A410" s="34">
        <f>MAX(A$1:A409)+1</f>
        <v>64</v>
      </c>
      <c r="B410" s="491"/>
      <c r="C410" s="36" t="s">
        <v>1232</v>
      </c>
      <c r="D410" s="37"/>
      <c r="E410" s="38" t="s">
        <v>1233</v>
      </c>
      <c r="F410" s="39"/>
      <c r="G410" s="40" t="s">
        <v>19</v>
      </c>
      <c r="H410" s="76">
        <f>H411</f>
        <v>11.08</v>
      </c>
    </row>
    <row r="411" spans="1:8" ht="26.4">
      <c r="A411" s="34"/>
      <c r="B411" s="491"/>
      <c r="C411" s="92"/>
      <c r="D411" s="79" t="s">
        <v>1234</v>
      </c>
      <c r="E411" s="83" t="s">
        <v>1235</v>
      </c>
      <c r="F411" s="73"/>
      <c r="G411" s="74" t="s">
        <v>19</v>
      </c>
      <c r="H411" s="97">
        <v>11.08</v>
      </c>
    </row>
    <row r="412" spans="1:8" ht="26.4">
      <c r="A412" s="34"/>
      <c r="B412" s="491"/>
      <c r="C412" s="92"/>
      <c r="D412" s="93"/>
      <c r="E412" s="296" t="s">
        <v>5770</v>
      </c>
      <c r="F412" s="887">
        <f>138.5*2*0.04</f>
        <v>11.08</v>
      </c>
      <c r="G412" s="32"/>
      <c r="H412" s="559"/>
    </row>
    <row r="413" spans="1:8">
      <c r="A413" s="34"/>
      <c r="B413" s="491"/>
      <c r="C413" s="92"/>
      <c r="D413" s="93"/>
      <c r="E413" s="296"/>
      <c r="F413" s="885"/>
      <c r="G413" s="32"/>
      <c r="H413" s="559"/>
    </row>
    <row r="414" spans="1:8" ht="26.4">
      <c r="A414" s="34">
        <f>MAX(A$1:A413)+1</f>
        <v>65</v>
      </c>
      <c r="B414" s="491"/>
      <c r="C414" s="36" t="s">
        <v>5771</v>
      </c>
      <c r="D414" s="37"/>
      <c r="E414" s="38" t="s">
        <v>5772</v>
      </c>
      <c r="F414" s="39"/>
      <c r="G414" s="40" t="s">
        <v>39</v>
      </c>
      <c r="H414" s="76">
        <f>H415</f>
        <v>4.4000000000000004</v>
      </c>
    </row>
    <row r="415" spans="1:8" ht="26.4">
      <c r="A415" s="34"/>
      <c r="B415" s="491"/>
      <c r="C415" s="92"/>
      <c r="D415" s="79" t="s">
        <v>5773</v>
      </c>
      <c r="E415" s="83" t="s">
        <v>5774</v>
      </c>
      <c r="F415" s="73"/>
      <c r="G415" s="74" t="s">
        <v>39</v>
      </c>
      <c r="H415" s="97">
        <v>4.4000000000000004</v>
      </c>
    </row>
    <row r="416" spans="1:8" ht="26.4">
      <c r="A416" s="34"/>
      <c r="B416" s="491"/>
      <c r="C416" s="92"/>
      <c r="D416" s="93"/>
      <c r="E416" s="296" t="s">
        <v>5775</v>
      </c>
      <c r="F416" s="887">
        <f>22*0.1+1*0.4*4+0.25*0.3*2*4</f>
        <v>4.4000000000000004</v>
      </c>
      <c r="G416" s="32"/>
      <c r="H416" s="559"/>
    </row>
    <row r="417" spans="1:8">
      <c r="A417" s="34"/>
      <c r="B417" s="491"/>
      <c r="C417" s="92"/>
      <c r="D417" s="93"/>
      <c r="E417" s="296"/>
      <c r="F417" s="490"/>
      <c r="G417" s="32"/>
      <c r="H417" s="559"/>
    </row>
    <row r="418" spans="1:8" ht="26.4">
      <c r="A418" s="34">
        <f>MAX(A$1:A417)+1</f>
        <v>66</v>
      </c>
      <c r="B418" s="491"/>
      <c r="C418" s="36" t="s">
        <v>2628</v>
      </c>
      <c r="D418" s="37"/>
      <c r="E418" s="38" t="s">
        <v>2629</v>
      </c>
      <c r="F418" s="39"/>
      <c r="G418" s="40" t="s">
        <v>19</v>
      </c>
      <c r="H418" s="76">
        <f>H419</f>
        <v>12.47</v>
      </c>
    </row>
    <row r="419" spans="1:8" ht="26.4">
      <c r="A419" s="34"/>
      <c r="B419" s="491"/>
      <c r="C419" s="92"/>
      <c r="D419" s="79" t="s">
        <v>5776</v>
      </c>
      <c r="E419" s="83" t="s">
        <v>5777</v>
      </c>
      <c r="F419" s="73"/>
      <c r="G419" s="74" t="s">
        <v>19</v>
      </c>
      <c r="H419" s="97">
        <v>12.47</v>
      </c>
    </row>
    <row r="420" spans="1:8" ht="26.4">
      <c r="A420" s="34"/>
      <c r="B420" s="491"/>
      <c r="C420" s="92"/>
      <c r="D420" s="93"/>
      <c r="E420" s="296" t="s">
        <v>5778</v>
      </c>
      <c r="F420" s="887">
        <f>138.5*2*0.045</f>
        <v>12.465</v>
      </c>
      <c r="G420" s="32"/>
      <c r="H420" s="559"/>
    </row>
    <row r="421" spans="1:8">
      <c r="A421" s="34"/>
      <c r="B421" s="491"/>
      <c r="C421" s="92"/>
      <c r="D421" s="93"/>
      <c r="E421" s="296"/>
      <c r="F421" s="885"/>
      <c r="G421" s="32"/>
      <c r="H421" s="559"/>
    </row>
    <row r="422" spans="1:8" ht="26.4">
      <c r="A422" s="34">
        <f>MAX(A$1:A421)+1</f>
        <v>67</v>
      </c>
      <c r="B422" s="491"/>
      <c r="C422" s="36" t="s">
        <v>5779</v>
      </c>
      <c r="D422" s="37"/>
      <c r="E422" s="38" t="s">
        <v>5780</v>
      </c>
      <c r="F422" s="39"/>
      <c r="G422" s="40" t="s">
        <v>68</v>
      </c>
      <c r="H422" s="76">
        <f>H423+H429</f>
        <v>127.47999999999999</v>
      </c>
    </row>
    <row r="423" spans="1:8" ht="39.6">
      <c r="A423" s="34"/>
      <c r="B423" s="491"/>
      <c r="C423" s="37"/>
      <c r="D423" s="79" t="s">
        <v>5781</v>
      </c>
      <c r="E423" s="83" t="s">
        <v>5782</v>
      </c>
      <c r="F423" s="73"/>
      <c r="G423" s="74" t="s">
        <v>68</v>
      </c>
      <c r="H423" s="97">
        <v>120.88</v>
      </c>
    </row>
    <row r="424" spans="1:8" ht="26.4">
      <c r="A424" s="34"/>
      <c r="B424" s="491"/>
      <c r="C424" s="37"/>
      <c r="D424" s="79"/>
      <c r="E424" s="893" t="s">
        <v>5783</v>
      </c>
      <c r="F424" s="887">
        <f>22.7+12.3+12.3+23.3</f>
        <v>70.599999999999994</v>
      </c>
      <c r="G424" s="74"/>
      <c r="H424" s="559"/>
    </row>
    <row r="425" spans="1:8">
      <c r="A425" s="34"/>
      <c r="B425" s="491"/>
      <c r="C425" s="37"/>
      <c r="D425" s="79"/>
      <c r="E425" s="893" t="s">
        <v>5784</v>
      </c>
      <c r="F425" s="49">
        <f>4*(0.3+0.5+0.3)</f>
        <v>4.4000000000000004</v>
      </c>
      <c r="G425" s="74"/>
      <c r="H425" s="559"/>
    </row>
    <row r="426" spans="1:8">
      <c r="A426" s="34"/>
      <c r="B426" s="491"/>
      <c r="C426" s="37"/>
      <c r="D426" s="79"/>
      <c r="E426" s="437" t="s">
        <v>5785</v>
      </c>
      <c r="F426" s="888">
        <f>(11.21*4)+0.26*4</f>
        <v>45.88</v>
      </c>
      <c r="G426" s="74"/>
      <c r="H426" s="559"/>
    </row>
    <row r="427" spans="1:8">
      <c r="A427" s="34"/>
      <c r="B427" s="491"/>
      <c r="C427" s="37"/>
      <c r="D427" s="79"/>
      <c r="E427" s="83"/>
      <c r="F427" s="108">
        <f>SUM(F424:F426)</f>
        <v>120.88</v>
      </c>
      <c r="G427" s="74"/>
      <c r="H427" s="559"/>
    </row>
    <row r="428" spans="1:8">
      <c r="A428" s="34"/>
      <c r="B428" s="491"/>
      <c r="C428" s="37"/>
      <c r="D428" s="79"/>
      <c r="E428" s="83"/>
      <c r="F428" s="73"/>
      <c r="G428" s="74"/>
      <c r="H428" s="559"/>
    </row>
    <row r="429" spans="1:8" ht="39.6">
      <c r="A429" s="34"/>
      <c r="B429" s="491"/>
      <c r="C429" s="37"/>
      <c r="D429" s="79" t="s">
        <v>5786</v>
      </c>
      <c r="E429" s="83" t="s">
        <v>5787</v>
      </c>
      <c r="F429" s="73"/>
      <c r="G429" s="74" t="s">
        <v>68</v>
      </c>
      <c r="H429" s="97">
        <v>6.6</v>
      </c>
    </row>
    <row r="430" spans="1:8" ht="26.4">
      <c r="A430" s="34"/>
      <c r="B430" s="491"/>
      <c r="C430" s="92"/>
      <c r="D430" s="93"/>
      <c r="E430" s="893" t="s">
        <v>5788</v>
      </c>
      <c r="F430" s="887">
        <f>1.65*4</f>
        <v>6.6</v>
      </c>
      <c r="G430" s="32"/>
      <c r="H430" s="559"/>
    </row>
    <row r="431" spans="1:8">
      <c r="A431" s="34"/>
      <c r="B431" s="491"/>
      <c r="C431" s="92"/>
      <c r="D431" s="93"/>
      <c r="E431" s="296"/>
      <c r="F431" s="885"/>
      <c r="G431" s="32"/>
      <c r="H431" s="559"/>
    </row>
    <row r="432" spans="1:8">
      <c r="A432" s="34">
        <f>MAX(A$1:A431)+1</f>
        <v>68</v>
      </c>
      <c r="B432" s="491"/>
      <c r="C432" s="36" t="s">
        <v>1806</v>
      </c>
      <c r="D432" s="37"/>
      <c r="E432" s="38" t="s">
        <v>1807</v>
      </c>
      <c r="F432" s="39"/>
      <c r="G432" s="40" t="s">
        <v>68</v>
      </c>
      <c r="H432" s="76">
        <f>H433</f>
        <v>15.69</v>
      </c>
    </row>
    <row r="433" spans="1:8">
      <c r="A433" s="34"/>
      <c r="B433" s="491"/>
      <c r="C433" s="78"/>
      <c r="D433" s="79" t="s">
        <v>1808</v>
      </c>
      <c r="E433" s="83" t="s">
        <v>1809</v>
      </c>
      <c r="F433" s="73"/>
      <c r="G433" s="74" t="s">
        <v>68</v>
      </c>
      <c r="H433" s="97">
        <v>15.69</v>
      </c>
    </row>
    <row r="434" spans="1:8">
      <c r="A434" s="34"/>
      <c r="B434" s="491"/>
      <c r="C434" s="92"/>
      <c r="D434" s="93"/>
      <c r="E434" s="489" t="s">
        <v>5789</v>
      </c>
      <c r="F434" s="490"/>
      <c r="G434" s="32"/>
      <c r="H434" s="559"/>
    </row>
    <row r="435" spans="1:8">
      <c r="A435" s="34"/>
      <c r="B435" s="491"/>
      <c r="C435" s="92"/>
      <c r="D435" s="93"/>
      <c r="E435" s="893" t="s">
        <v>5790</v>
      </c>
      <c r="F435" s="265">
        <f>5.35+2.56+3.4+4.38</f>
        <v>15.690000000000001</v>
      </c>
      <c r="G435" s="32"/>
      <c r="H435" s="559"/>
    </row>
    <row r="436" spans="1:8">
      <c r="A436" s="34"/>
      <c r="B436" s="491"/>
      <c r="C436" s="92"/>
      <c r="D436" s="93"/>
      <c r="E436" s="296"/>
      <c r="F436" s="265"/>
      <c r="G436" s="32"/>
      <c r="H436" s="559"/>
    </row>
    <row r="437" spans="1:8">
      <c r="A437" s="34"/>
      <c r="B437" s="491"/>
      <c r="C437" s="92"/>
      <c r="D437" s="93"/>
      <c r="E437" s="440" t="s">
        <v>5791</v>
      </c>
      <c r="F437" s="490"/>
      <c r="G437" s="32"/>
      <c r="H437" s="559"/>
    </row>
    <row r="438" spans="1:8">
      <c r="A438" s="34"/>
      <c r="B438" s="491"/>
      <c r="C438" s="92"/>
      <c r="D438" s="93"/>
      <c r="E438" s="296"/>
      <c r="F438" s="490"/>
      <c r="G438" s="32"/>
      <c r="H438" s="559"/>
    </row>
    <row r="439" spans="1:8" ht="26.4">
      <c r="A439" s="34">
        <f>MAX(A$1:A438)+1</f>
        <v>69</v>
      </c>
      <c r="B439" s="491"/>
      <c r="C439" s="36" t="s">
        <v>5792</v>
      </c>
      <c r="D439" s="37"/>
      <c r="E439" s="38" t="s">
        <v>5793</v>
      </c>
      <c r="F439" s="39"/>
      <c r="G439" s="40" t="s">
        <v>64</v>
      </c>
      <c r="H439" s="76">
        <v>6</v>
      </c>
    </row>
    <row r="440" spans="1:8" ht="26.4">
      <c r="A440" s="34"/>
      <c r="B440" s="491"/>
      <c r="C440" s="92"/>
      <c r="D440" s="93"/>
      <c r="E440" s="904" t="s">
        <v>5794</v>
      </c>
      <c r="F440" s="905">
        <v>2</v>
      </c>
      <c r="G440" s="32"/>
      <c r="H440" s="559"/>
    </row>
    <row r="441" spans="1:8" ht="26.4">
      <c r="A441" s="34"/>
      <c r="B441" s="491"/>
      <c r="C441" s="92"/>
      <c r="D441" s="93"/>
      <c r="E441" s="904" t="s">
        <v>5795</v>
      </c>
      <c r="F441" s="906">
        <v>4</v>
      </c>
      <c r="G441" s="32"/>
      <c r="H441" s="559"/>
    </row>
    <row r="442" spans="1:8">
      <c r="A442" s="34"/>
      <c r="B442" s="491"/>
      <c r="C442" s="92"/>
      <c r="D442" s="93"/>
      <c r="F442" s="907">
        <f>SUM(F440:F441)</f>
        <v>6</v>
      </c>
      <c r="G442" s="32"/>
      <c r="H442" s="559"/>
    </row>
    <row r="443" spans="1:8">
      <c r="A443" s="34"/>
      <c r="B443" s="491"/>
      <c r="C443" s="92"/>
      <c r="D443" s="93"/>
      <c r="E443" s="296"/>
      <c r="F443" s="885"/>
      <c r="G443" s="32"/>
      <c r="H443" s="559"/>
    </row>
    <row r="444" spans="1:8" ht="26.4">
      <c r="A444" s="34">
        <f>MAX(A$1:A443)+1</f>
        <v>70</v>
      </c>
      <c r="B444" s="491"/>
      <c r="C444" s="36" t="s">
        <v>1054</v>
      </c>
      <c r="D444" s="37"/>
      <c r="E444" s="38" t="s">
        <v>1055</v>
      </c>
      <c r="F444" s="39"/>
      <c r="G444" s="40" t="s">
        <v>64</v>
      </c>
      <c r="H444" s="76">
        <f>H445</f>
        <v>2</v>
      </c>
    </row>
    <row r="445" spans="1:8" ht="26.4">
      <c r="A445" s="34"/>
      <c r="B445" s="491"/>
      <c r="C445" s="92"/>
      <c r="D445" s="79" t="s">
        <v>1056</v>
      </c>
      <c r="E445" s="83" t="s">
        <v>1057</v>
      </c>
      <c r="F445" s="73"/>
      <c r="G445" s="74" t="s">
        <v>64</v>
      </c>
      <c r="H445" s="97">
        <v>2</v>
      </c>
    </row>
    <row r="446" spans="1:8">
      <c r="A446" s="34"/>
      <c r="B446" s="491"/>
      <c r="C446" s="92"/>
      <c r="D446" s="93"/>
      <c r="E446" s="893" t="s">
        <v>5796</v>
      </c>
      <c r="F446" s="908">
        <v>2</v>
      </c>
      <c r="G446" s="32"/>
      <c r="H446" s="559"/>
    </row>
    <row r="447" spans="1:8">
      <c r="A447" s="34"/>
      <c r="B447" s="491"/>
      <c r="C447" s="92"/>
      <c r="D447" s="93"/>
      <c r="E447" s="296"/>
      <c r="F447" s="490"/>
      <c r="G447" s="32"/>
      <c r="H447" s="559"/>
    </row>
    <row r="448" spans="1:8">
      <c r="A448" s="34">
        <f>MAX(A$1:A447)+1</f>
        <v>71</v>
      </c>
      <c r="B448" s="491"/>
      <c r="C448" s="36" t="s">
        <v>1519</v>
      </c>
      <c r="D448" s="37"/>
      <c r="E448" s="38" t="s">
        <v>1520</v>
      </c>
      <c r="F448" s="39"/>
      <c r="G448" s="40" t="s">
        <v>68</v>
      </c>
      <c r="H448" s="76">
        <f>H449</f>
        <v>51.5</v>
      </c>
    </row>
    <row r="449" spans="1:8">
      <c r="A449" s="34"/>
      <c r="B449" s="491"/>
      <c r="C449" s="78"/>
      <c r="D449" s="79" t="s">
        <v>1521</v>
      </c>
      <c r="E449" s="83" t="s">
        <v>1522</v>
      </c>
      <c r="F449" s="73"/>
      <c r="G449" s="74" t="s">
        <v>68</v>
      </c>
      <c r="H449" s="97">
        <v>51.5</v>
      </c>
    </row>
    <row r="450" spans="1:8">
      <c r="A450" s="34"/>
      <c r="B450" s="491"/>
      <c r="C450" s="92"/>
      <c r="D450" s="93"/>
      <c r="E450" s="893" t="s">
        <v>5797</v>
      </c>
      <c r="F450" s="884">
        <v>51.5</v>
      </c>
      <c r="G450" s="32"/>
      <c r="H450" s="559"/>
    </row>
    <row r="451" spans="1:8">
      <c r="A451" s="34"/>
      <c r="B451" s="491"/>
      <c r="C451" s="92"/>
      <c r="D451" s="93"/>
      <c r="E451" s="296"/>
      <c r="F451" s="885"/>
      <c r="G451" s="32"/>
      <c r="H451" s="559"/>
    </row>
    <row r="452" spans="1:8">
      <c r="A452" s="34"/>
      <c r="B452" s="491"/>
      <c r="C452" s="92"/>
      <c r="D452" s="93"/>
      <c r="E452" s="440" t="s">
        <v>5798</v>
      </c>
      <c r="F452" s="885"/>
      <c r="G452" s="32"/>
      <c r="H452" s="559"/>
    </row>
    <row r="453" spans="1:8">
      <c r="A453" s="34"/>
      <c r="B453" s="491"/>
      <c r="C453" s="92"/>
      <c r="D453" s="93"/>
      <c r="E453" s="296"/>
      <c r="F453" s="885"/>
      <c r="G453" s="32"/>
      <c r="H453" s="559"/>
    </row>
    <row r="454" spans="1:8" ht="26.4">
      <c r="A454" s="34"/>
      <c r="B454" s="35" t="s">
        <v>1061</v>
      </c>
      <c r="C454" s="35"/>
      <c r="D454" s="120"/>
      <c r="E454" s="401" t="s">
        <v>1062</v>
      </c>
      <c r="F454" s="129"/>
      <c r="G454" s="126"/>
      <c r="H454" s="559"/>
    </row>
    <row r="455" spans="1:8">
      <c r="A455" s="34"/>
      <c r="B455" s="491"/>
      <c r="C455" s="92"/>
      <c r="D455" s="93"/>
      <c r="E455" s="296"/>
      <c r="F455" s="490"/>
      <c r="G455" s="32"/>
      <c r="H455" s="559"/>
    </row>
    <row r="456" spans="1:8" ht="26.4">
      <c r="A456" s="34">
        <f>MAX(A$1:A455)+1</f>
        <v>72</v>
      </c>
      <c r="B456" s="491"/>
      <c r="C456" s="36" t="s">
        <v>3267</v>
      </c>
      <c r="D456" s="37"/>
      <c r="E456" s="38" t="s">
        <v>3268</v>
      </c>
      <c r="F456" s="39"/>
      <c r="G456" s="40" t="s">
        <v>19</v>
      </c>
      <c r="H456" s="76">
        <v>54.3</v>
      </c>
    </row>
    <row r="457" spans="1:8" ht="52.8">
      <c r="A457" s="34"/>
      <c r="B457" s="491"/>
      <c r="C457" s="92"/>
      <c r="D457" s="93"/>
      <c r="E457" s="440" t="s">
        <v>5799</v>
      </c>
      <c r="F457" s="905">
        <f>0.46*1.5+0.27*1.5+0.18*1.5+0.37*1.5</f>
        <v>1.9200000000000002</v>
      </c>
      <c r="G457" s="32"/>
      <c r="H457" s="559"/>
    </row>
    <row r="458" spans="1:8" ht="26.4">
      <c r="A458" s="34"/>
      <c r="B458" s="491"/>
      <c r="C458" s="92"/>
      <c r="D458" s="93"/>
      <c r="E458" s="440" t="s">
        <v>5800</v>
      </c>
      <c r="F458" s="207">
        <f>(1+0.94)*27</f>
        <v>52.379999999999995</v>
      </c>
      <c r="G458" s="32"/>
      <c r="H458" s="559"/>
    </row>
    <row r="459" spans="1:8">
      <c r="A459" s="34"/>
      <c r="B459" s="491"/>
      <c r="C459" s="92"/>
      <c r="D459" s="93"/>
      <c r="E459" s="296"/>
      <c r="F459" s="265">
        <f>SUM(F457:F458)</f>
        <v>54.3</v>
      </c>
      <c r="G459" s="32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 ht="26.4">
      <c r="A461" s="34">
        <f>MAX(A$1:A459)+1</f>
        <v>73</v>
      </c>
      <c r="B461" s="491"/>
      <c r="C461" s="36" t="s">
        <v>5801</v>
      </c>
      <c r="D461" s="37"/>
      <c r="E461" s="38" t="s">
        <v>5802</v>
      </c>
      <c r="F461" s="39"/>
      <c r="G461" s="40" t="s">
        <v>68</v>
      </c>
      <c r="H461" s="76">
        <f>H462</f>
        <v>93.2</v>
      </c>
    </row>
    <row r="462" spans="1:8" ht="26.4">
      <c r="A462" s="34"/>
      <c r="B462" s="491"/>
      <c r="C462" s="78"/>
      <c r="D462" s="79" t="s">
        <v>5803</v>
      </c>
      <c r="E462" s="83" t="s">
        <v>5804</v>
      </c>
      <c r="F462" s="73"/>
      <c r="G462" s="74" t="s">
        <v>68</v>
      </c>
      <c r="H462" s="97">
        <v>93.2</v>
      </c>
    </row>
    <row r="463" spans="1:8">
      <c r="A463" s="34"/>
      <c r="B463" s="491"/>
      <c r="C463" s="92"/>
      <c r="D463" s="93"/>
      <c r="E463" s="440" t="s">
        <v>5805</v>
      </c>
      <c r="F463" s="905">
        <f>4*23.3</f>
        <v>93.2</v>
      </c>
      <c r="G463" s="32"/>
      <c r="H463" s="559"/>
    </row>
    <row r="464" spans="1:8">
      <c r="A464" s="34"/>
      <c r="B464" s="491"/>
      <c r="C464" s="92"/>
      <c r="D464" s="93"/>
      <c r="E464" s="296"/>
      <c r="F464" s="490"/>
      <c r="G464" s="32"/>
      <c r="H464" s="559"/>
    </row>
    <row r="465" spans="1:8" ht="26.4">
      <c r="A465" s="34"/>
      <c r="B465" s="35" t="s">
        <v>333</v>
      </c>
      <c r="C465" s="35"/>
      <c r="D465" s="120"/>
      <c r="E465" s="53" t="s">
        <v>334</v>
      </c>
      <c r="F465" s="129"/>
      <c r="G465" s="126"/>
      <c r="H465" s="559"/>
    </row>
    <row r="466" spans="1:8">
      <c r="A466" s="34"/>
      <c r="B466" s="491"/>
      <c r="C466" s="92"/>
      <c r="D466" s="93"/>
      <c r="E466" s="296"/>
      <c r="F466" s="490"/>
      <c r="G466" s="32"/>
      <c r="H466" s="559"/>
    </row>
    <row r="467" spans="1:8" ht="26.4">
      <c r="A467" s="34">
        <f>MAX(A$1:A466)+1</f>
        <v>74</v>
      </c>
      <c r="B467" s="491"/>
      <c r="C467" s="36" t="s">
        <v>1558</v>
      </c>
      <c r="D467" s="37"/>
      <c r="E467" s="38" t="s">
        <v>1559</v>
      </c>
      <c r="F467" s="39"/>
      <c r="G467" s="40" t="s">
        <v>19</v>
      </c>
      <c r="H467" s="76">
        <f>H468</f>
        <v>5.36</v>
      </c>
    </row>
    <row r="468" spans="1:8" ht="26.4">
      <c r="A468" s="34"/>
      <c r="B468" s="491"/>
      <c r="C468" s="92"/>
      <c r="D468" s="361" t="s">
        <v>1954</v>
      </c>
      <c r="E468" s="370" t="s">
        <v>1955</v>
      </c>
      <c r="F468" s="363"/>
      <c r="G468" s="32" t="s">
        <v>19</v>
      </c>
      <c r="H468" s="97">
        <v>5.36</v>
      </c>
    </row>
    <row r="469" spans="1:8" ht="26.4">
      <c r="A469" s="34"/>
      <c r="B469" s="491"/>
      <c r="C469" s="92"/>
      <c r="D469" s="93"/>
      <c r="E469" s="296" t="s">
        <v>5806</v>
      </c>
      <c r="F469" s="887">
        <f>1.3*1*2+1.38*1*2</f>
        <v>5.3599999999999994</v>
      </c>
      <c r="G469" s="32"/>
      <c r="H469" s="559"/>
    </row>
    <row r="470" spans="1:8">
      <c r="A470" s="34"/>
      <c r="B470" s="491"/>
      <c r="C470" s="92"/>
      <c r="D470" s="93"/>
      <c r="E470" s="296"/>
      <c r="F470" s="885"/>
      <c r="G470" s="32"/>
      <c r="H470" s="559"/>
    </row>
    <row r="471" spans="1:8">
      <c r="A471" s="34">
        <f>MAX(A$1:A470)+1</f>
        <v>75</v>
      </c>
      <c r="B471" s="491"/>
      <c r="C471" s="36" t="s">
        <v>5355</v>
      </c>
      <c r="D471" s="37"/>
      <c r="E471" s="38" t="s">
        <v>5356</v>
      </c>
      <c r="F471" s="39"/>
      <c r="G471" s="40" t="s">
        <v>19</v>
      </c>
      <c r="H471" s="76">
        <f>H472</f>
        <v>1.5</v>
      </c>
    </row>
    <row r="472" spans="1:8" ht="27">
      <c r="A472" s="34"/>
      <c r="B472" s="491"/>
      <c r="C472" s="92"/>
      <c r="D472" s="361" t="s">
        <v>5807</v>
      </c>
      <c r="E472" s="363" t="s">
        <v>5808</v>
      </c>
      <c r="F472" s="363"/>
      <c r="G472" s="32" t="s">
        <v>19</v>
      </c>
      <c r="H472" s="97">
        <v>1.5</v>
      </c>
    </row>
    <row r="473" spans="1:8" ht="26.4">
      <c r="A473" s="34"/>
      <c r="B473" s="491"/>
      <c r="C473" s="92"/>
      <c r="D473" s="93"/>
      <c r="E473" s="296" t="s">
        <v>5809</v>
      </c>
      <c r="F473" s="206">
        <f>0.34*1*4*1.1</f>
        <v>1.4960000000000002</v>
      </c>
      <c r="G473" s="32"/>
      <c r="H473" s="559"/>
    </row>
    <row r="474" spans="1:8">
      <c r="A474" s="34"/>
      <c r="B474" s="491"/>
      <c r="C474" s="92"/>
      <c r="D474" s="93"/>
      <c r="E474" s="490"/>
      <c r="G474" s="32"/>
      <c r="H474" s="559"/>
    </row>
    <row r="475" spans="1:8">
      <c r="A475" s="34">
        <f>MAX(A$1:A474)+1</f>
        <v>76</v>
      </c>
      <c r="B475" s="491"/>
      <c r="C475" s="36" t="s">
        <v>1899</v>
      </c>
      <c r="D475" s="37"/>
      <c r="E475" s="38" t="s">
        <v>1900</v>
      </c>
      <c r="F475" s="39"/>
      <c r="G475" s="40" t="s">
        <v>39</v>
      </c>
      <c r="H475" s="76">
        <f>H476</f>
        <v>23.7</v>
      </c>
    </row>
    <row r="476" spans="1:8" ht="26.4">
      <c r="A476" s="34"/>
      <c r="B476" s="491"/>
      <c r="C476" s="78"/>
      <c r="D476" s="79" t="s">
        <v>1901</v>
      </c>
      <c r="E476" s="83" t="s">
        <v>1902</v>
      </c>
      <c r="F476" s="73"/>
      <c r="G476" s="74" t="s">
        <v>39</v>
      </c>
      <c r="H476" s="97">
        <v>23.7</v>
      </c>
    </row>
    <row r="477" spans="1:8">
      <c r="A477" s="34"/>
      <c r="B477" s="491"/>
      <c r="C477" s="92"/>
      <c r="D477" s="93"/>
      <c r="E477" s="296" t="s">
        <v>5810</v>
      </c>
      <c r="F477" s="884">
        <v>23.7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>
      <c r="A479" s="34"/>
      <c r="B479" s="491"/>
      <c r="C479" s="92"/>
      <c r="D479" s="93"/>
      <c r="E479" s="440" t="s">
        <v>5811</v>
      </c>
      <c r="F479" s="885"/>
      <c r="G479" s="32"/>
      <c r="H479" s="559"/>
    </row>
    <row r="480" spans="1:8">
      <c r="A480" s="34"/>
      <c r="B480" s="491"/>
      <c r="C480" s="92"/>
      <c r="D480" s="93"/>
      <c r="E480" s="296"/>
      <c r="F480" s="885"/>
      <c r="G480" s="32"/>
      <c r="H480" s="559"/>
    </row>
    <row r="481" spans="1:8">
      <c r="A481" s="34"/>
      <c r="B481" s="35" t="s">
        <v>1823</v>
      </c>
      <c r="C481" s="35"/>
      <c r="D481" s="120"/>
      <c r="E481" s="53" t="s">
        <v>1824</v>
      </c>
      <c r="F481" s="129"/>
      <c r="G481" s="126"/>
      <c r="H481" s="559"/>
    </row>
    <row r="482" spans="1:8">
      <c r="A482" s="34"/>
      <c r="B482" s="491"/>
      <c r="C482" s="92"/>
      <c r="D482" s="93"/>
      <c r="E482" s="296"/>
      <c r="F482" s="885"/>
      <c r="G482" s="32"/>
      <c r="H482" s="559"/>
    </row>
    <row r="483" spans="1:8" ht="26.4">
      <c r="A483" s="34">
        <f>MAX(A$1:A482)+1</f>
        <v>77</v>
      </c>
      <c r="B483" s="491"/>
      <c r="C483" s="36" t="s">
        <v>1825</v>
      </c>
      <c r="D483" s="37"/>
      <c r="E483" s="38" t="s">
        <v>1826</v>
      </c>
      <c r="F483" s="39"/>
      <c r="G483" s="40" t="s">
        <v>39</v>
      </c>
      <c r="H483" s="76">
        <f>H484+H491</f>
        <v>861.76</v>
      </c>
    </row>
    <row r="484" spans="1:8" ht="26.4">
      <c r="A484" s="34"/>
      <c r="B484" s="491"/>
      <c r="C484" s="78"/>
      <c r="D484" s="79" t="s">
        <v>1827</v>
      </c>
      <c r="E484" s="83" t="s">
        <v>1828</v>
      </c>
      <c r="F484" s="73"/>
      <c r="G484" s="74" t="s">
        <v>39</v>
      </c>
      <c r="H484" s="97">
        <v>336.08</v>
      </c>
    </row>
    <row r="485" spans="1:8">
      <c r="A485" s="34"/>
      <c r="B485" s="491"/>
      <c r="C485" s="78"/>
      <c r="D485" s="79"/>
      <c r="E485" s="296" t="s">
        <v>5812</v>
      </c>
      <c r="F485" s="73"/>
      <c r="G485" s="74"/>
      <c r="H485" s="559"/>
    </row>
    <row r="486" spans="1:8">
      <c r="A486" s="34"/>
      <c r="B486" s="491"/>
      <c r="C486" s="78"/>
      <c r="D486" s="79"/>
      <c r="E486" s="296" t="s">
        <v>5813</v>
      </c>
      <c r="F486" s="49">
        <f>25.4*2</f>
        <v>50.8</v>
      </c>
      <c r="G486" s="74"/>
      <c r="H486" s="559"/>
    </row>
    <row r="487" spans="1:8">
      <c r="A487" s="34"/>
      <c r="B487" s="491"/>
      <c r="C487" s="78"/>
      <c r="D487" s="79"/>
      <c r="E487" s="296" t="s">
        <v>5814</v>
      </c>
      <c r="F487" s="49">
        <f>14.79+16+15.63+16.81</f>
        <v>63.230000000000004</v>
      </c>
      <c r="G487" s="74"/>
      <c r="H487" s="559"/>
    </row>
    <row r="488" spans="1:8">
      <c r="A488" s="34"/>
      <c r="B488" s="491"/>
      <c r="C488" s="78"/>
      <c r="D488" s="79"/>
      <c r="E488" s="296" t="s">
        <v>5815</v>
      </c>
      <c r="F488" s="49">
        <f>11.21*4*1.01*4</f>
        <v>181.15360000000001</v>
      </c>
      <c r="G488" s="74"/>
      <c r="H488" s="559"/>
    </row>
    <row r="489" spans="1:8">
      <c r="A489" s="34"/>
      <c r="B489" s="491"/>
      <c r="C489" s="78"/>
      <c r="D489" s="79"/>
      <c r="E489" s="296" t="s">
        <v>5816</v>
      </c>
      <c r="F489" s="81">
        <f>38.22*1.07</f>
        <v>40.895400000000002</v>
      </c>
      <c r="G489" s="74"/>
      <c r="H489" s="559"/>
    </row>
    <row r="490" spans="1:8">
      <c r="A490" s="34"/>
      <c r="B490" s="491"/>
      <c r="C490" s="78"/>
      <c r="D490" s="79"/>
      <c r="E490" s="83"/>
      <c r="F490" s="49">
        <f>SUM(F486:F489)</f>
        <v>336.07900000000001</v>
      </c>
      <c r="G490" s="74"/>
      <c r="H490" s="559"/>
    </row>
    <row r="491" spans="1:8" ht="26.4">
      <c r="A491" s="34"/>
      <c r="B491" s="491"/>
      <c r="C491" s="78"/>
      <c r="D491" s="79" t="s">
        <v>1831</v>
      </c>
      <c r="E491" s="83" t="s">
        <v>1832</v>
      </c>
      <c r="F491" s="73"/>
      <c r="G491" s="74" t="s">
        <v>39</v>
      </c>
      <c r="H491" s="97">
        <v>525.67999999999995</v>
      </c>
    </row>
    <row r="492" spans="1:8">
      <c r="A492" s="34"/>
      <c r="B492" s="491"/>
      <c r="C492" s="92"/>
      <c r="D492" s="93"/>
      <c r="E492" s="296" t="s">
        <v>5812</v>
      </c>
      <c r="F492" s="885"/>
      <c r="G492" s="32"/>
      <c r="H492" s="559"/>
    </row>
    <row r="493" spans="1:8">
      <c r="A493" s="34"/>
      <c r="B493" s="491"/>
      <c r="C493" s="92"/>
      <c r="D493" s="93"/>
      <c r="E493" s="296" t="s">
        <v>5817</v>
      </c>
      <c r="F493" s="49">
        <f>43.2*2</f>
        <v>86.4</v>
      </c>
      <c r="G493" s="32"/>
      <c r="H493" s="559"/>
    </row>
    <row r="494" spans="1:8">
      <c r="A494" s="34"/>
      <c r="B494" s="491"/>
      <c r="C494" s="92"/>
      <c r="D494" s="93"/>
      <c r="E494" s="296" t="s">
        <v>5818</v>
      </c>
      <c r="F494" s="49">
        <f>24.61+19.02+105.54+106.83</f>
        <v>256</v>
      </c>
      <c r="G494" s="32"/>
      <c r="H494" s="559"/>
    </row>
    <row r="495" spans="1:8">
      <c r="A495" s="34"/>
      <c r="B495" s="491"/>
      <c r="C495" s="92"/>
      <c r="D495" s="93"/>
      <c r="E495" s="296" t="s">
        <v>5819</v>
      </c>
      <c r="F495" s="49">
        <f>35.22+37.7+43.11+46.5</f>
        <v>162.53</v>
      </c>
      <c r="G495" s="32"/>
      <c r="H495" s="559"/>
    </row>
    <row r="496" spans="1:8">
      <c r="A496" s="34"/>
      <c r="B496" s="491"/>
      <c r="C496" s="92"/>
      <c r="D496" s="93"/>
      <c r="E496" s="296" t="s">
        <v>5820</v>
      </c>
      <c r="F496" s="886">
        <f>19.21*0.27*4</f>
        <v>20.746800000000004</v>
      </c>
      <c r="G496" s="32"/>
      <c r="H496" s="559"/>
    </row>
    <row r="497" spans="1:8">
      <c r="A497" s="34"/>
      <c r="B497" s="491"/>
      <c r="C497" s="92"/>
      <c r="D497" s="93"/>
      <c r="E497" s="296"/>
      <c r="F497" s="884">
        <f>SUM(F493:F496)</f>
        <v>525.67679999999996</v>
      </c>
      <c r="G497" s="32"/>
      <c r="H497" s="559"/>
    </row>
    <row r="498" spans="1:8">
      <c r="A498" s="34"/>
      <c r="B498" s="491"/>
      <c r="C498" s="92"/>
      <c r="D498" s="93"/>
      <c r="E498" s="296"/>
      <c r="F498" s="265"/>
      <c r="G498" s="32"/>
      <c r="H498" s="559"/>
    </row>
    <row r="499" spans="1:8" ht="26.4">
      <c r="A499" s="34">
        <f>MAX(A$1:A497)+1</f>
        <v>78</v>
      </c>
      <c r="B499" s="491"/>
      <c r="C499" s="36" t="s">
        <v>5821</v>
      </c>
      <c r="D499" s="37"/>
      <c r="E499" s="38" t="s">
        <v>5822</v>
      </c>
      <c r="F499" s="39"/>
      <c r="G499" s="40" t="s">
        <v>39</v>
      </c>
      <c r="H499" s="76">
        <f>H500</f>
        <v>31.68</v>
      </c>
    </row>
    <row r="500" spans="1:8" ht="26.4">
      <c r="A500" s="34"/>
      <c r="B500" s="491"/>
      <c r="C500" s="92"/>
      <c r="D500" s="79" t="s">
        <v>5823</v>
      </c>
      <c r="E500" s="83" t="s">
        <v>5824</v>
      </c>
      <c r="F500" s="73"/>
      <c r="G500" s="74" t="s">
        <v>39</v>
      </c>
      <c r="H500" s="97">
        <v>31.68</v>
      </c>
    </row>
    <row r="501" spans="1:8">
      <c r="A501" s="34"/>
      <c r="B501" s="491"/>
      <c r="C501" s="92"/>
      <c r="D501" s="93"/>
      <c r="E501" s="489" t="s">
        <v>5825</v>
      </c>
      <c r="F501" s="885"/>
      <c r="G501" s="32"/>
      <c r="H501" s="559"/>
    </row>
    <row r="502" spans="1:8">
      <c r="A502" s="34"/>
      <c r="B502" s="491"/>
      <c r="C502" s="92"/>
      <c r="D502" s="93"/>
      <c r="E502" s="296" t="s">
        <v>5826</v>
      </c>
      <c r="F502" s="49">
        <f>(5.4+5.4)*0.3</f>
        <v>3.24</v>
      </c>
      <c r="G502" s="32"/>
      <c r="H502" s="559"/>
    </row>
    <row r="503" spans="1:8">
      <c r="A503" s="34"/>
      <c r="B503" s="491"/>
      <c r="C503" s="92"/>
      <c r="D503" s="93"/>
      <c r="E503" s="296" t="s">
        <v>5827</v>
      </c>
      <c r="F503" s="81">
        <f>(5.4+5.4)*0.5</f>
        <v>5.4</v>
      </c>
      <c r="G503" s="32"/>
      <c r="H503" s="559"/>
    </row>
    <row r="504" spans="1:8">
      <c r="A504" s="34"/>
      <c r="B504" s="491"/>
      <c r="C504" s="92"/>
      <c r="D504" s="93"/>
      <c r="E504" s="296"/>
      <c r="F504" s="265">
        <f>SUM(F502:F503)</f>
        <v>8.64</v>
      </c>
      <c r="G504" s="32"/>
      <c r="H504" s="559"/>
    </row>
    <row r="505" spans="1:8">
      <c r="A505" s="34"/>
      <c r="B505" s="491"/>
      <c r="C505" s="92"/>
      <c r="D505" s="93"/>
      <c r="E505" s="489" t="s">
        <v>5828</v>
      </c>
      <c r="F505" s="490"/>
      <c r="G505" s="32"/>
      <c r="H505" s="559"/>
    </row>
    <row r="506" spans="1:8" ht="26.4">
      <c r="A506" s="34"/>
      <c r="B506" s="491"/>
      <c r="C506" s="92"/>
      <c r="D506" s="93"/>
      <c r="E506" s="296" t="s">
        <v>5829</v>
      </c>
      <c r="F506" s="206">
        <f>(6.9+7.5+7.5+6.9)*0.3</f>
        <v>8.6399999999999988</v>
      </c>
      <c r="G506" s="32"/>
      <c r="H506" s="559"/>
    </row>
    <row r="507" spans="1:8" ht="26.4">
      <c r="A507" s="34"/>
      <c r="B507" s="491"/>
      <c r="C507" s="92"/>
      <c r="D507" s="93"/>
      <c r="E507" s="296" t="s">
        <v>5830</v>
      </c>
      <c r="F507" s="207">
        <f>(6.9+7.5+7.5+6.9)*0.5</f>
        <v>14.399999999999999</v>
      </c>
      <c r="G507" s="32"/>
      <c r="H507" s="559"/>
    </row>
    <row r="508" spans="1:8">
      <c r="A508" s="34"/>
      <c r="B508" s="491"/>
      <c r="C508" s="92"/>
      <c r="D508" s="93"/>
      <c r="E508" s="296"/>
      <c r="F508" s="265">
        <f>SUM(F506:F507)</f>
        <v>23.04</v>
      </c>
      <c r="G508" s="32"/>
      <c r="H508" s="559"/>
    </row>
    <row r="509" spans="1:8">
      <c r="A509" s="34"/>
      <c r="B509" s="491"/>
      <c r="C509" s="92"/>
      <c r="D509" s="93"/>
      <c r="E509" s="909" t="s">
        <v>5541</v>
      </c>
      <c r="F509" s="910">
        <f>SUM(F508,F504)</f>
        <v>31.68</v>
      </c>
      <c r="G509" s="32"/>
      <c r="H509" s="559"/>
    </row>
    <row r="510" spans="1:8">
      <c r="A510" s="34"/>
      <c r="B510" s="491"/>
      <c r="C510" s="92"/>
      <c r="D510" s="93"/>
      <c r="E510" s="296"/>
      <c r="F510" s="490"/>
      <c r="G510" s="32"/>
      <c r="H510" s="559"/>
    </row>
    <row r="511" spans="1:8">
      <c r="A511" s="34">
        <f>MAX(A$1:A508)+1</f>
        <v>79</v>
      </c>
      <c r="B511" s="491"/>
      <c r="C511" s="36" t="s">
        <v>5831</v>
      </c>
      <c r="D511" s="37"/>
      <c r="E511" s="38" t="s">
        <v>5832</v>
      </c>
      <c r="F511" s="39"/>
      <c r="G511" s="40" t="s">
        <v>39</v>
      </c>
      <c r="H511" s="76">
        <f>H512</f>
        <v>464.83</v>
      </c>
    </row>
    <row r="512" spans="1:8" ht="26.4">
      <c r="A512" s="34"/>
      <c r="B512" s="491"/>
      <c r="C512" s="78"/>
      <c r="D512" s="79" t="s">
        <v>5833</v>
      </c>
      <c r="E512" s="83" t="s">
        <v>5834</v>
      </c>
      <c r="F512" s="73"/>
      <c r="G512" s="74" t="s">
        <v>39</v>
      </c>
      <c r="H512" s="97">
        <v>464.83</v>
      </c>
    </row>
    <row r="513" spans="1:8" ht="26.4">
      <c r="A513" s="34"/>
      <c r="B513" s="491"/>
      <c r="C513" s="92"/>
      <c r="D513" s="93"/>
      <c r="E513" s="489" t="s">
        <v>5835</v>
      </c>
      <c r="F513" s="885"/>
      <c r="G513" s="32"/>
      <c r="H513" s="559"/>
    </row>
    <row r="514" spans="1:8">
      <c r="A514" s="34"/>
      <c r="B514" s="491"/>
      <c r="C514" s="92"/>
      <c r="D514" s="93"/>
      <c r="E514" s="296" t="s">
        <v>5836</v>
      </c>
      <c r="F514" s="884">
        <f>13.05*12.3*2</f>
        <v>321.03000000000003</v>
      </c>
      <c r="G514" s="32"/>
      <c r="H514" s="559"/>
    </row>
    <row r="515" spans="1:8">
      <c r="A515" s="34"/>
      <c r="B515" s="491"/>
      <c r="C515" s="92"/>
      <c r="D515" s="93"/>
      <c r="E515" s="296" t="s">
        <v>5837</v>
      </c>
      <c r="F515" s="886">
        <f>11.21*1*4</f>
        <v>44.84</v>
      </c>
      <c r="G515" s="32"/>
      <c r="H515" s="559"/>
    </row>
    <row r="516" spans="1:8">
      <c r="A516" s="34"/>
      <c r="B516" s="491"/>
      <c r="C516" s="92"/>
      <c r="D516" s="93"/>
      <c r="E516" s="296"/>
      <c r="F516" s="884">
        <f>SUM(F514:F515)</f>
        <v>365.87</v>
      </c>
      <c r="G516" s="32"/>
      <c r="H516" s="559"/>
    </row>
    <row r="517" spans="1:8" ht="26.4">
      <c r="A517" s="34"/>
      <c r="B517" s="491"/>
      <c r="C517" s="92"/>
      <c r="D517" s="93"/>
      <c r="E517" s="296" t="s">
        <v>5838</v>
      </c>
      <c r="F517" s="887">
        <f>(1.45+0.75+0.75+1.45)*12.3</f>
        <v>54.120000000000005</v>
      </c>
      <c r="G517" s="32"/>
      <c r="H517" s="559"/>
    </row>
    <row r="518" spans="1:8">
      <c r="A518" s="34"/>
      <c r="B518" s="491"/>
      <c r="C518" s="92"/>
      <c r="D518" s="93"/>
      <c r="E518" s="296" t="s">
        <v>5839</v>
      </c>
      <c r="F518" s="886">
        <f>11.21*1*4</f>
        <v>44.84</v>
      </c>
      <c r="G518" s="32"/>
      <c r="H518" s="559"/>
    </row>
    <row r="519" spans="1:8">
      <c r="A519" s="34"/>
      <c r="B519" s="491"/>
      <c r="C519" s="92"/>
      <c r="D519" s="93"/>
      <c r="E519" s="296"/>
      <c r="F519" s="884">
        <f>SUM(F517:F518)</f>
        <v>98.960000000000008</v>
      </c>
      <c r="G519" s="32"/>
      <c r="H519" s="559"/>
    </row>
    <row r="520" spans="1:8">
      <c r="A520" s="34"/>
      <c r="B520" s="491"/>
      <c r="C520" s="92"/>
      <c r="D520" s="93"/>
      <c r="E520" s="909" t="s">
        <v>5541</v>
      </c>
      <c r="F520" s="910">
        <f>SUM(F519,F516)</f>
        <v>464.83000000000004</v>
      </c>
      <c r="G520" s="32"/>
      <c r="H520" s="559"/>
    </row>
    <row r="521" spans="1:8">
      <c r="A521" s="34"/>
      <c r="B521" s="491"/>
      <c r="C521" s="92"/>
      <c r="D521" s="93"/>
      <c r="E521" s="296"/>
      <c r="F521" s="490"/>
      <c r="G521" s="32"/>
      <c r="H521" s="559"/>
    </row>
    <row r="522" spans="1:8" ht="26.4">
      <c r="A522" s="34">
        <f>MAX(A$1:A519)+1</f>
        <v>80</v>
      </c>
      <c r="B522" s="491"/>
      <c r="C522" s="36" t="s">
        <v>5840</v>
      </c>
      <c r="D522" s="37"/>
      <c r="E522" s="38" t="s">
        <v>5841</v>
      </c>
      <c r="F522" s="39"/>
      <c r="G522" s="40" t="s">
        <v>39</v>
      </c>
      <c r="H522" s="76">
        <f>H523+H525</f>
        <v>179.46</v>
      </c>
    </row>
    <row r="523" spans="1:8" ht="26.4">
      <c r="A523" s="34"/>
      <c r="B523" s="491"/>
      <c r="C523" s="78"/>
      <c r="D523" s="79" t="s">
        <v>5842</v>
      </c>
      <c r="E523" s="83" t="s">
        <v>5843</v>
      </c>
      <c r="F523" s="73"/>
      <c r="G523" s="74" t="s">
        <v>39</v>
      </c>
      <c r="H523" s="97">
        <v>175.5</v>
      </c>
    </row>
    <row r="524" spans="1:8">
      <c r="A524" s="34"/>
      <c r="B524" s="491"/>
      <c r="C524" s="92"/>
      <c r="D524" s="93"/>
      <c r="E524" s="296" t="s">
        <v>5844</v>
      </c>
      <c r="F524" s="327">
        <f>(3.35+3.15)*27</f>
        <v>175.5</v>
      </c>
      <c r="G524" s="32"/>
      <c r="H524" s="559"/>
    </row>
    <row r="525" spans="1:8" ht="26.4">
      <c r="A525" s="34"/>
      <c r="B525" s="491"/>
      <c r="C525" s="92"/>
      <c r="D525" s="79" t="s">
        <v>5845</v>
      </c>
      <c r="E525" s="83" t="s">
        <v>5846</v>
      </c>
      <c r="F525" s="73"/>
      <c r="G525" s="74" t="s">
        <v>39</v>
      </c>
      <c r="H525" s="165">
        <v>3.96</v>
      </c>
    </row>
    <row r="526" spans="1:8" ht="26.4">
      <c r="A526" s="34"/>
      <c r="B526" s="491"/>
      <c r="C526" s="92"/>
      <c r="D526" s="93"/>
      <c r="E526" s="296" t="s">
        <v>5847</v>
      </c>
      <c r="F526" s="900">
        <f>(5.4+5.4)*0.1</f>
        <v>1.08</v>
      </c>
      <c r="G526" s="32"/>
      <c r="H526" s="559"/>
    </row>
    <row r="527" spans="1:8" ht="39.6">
      <c r="A527" s="34"/>
      <c r="B527" s="491"/>
      <c r="C527" s="92"/>
      <c r="D527" s="93"/>
      <c r="E527" s="296" t="s">
        <v>5848</v>
      </c>
      <c r="F527" s="207">
        <f>(6.9+7.5+7.5+6.9)*0.1</f>
        <v>2.88</v>
      </c>
      <c r="G527" s="32"/>
      <c r="H527" s="559"/>
    </row>
    <row r="528" spans="1:8">
      <c r="A528" s="34"/>
      <c r="B528" s="491"/>
      <c r="C528" s="92"/>
      <c r="D528" s="93"/>
      <c r="E528" s="296"/>
      <c r="F528" s="265">
        <f>SUM(F526:F527)</f>
        <v>3.96</v>
      </c>
      <c r="G528" s="32"/>
      <c r="H528" s="559"/>
    </row>
    <row r="529" spans="1:8">
      <c r="A529" s="34"/>
      <c r="B529" s="491"/>
      <c r="C529" s="92"/>
      <c r="D529" s="93"/>
      <c r="E529" s="296"/>
      <c r="F529" s="490"/>
      <c r="G529" s="32"/>
      <c r="H529" s="559"/>
    </row>
    <row r="530" spans="1:8" ht="26.4">
      <c r="A530" s="34">
        <f>MAX(A$1:A524)+1</f>
        <v>81</v>
      </c>
      <c r="B530" s="491"/>
      <c r="C530" s="36" t="s">
        <v>1833</v>
      </c>
      <c r="D530" s="37"/>
      <c r="E530" s="38" t="s">
        <v>1834</v>
      </c>
      <c r="F530" s="39"/>
      <c r="G530" s="40" t="s">
        <v>39</v>
      </c>
      <c r="H530" s="76">
        <f>H531</f>
        <v>99</v>
      </c>
    </row>
    <row r="531" spans="1:8" ht="26.4">
      <c r="A531" s="34"/>
      <c r="B531" s="491"/>
      <c r="C531" s="92"/>
      <c r="D531" s="79" t="s">
        <v>1835</v>
      </c>
      <c r="E531" s="83" t="s">
        <v>1836</v>
      </c>
      <c r="F531" s="73"/>
      <c r="G531" s="74" t="s">
        <v>39</v>
      </c>
      <c r="H531" s="97">
        <v>99</v>
      </c>
    </row>
    <row r="532" spans="1:8">
      <c r="A532" s="34"/>
      <c r="B532" s="491"/>
      <c r="C532" s="92"/>
      <c r="D532" s="93"/>
      <c r="E532" s="296" t="s">
        <v>5849</v>
      </c>
      <c r="F532" s="327">
        <f>49+50</f>
        <v>99</v>
      </c>
      <c r="G532" s="32"/>
      <c r="H532" s="559"/>
    </row>
    <row r="533" spans="1:8">
      <c r="A533" s="34"/>
      <c r="B533" s="491"/>
      <c r="C533" s="92"/>
      <c r="D533" s="93"/>
      <c r="E533" s="296"/>
      <c r="F533" s="885"/>
      <c r="G533" s="32"/>
      <c r="H533" s="559"/>
    </row>
    <row r="534" spans="1:8">
      <c r="A534" s="342"/>
      <c r="B534" s="35" t="s">
        <v>340</v>
      </c>
      <c r="C534" s="35"/>
      <c r="D534" s="120"/>
      <c r="E534" s="53" t="s">
        <v>341</v>
      </c>
      <c r="F534" s="129"/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6.4">
      <c r="A536" s="34">
        <f>MAX(A$1:A535)+1</f>
        <v>82</v>
      </c>
      <c r="B536" s="35"/>
      <c r="C536" s="36" t="s">
        <v>5850</v>
      </c>
      <c r="D536" s="37"/>
      <c r="E536" s="38" t="s">
        <v>5851</v>
      </c>
      <c r="F536" s="39"/>
      <c r="G536" s="40" t="s">
        <v>19</v>
      </c>
      <c r="H536" s="76">
        <v>24.08</v>
      </c>
    </row>
    <row r="537" spans="1:8">
      <c r="A537" s="342"/>
      <c r="B537" s="35"/>
      <c r="C537" s="35"/>
      <c r="D537" s="120"/>
      <c r="E537" s="489" t="s">
        <v>5852</v>
      </c>
      <c r="F537" s="129"/>
      <c r="G537" s="126"/>
      <c r="H537" s="559"/>
    </row>
    <row r="538" spans="1:8">
      <c r="A538" s="342"/>
      <c r="B538" s="35"/>
      <c r="C538" s="35"/>
      <c r="D538" s="120"/>
      <c r="E538" s="296" t="s">
        <v>5853</v>
      </c>
      <c r="F538" s="887">
        <f>40.134*0.3</f>
        <v>12.0402</v>
      </c>
      <c r="G538" s="126"/>
      <c r="H538" s="559"/>
    </row>
    <row r="539" spans="1:8">
      <c r="A539" s="342"/>
      <c r="B539" s="35"/>
      <c r="C539" s="35"/>
      <c r="D539" s="120"/>
      <c r="E539" s="296" t="s">
        <v>5854</v>
      </c>
      <c r="F539" s="888">
        <f>40.134*0.3</f>
        <v>12.0402</v>
      </c>
      <c r="G539" s="126"/>
      <c r="H539" s="559"/>
    </row>
    <row r="540" spans="1:8">
      <c r="A540" s="342"/>
      <c r="B540" s="35"/>
      <c r="C540" s="35"/>
      <c r="D540" s="120"/>
      <c r="E540" s="53"/>
      <c r="F540" s="469">
        <f>SUM(F538:F539)</f>
        <v>24.080400000000001</v>
      </c>
      <c r="G540" s="126"/>
      <c r="H540" s="559"/>
    </row>
    <row r="541" spans="1:8">
      <c r="A541" s="342"/>
      <c r="B541" s="35"/>
      <c r="C541" s="35"/>
      <c r="D541" s="120"/>
      <c r="E541" s="53"/>
      <c r="F541" s="129"/>
      <c r="G541" s="126"/>
      <c r="H541" s="559"/>
    </row>
    <row r="542" spans="1:8" ht="26.4">
      <c r="A542" s="34">
        <f>MAX(A$1:A541)+1</f>
        <v>83</v>
      </c>
      <c r="B542" s="35"/>
      <c r="C542" s="36" t="s">
        <v>930</v>
      </c>
      <c r="D542" s="37"/>
      <c r="E542" s="38" t="s">
        <v>931</v>
      </c>
      <c r="F542" s="39"/>
      <c r="G542" s="40" t="s">
        <v>68</v>
      </c>
      <c r="H542" s="76">
        <f>H543</f>
        <v>54.4</v>
      </c>
    </row>
    <row r="543" spans="1:8" ht="26.4">
      <c r="A543" s="342"/>
      <c r="B543" s="35"/>
      <c r="C543" s="35"/>
      <c r="D543" s="79" t="s">
        <v>2260</v>
      </c>
      <c r="E543" s="83" t="s">
        <v>2261</v>
      </c>
      <c r="F543" s="73"/>
      <c r="G543" s="74" t="s">
        <v>68</v>
      </c>
      <c r="H543" s="97">
        <v>54.4</v>
      </c>
    </row>
    <row r="544" spans="1:8">
      <c r="A544" s="342"/>
      <c r="B544" s="35"/>
      <c r="C544" s="35"/>
      <c r="D544" s="120"/>
      <c r="E544" s="489" t="s">
        <v>5855</v>
      </c>
      <c r="F544" s="129"/>
      <c r="G544" s="126"/>
      <c r="H544" s="559"/>
    </row>
    <row r="545" spans="1:8">
      <c r="A545" s="342"/>
      <c r="B545" s="35"/>
      <c r="C545" s="35"/>
      <c r="D545" s="120"/>
      <c r="E545" s="296" t="s">
        <v>5856</v>
      </c>
      <c r="F545" s="206">
        <f>(12.7+12.7)+2*0.9</f>
        <v>27.2</v>
      </c>
      <c r="G545" s="126"/>
      <c r="H545" s="559"/>
    </row>
    <row r="546" spans="1:8">
      <c r="A546" s="342"/>
      <c r="B546" s="35"/>
      <c r="C546" s="35"/>
      <c r="D546" s="120"/>
      <c r="E546" s="296" t="s">
        <v>5857</v>
      </c>
      <c r="F546" s="207">
        <f>(12.7+12.7)+2*0.9</f>
        <v>27.2</v>
      </c>
      <c r="G546" s="126"/>
      <c r="H546" s="559"/>
    </row>
    <row r="547" spans="1:8">
      <c r="A547" s="342"/>
      <c r="B547" s="35"/>
      <c r="C547" s="35"/>
      <c r="D547" s="120"/>
      <c r="E547" s="53"/>
      <c r="F547" s="469">
        <f>SUM(F545:F546)</f>
        <v>54.4</v>
      </c>
      <c r="G547" s="126"/>
      <c r="H547" s="559"/>
    </row>
    <row r="548" spans="1:8">
      <c r="A548" s="342"/>
      <c r="B548" s="35"/>
      <c r="C548" s="35"/>
      <c r="D548" s="120"/>
      <c r="E548" s="53"/>
      <c r="F548" s="129"/>
      <c r="G548" s="126"/>
      <c r="H548" s="559"/>
    </row>
    <row r="549" spans="1:8" ht="26.4">
      <c r="A549" s="34">
        <f>MAX(A$1:A548)+1</f>
        <v>84</v>
      </c>
      <c r="B549" s="35"/>
      <c r="C549" s="36" t="s">
        <v>5858</v>
      </c>
      <c r="D549" s="37"/>
      <c r="E549" s="38" t="s">
        <v>5859</v>
      </c>
      <c r="F549" s="39"/>
      <c r="G549" s="40" t="s">
        <v>19</v>
      </c>
      <c r="H549" s="76">
        <f>H550</f>
        <v>3.29</v>
      </c>
    </row>
    <row r="550" spans="1:8" ht="26.4">
      <c r="A550" s="342"/>
      <c r="B550" s="35"/>
      <c r="C550" s="78"/>
      <c r="D550" s="79" t="s">
        <v>5860</v>
      </c>
      <c r="E550" s="83" t="s">
        <v>5861</v>
      </c>
      <c r="F550" s="73"/>
      <c r="G550" s="74" t="s">
        <v>19</v>
      </c>
      <c r="H550" s="97">
        <v>3.29</v>
      </c>
    </row>
    <row r="551" spans="1:8">
      <c r="A551" s="342"/>
      <c r="B551" s="35"/>
      <c r="C551" s="35"/>
      <c r="D551" s="120"/>
      <c r="E551" s="489" t="s">
        <v>5862</v>
      </c>
      <c r="F551" s="129"/>
      <c r="G551" s="126"/>
      <c r="H551" s="559"/>
    </row>
    <row r="552" spans="1:8">
      <c r="A552" s="342"/>
      <c r="B552" s="35"/>
      <c r="C552" s="35"/>
      <c r="D552" s="120"/>
      <c r="E552" s="296" t="s">
        <v>5863</v>
      </c>
      <c r="F552" s="887">
        <f>25.7*0.064</f>
        <v>1.6448</v>
      </c>
      <c r="G552" s="126"/>
      <c r="H552" s="559"/>
    </row>
    <row r="553" spans="1:8">
      <c r="A553" s="342"/>
      <c r="B553" s="35"/>
      <c r="C553" s="35"/>
      <c r="D553" s="120"/>
      <c r="E553" s="296" t="s">
        <v>5864</v>
      </c>
      <c r="F553" s="888">
        <f>25.7*0.064</f>
        <v>1.6448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3.2896000000000001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>
      <c r="A556" s="34">
        <f>MAX(A$1:A555)+1</f>
        <v>85</v>
      </c>
      <c r="B556" s="35"/>
      <c r="C556" s="36" t="s">
        <v>5865</v>
      </c>
      <c r="D556" s="37"/>
      <c r="E556" s="38" t="s">
        <v>5866</v>
      </c>
      <c r="F556" s="39"/>
      <c r="G556" s="40" t="s">
        <v>68</v>
      </c>
      <c r="H556" s="76">
        <f>H557</f>
        <v>616</v>
      </c>
    </row>
    <row r="557" spans="1:8">
      <c r="A557" s="342"/>
      <c r="B557" s="35"/>
      <c r="C557" s="35"/>
      <c r="D557" s="79" t="s">
        <v>5867</v>
      </c>
      <c r="E557" s="83" t="s">
        <v>5868</v>
      </c>
      <c r="F557" s="73"/>
      <c r="G557" s="74" t="s">
        <v>68</v>
      </c>
      <c r="H557" s="97">
        <v>616</v>
      </c>
    </row>
    <row r="558" spans="1:8">
      <c r="A558" s="342"/>
      <c r="B558" s="35"/>
      <c r="C558" s="35"/>
      <c r="D558" s="120"/>
      <c r="E558" s="440" t="s">
        <v>5869</v>
      </c>
      <c r="F558" s="206">
        <f>15*24</f>
        <v>360</v>
      </c>
      <c r="G558" s="126"/>
      <c r="H558" s="559"/>
    </row>
    <row r="559" spans="1:8">
      <c r="A559" s="342"/>
      <c r="B559" s="35"/>
      <c r="C559" s="35"/>
      <c r="D559" s="120"/>
      <c r="E559" s="440" t="s">
        <v>5870</v>
      </c>
      <c r="F559" s="911">
        <f>16*16</f>
        <v>256</v>
      </c>
      <c r="G559" s="126"/>
      <c r="H559" s="559"/>
    </row>
    <row r="560" spans="1:8">
      <c r="A560" s="342"/>
      <c r="B560" s="35"/>
      <c r="C560" s="35"/>
      <c r="D560" s="120"/>
      <c r="E560" s="53"/>
      <c r="F560" s="469">
        <f>SUM(F558:F559)</f>
        <v>616</v>
      </c>
      <c r="G560" s="126"/>
      <c r="H560" s="559"/>
    </row>
    <row r="561" spans="1:8">
      <c r="A561" s="342"/>
      <c r="B561" s="35"/>
      <c r="C561" s="35"/>
      <c r="D561" s="120"/>
      <c r="E561" s="53"/>
      <c r="F561" s="129"/>
      <c r="G561" s="126"/>
      <c r="H561" s="559"/>
    </row>
    <row r="562" spans="1:8" ht="26.4">
      <c r="A562" s="34">
        <f>MAX(A$1:A561)+1</f>
        <v>86</v>
      </c>
      <c r="B562" s="491"/>
      <c r="C562" s="36" t="s">
        <v>5871</v>
      </c>
      <c r="D562" s="37"/>
      <c r="E562" s="38" t="s">
        <v>5872</v>
      </c>
      <c r="F562" s="39"/>
      <c r="G562" s="40" t="s">
        <v>19</v>
      </c>
      <c r="H562" s="76">
        <f>H563</f>
        <v>391.68</v>
      </c>
    </row>
    <row r="563" spans="1:8" ht="26.4">
      <c r="A563" s="342"/>
      <c r="B563" s="491"/>
      <c r="C563" s="92"/>
      <c r="D563" s="79" t="s">
        <v>5873</v>
      </c>
      <c r="E563" s="83" t="s">
        <v>5874</v>
      </c>
      <c r="F563" s="73"/>
      <c r="G563" s="74" t="s">
        <v>19</v>
      </c>
      <c r="H563" s="97">
        <v>391.68</v>
      </c>
    </row>
    <row r="564" spans="1:8" ht="26.4">
      <c r="A564" s="342"/>
      <c r="B564" s="491"/>
      <c r="C564" s="92"/>
      <c r="D564" s="93"/>
      <c r="E564" s="440" t="s">
        <v>5875</v>
      </c>
      <c r="F564" s="206">
        <f>3.14*0.45*0.45*15*24</f>
        <v>228.90600000000001</v>
      </c>
      <c r="G564" s="32"/>
      <c r="H564" s="559"/>
    </row>
    <row r="565" spans="1:8" ht="26.4">
      <c r="A565" s="342"/>
      <c r="B565" s="491"/>
      <c r="C565" s="92"/>
      <c r="D565" s="93"/>
      <c r="E565" s="440" t="s">
        <v>5876</v>
      </c>
      <c r="F565" s="911">
        <f>3.14*0.45*0.45*16*16</f>
        <v>162.77760000000001</v>
      </c>
      <c r="G565" s="32"/>
      <c r="H565" s="559"/>
    </row>
    <row r="566" spans="1:8">
      <c r="A566" s="342"/>
      <c r="B566" s="491"/>
      <c r="C566" s="92"/>
      <c r="D566" s="93"/>
      <c r="E566" s="296"/>
      <c r="F566" s="519">
        <f>SUM(F564:F565)</f>
        <v>391.68360000000001</v>
      </c>
      <c r="G566" s="32"/>
      <c r="H566" s="559"/>
    </row>
    <row r="567" spans="1:8">
      <c r="A567" s="342"/>
      <c r="B567" s="491"/>
      <c r="C567" s="92"/>
      <c r="D567" s="93"/>
      <c r="E567" s="440" t="s">
        <v>5877</v>
      </c>
      <c r="F567" s="912"/>
      <c r="G567" s="32"/>
      <c r="H567" s="559"/>
    </row>
    <row r="568" spans="1:8">
      <c r="A568" s="342"/>
      <c r="B568" s="491"/>
      <c r="C568" s="92"/>
      <c r="D568" s="93"/>
      <c r="E568" s="296"/>
      <c r="F568" s="912"/>
      <c r="G568" s="32"/>
      <c r="H568" s="559"/>
    </row>
    <row r="569" spans="1:8" ht="26.4">
      <c r="A569" s="34">
        <f>MAX(A$1:A566)+1</f>
        <v>87</v>
      </c>
      <c r="B569" s="491"/>
      <c r="C569" s="36" t="s">
        <v>5878</v>
      </c>
      <c r="D569" s="37"/>
      <c r="E569" s="38" t="s">
        <v>5879</v>
      </c>
      <c r="F569" s="39"/>
      <c r="G569" s="40" t="s">
        <v>16</v>
      </c>
      <c r="H569" s="76">
        <f>H570</f>
        <v>50.53</v>
      </c>
    </row>
    <row r="570" spans="1:8" ht="26.4">
      <c r="A570" s="342"/>
      <c r="B570" s="491"/>
      <c r="C570" s="92"/>
      <c r="D570" s="79" t="s">
        <v>5880</v>
      </c>
      <c r="E570" s="83" t="s">
        <v>5881</v>
      </c>
      <c r="F570" s="73"/>
      <c r="G570" s="74" t="s">
        <v>16</v>
      </c>
      <c r="H570" s="97">
        <v>50.53</v>
      </c>
    </row>
    <row r="571" spans="1:8">
      <c r="A571" s="342"/>
      <c r="B571" s="491"/>
      <c r="C571" s="92"/>
      <c r="D571" s="93"/>
      <c r="E571" s="440" t="s">
        <v>5882</v>
      </c>
      <c r="F571" s="887">
        <f>1675.45*24*0.001</f>
        <v>40.210800000000006</v>
      </c>
      <c r="G571" s="32"/>
      <c r="H571" s="559"/>
    </row>
    <row r="572" spans="1:8" ht="26.4">
      <c r="A572" s="342"/>
      <c r="B572" s="491"/>
      <c r="C572" s="92"/>
      <c r="D572" s="93"/>
      <c r="E572" s="440" t="s">
        <v>5883</v>
      </c>
      <c r="F572" s="888">
        <f>645.23*16*0.001</f>
        <v>10.323680000000001</v>
      </c>
      <c r="G572" s="32"/>
      <c r="H572" s="559"/>
    </row>
    <row r="573" spans="1:8">
      <c r="A573" s="342"/>
      <c r="B573" s="491"/>
      <c r="C573" s="92"/>
      <c r="D573" s="93"/>
      <c r="E573" s="440"/>
      <c r="F573" s="265">
        <f>SUM(F571:F572)</f>
        <v>50.534480000000009</v>
      </c>
      <c r="G573" s="32"/>
      <c r="H573" s="559"/>
    </row>
    <row r="574" spans="1:8">
      <c r="A574" s="342"/>
      <c r="B574" s="491"/>
      <c r="C574" s="92"/>
      <c r="D574" s="93"/>
      <c r="E574" s="440"/>
      <c r="F574" s="490"/>
      <c r="G574" s="32"/>
      <c r="H574" s="559"/>
    </row>
    <row r="575" spans="1:8">
      <c r="A575" s="34">
        <f>MAX(A$1:A572)+1</f>
        <v>88</v>
      </c>
      <c r="B575" s="491"/>
      <c r="C575" s="36" t="s">
        <v>4291</v>
      </c>
      <c r="D575" s="37"/>
      <c r="E575" s="38" t="s">
        <v>4292</v>
      </c>
      <c r="F575" s="39"/>
      <c r="G575" s="40" t="s">
        <v>39</v>
      </c>
      <c r="H575" s="76">
        <f>H576+H579</f>
        <v>1099.98</v>
      </c>
    </row>
    <row r="576" spans="1:8">
      <c r="A576" s="342"/>
      <c r="B576" s="491"/>
      <c r="C576" s="78"/>
      <c r="D576" s="79" t="s">
        <v>4681</v>
      </c>
      <c r="E576" s="83" t="s">
        <v>4682</v>
      </c>
      <c r="F576" s="73"/>
      <c r="G576" s="74" t="s">
        <v>39</v>
      </c>
      <c r="H576" s="97">
        <v>527.22</v>
      </c>
    </row>
    <row r="577" spans="1:8">
      <c r="A577" s="342"/>
      <c r="B577" s="491"/>
      <c r="C577" s="78"/>
      <c r="D577" s="79"/>
      <c r="E577" s="440" t="s">
        <v>5884</v>
      </c>
      <c r="F577" s="80">
        <f>9*(29.29+29.29)</f>
        <v>527.22</v>
      </c>
      <c r="G577" s="74"/>
      <c r="H577" s="559"/>
    </row>
    <row r="578" spans="1:8">
      <c r="A578" s="342"/>
      <c r="B578" s="491"/>
      <c r="C578" s="78"/>
      <c r="D578" s="79"/>
      <c r="E578" s="83"/>
      <c r="F578" s="73"/>
      <c r="G578" s="74"/>
      <c r="H578" s="559"/>
    </row>
    <row r="579" spans="1:8">
      <c r="A579" s="342"/>
      <c r="B579" s="491"/>
      <c r="C579" s="78"/>
      <c r="D579" s="79" t="s">
        <v>4293</v>
      </c>
      <c r="E579" s="83" t="s">
        <v>4294</v>
      </c>
      <c r="F579" s="73"/>
      <c r="G579" s="74" t="s">
        <v>39</v>
      </c>
      <c r="H579" s="97">
        <v>572.76</v>
      </c>
    </row>
    <row r="580" spans="1:8" ht="26.4">
      <c r="A580" s="342"/>
      <c r="B580" s="491"/>
      <c r="C580" s="92"/>
      <c r="D580" s="93"/>
      <c r="E580" s="440" t="s">
        <v>5885</v>
      </c>
      <c r="F580" s="80">
        <f>12*(12+12.88+12.07+10.78)</f>
        <v>572.76</v>
      </c>
      <c r="G580" s="32"/>
      <c r="H580" s="559"/>
    </row>
    <row r="581" spans="1:8">
      <c r="A581" s="342"/>
      <c r="B581" s="491"/>
      <c r="C581" s="92"/>
      <c r="D581" s="93"/>
      <c r="E581" s="315"/>
      <c r="F581" s="490"/>
      <c r="G581" s="32"/>
      <c r="H581" s="559"/>
    </row>
    <row r="582" spans="1:8">
      <c r="A582" s="34">
        <f>MAX(A$1:A581)+1</f>
        <v>89</v>
      </c>
      <c r="B582" s="491"/>
      <c r="C582" s="36" t="s">
        <v>342</v>
      </c>
      <c r="D582" s="37"/>
      <c r="E582" s="38" t="s">
        <v>343</v>
      </c>
      <c r="F582" s="39"/>
      <c r="G582" s="203" t="s">
        <v>39</v>
      </c>
      <c r="H582" s="76">
        <f>H583</f>
        <v>1099.98</v>
      </c>
    </row>
    <row r="583" spans="1:8">
      <c r="A583" s="342"/>
      <c r="B583" s="491"/>
      <c r="C583" s="78"/>
      <c r="D583" s="79" t="s">
        <v>344</v>
      </c>
      <c r="E583" s="83" t="s">
        <v>345</v>
      </c>
      <c r="F583" s="73"/>
      <c r="G583" s="204" t="s">
        <v>39</v>
      </c>
      <c r="H583" s="97">
        <v>1099.98</v>
      </c>
    </row>
    <row r="584" spans="1:8">
      <c r="A584" s="342"/>
      <c r="B584" s="491"/>
      <c r="C584" s="92"/>
      <c r="D584" s="93"/>
      <c r="E584" s="440" t="s">
        <v>5884</v>
      </c>
      <c r="F584" s="80">
        <f>9*(29.29+29.29)</f>
        <v>527.22</v>
      </c>
      <c r="G584" s="32"/>
      <c r="H584" s="559"/>
    </row>
    <row r="585" spans="1:8" ht="26.4">
      <c r="A585" s="342"/>
      <c r="B585" s="491"/>
      <c r="C585" s="92"/>
      <c r="D585" s="93"/>
      <c r="E585" s="440" t="s">
        <v>5885</v>
      </c>
      <c r="F585" s="475">
        <f>12*(12+12.88+12.07+10.78)</f>
        <v>572.76</v>
      </c>
      <c r="G585" s="32"/>
      <c r="H585" s="559"/>
    </row>
    <row r="586" spans="1:8">
      <c r="A586" s="342"/>
      <c r="B586" s="491"/>
      <c r="C586" s="92"/>
      <c r="D586" s="93"/>
      <c r="E586" s="296"/>
      <c r="F586" s="265">
        <f>SUM(F584:F585)</f>
        <v>1099.98</v>
      </c>
      <c r="G586" s="32"/>
      <c r="H586" s="559"/>
    </row>
    <row r="587" spans="1:8">
      <c r="A587" s="342"/>
      <c r="B587" s="491"/>
      <c r="C587" s="92"/>
      <c r="D587" s="93"/>
      <c r="E587" s="296"/>
      <c r="F587" s="265"/>
      <c r="G587" s="32"/>
      <c r="H587" s="559"/>
    </row>
    <row r="588" spans="1:8" ht="26.4">
      <c r="A588" s="34">
        <f>MAX(A$1:A587)+1</f>
        <v>90</v>
      </c>
      <c r="B588" s="35"/>
      <c r="C588" s="36" t="s">
        <v>5886</v>
      </c>
      <c r="D588" s="37"/>
      <c r="E588" s="38" t="s">
        <v>5887</v>
      </c>
      <c r="F588" s="39"/>
      <c r="G588" s="40" t="s">
        <v>39</v>
      </c>
      <c r="H588" s="76">
        <f>H589</f>
        <v>237</v>
      </c>
    </row>
    <row r="589" spans="1:8" ht="39.6">
      <c r="A589" s="342"/>
      <c r="B589" s="35"/>
      <c r="C589" s="36"/>
      <c r="D589" s="79" t="s">
        <v>5888</v>
      </c>
      <c r="E589" s="83" t="s">
        <v>5889</v>
      </c>
      <c r="F589" s="39"/>
      <c r="G589" s="74" t="s">
        <v>39</v>
      </c>
      <c r="H589" s="97">
        <v>237</v>
      </c>
    </row>
    <row r="590" spans="1:8">
      <c r="A590" s="342"/>
      <c r="B590" s="35"/>
      <c r="C590" s="36"/>
      <c r="D590" s="79"/>
      <c r="E590" s="296" t="s">
        <v>5890</v>
      </c>
      <c r="F590" s="206">
        <v>237</v>
      </c>
      <c r="G590" s="74"/>
      <c r="H590" s="559"/>
    </row>
    <row r="591" spans="1:8">
      <c r="A591" s="342"/>
      <c r="B591" s="35"/>
      <c r="C591" s="36"/>
      <c r="D591" s="79"/>
      <c r="E591" s="296"/>
      <c r="F591" s="206"/>
      <c r="G591" s="74"/>
      <c r="H591" s="559"/>
    </row>
    <row r="592" spans="1:8">
      <c r="A592" s="342"/>
      <c r="B592" s="35" t="s">
        <v>1841</v>
      </c>
      <c r="C592" s="35"/>
      <c r="D592" s="120"/>
      <c r="E592" s="53" t="s">
        <v>1842</v>
      </c>
      <c r="F592" s="129"/>
      <c r="G592" s="126"/>
      <c r="H592" s="559"/>
    </row>
    <row r="593" spans="1:8">
      <c r="A593" s="342"/>
      <c r="B593" s="491"/>
      <c r="C593" s="92"/>
      <c r="D593" s="93"/>
      <c r="E593" s="315"/>
      <c r="F593" s="490"/>
      <c r="G593" s="32"/>
      <c r="H593" s="559"/>
    </row>
    <row r="594" spans="1:8">
      <c r="A594" s="34">
        <f>MAX(A$1:A593)+1</f>
        <v>91</v>
      </c>
      <c r="B594" s="491"/>
      <c r="C594" s="36" t="s">
        <v>3275</v>
      </c>
      <c r="D594" s="37"/>
      <c r="E594" s="38" t="s">
        <v>3276</v>
      </c>
      <c r="F594" s="39"/>
      <c r="G594" s="40" t="s">
        <v>19</v>
      </c>
      <c r="H594" s="76">
        <f>H595</f>
        <v>1.3</v>
      </c>
    </row>
    <row r="595" spans="1:8">
      <c r="A595" s="342"/>
      <c r="B595" s="491"/>
      <c r="C595" s="92"/>
      <c r="D595" s="361" t="s">
        <v>5891</v>
      </c>
      <c r="E595" s="370" t="s">
        <v>5892</v>
      </c>
      <c r="F595" s="363"/>
      <c r="G595" s="32" t="s">
        <v>19</v>
      </c>
      <c r="H595" s="97">
        <v>1.3</v>
      </c>
    </row>
    <row r="596" spans="1:8" ht="26.4">
      <c r="A596" s="342"/>
      <c r="B596" s="491"/>
      <c r="C596" s="92"/>
      <c r="D596" s="93"/>
      <c r="E596" s="440" t="s">
        <v>5893</v>
      </c>
      <c r="F596" s="206">
        <f>13*0.1</f>
        <v>1.3</v>
      </c>
      <c r="G596" s="32"/>
      <c r="H596" s="559"/>
    </row>
    <row r="597" spans="1:8">
      <c r="A597" s="342"/>
      <c r="B597" s="491"/>
      <c r="C597" s="92"/>
      <c r="D597" s="93"/>
      <c r="E597" s="315"/>
      <c r="F597" s="490"/>
      <c r="G597" s="32"/>
      <c r="H597" s="559"/>
    </row>
    <row r="598" spans="1:8">
      <c r="A598" s="34">
        <f>MAX(A$1:A597)+1</f>
        <v>92</v>
      </c>
      <c r="B598" s="491"/>
      <c r="C598" s="36" t="s">
        <v>3285</v>
      </c>
      <c r="D598" s="37"/>
      <c r="E598" s="38" t="s">
        <v>3286</v>
      </c>
      <c r="F598" s="39"/>
      <c r="G598" s="40" t="s">
        <v>16</v>
      </c>
      <c r="H598" s="76">
        <f>H599</f>
        <v>0.08</v>
      </c>
    </row>
    <row r="599" spans="1:8">
      <c r="A599" s="342"/>
      <c r="B599" s="491"/>
      <c r="C599" s="92"/>
      <c r="D599" s="79" t="s">
        <v>3287</v>
      </c>
      <c r="E599" s="83" t="s">
        <v>3288</v>
      </c>
      <c r="F599" s="73"/>
      <c r="G599" s="74" t="s">
        <v>16</v>
      </c>
      <c r="H599" s="97">
        <v>0.08</v>
      </c>
    </row>
    <row r="600" spans="1:8" ht="26.4">
      <c r="A600" s="342"/>
      <c r="B600" s="491"/>
      <c r="C600" s="92"/>
      <c r="D600" s="93"/>
      <c r="E600" s="440" t="s">
        <v>5894</v>
      </c>
      <c r="F600" s="206">
        <f>10.62*7.9*0.001</f>
        <v>8.3898E-2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>
      <c r="A602" s="34">
        <f>MAX(A$1:A601)+1</f>
        <v>93</v>
      </c>
      <c r="B602" s="491"/>
      <c r="C602" s="36" t="s">
        <v>5895</v>
      </c>
      <c r="D602" s="37"/>
      <c r="E602" s="38" t="s">
        <v>5896</v>
      </c>
      <c r="F602" s="39"/>
      <c r="G602" s="40" t="s">
        <v>19</v>
      </c>
      <c r="H602" s="76">
        <f>H603</f>
        <v>10.48</v>
      </c>
    </row>
    <row r="603" spans="1:8" ht="26.4">
      <c r="A603" s="342"/>
      <c r="B603" s="491"/>
      <c r="C603" s="92"/>
      <c r="D603" s="361" t="s">
        <v>5897</v>
      </c>
      <c r="E603" s="370" t="s">
        <v>5898</v>
      </c>
      <c r="F603" s="363"/>
      <c r="G603" s="32" t="s">
        <v>19</v>
      </c>
      <c r="H603" s="97">
        <v>10.48</v>
      </c>
    </row>
    <row r="604" spans="1:8">
      <c r="A604" s="342"/>
      <c r="B604" s="491"/>
      <c r="C604" s="92"/>
      <c r="D604" s="93"/>
      <c r="E604" s="914" t="s">
        <v>5899</v>
      </c>
      <c r="F604" s="900">
        <v>10.48</v>
      </c>
      <c r="G604" s="32"/>
      <c r="H604" s="559"/>
    </row>
    <row r="605" spans="1:8">
      <c r="A605" s="342"/>
      <c r="B605" s="491"/>
      <c r="C605" s="92"/>
      <c r="D605" s="93"/>
      <c r="E605" s="315"/>
      <c r="F605" s="490"/>
      <c r="G605" s="32"/>
      <c r="H605" s="559"/>
    </row>
    <row r="606" spans="1:8">
      <c r="A606" s="34">
        <f>MAX(A$1:A605)+1</f>
        <v>94</v>
      </c>
      <c r="B606" s="491"/>
      <c r="C606" s="36" t="s">
        <v>5900</v>
      </c>
      <c r="D606" s="37"/>
      <c r="E606" s="38" t="s">
        <v>5901</v>
      </c>
      <c r="F606" s="39"/>
      <c r="G606" s="40" t="s">
        <v>39</v>
      </c>
      <c r="H606" s="76">
        <f>H607</f>
        <v>18.7</v>
      </c>
    </row>
    <row r="607" spans="1:8">
      <c r="A607" s="342"/>
      <c r="B607" s="491"/>
      <c r="C607" s="78"/>
      <c r="D607" s="79" t="s">
        <v>5902</v>
      </c>
      <c r="E607" s="83" t="s">
        <v>5903</v>
      </c>
      <c r="F607" s="73"/>
      <c r="G607" s="74" t="s">
        <v>39</v>
      </c>
      <c r="H607" s="97">
        <v>18.7</v>
      </c>
    </row>
    <row r="608" spans="1:8" ht="39.6">
      <c r="A608" s="342"/>
      <c r="B608" s="491"/>
      <c r="C608" s="92"/>
      <c r="D608" s="93"/>
      <c r="E608" s="296" t="s">
        <v>5904</v>
      </c>
      <c r="F608" s="900">
        <f>2.76*2+0.3*1.5+1.91*2+0.3*1.5+1.31*2+0.3*1.5+2.47*2+0.3*1.5</f>
        <v>18.7</v>
      </c>
      <c r="G608" s="32"/>
      <c r="H608" s="559"/>
    </row>
    <row r="609" spans="1:10">
      <c r="A609" s="342"/>
      <c r="B609" s="491"/>
      <c r="C609" s="92"/>
      <c r="D609" s="93"/>
      <c r="E609" s="913"/>
      <c r="F609" s="585"/>
      <c r="G609" s="32"/>
      <c r="H609" s="559"/>
    </row>
    <row r="610" spans="1:10" ht="26.4">
      <c r="A610" s="34">
        <f>MAX(A$1:A609)+1</f>
        <v>95</v>
      </c>
      <c r="B610" s="491"/>
      <c r="C610" s="36" t="s">
        <v>1558</v>
      </c>
      <c r="D610" s="78"/>
      <c r="E610" s="38" t="s">
        <v>1559</v>
      </c>
      <c r="F610" s="39"/>
      <c r="G610" s="40" t="s">
        <v>19</v>
      </c>
      <c r="H610" s="76">
        <f>H611</f>
        <v>2.0699999999999998</v>
      </c>
    </row>
    <row r="611" spans="1:10" ht="26.4">
      <c r="A611" s="342"/>
      <c r="B611" s="491"/>
      <c r="C611" s="92"/>
      <c r="D611" s="361" t="s">
        <v>1954</v>
      </c>
      <c r="E611" s="370" t="s">
        <v>1955</v>
      </c>
      <c r="F611" s="363"/>
      <c r="G611" s="32" t="s">
        <v>19</v>
      </c>
      <c r="H611" s="97">
        <v>2.0699999999999998</v>
      </c>
    </row>
    <row r="612" spans="1:10">
      <c r="A612" s="342"/>
      <c r="B612" s="491"/>
      <c r="C612" s="92"/>
      <c r="D612" s="93"/>
      <c r="E612" s="440" t="s">
        <v>5905</v>
      </c>
      <c r="F612" s="327">
        <f>0.23*2.25*4</f>
        <v>2.0700000000000003</v>
      </c>
      <c r="G612" s="32"/>
      <c r="H612" s="559"/>
    </row>
    <row r="613" spans="1:10">
      <c r="A613" s="342"/>
      <c r="B613" s="491"/>
      <c r="C613" s="92"/>
      <c r="D613" s="93"/>
      <c r="E613" s="913"/>
      <c r="F613" s="585"/>
      <c r="G613" s="32"/>
      <c r="H613" s="559"/>
    </row>
    <row r="614" spans="1:10" s="144" customFormat="1" ht="26.4">
      <c r="A614" s="915"/>
      <c r="B614" s="35" t="s">
        <v>2482</v>
      </c>
      <c r="C614" s="35"/>
      <c r="D614" s="120"/>
      <c r="E614" s="53" t="s">
        <v>2483</v>
      </c>
      <c r="F614" s="916"/>
      <c r="G614" s="565"/>
      <c r="H614" s="917"/>
      <c r="I614" s="918"/>
      <c r="J614" s="919"/>
    </row>
    <row r="615" spans="1:10">
      <c r="A615" s="342"/>
      <c r="B615" s="491"/>
      <c r="C615" s="92"/>
      <c r="D615" s="93"/>
      <c r="E615" s="913"/>
      <c r="F615" s="585"/>
      <c r="G615" s="32"/>
      <c r="H615" s="559"/>
    </row>
    <row r="616" spans="1:10" ht="26.4">
      <c r="A616" s="34">
        <f>MAX(A$1:A615)+1</f>
        <v>96</v>
      </c>
      <c r="B616" s="491"/>
      <c r="C616" s="373">
        <v>91220301</v>
      </c>
      <c r="D616" s="374"/>
      <c r="E616" s="38" t="s">
        <v>5906</v>
      </c>
      <c r="F616" s="39"/>
      <c r="G616" s="40" t="s">
        <v>68</v>
      </c>
      <c r="H616" s="76">
        <f>H617</f>
        <v>112</v>
      </c>
    </row>
    <row r="617" spans="1:10" ht="26.4">
      <c r="A617" s="342"/>
      <c r="B617" s="491"/>
      <c r="C617" s="376"/>
      <c r="D617" s="377">
        <v>9122030101</v>
      </c>
      <c r="E617" s="83" t="s">
        <v>5907</v>
      </c>
      <c r="F617" s="73"/>
      <c r="G617" s="74" t="s">
        <v>68</v>
      </c>
      <c r="H617" s="97">
        <v>112</v>
      </c>
    </row>
    <row r="618" spans="1:10">
      <c r="A618" s="342"/>
      <c r="B618" s="491"/>
      <c r="C618" s="92"/>
      <c r="D618" s="93"/>
      <c r="E618" s="296" t="s">
        <v>5908</v>
      </c>
      <c r="F618" s="327">
        <v>112</v>
      </c>
      <c r="G618" s="32"/>
      <c r="H618" s="559"/>
    </row>
    <row r="619" spans="1:10">
      <c r="A619" s="342"/>
      <c r="B619" s="491"/>
      <c r="C619" s="92"/>
      <c r="D619" s="93"/>
      <c r="E619" s="913"/>
      <c r="F619" s="585"/>
      <c r="G619" s="32"/>
      <c r="H619" s="559"/>
    </row>
    <row r="620" spans="1:10" ht="26.4">
      <c r="A620" s="34">
        <f>MAX(A$1:A619)+1</f>
        <v>97</v>
      </c>
      <c r="B620" s="168"/>
      <c r="C620" s="373">
        <v>91220701</v>
      </c>
      <c r="D620" s="374"/>
      <c r="E620" s="38" t="s">
        <v>5909</v>
      </c>
      <c r="F620" s="39"/>
      <c r="G620" s="40" t="s">
        <v>64</v>
      </c>
      <c r="H620" s="174">
        <f>H621</f>
        <v>40</v>
      </c>
    </row>
    <row r="621" spans="1:10" ht="26.4">
      <c r="A621" s="920"/>
      <c r="B621" s="921"/>
      <c r="C621" s="922"/>
      <c r="D621" s="78" t="s">
        <v>5910</v>
      </c>
      <c r="E621" s="83" t="s">
        <v>5911</v>
      </c>
      <c r="F621" s="73"/>
      <c r="G621" s="74" t="s">
        <v>64</v>
      </c>
      <c r="H621" s="165">
        <f>F624</f>
        <v>40</v>
      </c>
    </row>
    <row r="622" spans="1:10">
      <c r="A622" s="342"/>
      <c r="B622" s="491"/>
      <c r="C622" s="92"/>
      <c r="D622" s="93"/>
      <c r="E622" s="923" t="s">
        <v>5912</v>
      </c>
      <c r="F622" s="327">
        <f>2*3*2</f>
        <v>12</v>
      </c>
      <c r="G622" s="32"/>
      <c r="H622" s="559"/>
    </row>
    <row r="623" spans="1:10">
      <c r="A623" s="342"/>
      <c r="B623" s="491"/>
      <c r="C623" s="92"/>
      <c r="D623" s="93"/>
      <c r="E623" s="923" t="s">
        <v>5913</v>
      </c>
      <c r="F623" s="544">
        <f>2*7*2</f>
        <v>28</v>
      </c>
      <c r="G623" s="32"/>
      <c r="H623" s="559"/>
    </row>
    <row r="624" spans="1:10">
      <c r="A624" s="342"/>
      <c r="B624" s="491"/>
      <c r="C624" s="92"/>
      <c r="D624" s="93"/>
      <c r="E624" s="440"/>
      <c r="F624" s="327">
        <f>SUM(F622:F623)</f>
        <v>40</v>
      </c>
      <c r="G624" s="32"/>
      <c r="H624" s="559"/>
    </row>
    <row r="625" spans="1:8">
      <c r="A625" s="342"/>
      <c r="B625" s="491"/>
      <c r="C625" s="92"/>
      <c r="D625" s="93"/>
      <c r="E625" s="440"/>
      <c r="F625" s="585"/>
      <c r="G625" s="32"/>
      <c r="H625" s="559"/>
    </row>
    <row r="626" spans="1:8" ht="26.4">
      <c r="A626" s="342"/>
      <c r="B626" s="35" t="s">
        <v>5914</v>
      </c>
      <c r="C626" s="35"/>
      <c r="D626" s="120"/>
      <c r="E626" s="53" t="s">
        <v>5915</v>
      </c>
      <c r="F626" s="129"/>
      <c r="G626" s="126"/>
      <c r="H626" s="559"/>
    </row>
    <row r="627" spans="1:8">
      <c r="A627" s="342"/>
      <c r="B627" s="491"/>
      <c r="C627" s="92"/>
      <c r="D627" s="93"/>
      <c r="E627" s="913"/>
      <c r="F627" s="585"/>
      <c r="G627" s="32"/>
      <c r="H627" s="559"/>
    </row>
    <row r="628" spans="1:8">
      <c r="A628" s="34">
        <f>MAX(A$1:A627)+1</f>
        <v>98</v>
      </c>
      <c r="B628" s="491"/>
      <c r="C628" s="36" t="s">
        <v>5916</v>
      </c>
      <c r="D628" s="37"/>
      <c r="E628" s="38" t="s">
        <v>5917</v>
      </c>
      <c r="F628" s="39"/>
      <c r="G628" s="40" t="s">
        <v>39</v>
      </c>
      <c r="H628" s="76">
        <f>H629</f>
        <v>321.02999999999997</v>
      </c>
    </row>
    <row r="629" spans="1:8" ht="26.4">
      <c r="A629" s="342"/>
      <c r="B629" s="491"/>
      <c r="C629" s="92"/>
      <c r="D629" s="79" t="s">
        <v>5918</v>
      </c>
      <c r="E629" s="83" t="s">
        <v>5919</v>
      </c>
      <c r="F629" s="73"/>
      <c r="G629" s="74" t="s">
        <v>39</v>
      </c>
      <c r="H629" s="97">
        <v>321.02999999999997</v>
      </c>
    </row>
    <row r="630" spans="1:8">
      <c r="A630" s="342"/>
      <c r="B630" s="491"/>
      <c r="C630" s="92"/>
      <c r="D630" s="93"/>
      <c r="E630" s="296" t="s">
        <v>5920</v>
      </c>
      <c r="F630" s="327">
        <f>13.05*12.3*2</f>
        <v>321.03000000000003</v>
      </c>
      <c r="G630" s="32"/>
      <c r="H630" s="559"/>
    </row>
    <row r="631" spans="1:8">
      <c r="A631" s="23"/>
      <c r="B631" s="31"/>
      <c r="C631" s="541"/>
      <c r="D631" s="541"/>
      <c r="E631" s="924"/>
      <c r="F631" s="519"/>
      <c r="G631" s="925"/>
      <c r="H631" s="926"/>
    </row>
    <row r="632" spans="1:8" ht="15" thickBot="1">
      <c r="A632" s="378"/>
      <c r="B632" s="379"/>
      <c r="C632" s="380"/>
      <c r="D632" s="381"/>
      <c r="E632" s="382"/>
      <c r="F632" s="383"/>
      <c r="G632" s="384"/>
      <c r="H63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árok50"/>
  <dimension ref="A1:L163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4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1">
      <c r="A1" s="2" t="s">
        <v>1</v>
      </c>
      <c r="B1" s="2"/>
      <c r="C1" s="3"/>
      <c r="D1" s="4"/>
      <c r="E1" s="5" t="s">
        <v>7310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7311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6177</v>
      </c>
      <c r="F12" s="2645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45"/>
      <c r="G13" s="40"/>
      <c r="H13" s="314"/>
    </row>
    <row r="14" spans="1:11" ht="26.4">
      <c r="A14" s="1029">
        <f>MAX(A$2:A13)+1</f>
        <v>3</v>
      </c>
      <c r="B14" s="1030"/>
      <c r="C14" s="902" t="s">
        <v>16497</v>
      </c>
      <c r="D14" s="903"/>
      <c r="E14" s="1019" t="s">
        <v>16498</v>
      </c>
      <c r="F14" s="2704"/>
      <c r="G14" s="2705" t="s">
        <v>20</v>
      </c>
      <c r="H14" s="2710">
        <v>1</v>
      </c>
    </row>
    <row r="15" spans="1:11">
      <c r="A15" s="1029"/>
      <c r="B15" s="1030"/>
      <c r="C15" s="902"/>
      <c r="D15" s="903"/>
      <c r="E15" s="2711" t="s">
        <v>16500</v>
      </c>
      <c r="F15" s="2381">
        <v>1</v>
      </c>
      <c r="G15" s="991"/>
      <c r="H15" s="2712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2"/>
      <c r="F18" s="2682"/>
      <c r="G18" s="1143"/>
      <c r="H18" s="1144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7">
      <c r="A20" s="34"/>
      <c r="B20" s="280"/>
      <c r="C20" s="51"/>
      <c r="D20" s="52"/>
      <c r="E20" s="80" t="s">
        <v>7312</v>
      </c>
      <c r="F20" s="49">
        <f>PI()*0.6*0.6*20*2.68</f>
        <v>60.620171843668651</v>
      </c>
      <c r="G20" s="40"/>
      <c r="H20" s="528"/>
    </row>
    <row r="21" spans="1:8" ht="15.6">
      <c r="A21" s="34"/>
      <c r="B21" s="280"/>
      <c r="C21" s="51"/>
      <c r="D21" s="52"/>
      <c r="E21" s="80" t="s">
        <v>7313</v>
      </c>
      <c r="F21" s="49">
        <f>PI()*0.6*0.6*20*2.39</f>
        <v>54.060526382973165</v>
      </c>
      <c r="G21" s="40"/>
      <c r="H21" s="528"/>
    </row>
    <row r="22" spans="1:8" ht="15.6">
      <c r="A22" s="34"/>
      <c r="B22" s="280"/>
      <c r="C22" s="51"/>
      <c r="D22" s="52"/>
      <c r="E22" s="80" t="s">
        <v>7314</v>
      </c>
      <c r="F22" s="49">
        <f>PI()*0.6*0.6*26*2.5</f>
        <v>73.513268094001162</v>
      </c>
      <c r="G22" s="40"/>
      <c r="H22" s="528"/>
    </row>
    <row r="23" spans="1:8" ht="15.6">
      <c r="A23" s="34"/>
      <c r="B23" s="280"/>
      <c r="C23" s="51"/>
      <c r="D23" s="52"/>
      <c r="E23" s="80" t="s">
        <v>7315</v>
      </c>
      <c r="F23" s="49">
        <f>PI()*0.6*0.6*26*3.22</f>
        <v>94.685089305073504</v>
      </c>
      <c r="G23" s="40"/>
      <c r="H23" s="528"/>
    </row>
    <row r="24" spans="1:8" ht="15.6">
      <c r="A24" s="34"/>
      <c r="B24" s="280"/>
      <c r="C24" s="51"/>
      <c r="D24" s="52"/>
      <c r="E24" s="80" t="s">
        <v>7316</v>
      </c>
      <c r="F24" s="49">
        <f>PI()*0.6*0.6*26*2.98</f>
        <v>87.627815568049385</v>
      </c>
      <c r="G24" s="40"/>
      <c r="H24" s="528"/>
    </row>
    <row r="25" spans="1:8" ht="15.6">
      <c r="A25" s="34"/>
      <c r="B25" s="280"/>
      <c r="C25" s="51"/>
      <c r="D25" s="52"/>
      <c r="E25" s="80" t="s">
        <v>7317</v>
      </c>
      <c r="F25" s="49">
        <f>PI()*0.6*0.6*26*2.87</f>
        <v>84.393231771913335</v>
      </c>
      <c r="G25" s="40"/>
      <c r="H25" s="528"/>
    </row>
    <row r="26" spans="1:8" ht="15.6">
      <c r="A26" s="34"/>
      <c r="B26" s="280"/>
      <c r="C26" s="51"/>
      <c r="D26" s="52"/>
      <c r="E26" s="80" t="s">
        <v>7318</v>
      </c>
      <c r="F26" s="49">
        <f>PI()*0.6*0.6*26*2.85</f>
        <v>83.805125627161331</v>
      </c>
      <c r="G26" s="40"/>
      <c r="H26" s="528"/>
    </row>
    <row r="27" spans="1:8" ht="15.6">
      <c r="A27" s="34"/>
      <c r="B27" s="280"/>
      <c r="C27" s="51"/>
      <c r="D27" s="52"/>
      <c r="E27" s="80" t="s">
        <v>7319</v>
      </c>
      <c r="F27" s="49">
        <f>PI()*0.6*0.6*26*2.68</f>
        <v>78.806223396769255</v>
      </c>
      <c r="G27" s="40"/>
      <c r="H27" s="528"/>
    </row>
    <row r="28" spans="1:8" ht="15.6">
      <c r="A28" s="34"/>
      <c r="B28" s="280"/>
      <c r="C28" s="51"/>
      <c r="D28" s="52"/>
      <c r="E28" s="80" t="s">
        <v>7320</v>
      </c>
      <c r="F28" s="49">
        <f>PI()*0.6*0.6*26*2.84</f>
        <v>83.511072554785315</v>
      </c>
      <c r="G28" s="40"/>
      <c r="H28" s="528"/>
    </row>
    <row r="29" spans="1:8" ht="15.6">
      <c r="A29" s="34"/>
      <c r="B29" s="280"/>
      <c r="C29" s="51"/>
      <c r="D29" s="52"/>
      <c r="E29" s="80" t="s">
        <v>7321</v>
      </c>
      <c r="F29" s="49">
        <f>PI()*0.6*0.6*26*2.66</f>
        <v>78.218117252017237</v>
      </c>
      <c r="G29" s="40"/>
      <c r="H29" s="528"/>
    </row>
    <row r="30" spans="1:8" ht="15.6">
      <c r="A30" s="34"/>
      <c r="B30" s="280"/>
      <c r="C30" s="51"/>
      <c r="D30" s="52"/>
      <c r="E30" s="80" t="s">
        <v>7322</v>
      </c>
      <c r="F30" s="49">
        <f>PI()*0.6*0.6*24*2.79</f>
        <v>75.729975870374119</v>
      </c>
      <c r="G30" s="40"/>
      <c r="H30" s="528"/>
    </row>
    <row r="31" spans="1:8" ht="15.6">
      <c r="A31" s="34"/>
      <c r="B31" s="280"/>
      <c r="C31" s="51"/>
      <c r="D31" s="52"/>
      <c r="E31" s="80" t="s">
        <v>7323</v>
      </c>
      <c r="F31" s="49">
        <f>PI()*0.6*0.6*26*1.72</f>
        <v>50.577128448672795</v>
      </c>
      <c r="G31" s="40"/>
      <c r="H31" s="528"/>
    </row>
    <row r="32" spans="1:8" ht="15.6">
      <c r="A32" s="34"/>
      <c r="B32" s="280"/>
      <c r="C32" s="51"/>
      <c r="D32" s="52"/>
      <c r="E32" s="80" t="s">
        <v>7324</v>
      </c>
      <c r="F32" s="49">
        <f>PI()*0.6*0.6*26*2.51</f>
        <v>73.807321166377164</v>
      </c>
      <c r="G32" s="40"/>
      <c r="H32" s="528"/>
    </row>
    <row r="33" spans="1:8" ht="15.6">
      <c r="A33" s="34"/>
      <c r="B33" s="280"/>
      <c r="C33" s="51"/>
      <c r="D33" s="52"/>
      <c r="E33" s="80" t="s">
        <v>7325</v>
      </c>
      <c r="F33" s="49">
        <f>PI()*0.6*0.6*26*3.14</f>
        <v>92.33266472606546</v>
      </c>
      <c r="G33" s="40"/>
      <c r="H33" s="528"/>
    </row>
    <row r="34" spans="1:8" ht="15.6">
      <c r="A34" s="34"/>
      <c r="B34" s="280"/>
      <c r="C34" s="51"/>
      <c r="D34" s="52"/>
      <c r="E34" s="80" t="s">
        <v>7326</v>
      </c>
      <c r="F34" s="49">
        <f>PI()*0.6*0.6*26*1.36</f>
        <v>39.991217843136631</v>
      </c>
      <c r="G34" s="40"/>
      <c r="H34" s="528"/>
    </row>
    <row r="35" spans="1:8" ht="15.6">
      <c r="A35" s="34"/>
      <c r="B35" s="280"/>
      <c r="C35" s="51"/>
      <c r="D35" s="52"/>
      <c r="E35" s="80" t="s">
        <v>7327</v>
      </c>
      <c r="F35" s="49">
        <f>PI()*0.6*0.6*20*2.46</f>
        <v>55.643889080382415</v>
      </c>
      <c r="G35" s="40"/>
      <c r="H35" s="528"/>
    </row>
    <row r="36" spans="1:8" ht="15.6">
      <c r="A36" s="34"/>
      <c r="B36" s="280"/>
      <c r="C36" s="51"/>
      <c r="D36" s="52"/>
      <c r="E36" s="80" t="s">
        <v>7328</v>
      </c>
      <c r="F36" s="49">
        <f>PI()*0.6*0.6*20*1.49</f>
        <v>33.7030059877113</v>
      </c>
      <c r="G36" s="40"/>
      <c r="H36" s="528"/>
    </row>
    <row r="37" spans="1:8" ht="15.6">
      <c r="A37" s="34"/>
      <c r="B37" s="280"/>
      <c r="C37" s="51"/>
      <c r="D37" s="52"/>
      <c r="E37" s="80" t="s">
        <v>7329</v>
      </c>
      <c r="F37" s="49">
        <f>PI()*0.6*0.6*26*1.75</f>
        <v>51.459287665800815</v>
      </c>
      <c r="G37" s="40"/>
      <c r="H37" s="528"/>
    </row>
    <row r="38" spans="1:8" ht="15.6">
      <c r="A38" s="34"/>
      <c r="B38" s="280"/>
      <c r="C38" s="51"/>
      <c r="D38" s="52"/>
      <c r="E38" s="80" t="s">
        <v>7330</v>
      </c>
      <c r="F38" s="49">
        <f>PI()*0.6*0.6*20*1.78</f>
        <v>40.262651448406793</v>
      </c>
      <c r="G38" s="40"/>
      <c r="H38" s="528"/>
    </row>
    <row r="39" spans="1:8" ht="15.6">
      <c r="A39" s="34"/>
      <c r="B39" s="280"/>
      <c r="C39" s="51"/>
      <c r="D39" s="52"/>
      <c r="E39" s="80" t="s">
        <v>7331</v>
      </c>
      <c r="F39" s="49">
        <f>PI()*0.6*0.6*20*2.43</f>
        <v>54.965305067207026</v>
      </c>
      <c r="G39" s="40"/>
      <c r="H39" s="528"/>
    </row>
    <row r="40" spans="1:8" ht="15.6">
      <c r="A40" s="34"/>
      <c r="B40" s="280"/>
      <c r="C40" s="51"/>
      <c r="D40" s="52"/>
      <c r="E40" s="80" t="s">
        <v>7332</v>
      </c>
      <c r="F40" s="49">
        <f>PI()*0.6*0.6*20*2.84</f>
        <v>64.239286580604087</v>
      </c>
      <c r="G40" s="40"/>
      <c r="H40" s="528"/>
    </row>
    <row r="41" spans="1:8" ht="15.6">
      <c r="A41" s="34"/>
      <c r="B41" s="280"/>
      <c r="C41" s="51"/>
      <c r="D41" s="52"/>
      <c r="E41" s="80" t="s">
        <v>7333</v>
      </c>
      <c r="F41" s="49">
        <f>PI()*0.6*0.6*20*3.45</f>
        <v>78.037161515170467</v>
      </c>
      <c r="G41" s="40"/>
      <c r="H41" s="528"/>
    </row>
    <row r="42" spans="1:8" ht="15.6">
      <c r="A42" s="34"/>
      <c r="B42" s="280"/>
      <c r="C42" s="51"/>
      <c r="D42" s="52"/>
      <c r="E42" s="80" t="s">
        <v>7334</v>
      </c>
      <c r="F42" s="49">
        <f>PI()*0.6*0.6*20*3.33</f>
        <v>75.322825462468884</v>
      </c>
      <c r="G42" s="40"/>
      <c r="H42" s="528"/>
    </row>
    <row r="43" spans="1:8" ht="15.6">
      <c r="A43" s="34"/>
      <c r="B43" s="280"/>
      <c r="C43" s="51"/>
      <c r="D43" s="52"/>
      <c r="E43" s="80" t="s">
        <v>7335</v>
      </c>
      <c r="F43" s="49">
        <f>PI()*0.6*0.6*20*3.1</f>
        <v>70.120348028124184</v>
      </c>
      <c r="G43" s="40"/>
      <c r="H43" s="528"/>
    </row>
    <row r="44" spans="1:8" ht="15.6">
      <c r="A44" s="34"/>
      <c r="B44" s="280"/>
      <c r="C44" s="51"/>
      <c r="D44" s="52"/>
      <c r="E44" s="80" t="s">
        <v>7336</v>
      </c>
      <c r="F44" s="49">
        <f>PI()*0.6*0.6*20*3.08</f>
        <v>69.667958686007253</v>
      </c>
      <c r="G44" s="40"/>
      <c r="H44" s="528"/>
    </row>
    <row r="45" spans="1:8" ht="15.6">
      <c r="A45" s="34"/>
      <c r="B45" s="280"/>
      <c r="C45" s="51"/>
      <c r="D45" s="52"/>
      <c r="E45" s="80" t="s">
        <v>7337</v>
      </c>
      <c r="F45" s="49">
        <f>PI()*0.6*0.6*20*2.88</f>
        <v>65.144065264837948</v>
      </c>
      <c r="G45" s="40"/>
      <c r="H45" s="528"/>
    </row>
    <row r="46" spans="1:8" ht="15.6">
      <c r="A46" s="34"/>
      <c r="B46" s="280"/>
      <c r="C46" s="51"/>
      <c r="D46" s="52"/>
      <c r="E46" s="80" t="s">
        <v>7338</v>
      </c>
      <c r="F46" s="49">
        <f>PI()*0.6*0.6*20*2.28</f>
        <v>51.572385001330041</v>
      </c>
      <c r="G46" s="40"/>
      <c r="H46" s="528"/>
    </row>
    <row r="47" spans="1:8" ht="15.6">
      <c r="A47" s="34"/>
      <c r="B47" s="280"/>
      <c r="C47" s="51"/>
      <c r="D47" s="52"/>
      <c r="E47" s="80" t="s">
        <v>7339</v>
      </c>
      <c r="F47" s="81">
        <f>PI()*0.6*0.6*20*2.88</f>
        <v>65.144065264837948</v>
      </c>
      <c r="G47" s="40"/>
      <c r="H47" s="528"/>
    </row>
    <row r="48" spans="1:8" ht="15.6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6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6">
      <c r="A53" s="34"/>
      <c r="B53" s="280"/>
      <c r="C53" s="51"/>
      <c r="D53" s="52"/>
      <c r="E53" s="80"/>
      <c r="F53" s="81"/>
      <c r="G53" s="40"/>
      <c r="H53" s="528"/>
    </row>
    <row r="54" spans="1:12" ht="15.6">
      <c r="A54" s="34"/>
      <c r="B54" s="280"/>
      <c r="C54" s="51"/>
      <c r="D54" s="52"/>
      <c r="E54" s="80" t="s">
        <v>7340</v>
      </c>
      <c r="F54" s="484">
        <f>F48*2.4</f>
        <v>4528.706843769427</v>
      </c>
      <c r="G54" s="40"/>
      <c r="H54" s="528"/>
    </row>
    <row r="55" spans="1:12" ht="15.6">
      <c r="A55" s="34"/>
      <c r="B55" s="280"/>
      <c r="C55" s="51"/>
      <c r="D55" s="52"/>
      <c r="E55" s="80"/>
      <c r="F55" s="81"/>
      <c r="G55" s="40"/>
      <c r="H55" s="528"/>
    </row>
    <row r="56" spans="1:12" ht="26.4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6">
      <c r="A57" s="34"/>
      <c r="B57" s="280"/>
      <c r="C57" s="51"/>
      <c r="D57" s="52"/>
      <c r="E57" s="80" t="s">
        <v>7340</v>
      </c>
      <c r="F57" s="484">
        <f>F54</f>
        <v>4528.706843769427</v>
      </c>
      <c r="G57" s="40"/>
      <c r="H57" s="528"/>
    </row>
    <row r="58" spans="1:12" ht="15.6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6.4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6.4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7">
      <c r="A63" s="34"/>
      <c r="B63" s="46"/>
      <c r="C63" s="36"/>
      <c r="D63" s="37"/>
      <c r="E63" s="80" t="s">
        <v>7341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6.4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6.4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 ht="26.4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39.6">
      <c r="A73" s="323"/>
      <c r="B73" s="372"/>
      <c r="C73" s="982"/>
      <c r="D73" s="983"/>
      <c r="E73" s="296" t="s">
        <v>7342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7343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6.4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6.4">
      <c r="A77" s="84"/>
      <c r="B77" s="85"/>
      <c r="C77" s="78"/>
      <c r="D77" s="79" t="s">
        <v>3302</v>
      </c>
      <c r="E77" s="83" t="s">
        <v>3303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6547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3.2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7">
      <c r="A82" s="985"/>
      <c r="B82" s="372"/>
      <c r="C82" s="982"/>
      <c r="D82" s="983"/>
      <c r="E82" s="80" t="s">
        <v>7344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7345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7346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7347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6.4">
      <c r="A90" s="986"/>
      <c r="B90" s="35"/>
      <c r="C90" s="989"/>
      <c r="D90" s="990"/>
      <c r="E90" s="77" t="s">
        <v>6964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7348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7349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7350</v>
      </c>
      <c r="F96" s="49">
        <f>0.5*(160.61+111.61)*1.5</f>
        <v>204.16500000000002</v>
      </c>
      <c r="G96" s="40"/>
      <c r="H96" s="71"/>
    </row>
    <row r="97" spans="1:8" s="140" customFormat="1" ht="13.2">
      <c r="A97" s="341"/>
      <c r="B97" s="85"/>
      <c r="C97" s="37"/>
      <c r="D97" s="78"/>
      <c r="E97" s="322" t="s">
        <v>7351</v>
      </c>
      <c r="F97" s="49">
        <f>0.5*(179.34+111.61)*2.5</f>
        <v>363.6875</v>
      </c>
      <c r="G97" s="74"/>
      <c r="H97" s="97"/>
    </row>
    <row r="98" spans="1:8" s="140" customFormat="1" ht="13.2">
      <c r="A98" s="341"/>
      <c r="B98" s="85"/>
      <c r="C98" s="37"/>
      <c r="D98" s="78"/>
      <c r="E98" s="322" t="s">
        <v>7352</v>
      </c>
      <c r="F98" s="49">
        <f>0.5*(184.7+113.17)*1.4</f>
        <v>208.50899999999999</v>
      </c>
      <c r="G98" s="74"/>
      <c r="H98" s="97"/>
    </row>
    <row r="99" spans="1:8" s="140" customFormat="1" ht="13.2">
      <c r="A99" s="341"/>
      <c r="B99" s="85"/>
      <c r="C99" s="37"/>
      <c r="D99" s="78"/>
      <c r="E99" s="322" t="s">
        <v>7353</v>
      </c>
      <c r="F99" s="49">
        <f>0.5*(136.55+89.29)*1.6</f>
        <v>180.67200000000003</v>
      </c>
      <c r="G99" s="74"/>
      <c r="H99" s="97"/>
    </row>
    <row r="100" spans="1:8" s="140" customFormat="1" ht="26.4">
      <c r="A100" s="341"/>
      <c r="B100" s="85"/>
      <c r="C100" s="37"/>
      <c r="D100" s="78"/>
      <c r="E100" s="322" t="s">
        <v>7354</v>
      </c>
      <c r="F100" s="49">
        <f>0.5*(201.22+135.42)*1.8</f>
        <v>302.976</v>
      </c>
      <c r="G100" s="74"/>
      <c r="H100" s="97"/>
    </row>
    <row r="101" spans="1:8" s="140" customFormat="1" ht="13.2">
      <c r="A101" s="341"/>
      <c r="B101" s="85"/>
      <c r="C101" s="37"/>
      <c r="D101" s="78"/>
      <c r="E101" s="322" t="s">
        <v>7355</v>
      </c>
      <c r="F101" s="49">
        <f>0.5*(169.35+96.85)*2.4</f>
        <v>319.44</v>
      </c>
      <c r="G101" s="74"/>
      <c r="H101" s="97"/>
    </row>
    <row r="102" spans="1:8" s="140" customFormat="1" ht="13.2">
      <c r="A102" s="341"/>
      <c r="B102" s="85"/>
      <c r="C102" s="37"/>
      <c r="D102" s="78"/>
      <c r="E102" s="322" t="s">
        <v>7356</v>
      </c>
      <c r="F102" s="49">
        <f>0.5*(174.93+96.85)*2.4</f>
        <v>326.13599999999997</v>
      </c>
      <c r="G102" s="74"/>
      <c r="H102" s="97"/>
    </row>
    <row r="103" spans="1:8" s="140" customFormat="1" ht="13.2">
      <c r="A103" s="341"/>
      <c r="B103" s="85"/>
      <c r="C103" s="37"/>
      <c r="D103" s="78"/>
      <c r="E103" s="322" t="s">
        <v>7357</v>
      </c>
      <c r="F103" s="49">
        <f>0.5*(179.83+96.85)*2.9</f>
        <v>401.18599999999998</v>
      </c>
      <c r="G103" s="74"/>
      <c r="H103" s="97"/>
    </row>
    <row r="104" spans="1:8" s="140" customFormat="1" ht="13.2">
      <c r="A104" s="341"/>
      <c r="B104" s="85"/>
      <c r="C104" s="37"/>
      <c r="D104" s="78"/>
      <c r="E104" s="322" t="s">
        <v>7358</v>
      </c>
      <c r="F104" s="49">
        <f>0.5*(186.9+96.85)*3.6</f>
        <v>510.75</v>
      </c>
      <c r="G104" s="74"/>
      <c r="H104" s="97"/>
    </row>
    <row r="105" spans="1:8" s="140" customFormat="1" ht="13.2">
      <c r="A105" s="341"/>
      <c r="B105" s="85"/>
      <c r="C105" s="37"/>
      <c r="D105" s="78"/>
      <c r="E105" s="322" t="s">
        <v>7359</v>
      </c>
      <c r="F105" s="49">
        <f>0.5*(194.08+96.19)*4.3</f>
        <v>624.08049999999992</v>
      </c>
      <c r="G105" s="74"/>
      <c r="H105" s="97"/>
    </row>
    <row r="106" spans="1:8" s="140" customFormat="1" ht="13.2">
      <c r="A106" s="341"/>
      <c r="B106" s="85"/>
      <c r="C106" s="37"/>
      <c r="D106" s="78"/>
      <c r="E106" s="322" t="s">
        <v>7360</v>
      </c>
      <c r="F106" s="49">
        <f>0.5*(193.26+95.52)*4</f>
        <v>577.55999999999995</v>
      </c>
      <c r="G106" s="74"/>
      <c r="H106" s="97"/>
    </row>
    <row r="107" spans="1:8" s="140" customFormat="1" ht="13.2">
      <c r="A107" s="341"/>
      <c r="B107" s="85"/>
      <c r="C107" s="37"/>
      <c r="D107" s="78"/>
      <c r="E107" s="322" t="s">
        <v>7361</v>
      </c>
      <c r="F107" s="49">
        <f xml:space="preserve"> 0.5*(208.67+95.01)*3.7</f>
        <v>561.80799999999999</v>
      </c>
      <c r="G107" s="74"/>
      <c r="H107" s="97"/>
    </row>
    <row r="108" spans="1:8" s="140" customFormat="1" ht="13.2">
      <c r="A108" s="341"/>
      <c r="B108" s="85"/>
      <c r="C108" s="37"/>
      <c r="D108" s="78"/>
      <c r="E108" s="322" t="s">
        <v>7362</v>
      </c>
      <c r="F108" s="49">
        <f>0.5*(212.04+95.01)*3.6</f>
        <v>552.69000000000005</v>
      </c>
      <c r="G108" s="74"/>
      <c r="H108" s="97"/>
    </row>
    <row r="109" spans="1:8" s="140" customFormat="1" ht="13.2">
      <c r="A109" s="341"/>
      <c r="B109" s="85"/>
      <c r="C109" s="37"/>
      <c r="D109" s="78"/>
      <c r="E109" s="322" t="s">
        <v>7363</v>
      </c>
      <c r="F109" s="49">
        <f>0.5*(190.022+95.01)*2.4</f>
        <v>342.03839999999997</v>
      </c>
      <c r="G109" s="74"/>
      <c r="H109" s="97"/>
    </row>
    <row r="110" spans="1:8" s="140" customFormat="1" ht="13.2">
      <c r="A110" s="341"/>
      <c r="B110" s="85"/>
      <c r="C110" s="37"/>
      <c r="D110" s="78"/>
      <c r="E110" s="322" t="s">
        <v>7364</v>
      </c>
      <c r="F110" s="81">
        <f>0.5*(219.79+95.01)*3.1</f>
        <v>487.94000000000005</v>
      </c>
      <c r="G110" s="74"/>
      <c r="H110" s="97"/>
    </row>
    <row r="111" spans="1:8" s="140" customFormat="1" ht="13.2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3.2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7365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7366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7367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7368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7369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7370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7371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7372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7373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7374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6187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7375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7376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7377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7378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7379</v>
      </c>
      <c r="F138" s="108"/>
      <c r="G138" s="991"/>
      <c r="H138" s="504"/>
    </row>
    <row r="139" spans="1:8" ht="27">
      <c r="A139" s="323"/>
      <c r="B139" s="372"/>
      <c r="C139" s="990"/>
      <c r="D139" s="993"/>
      <c r="E139" s="1021" t="s">
        <v>7380</v>
      </c>
      <c r="F139" s="108">
        <f>8.8*2</f>
        <v>17.600000000000001</v>
      </c>
      <c r="G139" s="991"/>
      <c r="H139" s="504"/>
    </row>
    <row r="140" spans="1:8" ht="27">
      <c r="A140" s="323"/>
      <c r="B140" s="372"/>
      <c r="C140" s="990"/>
      <c r="D140" s="993"/>
      <c r="E140" s="1021" t="s">
        <v>7381</v>
      </c>
      <c r="F140" s="108">
        <f>17.5*2</f>
        <v>35</v>
      </c>
      <c r="G140" s="991"/>
      <c r="H140" s="504"/>
    </row>
    <row r="141" spans="1:8" ht="27">
      <c r="A141" s="323"/>
      <c r="B141" s="372"/>
      <c r="C141" s="990"/>
      <c r="D141" s="993"/>
      <c r="E141" s="1021" t="s">
        <v>7382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7383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5553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6191</v>
      </c>
      <c r="F147" s="971"/>
      <c r="G147" s="995"/>
      <c r="H147" s="996"/>
    </row>
    <row r="148" spans="1:8" ht="28.8">
      <c r="A148" s="323"/>
      <c r="B148" s="372"/>
      <c r="C148" s="557"/>
      <c r="D148" s="997"/>
      <c r="E148" s="1123" t="s">
        <v>7384</v>
      </c>
      <c r="F148" s="984"/>
      <c r="G148" s="619"/>
      <c r="H148" s="996"/>
    </row>
    <row r="149" spans="1:8" ht="26.4">
      <c r="A149" s="323"/>
      <c r="B149" s="372"/>
      <c r="C149" s="557"/>
      <c r="D149" s="997"/>
      <c r="E149" s="322" t="s">
        <v>7385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39.6">
      <c r="A151" s="323"/>
      <c r="B151" s="372"/>
      <c r="C151" s="557"/>
      <c r="D151" s="997"/>
      <c r="E151" s="322" t="s">
        <v>6986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 ht="26.4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6195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6196</v>
      </c>
      <c r="F156" s="73"/>
      <c r="G156" s="40"/>
      <c r="H156" s="76"/>
    </row>
    <row r="157" spans="1:8" s="140" customFormat="1" ht="13.2">
      <c r="A157" s="341"/>
      <c r="B157" s="85"/>
      <c r="C157" s="37"/>
      <c r="D157" s="78"/>
      <c r="E157" s="322" t="s">
        <v>7386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7387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7388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7389</v>
      </c>
      <c r="F160" s="1145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6199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7390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7391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7392</v>
      </c>
      <c r="F166" s="2683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 ht="26.4">
      <c r="A169" s="62"/>
      <c r="B169" s="46"/>
      <c r="C169" s="96"/>
      <c r="D169" s="99"/>
      <c r="E169" s="322" t="s">
        <v>6202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7393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7394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7395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7396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7397</v>
      </c>
      <c r="F179" s="73"/>
      <c r="G179" s="74"/>
      <c r="H179" s="43"/>
    </row>
    <row r="180" spans="1:8" ht="27">
      <c r="A180" s="34"/>
      <c r="B180" s="44"/>
      <c r="C180" s="36"/>
      <c r="D180" s="37"/>
      <c r="E180" s="1021" t="s">
        <v>7398</v>
      </c>
      <c r="F180" s="900">
        <f>1*1.34*8.8</f>
        <v>11.792000000000002</v>
      </c>
      <c r="G180" s="40"/>
      <c r="H180" s="76"/>
    </row>
    <row r="181" spans="1:8" ht="27">
      <c r="A181" s="34"/>
      <c r="B181" s="44"/>
      <c r="C181" s="36"/>
      <c r="D181" s="37"/>
      <c r="E181" s="1021" t="s">
        <v>7399</v>
      </c>
      <c r="F181" s="900">
        <f>1*1.34*17.5</f>
        <v>23.450000000000003</v>
      </c>
      <c r="G181" s="40"/>
      <c r="H181" s="76"/>
    </row>
    <row r="182" spans="1:8" ht="27">
      <c r="A182" s="34"/>
      <c r="B182" s="44"/>
      <c r="C182" s="36"/>
      <c r="D182" s="37"/>
      <c r="E182" s="1021" t="s">
        <v>7400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7401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40.200000000000003">
      <c r="A186" s="62"/>
      <c r="B186" s="46"/>
      <c r="C186" s="96"/>
      <c r="D186" s="99"/>
      <c r="E186" s="1067" t="s">
        <v>7402</v>
      </c>
      <c r="F186" s="206"/>
      <c r="G186" s="102"/>
      <c r="H186" s="71"/>
    </row>
    <row r="187" spans="1:8" ht="26.4">
      <c r="A187" s="62"/>
      <c r="B187" s="46"/>
      <c r="C187" s="96"/>
      <c r="D187" s="79"/>
      <c r="E187" s="322" t="s">
        <v>7403</v>
      </c>
      <c r="F187" s="368">
        <v>577.57989999999995</v>
      </c>
      <c r="G187" s="74"/>
      <c r="H187" s="75"/>
    </row>
    <row r="188" spans="1:8" ht="26.4">
      <c r="A188" s="62"/>
      <c r="B188" s="46"/>
      <c r="C188" s="96"/>
      <c r="D188" s="79"/>
      <c r="E188" s="322" t="s">
        <v>7404</v>
      </c>
      <c r="F188" s="368">
        <v>785.40989999999988</v>
      </c>
      <c r="G188" s="74"/>
      <c r="H188" s="75"/>
    </row>
    <row r="189" spans="1:8" ht="26.4">
      <c r="A189" s="62"/>
      <c r="B189" s="46"/>
      <c r="C189" s="96"/>
      <c r="D189" s="79"/>
      <c r="E189" s="322" t="s">
        <v>7405</v>
      </c>
      <c r="F189" s="368">
        <v>874.87390000000005</v>
      </c>
      <c r="G189" s="74"/>
      <c r="H189" s="75"/>
    </row>
    <row r="190" spans="1:8" ht="26.4">
      <c r="A190" s="62"/>
      <c r="B190" s="46"/>
      <c r="C190" s="96"/>
      <c r="D190" s="79"/>
      <c r="E190" s="322" t="s">
        <v>7406</v>
      </c>
      <c r="F190" s="368">
        <v>343.07670000000007</v>
      </c>
      <c r="G190" s="74"/>
      <c r="H190" s="75"/>
    </row>
    <row r="191" spans="1:8" ht="26.4">
      <c r="A191" s="62"/>
      <c r="B191" s="46"/>
      <c r="C191" s="96"/>
      <c r="D191" s="79"/>
      <c r="E191" s="322" t="s">
        <v>7407</v>
      </c>
      <c r="F191" s="368">
        <v>344.93444999999991</v>
      </c>
      <c r="G191" s="74"/>
      <c r="H191" s="75"/>
    </row>
    <row r="192" spans="1:8" ht="26.4">
      <c r="A192" s="62"/>
      <c r="B192" s="46"/>
      <c r="C192" s="96"/>
      <c r="D192" s="79"/>
      <c r="E192" s="322" t="s">
        <v>7408</v>
      </c>
      <c r="F192" s="368">
        <v>280.84845000000001</v>
      </c>
      <c r="G192" s="74"/>
      <c r="H192" s="75"/>
    </row>
    <row r="193" spans="1:8" ht="26.4">
      <c r="A193" s="62"/>
      <c r="B193" s="46"/>
      <c r="C193" s="96"/>
      <c r="D193" s="79"/>
      <c r="E193" s="322" t="s">
        <v>7409</v>
      </c>
      <c r="F193" s="368">
        <v>345.04619999999989</v>
      </c>
      <c r="G193" s="74"/>
      <c r="H193" s="75"/>
    </row>
    <row r="194" spans="1:8" ht="26.4">
      <c r="A194" s="62"/>
      <c r="B194" s="46"/>
      <c r="C194" s="96"/>
      <c r="D194" s="79"/>
      <c r="E194" s="322" t="s">
        <v>7410</v>
      </c>
      <c r="F194" s="368">
        <v>-10.789049999999982</v>
      </c>
      <c r="G194" s="74"/>
      <c r="H194" s="75"/>
    </row>
    <row r="195" spans="1:8" ht="26.4">
      <c r="A195" s="62"/>
      <c r="B195" s="46"/>
      <c r="C195" s="96"/>
      <c r="D195" s="79"/>
      <c r="E195" s="322" t="s">
        <v>7411</v>
      </c>
      <c r="F195" s="368">
        <v>210.92395000000002</v>
      </c>
      <c r="G195" s="74"/>
      <c r="H195" s="75"/>
    </row>
    <row r="196" spans="1:8" ht="26.4">
      <c r="A196" s="62"/>
      <c r="B196" s="46"/>
      <c r="C196" s="96"/>
      <c r="D196" s="79"/>
      <c r="E196" s="322" t="s">
        <v>7412</v>
      </c>
      <c r="F196" s="368">
        <v>1.3827000000000145</v>
      </c>
      <c r="G196" s="74"/>
      <c r="H196" s="75"/>
    </row>
    <row r="197" spans="1:8" ht="26.4">
      <c r="A197" s="62"/>
      <c r="B197" s="46"/>
      <c r="C197" s="96"/>
      <c r="D197" s="79"/>
      <c r="E197" s="322" t="s">
        <v>7413</v>
      </c>
      <c r="F197" s="368">
        <v>163.36369999999999</v>
      </c>
      <c r="G197" s="74"/>
      <c r="H197" s="75"/>
    </row>
    <row r="198" spans="1:8" ht="26.4">
      <c r="A198" s="62"/>
      <c r="B198" s="46"/>
      <c r="C198" s="96"/>
      <c r="D198" s="79"/>
      <c r="E198" s="322" t="s">
        <v>7414</v>
      </c>
      <c r="F198" s="368">
        <v>28.632699999999979</v>
      </c>
      <c r="G198" s="74"/>
      <c r="H198" s="75"/>
    </row>
    <row r="199" spans="1:8" ht="26.4">
      <c r="A199" s="62"/>
      <c r="B199" s="46"/>
      <c r="C199" s="96"/>
      <c r="D199" s="79"/>
      <c r="E199" s="322" t="s">
        <v>7415</v>
      </c>
      <c r="F199" s="368">
        <v>398.85320000000007</v>
      </c>
      <c r="G199" s="74"/>
      <c r="H199" s="75"/>
    </row>
    <row r="200" spans="1:8" ht="26.4">
      <c r="A200" s="62"/>
      <c r="B200" s="46"/>
      <c r="C200" s="96"/>
      <c r="D200" s="79"/>
      <c r="E200" s="322" t="s">
        <v>7416</v>
      </c>
      <c r="F200" s="368">
        <v>-1.4253000000000196</v>
      </c>
      <c r="G200" s="74"/>
      <c r="H200" s="75"/>
    </row>
    <row r="201" spans="1:8" ht="26.4">
      <c r="A201" s="62"/>
      <c r="B201" s="46"/>
      <c r="C201" s="96"/>
      <c r="D201" s="79"/>
      <c r="E201" s="322" t="s">
        <v>7417</v>
      </c>
      <c r="F201" s="368">
        <v>244.60670000000002</v>
      </c>
      <c r="G201" s="74"/>
      <c r="H201" s="75"/>
    </row>
    <row r="202" spans="1:8" ht="26.4">
      <c r="A202" s="62"/>
      <c r="B202" s="46"/>
      <c r="C202" s="96"/>
      <c r="D202" s="79"/>
      <c r="E202" s="322" t="s">
        <v>7418</v>
      </c>
      <c r="F202" s="368">
        <v>37.605950000000021</v>
      </c>
      <c r="G202" s="74"/>
      <c r="H202" s="75"/>
    </row>
    <row r="203" spans="1:8" ht="26.4">
      <c r="A203" s="62"/>
      <c r="B203" s="46"/>
      <c r="C203" s="96"/>
      <c r="D203" s="79"/>
      <c r="E203" s="322" t="s">
        <v>7419</v>
      </c>
      <c r="F203" s="368">
        <v>115.5282</v>
      </c>
      <c r="G203" s="74"/>
      <c r="H203" s="75"/>
    </row>
    <row r="204" spans="1:8" ht="26.4">
      <c r="A204" s="62"/>
      <c r="B204" s="46"/>
      <c r="C204" s="96"/>
      <c r="D204" s="79"/>
      <c r="E204" s="322" t="s">
        <v>7420</v>
      </c>
      <c r="F204" s="368">
        <v>182.07320000000001</v>
      </c>
      <c r="G204" s="74"/>
      <c r="H204" s="75"/>
    </row>
    <row r="205" spans="1:8" ht="26.4">
      <c r="A205" s="62"/>
      <c r="B205" s="46"/>
      <c r="C205" s="96"/>
      <c r="D205" s="79"/>
      <c r="E205" s="322" t="s">
        <v>7421</v>
      </c>
      <c r="F205" s="368">
        <v>187.09294999999997</v>
      </c>
      <c r="G205" s="74"/>
      <c r="H205" s="75"/>
    </row>
    <row r="206" spans="1:8" ht="26.4">
      <c r="A206" s="62"/>
      <c r="B206" s="46"/>
      <c r="C206" s="96"/>
      <c r="D206" s="79"/>
      <c r="E206" s="322" t="s">
        <v>7422</v>
      </c>
      <c r="F206" s="368">
        <v>258.45519999999999</v>
      </c>
      <c r="G206" s="74"/>
      <c r="H206" s="75"/>
    </row>
    <row r="207" spans="1:8" ht="26.4">
      <c r="A207" s="62"/>
      <c r="B207" s="46"/>
      <c r="C207" s="96"/>
      <c r="D207" s="79"/>
      <c r="E207" s="322" t="s">
        <v>7423</v>
      </c>
      <c r="F207" s="368">
        <v>361.09070000000003</v>
      </c>
      <c r="G207" s="74"/>
      <c r="H207" s="75"/>
    </row>
    <row r="208" spans="1:8" ht="26.4">
      <c r="A208" s="62"/>
      <c r="B208" s="46"/>
      <c r="C208" s="96"/>
      <c r="D208" s="79"/>
      <c r="E208" s="322" t="s">
        <v>7424</v>
      </c>
      <c r="F208" s="368">
        <v>468.27494999999988</v>
      </c>
      <c r="G208" s="74"/>
      <c r="H208" s="75"/>
    </row>
    <row r="209" spans="1:8" ht="26.4">
      <c r="A209" s="62"/>
      <c r="B209" s="46"/>
      <c r="C209" s="96"/>
      <c r="D209" s="79"/>
      <c r="E209" s="322" t="s">
        <v>7425</v>
      </c>
      <c r="F209" s="368">
        <v>422.08969999999988</v>
      </c>
      <c r="G209" s="74"/>
      <c r="H209" s="75"/>
    </row>
    <row r="210" spans="1:8" ht="26.4">
      <c r="A210" s="62"/>
      <c r="B210" s="46"/>
      <c r="C210" s="96"/>
      <c r="D210" s="79"/>
      <c r="E210" s="322" t="s">
        <v>7426</v>
      </c>
      <c r="F210" s="368">
        <v>410.47244999999998</v>
      </c>
      <c r="G210" s="74"/>
      <c r="H210" s="75"/>
    </row>
    <row r="211" spans="1:8" ht="26.4">
      <c r="A211" s="62"/>
      <c r="B211" s="46"/>
      <c r="C211" s="96"/>
      <c r="D211" s="79"/>
      <c r="E211" s="322" t="s">
        <v>7427</v>
      </c>
      <c r="F211" s="368">
        <v>401.91320000000002</v>
      </c>
      <c r="G211" s="74"/>
      <c r="H211" s="75"/>
    </row>
    <row r="212" spans="1:8" ht="26.4">
      <c r="A212" s="62"/>
      <c r="B212" s="46"/>
      <c r="C212" s="96"/>
      <c r="D212" s="79"/>
      <c r="E212" s="322" t="s">
        <v>7428</v>
      </c>
      <c r="F212" s="368">
        <v>204.22459999999998</v>
      </c>
      <c r="G212" s="74"/>
      <c r="H212" s="75"/>
    </row>
    <row r="213" spans="1:8" ht="26.4">
      <c r="A213" s="62"/>
      <c r="B213" s="46"/>
      <c r="C213" s="96"/>
      <c r="D213" s="79"/>
      <c r="E213" s="322" t="s">
        <v>7429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7430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6209</v>
      </c>
      <c r="E218" s="83" t="s">
        <v>6210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6573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7431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7432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7433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7434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 ht="26.4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6.4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7435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7436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7437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7438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7439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 ht="26.4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6216</v>
      </c>
      <c r="F237" s="206"/>
      <c r="G237" s="40"/>
      <c r="H237" s="57"/>
    </row>
    <row r="238" spans="1:8" ht="27">
      <c r="A238" s="84"/>
      <c r="B238" s="85"/>
      <c r="C238" s="78"/>
      <c r="D238" s="79"/>
      <c r="E238" s="1021" t="s">
        <v>7440</v>
      </c>
      <c r="F238" s="206">
        <f>148.59+1.11*59.01</f>
        <v>214.09110000000001</v>
      </c>
      <c r="G238" s="74"/>
      <c r="H238" s="128"/>
    </row>
    <row r="239" spans="1:8" ht="27">
      <c r="A239" s="84"/>
      <c r="B239" s="85"/>
      <c r="C239" s="78"/>
      <c r="D239" s="79"/>
      <c r="E239" s="1021" t="s">
        <v>7441</v>
      </c>
      <c r="F239" s="206">
        <f>360.67+1.11*57.35</f>
        <v>424.32850000000002</v>
      </c>
      <c r="G239" s="74"/>
      <c r="H239" s="128"/>
    </row>
    <row r="240" spans="1:8" ht="27">
      <c r="A240" s="84"/>
      <c r="B240" s="85"/>
      <c r="C240" s="78"/>
      <c r="D240" s="79"/>
      <c r="E240" s="1021" t="s">
        <v>7442</v>
      </c>
      <c r="F240" s="206">
        <f>93.96+1.11*150.03</f>
        <v>260.49330000000003</v>
      </c>
      <c r="G240" s="74"/>
      <c r="H240" s="128"/>
    </row>
    <row r="241" spans="1:12" ht="27">
      <c r="A241" s="84"/>
      <c r="B241" s="85"/>
      <c r="C241" s="78"/>
      <c r="D241" s="79"/>
      <c r="E241" s="1021" t="s">
        <v>7443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7444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 ht="26.4">
      <c r="A249" s="323"/>
      <c r="B249" s="372"/>
      <c r="C249" s="557"/>
      <c r="D249" s="997"/>
      <c r="E249" s="322" t="s">
        <v>6578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7445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6.4">
      <c r="A252" s="985"/>
      <c r="B252" s="372"/>
      <c r="C252" s="557"/>
      <c r="D252" s="997"/>
      <c r="E252" s="77" t="s">
        <v>6221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6.4">
      <c r="A254" s="985"/>
      <c r="B254" s="372"/>
      <c r="C254" s="557"/>
      <c r="D254" s="997"/>
      <c r="E254" s="77" t="s">
        <v>7446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6.4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6222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6223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3445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6.4">
      <c r="A267" s="34"/>
      <c r="B267" s="44"/>
      <c r="C267" s="36"/>
      <c r="D267" s="37"/>
      <c r="E267" s="77" t="s">
        <v>7447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6.4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6224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7009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6.4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6.4">
      <c r="A279" s="134"/>
      <c r="B279" s="85"/>
      <c r="C279" s="78"/>
      <c r="D279" s="79"/>
      <c r="E279" s="77" t="s">
        <v>6225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1788</v>
      </c>
      <c r="C281" s="35"/>
      <c r="D281" s="120"/>
      <c r="E281" s="53" t="s">
        <v>1789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>
      <c r="A283" s="34">
        <f>MAX(A$2:A282)+1</f>
        <v>27</v>
      </c>
      <c r="B283" s="901"/>
      <c r="C283" s="36" t="s">
        <v>2608</v>
      </c>
      <c r="D283" s="37"/>
      <c r="E283" s="38" t="s">
        <v>2609</v>
      </c>
      <c r="F283" s="39"/>
      <c r="G283" s="40" t="s">
        <v>19</v>
      </c>
      <c r="H283" s="174">
        <v>73.710000000000008</v>
      </c>
    </row>
    <row r="284" spans="1:12">
      <c r="A284" s="342"/>
      <c r="B284" s="901"/>
      <c r="C284" s="1011"/>
      <c r="D284" s="361" t="s">
        <v>5573</v>
      </c>
      <c r="E284" s="370" t="s">
        <v>5574</v>
      </c>
      <c r="F284" s="363"/>
      <c r="G284" s="32" t="s">
        <v>19</v>
      </c>
      <c r="H284" s="165">
        <v>73.710000000000008</v>
      </c>
    </row>
    <row r="285" spans="1:12">
      <c r="A285" s="342"/>
      <c r="B285" s="901"/>
      <c r="C285" s="1011"/>
      <c r="D285" s="361"/>
      <c r="E285" s="89" t="s">
        <v>7448</v>
      </c>
      <c r="F285" s="73"/>
      <c r="G285" s="32"/>
      <c r="H285" s="165"/>
    </row>
    <row r="286" spans="1:12">
      <c r="A286" s="342"/>
      <c r="B286" s="901"/>
      <c r="C286" s="1011"/>
      <c r="D286" s="361"/>
      <c r="E286" s="89" t="s">
        <v>7449</v>
      </c>
      <c r="F286" s="60">
        <f>0.6*0.9*10.5</f>
        <v>5.67</v>
      </c>
      <c r="G286" s="32"/>
      <c r="H286" s="165"/>
    </row>
    <row r="287" spans="1:12">
      <c r="A287" s="342"/>
      <c r="B287" s="901"/>
      <c r="C287" s="1011"/>
      <c r="D287" s="361"/>
      <c r="E287" s="89" t="s">
        <v>7450</v>
      </c>
      <c r="F287" s="60">
        <f>0.6*0.9*16</f>
        <v>8.64</v>
      </c>
      <c r="G287" s="32"/>
      <c r="H287" s="165"/>
    </row>
    <row r="288" spans="1:12">
      <c r="A288" s="342"/>
      <c r="B288" s="901"/>
      <c r="C288" s="1011"/>
      <c r="D288" s="361"/>
      <c r="E288" s="89" t="s">
        <v>7451</v>
      </c>
      <c r="F288" s="60">
        <f>0.6*0.9*12</f>
        <v>6.48</v>
      </c>
      <c r="G288" s="32"/>
      <c r="H288" s="165"/>
    </row>
    <row r="289" spans="1:8">
      <c r="A289" s="342"/>
      <c r="B289" s="901"/>
      <c r="C289" s="1011"/>
      <c r="D289" s="361"/>
      <c r="E289" s="89" t="s">
        <v>7452</v>
      </c>
      <c r="F289" s="60">
        <f>0.6*0.9*13</f>
        <v>7.0200000000000005</v>
      </c>
      <c r="G289" s="32"/>
      <c r="H289" s="165"/>
    </row>
    <row r="290" spans="1:8">
      <c r="A290" s="342"/>
      <c r="B290" s="901"/>
      <c r="C290" s="1011"/>
      <c r="D290" s="361"/>
      <c r="E290" s="89" t="s">
        <v>7453</v>
      </c>
      <c r="F290" s="60">
        <f>0.6*0.9*13</f>
        <v>7.0200000000000005</v>
      </c>
      <c r="G290" s="32"/>
      <c r="H290" s="165"/>
    </row>
    <row r="291" spans="1:8">
      <c r="A291" s="342"/>
      <c r="B291" s="901"/>
      <c r="C291" s="1011"/>
      <c r="D291" s="361"/>
      <c r="E291" s="89" t="s">
        <v>7454</v>
      </c>
      <c r="F291" s="60">
        <f>0.6*0.9*13</f>
        <v>7.0200000000000005</v>
      </c>
      <c r="G291" s="32"/>
      <c r="H291" s="165"/>
    </row>
    <row r="292" spans="1:8">
      <c r="A292" s="342"/>
      <c r="B292" s="901"/>
      <c r="C292" s="1011"/>
      <c r="D292" s="361"/>
      <c r="E292" s="89" t="s">
        <v>7455</v>
      </c>
      <c r="F292" s="60">
        <f>0.6*0.9*12</f>
        <v>6.48</v>
      </c>
      <c r="G292" s="32"/>
      <c r="H292" s="165"/>
    </row>
    <row r="293" spans="1:8">
      <c r="A293" s="342"/>
      <c r="B293" s="901"/>
      <c r="C293" s="1011"/>
      <c r="D293" s="361"/>
      <c r="E293" s="89" t="s">
        <v>7456</v>
      </c>
      <c r="F293" s="60">
        <f>0.6*0.9*14</f>
        <v>7.5600000000000005</v>
      </c>
      <c r="G293" s="32"/>
      <c r="H293" s="165"/>
    </row>
    <row r="294" spans="1:8">
      <c r="A294" s="342"/>
      <c r="B294" s="901"/>
      <c r="C294" s="1011"/>
      <c r="D294" s="361"/>
      <c r="E294" s="89" t="s">
        <v>7457</v>
      </c>
      <c r="F294" s="60">
        <f>0.6*0.9*12</f>
        <v>6.48</v>
      </c>
      <c r="G294" s="32"/>
      <c r="H294" s="165"/>
    </row>
    <row r="295" spans="1:8">
      <c r="A295" s="342"/>
      <c r="B295" s="901"/>
      <c r="C295" s="1011"/>
      <c r="D295" s="361"/>
      <c r="E295" s="89" t="s">
        <v>7458</v>
      </c>
      <c r="F295" s="60">
        <f>0.6*0.9*11</f>
        <v>5.94</v>
      </c>
      <c r="G295" s="32"/>
      <c r="H295" s="165"/>
    </row>
    <row r="296" spans="1:8">
      <c r="A296" s="342"/>
      <c r="B296" s="901"/>
      <c r="C296" s="1011"/>
      <c r="D296" s="361"/>
      <c r="E296" s="89" t="s">
        <v>7459</v>
      </c>
      <c r="F296" s="148">
        <f>0.6*0.9*10</f>
        <v>5.4</v>
      </c>
      <c r="G296" s="32"/>
      <c r="H296" s="165"/>
    </row>
    <row r="297" spans="1:8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>
      <c r="A299" s="34">
        <f>MAX(A$2:A298)+1</f>
        <v>28</v>
      </c>
      <c r="B299" s="901"/>
      <c r="C299" s="36" t="s">
        <v>1848</v>
      </c>
      <c r="D299" s="37"/>
      <c r="E299" s="38" t="s">
        <v>1849</v>
      </c>
      <c r="F299" s="39"/>
      <c r="G299" s="40" t="s">
        <v>39</v>
      </c>
      <c r="H299" s="174">
        <v>216.62999999999994</v>
      </c>
    </row>
    <row r="300" spans="1:8">
      <c r="A300" s="342"/>
      <c r="B300" s="901"/>
      <c r="C300" s="78"/>
      <c r="D300" s="79" t="s">
        <v>1850</v>
      </c>
      <c r="E300" s="83" t="s">
        <v>1851</v>
      </c>
      <c r="F300" s="73"/>
      <c r="G300" s="74" t="s">
        <v>39</v>
      </c>
      <c r="H300" s="165">
        <v>216.62999999999994</v>
      </c>
    </row>
    <row r="301" spans="1:8">
      <c r="A301" s="342"/>
      <c r="B301" s="901"/>
      <c r="C301" s="1011"/>
      <c r="D301" s="1012"/>
      <c r="E301" s="89" t="s">
        <v>7448</v>
      </c>
      <c r="F301" s="73"/>
      <c r="G301" s="32"/>
      <c r="H301" s="165"/>
    </row>
    <row r="302" spans="1:8">
      <c r="A302" s="342"/>
      <c r="B302" s="901"/>
      <c r="C302" s="1011"/>
      <c r="D302" s="1012"/>
      <c r="E302" s="89" t="s">
        <v>7460</v>
      </c>
      <c r="F302" s="60">
        <f>2*0.6*0.9+(0.6+0.9)*10.5</f>
        <v>16.829999999999998</v>
      </c>
      <c r="G302" s="32"/>
      <c r="H302" s="165"/>
    </row>
    <row r="303" spans="1:8">
      <c r="A303" s="342"/>
      <c r="B303" s="901"/>
      <c r="C303" s="1011"/>
      <c r="D303" s="1012"/>
      <c r="E303" s="89" t="s">
        <v>7461</v>
      </c>
      <c r="F303" s="60">
        <f>2*0.6*0.9+(0.6+0.9)*16</f>
        <v>25.08</v>
      </c>
      <c r="G303" s="32"/>
      <c r="H303" s="165"/>
    </row>
    <row r="304" spans="1:8">
      <c r="A304" s="342"/>
      <c r="B304" s="901"/>
      <c r="C304" s="1011"/>
      <c r="D304" s="1012"/>
      <c r="E304" s="89" t="s">
        <v>7462</v>
      </c>
      <c r="F304" s="60">
        <f>2*0.6*0.9+(0.6+0.9)*12</f>
        <v>19.079999999999998</v>
      </c>
      <c r="G304" s="32"/>
      <c r="H304" s="165"/>
    </row>
    <row r="305" spans="1:12">
      <c r="A305" s="342"/>
      <c r="B305" s="901"/>
      <c r="C305" s="1011"/>
      <c r="D305" s="1012"/>
      <c r="E305" s="89" t="s">
        <v>7463</v>
      </c>
      <c r="F305" s="60">
        <f>2*0.6*0.9+(0.6+0.9)*13</f>
        <v>20.58</v>
      </c>
      <c r="G305" s="32"/>
      <c r="H305" s="165"/>
    </row>
    <row r="306" spans="1:12">
      <c r="A306" s="342"/>
      <c r="B306" s="901"/>
      <c r="C306" s="1011"/>
      <c r="D306" s="1012"/>
      <c r="E306" s="89" t="s">
        <v>7464</v>
      </c>
      <c r="F306" s="60">
        <f>2*0.6*0.9+(0.6+0.9)*13</f>
        <v>20.58</v>
      </c>
      <c r="G306" s="32"/>
      <c r="H306" s="165"/>
    </row>
    <row r="307" spans="1:12">
      <c r="A307" s="342"/>
      <c r="B307" s="901"/>
      <c r="C307" s="1011"/>
      <c r="D307" s="1012"/>
      <c r="E307" s="89" t="s">
        <v>7465</v>
      </c>
      <c r="F307" s="60">
        <f>2*0.6*0.9+(0.6+0.9)*13</f>
        <v>20.58</v>
      </c>
      <c r="G307" s="32"/>
      <c r="H307" s="165"/>
    </row>
    <row r="308" spans="1:12">
      <c r="A308" s="342"/>
      <c r="B308" s="901"/>
      <c r="C308" s="1011"/>
      <c r="D308" s="1012"/>
      <c r="E308" s="89" t="s">
        <v>7466</v>
      </c>
      <c r="F308" s="60">
        <f>2*0.6*0.9+(0.6+0.9)*12</f>
        <v>19.079999999999998</v>
      </c>
      <c r="G308" s="32"/>
      <c r="H308" s="165"/>
    </row>
    <row r="309" spans="1:12">
      <c r="A309" s="342"/>
      <c r="B309" s="901"/>
      <c r="C309" s="1011"/>
      <c r="D309" s="1012"/>
      <c r="E309" s="89" t="s">
        <v>7467</v>
      </c>
      <c r="F309" s="60">
        <f>2*0.6*0.9+(0.6+0.9)*14</f>
        <v>22.08</v>
      </c>
      <c r="G309" s="32"/>
      <c r="H309" s="165"/>
    </row>
    <row r="310" spans="1:12">
      <c r="A310" s="342"/>
      <c r="B310" s="901"/>
      <c r="C310" s="1011"/>
      <c r="D310" s="1012"/>
      <c r="E310" s="89" t="s">
        <v>7468</v>
      </c>
      <c r="F310" s="60">
        <f>2*0.6*0.9+(0.6+0.9)*12</f>
        <v>19.079999999999998</v>
      </c>
      <c r="G310" s="32"/>
      <c r="H310" s="165"/>
    </row>
    <row r="311" spans="1:12">
      <c r="A311" s="342"/>
      <c r="B311" s="901"/>
      <c r="C311" s="1011"/>
      <c r="D311" s="1012"/>
      <c r="E311" s="89" t="s">
        <v>7469</v>
      </c>
      <c r="F311" s="60">
        <f>2*0.6*0.9+(0.6+0.9)*11</f>
        <v>17.579999999999998</v>
      </c>
      <c r="G311" s="32"/>
      <c r="H311" s="165"/>
    </row>
    <row r="312" spans="1:12">
      <c r="A312" s="342"/>
      <c r="B312" s="901"/>
      <c r="C312" s="1011"/>
      <c r="D312" s="1012"/>
      <c r="E312" s="89" t="s">
        <v>7470</v>
      </c>
      <c r="F312" s="148">
        <f>2*0.6*0.9+(0.6+0.9)*10</f>
        <v>16.079999999999998</v>
      </c>
      <c r="G312" s="32"/>
      <c r="H312" s="165"/>
    </row>
    <row r="313" spans="1:12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>
      <c r="A315" s="34">
        <f>MAX(A$2:A314)+1</f>
        <v>29</v>
      </c>
      <c r="B315" s="901"/>
      <c r="C315" s="36" t="s">
        <v>5580</v>
      </c>
      <c r="D315" s="37"/>
      <c r="E315" s="38" t="s">
        <v>5581</v>
      </c>
      <c r="F315" s="39"/>
      <c r="G315" s="40" t="s">
        <v>16</v>
      </c>
      <c r="H315" s="174">
        <v>5.92</v>
      </c>
    </row>
    <row r="316" spans="1:12">
      <c r="A316" s="342"/>
      <c r="B316" s="901"/>
      <c r="C316" s="1011"/>
      <c r="D316" s="79" t="s">
        <v>5582</v>
      </c>
      <c r="E316" s="83" t="s">
        <v>5583</v>
      </c>
      <c r="F316" s="73"/>
      <c r="G316" s="74" t="s">
        <v>16</v>
      </c>
      <c r="H316" s="165">
        <v>5.92</v>
      </c>
    </row>
    <row r="317" spans="1:12">
      <c r="A317" s="342"/>
      <c r="B317" s="901"/>
      <c r="C317" s="1011"/>
      <c r="D317" s="1012"/>
      <c r="E317" s="1021" t="s">
        <v>6237</v>
      </c>
      <c r="F317" s="948"/>
      <c r="G317" s="32"/>
      <c r="H317" s="165"/>
    </row>
    <row r="318" spans="1:12">
      <c r="A318" s="342"/>
      <c r="B318" s="901"/>
      <c r="C318" s="1011"/>
      <c r="D318" s="1012"/>
      <c r="E318" s="89" t="s">
        <v>7471</v>
      </c>
      <c r="F318" s="60">
        <f>444.73/1000</f>
        <v>0.44473000000000001</v>
      </c>
      <c r="G318" s="32"/>
      <c r="H318" s="165"/>
    </row>
    <row r="319" spans="1:12">
      <c r="A319" s="342"/>
      <c r="B319" s="901"/>
      <c r="C319" s="1011"/>
      <c r="D319" s="1012"/>
      <c r="E319" s="89" t="s">
        <v>7472</v>
      </c>
      <c r="F319" s="60">
        <f>712.97/1000</f>
        <v>0.71296999999999999</v>
      </c>
      <c r="G319" s="32"/>
      <c r="H319" s="165"/>
    </row>
    <row r="320" spans="1:12">
      <c r="A320" s="342"/>
      <c r="B320" s="901"/>
      <c r="C320" s="1011"/>
      <c r="D320" s="1012"/>
      <c r="E320" s="89" t="s">
        <v>7473</v>
      </c>
      <c r="F320" s="60">
        <f>505.78/1000</f>
        <v>0.50578000000000001</v>
      </c>
      <c r="G320" s="32"/>
      <c r="H320" s="165"/>
    </row>
    <row r="321" spans="1:8">
      <c r="A321" s="342"/>
      <c r="B321" s="901"/>
      <c r="C321" s="1011"/>
      <c r="D321" s="1012"/>
      <c r="E321" s="89" t="s">
        <v>7474</v>
      </c>
      <c r="F321" s="60">
        <f>3*568.06/1000</f>
        <v>1.7041799999999998</v>
      </c>
      <c r="G321" s="32"/>
      <c r="H321" s="165"/>
    </row>
    <row r="322" spans="1:8">
      <c r="A322" s="342"/>
      <c r="B322" s="901"/>
      <c r="C322" s="1011"/>
      <c r="D322" s="1012"/>
      <c r="E322" s="89" t="s">
        <v>7475</v>
      </c>
      <c r="F322" s="60">
        <f>505.78/1000</f>
        <v>0.50578000000000001</v>
      </c>
      <c r="G322" s="32"/>
      <c r="H322" s="165"/>
    </row>
    <row r="323" spans="1:8">
      <c r="A323" s="342"/>
      <c r="B323" s="901"/>
      <c r="C323" s="1011"/>
      <c r="D323" s="1012"/>
      <c r="E323" s="89" t="s">
        <v>7476</v>
      </c>
      <c r="F323" s="60">
        <f>614.43/1000</f>
        <v>0.61442999999999992</v>
      </c>
      <c r="G323" s="32"/>
      <c r="H323" s="165"/>
    </row>
    <row r="324" spans="1:8">
      <c r="A324" s="342"/>
      <c r="B324" s="901"/>
      <c r="C324" s="1011"/>
      <c r="D324" s="1012"/>
      <c r="E324" s="89" t="s">
        <v>7477</v>
      </c>
      <c r="F324" s="60">
        <f>521.45/1000</f>
        <v>0.52145000000000008</v>
      </c>
      <c r="G324" s="32"/>
      <c r="H324" s="165"/>
    </row>
    <row r="325" spans="1:8">
      <c r="A325" s="342"/>
      <c r="B325" s="901"/>
      <c r="C325" s="1011"/>
      <c r="D325" s="1012"/>
      <c r="E325" s="89" t="s">
        <v>7478</v>
      </c>
      <c r="F325" s="60">
        <f>476.43/1000</f>
        <v>0.47643000000000002</v>
      </c>
      <c r="G325" s="32"/>
      <c r="H325" s="165"/>
    </row>
    <row r="326" spans="1:8">
      <c r="A326" s="342"/>
      <c r="B326" s="901"/>
      <c r="C326" s="1011"/>
      <c r="D326" s="1012"/>
      <c r="E326" s="89" t="s">
        <v>7479</v>
      </c>
      <c r="F326" s="148">
        <f>433.63/1000</f>
        <v>0.43363000000000002</v>
      </c>
      <c r="G326" s="32"/>
      <c r="H326" s="165"/>
    </row>
    <row r="327" spans="1:8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>
      <c r="A329" s="34">
        <f>MAX(A$2:A328)+1</f>
        <v>30</v>
      </c>
      <c r="B329" s="901"/>
      <c r="C329" s="36" t="s">
        <v>3275</v>
      </c>
      <c r="D329" s="37"/>
      <c r="E329" s="38" t="s">
        <v>3276</v>
      </c>
      <c r="F329" s="39"/>
      <c r="G329" s="40" t="s">
        <v>19</v>
      </c>
      <c r="H329" s="174">
        <v>5049.8100000000004</v>
      </c>
    </row>
    <row r="330" spans="1:8">
      <c r="A330" s="342"/>
      <c r="B330" s="901"/>
      <c r="C330" s="78"/>
      <c r="D330" s="361" t="s">
        <v>5891</v>
      </c>
      <c r="E330" s="370" t="s">
        <v>5892</v>
      </c>
      <c r="F330" s="363"/>
      <c r="G330" s="32" t="s">
        <v>19</v>
      </c>
      <c r="H330" s="165">
        <v>5049.8100000000004</v>
      </c>
    </row>
    <row r="331" spans="1:8">
      <c r="A331" s="342"/>
      <c r="B331" s="901"/>
      <c r="C331" s="78"/>
      <c r="D331" s="361"/>
      <c r="E331" s="132" t="s">
        <v>5946</v>
      </c>
      <c r="F331" s="363"/>
      <c r="G331" s="32"/>
      <c r="H331" s="165"/>
    </row>
    <row r="332" spans="1:8" ht="27">
      <c r="A332" s="342"/>
      <c r="B332" s="901"/>
      <c r="C332" s="78"/>
      <c r="D332" s="361"/>
      <c r="E332" s="1021" t="s">
        <v>7480</v>
      </c>
      <c r="F332" s="1074">
        <f>14*9.4*7.4*0.2</f>
        <v>194.76800000000003</v>
      </c>
      <c r="G332" s="32"/>
      <c r="H332" s="165"/>
    </row>
    <row r="333" spans="1:8" ht="27">
      <c r="A333" s="342"/>
      <c r="B333" s="901"/>
      <c r="C333" s="78"/>
      <c r="D333" s="361"/>
      <c r="E333" s="1021" t="s">
        <v>7481</v>
      </c>
      <c r="F333" s="1074">
        <f>13*94.488*0.2</f>
        <v>245.66880000000003</v>
      </c>
      <c r="G333" s="32"/>
      <c r="H333" s="165"/>
    </row>
    <row r="334" spans="1:8">
      <c r="A334" s="342"/>
      <c r="B334" s="901"/>
      <c r="C334" s="78"/>
      <c r="D334" s="361"/>
      <c r="E334" s="1021" t="s">
        <v>7482</v>
      </c>
      <c r="F334" s="1074">
        <f>2*87.115*0.2</f>
        <v>34.845999999999997</v>
      </c>
      <c r="G334" s="32"/>
      <c r="H334" s="165"/>
    </row>
    <row r="335" spans="1:8">
      <c r="A335" s="342"/>
      <c r="B335" s="901"/>
      <c r="C335" s="78"/>
      <c r="D335" s="361"/>
      <c r="E335" s="1021" t="s">
        <v>7483</v>
      </c>
      <c r="F335" s="2684">
        <f>95.054*0.2</f>
        <v>19.0108</v>
      </c>
      <c r="G335" s="32"/>
      <c r="H335" s="165"/>
    </row>
    <row r="336" spans="1:8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>
      <c r="A337" s="342"/>
      <c r="B337" s="901"/>
      <c r="C337" s="78"/>
      <c r="D337" s="361"/>
      <c r="E337" s="370"/>
      <c r="F337" s="363"/>
      <c r="G337" s="32"/>
      <c r="H337" s="165"/>
    </row>
    <row r="338" spans="1:8">
      <c r="A338" s="342"/>
      <c r="B338" s="901"/>
      <c r="C338" s="78"/>
      <c r="D338" s="361"/>
      <c r="E338" s="1021" t="s">
        <v>7484</v>
      </c>
      <c r="F338" s="2685">
        <f>14*13.1212*9</f>
        <v>1653.2711999999999</v>
      </c>
      <c r="G338" s="32"/>
      <c r="H338" s="165"/>
    </row>
    <row r="339" spans="1:8" ht="40.200000000000003">
      <c r="A339" s="342"/>
      <c r="B339" s="901"/>
      <c r="C339" s="78"/>
      <c r="D339" s="361"/>
      <c r="E339" s="1021" t="s">
        <v>7485</v>
      </c>
      <c r="F339" s="1075">
        <f>13*(17.775*6.2+0.5*(17.775+8.799)*2.4*2+0.4*18.609)</f>
        <v>2358.5405999999998</v>
      </c>
      <c r="G339" s="32"/>
      <c r="H339" s="165"/>
    </row>
    <row r="340" spans="1:8" ht="27">
      <c r="A340" s="342"/>
      <c r="B340" s="901"/>
      <c r="C340" s="78"/>
      <c r="D340" s="361"/>
      <c r="E340" s="1021" t="s">
        <v>7486</v>
      </c>
      <c r="F340" s="2685">
        <f>2*(17.064*8+0.5*(17.064+6.377)*2*2.3)</f>
        <v>380.8526</v>
      </c>
      <c r="G340" s="32"/>
      <c r="H340" s="165"/>
    </row>
    <row r="341" spans="1:8" ht="27">
      <c r="A341" s="342"/>
      <c r="B341" s="901"/>
      <c r="C341" s="78"/>
      <c r="D341" s="361"/>
      <c r="E341" s="1021" t="s">
        <v>7487</v>
      </c>
      <c r="F341" s="2684">
        <f>16.555*5.5+0.5*(16.555+9.553)*2*2.75</f>
        <v>162.84949999999998</v>
      </c>
      <c r="G341" s="32"/>
      <c r="H341" s="165"/>
    </row>
    <row r="342" spans="1:8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>
      <c r="A344" s="342"/>
      <c r="B344" s="901"/>
      <c r="C344" s="78"/>
      <c r="D344" s="361"/>
      <c r="E344" s="1069"/>
      <c r="F344" s="1070"/>
      <c r="G344" s="32"/>
      <c r="H344" s="165"/>
    </row>
    <row r="345" spans="1:8">
      <c r="A345" s="34">
        <f>MAX(A$2:A344)+1</f>
        <v>31</v>
      </c>
      <c r="B345" s="901"/>
      <c r="C345" s="36" t="s">
        <v>3280</v>
      </c>
      <c r="D345" s="37"/>
      <c r="E345" s="38" t="s">
        <v>3281</v>
      </c>
      <c r="F345" s="39"/>
      <c r="G345" s="40" t="s">
        <v>39</v>
      </c>
      <c r="H345" s="174">
        <v>1345.58</v>
      </c>
    </row>
    <row r="346" spans="1:8">
      <c r="A346" s="342"/>
      <c r="B346" s="901"/>
      <c r="C346" s="78"/>
      <c r="D346" s="79" t="s">
        <v>3282</v>
      </c>
      <c r="E346" s="83" t="s">
        <v>3283</v>
      </c>
      <c r="F346" s="73"/>
      <c r="G346" s="74" t="s">
        <v>39</v>
      </c>
      <c r="H346" s="165">
        <v>1345.58</v>
      </c>
    </row>
    <row r="347" spans="1:8" ht="27">
      <c r="A347" s="342"/>
      <c r="B347" s="901"/>
      <c r="C347" s="78"/>
      <c r="D347" s="79"/>
      <c r="E347" s="1021" t="s">
        <v>7488</v>
      </c>
      <c r="F347" s="2685">
        <f>14*2*(13.13+9*1.75)</f>
        <v>808.6400000000001</v>
      </c>
      <c r="G347" s="74"/>
      <c r="H347" s="165"/>
    </row>
    <row r="348" spans="1:8" ht="40.200000000000003">
      <c r="A348" s="342"/>
      <c r="B348" s="901"/>
      <c r="C348" s="78"/>
      <c r="D348" s="79"/>
      <c r="E348" s="1021" t="s">
        <v>7489</v>
      </c>
      <c r="F348" s="1075">
        <f>13*2*(8.8+2*3.39*1.87+6.2*1.75)+13*16.63*0.36</f>
        <v>918.37200000000007</v>
      </c>
      <c r="G348" s="74"/>
      <c r="H348" s="165"/>
    </row>
    <row r="349" spans="1:8" ht="27">
      <c r="A349" s="342"/>
      <c r="B349" s="901"/>
      <c r="C349" s="78"/>
      <c r="D349" s="79"/>
      <c r="E349" s="1021" t="s">
        <v>7490</v>
      </c>
      <c r="F349" s="2685">
        <f>2*2*(6.38+2*3.25*2.32+8*2.24)</f>
        <v>157.51999999999998</v>
      </c>
      <c r="G349" s="74"/>
      <c r="H349" s="165"/>
    </row>
    <row r="350" spans="1:8" ht="27">
      <c r="A350" s="342"/>
      <c r="B350" s="901"/>
      <c r="C350" s="78"/>
      <c r="D350" s="79"/>
      <c r="E350" s="1021" t="s">
        <v>7491</v>
      </c>
      <c r="F350" s="2685">
        <f>2*(9.55+2*3.4*1.75+5.5*1.68)</f>
        <v>61.38000000000001</v>
      </c>
      <c r="G350" s="74"/>
      <c r="H350" s="165"/>
    </row>
    <row r="351" spans="1:8" ht="27">
      <c r="A351" s="342"/>
      <c r="B351" s="901"/>
      <c r="C351" s="78"/>
      <c r="D351" s="79"/>
      <c r="E351" s="1021" t="s">
        <v>7492</v>
      </c>
      <c r="F351" s="1074">
        <f>14*33.6*0.2</f>
        <v>94.080000000000013</v>
      </c>
      <c r="G351" s="74"/>
      <c r="H351" s="165"/>
    </row>
    <row r="352" spans="1:8" ht="27">
      <c r="A352" s="342"/>
      <c r="B352" s="901"/>
      <c r="C352" s="78"/>
      <c r="D352" s="79"/>
      <c r="E352" s="1021" t="s">
        <v>7493</v>
      </c>
      <c r="F352" s="1074">
        <f>13*35.7*0.2</f>
        <v>92.820000000000007</v>
      </c>
      <c r="G352" s="74"/>
      <c r="H352" s="165"/>
    </row>
    <row r="353" spans="1:8">
      <c r="A353" s="342"/>
      <c r="B353" s="901"/>
      <c r="C353" s="78"/>
      <c r="D353" s="79"/>
      <c r="E353" s="1021" t="s">
        <v>7494</v>
      </c>
      <c r="F353" s="1074">
        <f>2*35.54*0.2</f>
        <v>14.216000000000001</v>
      </c>
      <c r="G353" s="74"/>
      <c r="H353" s="165"/>
    </row>
    <row r="354" spans="1:8">
      <c r="A354" s="342"/>
      <c r="B354" s="901"/>
      <c r="C354" s="78"/>
      <c r="D354" s="79"/>
      <c r="E354" s="1021" t="s">
        <v>7495</v>
      </c>
      <c r="F354" s="2684">
        <f>35.94*0.2</f>
        <v>7.1879999999999997</v>
      </c>
      <c r="G354" s="74"/>
      <c r="H354" s="165"/>
    </row>
    <row r="355" spans="1:8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>
      <c r="A356" s="342"/>
      <c r="B356" s="901"/>
      <c r="C356" s="78"/>
      <c r="D356" s="361"/>
      <c r="E356" s="1069"/>
      <c r="F356" s="1070"/>
      <c r="G356" s="32"/>
      <c r="H356" s="165"/>
    </row>
    <row r="357" spans="1:8">
      <c r="A357" s="34">
        <f>MAX(A$2:A356)+1</f>
        <v>32</v>
      </c>
      <c r="B357" s="901"/>
      <c r="C357" s="36" t="s">
        <v>3285</v>
      </c>
      <c r="D357" s="37"/>
      <c r="E357" s="38" t="s">
        <v>3286</v>
      </c>
      <c r="F357" s="39"/>
      <c r="G357" s="40" t="s">
        <v>16</v>
      </c>
      <c r="H357" s="174">
        <v>546.5</v>
      </c>
    </row>
    <row r="358" spans="1:8">
      <c r="A358" s="342"/>
      <c r="B358" s="901"/>
      <c r="C358" s="78"/>
      <c r="D358" s="79" t="s">
        <v>6235</v>
      </c>
      <c r="E358" s="83" t="s">
        <v>6236</v>
      </c>
      <c r="F358" s="73"/>
      <c r="G358" s="74" t="s">
        <v>16</v>
      </c>
      <c r="H358" s="165">
        <v>546.5</v>
      </c>
    </row>
    <row r="359" spans="1:8">
      <c r="A359" s="342"/>
      <c r="B359" s="901"/>
      <c r="C359" s="1011"/>
      <c r="D359" s="1012"/>
      <c r="E359" s="1021" t="s">
        <v>6237</v>
      </c>
      <c r="F359" s="1071"/>
      <c r="G359" s="32"/>
      <c r="H359" s="165"/>
    </row>
    <row r="360" spans="1:8" ht="27">
      <c r="A360" s="342"/>
      <c r="B360" s="901"/>
      <c r="C360" s="1011"/>
      <c r="D360" s="1012"/>
      <c r="E360" s="1021" t="s">
        <v>7496</v>
      </c>
      <c r="F360" s="1125">
        <f>13*15613.03/1000</f>
        <v>202.96939</v>
      </c>
      <c r="G360" s="32"/>
      <c r="H360" s="165"/>
    </row>
    <row r="361" spans="1:8">
      <c r="A361" s="342"/>
      <c r="B361" s="901"/>
      <c r="C361" s="1011"/>
      <c r="D361" s="1012"/>
      <c r="E361" s="1021" t="s">
        <v>7497</v>
      </c>
      <c r="F361" s="1125">
        <f>12*20383.99/1000</f>
        <v>244.60787999999999</v>
      </c>
      <c r="G361" s="32"/>
      <c r="H361" s="165"/>
    </row>
    <row r="362" spans="1:8">
      <c r="A362" s="342"/>
      <c r="B362" s="901"/>
      <c r="C362" s="1011"/>
      <c r="D362" s="1012"/>
      <c r="E362" s="1021" t="s">
        <v>7498</v>
      </c>
      <c r="F362" s="1125">
        <f>23022.1/1000</f>
        <v>23.022099999999998</v>
      </c>
      <c r="G362" s="32"/>
      <c r="H362" s="165"/>
    </row>
    <row r="363" spans="1:8">
      <c r="A363" s="342"/>
      <c r="B363" s="901"/>
      <c r="C363" s="1011"/>
      <c r="D363" s="1012"/>
      <c r="E363" s="1021" t="s">
        <v>7499</v>
      </c>
      <c r="F363" s="1125">
        <f>21429.49/1000</f>
        <v>21.429490000000001</v>
      </c>
      <c r="G363" s="32"/>
      <c r="H363" s="165"/>
    </row>
    <row r="364" spans="1:8">
      <c r="A364" s="342"/>
      <c r="B364" s="901"/>
      <c r="C364" s="1011"/>
      <c r="D364" s="1012"/>
      <c r="E364" s="1021" t="s">
        <v>7500</v>
      </c>
      <c r="F364" s="1125">
        <f>18784.19/1000</f>
        <v>18.784189999999999</v>
      </c>
      <c r="G364" s="32"/>
      <c r="H364" s="165"/>
    </row>
    <row r="365" spans="1:8">
      <c r="A365" s="342"/>
      <c r="B365" s="901"/>
      <c r="C365" s="1011"/>
      <c r="D365" s="1012"/>
      <c r="E365" s="1021" t="s">
        <v>7501</v>
      </c>
      <c r="F365" s="1125">
        <f>17677.94/1000</f>
        <v>17.67794</v>
      </c>
      <c r="G365" s="32"/>
      <c r="H365" s="165"/>
    </row>
    <row r="366" spans="1:8">
      <c r="A366" s="342"/>
      <c r="B366" s="901"/>
      <c r="C366" s="1011"/>
      <c r="D366" s="1012"/>
      <c r="E366" s="1021" t="s">
        <v>7502</v>
      </c>
      <c r="F366" s="1126">
        <f>18008.16/1000</f>
        <v>18.00816</v>
      </c>
      <c r="G366" s="32"/>
      <c r="H366" s="165"/>
    </row>
    <row r="367" spans="1:8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>
      <c r="A368" s="342"/>
      <c r="B368" s="901"/>
      <c r="C368" s="1011"/>
      <c r="D368" s="1012"/>
      <c r="E368" s="1021"/>
      <c r="F368" s="1068"/>
      <c r="G368" s="32"/>
      <c r="H368" s="165"/>
    </row>
    <row r="369" spans="1:8" ht="40.200000000000003">
      <c r="A369" s="342"/>
      <c r="B369" s="901"/>
      <c r="C369" s="1011"/>
      <c r="D369" s="1012"/>
      <c r="E369" s="1021" t="s">
        <v>7503</v>
      </c>
      <c r="F369" s="1068"/>
      <c r="G369" s="32"/>
      <c r="H369" s="165"/>
    </row>
    <row r="370" spans="1:8">
      <c r="A370" s="342"/>
      <c r="B370" s="901"/>
      <c r="C370" s="78"/>
      <c r="D370" s="361"/>
      <c r="E370" s="1069"/>
      <c r="F370" s="1070"/>
      <c r="G370" s="32"/>
      <c r="H370" s="165"/>
    </row>
    <row r="371" spans="1:8" ht="26.4">
      <c r="A371" s="34">
        <f>MAX(A$2:A370)+1</f>
        <v>33</v>
      </c>
      <c r="B371" s="901"/>
      <c r="C371" s="36" t="s">
        <v>6240</v>
      </c>
      <c r="D371" s="37"/>
      <c r="E371" s="38" t="s">
        <v>6241</v>
      </c>
      <c r="F371" s="39"/>
      <c r="G371" s="40" t="s">
        <v>19</v>
      </c>
      <c r="H371" s="174">
        <v>2499.34</v>
      </c>
    </row>
    <row r="372" spans="1:8" ht="26.4">
      <c r="A372" s="342"/>
      <c r="B372" s="901"/>
      <c r="C372" s="78"/>
      <c r="D372" s="361" t="s">
        <v>7504</v>
      </c>
      <c r="E372" s="370" t="s">
        <v>7505</v>
      </c>
      <c r="F372" s="363"/>
      <c r="G372" s="32" t="s">
        <v>19</v>
      </c>
      <c r="H372" s="165">
        <v>2487</v>
      </c>
    </row>
    <row r="373" spans="1:8">
      <c r="A373" s="342"/>
      <c r="B373" s="901"/>
      <c r="C373" s="1003"/>
      <c r="D373" s="1012"/>
      <c r="E373" s="1021" t="s">
        <v>7506</v>
      </c>
      <c r="F373" s="1125"/>
      <c r="G373" s="32"/>
      <c r="H373" s="165"/>
    </row>
    <row r="374" spans="1:8">
      <c r="A374" s="342"/>
      <c r="B374" s="901"/>
      <c r="C374" s="1003"/>
      <c r="D374" s="1012"/>
      <c r="E374" s="1021" t="s">
        <v>7507</v>
      </c>
      <c r="F374" s="900">
        <f>11.175*(3*7.05+8*8.05)</f>
        <v>956.02125000000024</v>
      </c>
      <c r="G374" s="32"/>
      <c r="H374" s="165"/>
    </row>
    <row r="375" spans="1:8">
      <c r="A375" s="342"/>
      <c r="B375" s="901"/>
      <c r="C375" s="1003"/>
      <c r="D375" s="1012"/>
      <c r="E375" s="1021" t="s">
        <v>7508</v>
      </c>
      <c r="F375" s="1125"/>
      <c r="G375" s="32"/>
      <c r="H375" s="165"/>
    </row>
    <row r="376" spans="1:8">
      <c r="A376" s="342"/>
      <c r="B376" s="901"/>
      <c r="C376" s="1003"/>
      <c r="D376" s="1012"/>
      <c r="E376" s="1021" t="s">
        <v>7509</v>
      </c>
      <c r="F376" s="900">
        <f>11.175*(9*7.05+2*5.05)</f>
        <v>821.92124999999999</v>
      </c>
      <c r="G376" s="32"/>
      <c r="H376" s="165"/>
    </row>
    <row r="377" spans="1:8">
      <c r="A377" s="342"/>
      <c r="B377" s="901"/>
      <c r="C377" s="1003"/>
      <c r="D377" s="1012"/>
      <c r="E377" s="1021" t="s">
        <v>6633</v>
      </c>
      <c r="F377" s="1125"/>
      <c r="G377" s="32"/>
      <c r="H377" s="165"/>
    </row>
    <row r="378" spans="1:8">
      <c r="A378" s="342"/>
      <c r="B378" s="901"/>
      <c r="C378" s="1003"/>
      <c r="D378" s="1012"/>
      <c r="E378" s="1021" t="s">
        <v>7510</v>
      </c>
      <c r="F378" s="946">
        <f>11.175*(6.05+7*7.05+8.05)</f>
        <v>709.05375000000004</v>
      </c>
      <c r="G378" s="32"/>
      <c r="H378" s="165"/>
    </row>
    <row r="379" spans="1:8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>
      <c r="A380" s="342"/>
      <c r="B380" s="901"/>
      <c r="C380" s="1003"/>
      <c r="D380" s="1012"/>
      <c r="E380" s="1067"/>
      <c r="F380" s="1072"/>
      <c r="G380" s="32"/>
      <c r="H380" s="165"/>
    </row>
    <row r="381" spans="1:8" ht="27">
      <c r="A381" s="342"/>
      <c r="B381" s="901"/>
      <c r="C381" s="1003"/>
      <c r="D381" s="1012"/>
      <c r="E381" s="1021" t="s">
        <v>7511</v>
      </c>
      <c r="F381" s="1072"/>
      <c r="G381" s="32"/>
      <c r="H381" s="165"/>
    </row>
    <row r="382" spans="1:8" ht="26.4">
      <c r="A382" s="342"/>
      <c r="B382" s="901"/>
      <c r="C382" s="1003"/>
      <c r="D382" s="361" t="s">
        <v>6242</v>
      </c>
      <c r="E382" s="370" t="s">
        <v>6243</v>
      </c>
      <c r="F382" s="1072"/>
      <c r="G382" s="32" t="s">
        <v>19</v>
      </c>
      <c r="H382" s="165">
        <v>12.34</v>
      </c>
    </row>
    <row r="383" spans="1:8">
      <c r="A383" s="342"/>
      <c r="B383" s="901"/>
      <c r="C383" s="1003"/>
      <c r="D383" s="1012"/>
      <c r="E383" s="1021" t="s">
        <v>7512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6.4">
      <c r="A385" s="34">
        <f>MAX(A$2:A384)+1</f>
        <v>34</v>
      </c>
      <c r="B385" s="901"/>
      <c r="C385" s="36" t="s">
        <v>6248</v>
      </c>
      <c r="D385" s="37"/>
      <c r="E385" s="38" t="s">
        <v>6249</v>
      </c>
      <c r="F385" s="39"/>
      <c r="G385" s="40" t="s">
        <v>39</v>
      </c>
      <c r="H385" s="174">
        <v>2955.17</v>
      </c>
    </row>
    <row r="386" spans="1:8" ht="26.4">
      <c r="A386" s="342"/>
      <c r="B386" s="901"/>
      <c r="C386" s="968"/>
      <c r="D386" s="969" t="s">
        <v>6250</v>
      </c>
      <c r="E386" s="970" t="s">
        <v>6251</v>
      </c>
      <c r="F386" s="971"/>
      <c r="G386" s="972" t="s">
        <v>39</v>
      </c>
      <c r="H386" s="981">
        <v>2955.17</v>
      </c>
    </row>
    <row r="387" spans="1:8">
      <c r="A387" s="342"/>
      <c r="B387" s="901"/>
      <c r="C387" s="1003"/>
      <c r="D387" s="1004"/>
      <c r="E387" s="1021" t="s">
        <v>7506</v>
      </c>
      <c r="F387" s="1125"/>
      <c r="G387" s="619"/>
      <c r="H387" s="996"/>
    </row>
    <row r="388" spans="1:8">
      <c r="A388" s="342"/>
      <c r="B388" s="901"/>
      <c r="C388" s="1003"/>
      <c r="D388" s="1004"/>
      <c r="E388" s="1021" t="s">
        <v>7513</v>
      </c>
      <c r="F388" s="900">
        <f>13.108*(3*7.05+8*8.05)</f>
        <v>1121.3894000000003</v>
      </c>
      <c r="G388" s="619"/>
      <c r="H388" s="996"/>
    </row>
    <row r="389" spans="1:8">
      <c r="A389" s="342"/>
      <c r="B389" s="901"/>
      <c r="C389" s="1003"/>
      <c r="D389" s="1004"/>
      <c r="E389" s="1021" t="s">
        <v>7514</v>
      </c>
      <c r="F389" s="900">
        <f>11*2*0.15*1.3*PI()</f>
        <v>13.477432483900213</v>
      </c>
      <c r="G389" s="619"/>
      <c r="H389" s="996"/>
    </row>
    <row r="390" spans="1:8">
      <c r="A390" s="342"/>
      <c r="B390" s="901"/>
      <c r="C390" s="1003"/>
      <c r="D390" s="1004"/>
      <c r="E390" s="1021" t="s">
        <v>7508</v>
      </c>
      <c r="F390" s="1125"/>
      <c r="G390" s="619"/>
      <c r="H390" s="996"/>
    </row>
    <row r="391" spans="1:8">
      <c r="A391" s="342"/>
      <c r="B391" s="901"/>
      <c r="C391" s="1003"/>
      <c r="D391" s="1004"/>
      <c r="E391" s="1021" t="s">
        <v>7515</v>
      </c>
      <c r="F391" s="900">
        <f>13.108*(9*7.05+2*5.05)</f>
        <v>964.09339999999997</v>
      </c>
      <c r="G391" s="619"/>
      <c r="H391" s="996"/>
    </row>
    <row r="392" spans="1:8">
      <c r="A392" s="342"/>
      <c r="B392" s="901"/>
      <c r="C392" s="1003"/>
      <c r="D392" s="1004"/>
      <c r="E392" s="1021" t="s">
        <v>7516</v>
      </c>
      <c r="F392" s="900">
        <f>11*2*0.15*1.3*PI()</f>
        <v>13.477432483900213</v>
      </c>
      <c r="G392" s="619"/>
      <c r="H392" s="996"/>
    </row>
    <row r="393" spans="1:8">
      <c r="A393" s="342"/>
      <c r="B393" s="901"/>
      <c r="C393" s="1003"/>
      <c r="D393" s="1004"/>
      <c r="E393" s="1021" t="s">
        <v>6633</v>
      </c>
      <c r="F393" s="1125"/>
      <c r="G393" s="619"/>
      <c r="H393" s="996"/>
    </row>
    <row r="394" spans="1:8">
      <c r="A394" s="342"/>
      <c r="B394" s="901"/>
      <c r="C394" s="1003"/>
      <c r="D394" s="1004"/>
      <c r="E394" s="1021" t="s">
        <v>7517</v>
      </c>
      <c r="F394" s="900">
        <f>13.108*(6.05+7*7.05+8.05)</f>
        <v>831.70260000000007</v>
      </c>
      <c r="G394" s="619"/>
      <c r="H394" s="996"/>
    </row>
    <row r="395" spans="1:8">
      <c r="A395" s="342"/>
      <c r="B395" s="901"/>
      <c r="C395" s="1003"/>
      <c r="D395" s="1004"/>
      <c r="E395" s="1021" t="s">
        <v>7518</v>
      </c>
      <c r="F395" s="946">
        <f>9*2*0.15*1.3*PI()</f>
        <v>11.026990214100174</v>
      </c>
      <c r="G395" s="619"/>
      <c r="H395" s="996"/>
    </row>
    <row r="396" spans="1:8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>
      <c r="A397" s="342"/>
      <c r="B397" s="901"/>
      <c r="C397" s="1003"/>
      <c r="D397" s="1004"/>
      <c r="E397" s="322"/>
      <c r="F397" s="327"/>
      <c r="G397" s="619"/>
      <c r="H397" s="996"/>
    </row>
    <row r="398" spans="1:8" ht="26.4">
      <c r="A398" s="34">
        <f>MAX(A$2:A397)+1</f>
        <v>35</v>
      </c>
      <c r="B398" s="901"/>
      <c r="C398" s="36" t="s">
        <v>6254</v>
      </c>
      <c r="D398" s="37"/>
      <c r="E398" s="38" t="s">
        <v>6255</v>
      </c>
      <c r="F398" s="39"/>
      <c r="G398" s="40" t="s">
        <v>16</v>
      </c>
      <c r="H398" s="174">
        <v>280.97000000000003</v>
      </c>
    </row>
    <row r="399" spans="1:8" ht="26.4">
      <c r="A399" s="342"/>
      <c r="B399" s="901"/>
      <c r="C399" s="968"/>
      <c r="D399" s="969" t="s">
        <v>6256</v>
      </c>
      <c r="E399" s="970" t="s">
        <v>6257</v>
      </c>
      <c r="F399" s="971"/>
      <c r="G399" s="972" t="s">
        <v>16</v>
      </c>
      <c r="H399" s="981">
        <v>280.97000000000003</v>
      </c>
    </row>
    <row r="400" spans="1:8">
      <c r="A400" s="342"/>
      <c r="B400" s="901"/>
      <c r="C400" s="1003"/>
      <c r="D400" s="1004"/>
      <c r="E400" s="1021" t="s">
        <v>6258</v>
      </c>
      <c r="F400" s="1073"/>
      <c r="G400" s="619"/>
      <c r="H400" s="996"/>
    </row>
    <row r="401" spans="1:8">
      <c r="A401" s="342"/>
      <c r="B401" s="901"/>
      <c r="C401" s="1003"/>
      <c r="D401" s="1004"/>
      <c r="E401" s="1021" t="s">
        <v>7519</v>
      </c>
      <c r="F401" s="60">
        <f>17*8566.17/1000</f>
        <v>145.62489000000002</v>
      </c>
      <c r="G401" s="619"/>
      <c r="H401" s="996"/>
    </row>
    <row r="402" spans="1:8">
      <c r="A402" s="342"/>
      <c r="B402" s="901"/>
      <c r="C402" s="1003"/>
      <c r="D402" s="1004"/>
      <c r="E402" s="1021" t="s">
        <v>7520</v>
      </c>
      <c r="F402" s="60">
        <f>7609.3/1000</f>
        <v>7.6093000000000002</v>
      </c>
      <c r="G402" s="619"/>
      <c r="H402" s="996"/>
    </row>
    <row r="403" spans="1:8">
      <c r="A403" s="342"/>
      <c r="B403" s="901"/>
      <c r="C403" s="1003"/>
      <c r="D403" s="1004"/>
      <c r="E403" s="1021" t="s">
        <v>7521</v>
      </c>
      <c r="F403" s="60">
        <f>8*9526.71/1000</f>
        <v>76.213679999999997</v>
      </c>
      <c r="G403" s="619"/>
      <c r="H403" s="996"/>
    </row>
    <row r="404" spans="1:8">
      <c r="A404" s="342"/>
      <c r="B404" s="901"/>
      <c r="C404" s="1003"/>
      <c r="D404" s="1004"/>
      <c r="E404" s="1021" t="s">
        <v>7522</v>
      </c>
      <c r="F404" s="60">
        <f>2*12239.69/1000</f>
        <v>24.479380000000003</v>
      </c>
      <c r="G404" s="619"/>
      <c r="H404" s="996"/>
    </row>
    <row r="405" spans="1:8">
      <c r="A405" s="342"/>
      <c r="B405" s="901"/>
      <c r="C405" s="1003"/>
      <c r="D405" s="1004"/>
      <c r="E405" s="1021" t="s">
        <v>7523</v>
      </c>
      <c r="F405" s="60">
        <f>13731.4/1000</f>
        <v>13.731399999999999</v>
      </c>
      <c r="G405" s="619"/>
      <c r="H405" s="996"/>
    </row>
    <row r="406" spans="1:8">
      <c r="A406" s="342"/>
      <c r="B406" s="901"/>
      <c r="C406" s="1003"/>
      <c r="D406" s="1004"/>
      <c r="E406" s="1021" t="s">
        <v>7524</v>
      </c>
      <c r="F406" s="148">
        <f>2*6656.14/1000</f>
        <v>13.312280000000001</v>
      </c>
      <c r="G406" s="619"/>
      <c r="H406" s="996"/>
    </row>
    <row r="407" spans="1:8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>
      <c r="A408" s="342"/>
      <c r="B408" s="901"/>
      <c r="C408" s="1003"/>
      <c r="D408" s="1004"/>
      <c r="E408" s="1021"/>
      <c r="F408" s="1074"/>
      <c r="G408" s="619"/>
      <c r="H408" s="996"/>
    </row>
    <row r="409" spans="1:8" ht="40.200000000000003">
      <c r="A409" s="342"/>
      <c r="B409" s="901"/>
      <c r="C409" s="1003"/>
      <c r="D409" s="1004"/>
      <c r="E409" s="1021" t="s">
        <v>7503</v>
      </c>
      <c r="F409" s="1074"/>
      <c r="G409" s="619"/>
      <c r="H409" s="996"/>
    </row>
    <row r="410" spans="1:8">
      <c r="A410" s="342"/>
      <c r="B410" s="901"/>
      <c r="C410" s="1003"/>
      <c r="D410" s="1004"/>
      <c r="E410" s="322"/>
      <c r="F410" s="900"/>
      <c r="G410" s="619"/>
      <c r="H410" s="996"/>
    </row>
    <row r="411" spans="1:8" ht="26.4">
      <c r="A411" s="34">
        <f>MAX(A$1:A410)+1</f>
        <v>36</v>
      </c>
      <c r="B411" s="44"/>
      <c r="C411" s="36" t="s">
        <v>5956</v>
      </c>
      <c r="D411" s="37"/>
      <c r="E411" s="38" t="s">
        <v>5957</v>
      </c>
      <c r="F411" s="39"/>
      <c r="G411" s="40" t="s">
        <v>19</v>
      </c>
      <c r="H411" s="76">
        <v>675.31</v>
      </c>
    </row>
    <row r="412" spans="1:8" ht="26.4">
      <c r="A412" s="84"/>
      <c r="B412" s="85"/>
      <c r="C412" s="78"/>
      <c r="D412" s="1000" t="s">
        <v>5958</v>
      </c>
      <c r="E412" s="937" t="s">
        <v>5959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5946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7525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7526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7527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7528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7063</v>
      </c>
      <c r="F420" s="900"/>
      <c r="G420" s="32"/>
      <c r="H420" s="97"/>
    </row>
    <row r="421" spans="1:12" ht="27">
      <c r="A421" s="84"/>
      <c r="B421" s="85"/>
      <c r="C421" s="78"/>
      <c r="D421" s="1000"/>
      <c r="E421" s="1021" t="s">
        <v>7529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7530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7531</v>
      </c>
      <c r="F423" s="900">
        <f>0.2*(6.38+4.82)</f>
        <v>2.2399999999999998</v>
      </c>
      <c r="G423" s="74"/>
      <c r="H423" s="43"/>
    </row>
    <row r="424" spans="1:12" ht="27">
      <c r="A424" s="84"/>
      <c r="B424" s="85"/>
      <c r="C424" s="78"/>
      <c r="D424" s="79"/>
      <c r="E424" s="89" t="s">
        <v>7532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7533</v>
      </c>
      <c r="F426" s="900"/>
      <c r="G426" s="126"/>
      <c r="H426" s="43"/>
      <c r="I426"/>
      <c r="J426"/>
      <c r="K426"/>
      <c r="L426"/>
    </row>
    <row r="427" spans="1:12" s="127" customFormat="1" ht="27">
      <c r="A427" s="123"/>
      <c r="B427" s="35"/>
      <c r="C427" s="35"/>
      <c r="D427" s="120"/>
      <c r="E427" s="1021" t="s">
        <v>7534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7535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7536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7537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7538</v>
      </c>
      <c r="F432" s="900"/>
      <c r="G432" s="40"/>
      <c r="H432" s="57"/>
    </row>
    <row r="433" spans="1:10" ht="27">
      <c r="A433" s="34"/>
      <c r="B433" s="44"/>
      <c r="C433" s="36"/>
      <c r="D433" s="37"/>
      <c r="E433" s="1021" t="s">
        <v>7539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7540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7541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7542</v>
      </c>
      <c r="F437" s="900"/>
      <c r="G437" s="40"/>
      <c r="H437" s="57"/>
    </row>
    <row r="438" spans="1:10" ht="40.200000000000003">
      <c r="A438" s="34"/>
      <c r="B438" s="44"/>
      <c r="C438" s="36"/>
      <c r="D438" s="37"/>
      <c r="E438" s="1021" t="s">
        <v>7543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7544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7545</v>
      </c>
      <c r="F440" s="900">
        <f>0.2*(1.58+5.36)</f>
        <v>1.3880000000000001</v>
      </c>
      <c r="G440" s="74"/>
      <c r="H440" s="75"/>
    </row>
    <row r="441" spans="1:10" ht="40.200000000000003">
      <c r="A441" s="62"/>
      <c r="B441" s="46"/>
      <c r="C441" s="96"/>
      <c r="D441" s="79"/>
      <c r="E441" s="89" t="s">
        <v>7546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8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5541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7">
      <c r="A445" s="62"/>
      <c r="B445" s="46"/>
      <c r="C445" s="96"/>
      <c r="D445" s="79"/>
      <c r="E445" s="1021" t="s">
        <v>6611</v>
      </c>
      <c r="F445" s="206"/>
      <c r="G445" s="74"/>
      <c r="H445" s="75"/>
    </row>
    <row r="446" spans="1:10" ht="27">
      <c r="A446" s="62"/>
      <c r="B446" s="46"/>
      <c r="C446" s="96"/>
      <c r="D446" s="79"/>
      <c r="E446" s="1021" t="s">
        <v>6612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6613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6614</v>
      </c>
      <c r="F448" s="206"/>
      <c r="G448" s="74"/>
      <c r="H448" s="75"/>
    </row>
    <row r="449" spans="1:8" ht="26.4">
      <c r="A449" s="62"/>
      <c r="B449" s="46"/>
      <c r="C449" s="96"/>
      <c r="D449" s="1000" t="s">
        <v>5969</v>
      </c>
      <c r="E449" s="937" t="s">
        <v>5970</v>
      </c>
      <c r="F449" s="1001"/>
      <c r="G449" s="32" t="s">
        <v>19</v>
      </c>
      <c r="H449" s="165">
        <v>1.1399999999999999</v>
      </c>
    </row>
    <row r="450" spans="1:8">
      <c r="A450" s="62"/>
      <c r="B450" s="46"/>
      <c r="C450" s="96"/>
      <c r="D450" s="502"/>
      <c r="E450" s="1021" t="s">
        <v>7547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6.4">
      <c r="A452" s="34">
        <f>MAX(A$1:A439)+1</f>
        <v>37</v>
      </c>
      <c r="B452" s="44"/>
      <c r="C452" s="36" t="s">
        <v>5981</v>
      </c>
      <c r="D452" s="37"/>
      <c r="E452" s="38" t="s">
        <v>5982</v>
      </c>
      <c r="F452" s="39"/>
      <c r="G452" s="40" t="s">
        <v>39</v>
      </c>
      <c r="H452" s="76">
        <v>860.04</v>
      </c>
    </row>
    <row r="453" spans="1:8" ht="26.4">
      <c r="A453" s="84"/>
      <c r="B453" s="85"/>
      <c r="C453" s="78"/>
      <c r="D453" s="79" t="s">
        <v>5983</v>
      </c>
      <c r="E453" s="83" t="s">
        <v>5984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7063</v>
      </c>
      <c r="F454" s="900"/>
      <c r="G454" s="102"/>
      <c r="H454" s="71"/>
    </row>
    <row r="455" spans="1:8" ht="27">
      <c r="A455" s="34"/>
      <c r="B455" s="44"/>
      <c r="C455" s="36"/>
      <c r="D455" s="37"/>
      <c r="E455" s="1021" t="s">
        <v>7548</v>
      </c>
      <c r="F455" s="900">
        <f>63.64-4.34-3.32+64.09+8.27+10.88</f>
        <v>139.22</v>
      </c>
      <c r="G455" s="40"/>
      <c r="H455" s="76"/>
    </row>
    <row r="456" spans="1:8" ht="40.200000000000003">
      <c r="A456" s="62"/>
      <c r="B456" s="46"/>
      <c r="C456" s="96"/>
      <c r="D456" s="99"/>
      <c r="E456" s="1021" t="s">
        <v>7549</v>
      </c>
      <c r="F456" s="900">
        <f>2*2*4.35+4.34*0.99+1.22+5.17*0.7 + 4.3*(2.5+2.85)</f>
        <v>49.540599999999998</v>
      </c>
      <c r="G456" s="102"/>
      <c r="H456" s="71"/>
    </row>
    <row r="457" spans="1:8" ht="40.200000000000003">
      <c r="A457" s="62"/>
      <c r="B457" s="46"/>
      <c r="C457" s="96"/>
      <c r="D457" s="99"/>
      <c r="E457" s="1021" t="s">
        <v>7550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7551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7552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7533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7553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7554</v>
      </c>
      <c r="F463" s="900">
        <f>1.24+5.17*0.7 + 4.3*(2.5+2.85)</f>
        <v>27.863999999999997</v>
      </c>
      <c r="G463" s="102"/>
      <c r="H463" s="71"/>
    </row>
    <row r="464" spans="1:8" ht="40.200000000000003">
      <c r="A464" s="62"/>
      <c r="B464" s="46"/>
      <c r="C464" s="96"/>
      <c r="D464" s="99"/>
      <c r="E464" s="1021" t="s">
        <v>7555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7551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7556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7538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7557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7558</v>
      </c>
      <c r="F470" s="900">
        <f>1.24+5.19*0.7 + 4.3*(2.46+2.81)</f>
        <v>27.533999999999999</v>
      </c>
      <c r="G470" s="102"/>
      <c r="H470" s="71"/>
    </row>
    <row r="471" spans="1:8" ht="40.200000000000003">
      <c r="A471" s="62"/>
      <c r="B471" s="46"/>
      <c r="C471" s="96"/>
      <c r="D471" s="99"/>
      <c r="E471" s="1021" t="s">
        <v>7559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7551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7560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7542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7561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7562</v>
      </c>
      <c r="F477" s="900">
        <f>1.24+5.17*0.7 + 4.3*(2.46+2.81)</f>
        <v>27.519999999999996</v>
      </c>
      <c r="G477" s="102"/>
      <c r="H477" s="71"/>
    </row>
    <row r="478" spans="1:8" ht="40.200000000000003">
      <c r="A478" s="62"/>
      <c r="B478" s="46"/>
      <c r="C478" s="96"/>
      <c r="D478" s="99"/>
      <c r="E478" s="1021" t="s">
        <v>7563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7551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7564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8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6.4">
      <c r="A484" s="34">
        <f>MAX(A$1:A483)+1</f>
        <v>38</v>
      </c>
      <c r="B484" s="44"/>
      <c r="C484" s="36" t="s">
        <v>5987</v>
      </c>
      <c r="D484" s="37"/>
      <c r="E484" s="38" t="s">
        <v>5988</v>
      </c>
      <c r="F484" s="39"/>
      <c r="G484" s="40" t="s">
        <v>16</v>
      </c>
      <c r="H484" s="76">
        <v>47.9</v>
      </c>
    </row>
    <row r="485" spans="1:12" ht="26.4">
      <c r="A485" s="84"/>
      <c r="B485" s="85"/>
      <c r="C485" s="78"/>
      <c r="D485" s="79" t="s">
        <v>5989</v>
      </c>
      <c r="E485" s="83" t="s">
        <v>5990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6258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7565</v>
      </c>
      <c r="F487" s="1125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7566</v>
      </c>
      <c r="F488" s="1125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7567</v>
      </c>
      <c r="F489" s="1125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7568</v>
      </c>
      <c r="F490" s="1126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>
      <c r="A492" s="34"/>
      <c r="B492" s="44"/>
      <c r="C492" s="36"/>
      <c r="D492" s="37"/>
      <c r="E492" s="2686"/>
      <c r="F492" s="1072"/>
      <c r="G492" s="40"/>
      <c r="H492" s="76"/>
    </row>
    <row r="493" spans="1:12" ht="27">
      <c r="A493" s="34"/>
      <c r="B493" s="44"/>
      <c r="C493" s="36"/>
      <c r="D493" s="37"/>
      <c r="E493" s="914" t="s">
        <v>6629</v>
      </c>
      <c r="F493" s="1072"/>
      <c r="G493" s="40"/>
      <c r="H493" s="76"/>
    </row>
    <row r="494" spans="1:12" ht="40.200000000000003">
      <c r="A494" s="34"/>
      <c r="B494" s="44"/>
      <c r="C494" s="36"/>
      <c r="D494" s="37"/>
      <c r="E494" s="914" t="s">
        <v>7503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6.4">
      <c r="A496" s="34">
        <f>MAX(A$1:A495)+1</f>
        <v>39</v>
      </c>
      <c r="B496" s="44"/>
      <c r="C496" s="36" t="s">
        <v>5628</v>
      </c>
      <c r="D496" s="37"/>
      <c r="E496" s="38" t="s">
        <v>5629</v>
      </c>
      <c r="F496" s="39"/>
      <c r="G496" s="40" t="s">
        <v>19</v>
      </c>
      <c r="H496" s="76">
        <v>1284.8699999999999</v>
      </c>
    </row>
    <row r="497" spans="1:12" ht="26.4">
      <c r="A497" s="84"/>
      <c r="B497" s="85"/>
      <c r="C497" s="78"/>
      <c r="D497" s="361" t="s">
        <v>5630</v>
      </c>
      <c r="E497" s="370" t="s">
        <v>5631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7506</v>
      </c>
      <c r="F498" s="2687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7569</v>
      </c>
      <c r="F499" s="1125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7570</v>
      </c>
      <c r="F500" s="1125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7508</v>
      </c>
      <c r="F501" s="2687"/>
      <c r="G501" s="126"/>
      <c r="H501" s="43"/>
      <c r="I501"/>
      <c r="J501"/>
      <c r="K501"/>
      <c r="L501"/>
    </row>
    <row r="502" spans="1:12" s="127" customFormat="1" ht="27">
      <c r="A502" s="123"/>
      <c r="B502" s="35"/>
      <c r="C502" s="35"/>
      <c r="D502" s="120"/>
      <c r="E502" s="1021" t="s">
        <v>7571</v>
      </c>
      <c r="F502" s="1125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7">
      <c r="A503" s="123"/>
      <c r="B503" s="35"/>
      <c r="C503" s="35"/>
      <c r="D503" s="120"/>
      <c r="E503" s="1021" t="s">
        <v>7572</v>
      </c>
      <c r="F503" s="1125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6633</v>
      </c>
      <c r="F504" s="2687"/>
      <c r="G504" s="126"/>
      <c r="H504" s="43"/>
      <c r="I504"/>
      <c r="J504"/>
      <c r="K504"/>
      <c r="L504"/>
    </row>
    <row r="505" spans="1:12" s="127" customFormat="1" ht="27">
      <c r="A505" s="123"/>
      <c r="B505" s="35"/>
      <c r="C505" s="35"/>
      <c r="D505" s="120"/>
      <c r="E505" s="1021" t="s">
        <v>7573</v>
      </c>
      <c r="F505" s="1125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7">
      <c r="A506" s="123"/>
      <c r="B506" s="35"/>
      <c r="C506" s="35"/>
      <c r="D506" s="120"/>
      <c r="E506" s="1021" t="s">
        <v>7574</v>
      </c>
      <c r="F506" s="1126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6281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6246</v>
      </c>
      <c r="F510" s="948"/>
      <c r="G510" s="40"/>
      <c r="H510" s="88"/>
    </row>
    <row r="511" spans="1:12" ht="27">
      <c r="A511" s="34"/>
      <c r="B511" s="44"/>
      <c r="C511" s="36"/>
      <c r="D511" s="37"/>
      <c r="E511" s="914" t="s">
        <v>7575</v>
      </c>
      <c r="F511" s="1006"/>
      <c r="G511" s="40"/>
      <c r="H511" s="88"/>
    </row>
    <row r="512" spans="1:12" ht="26.4">
      <c r="A512" s="34"/>
      <c r="B512" s="44"/>
      <c r="C512" s="36"/>
      <c r="D512" s="37"/>
      <c r="E512" s="322" t="s">
        <v>7576</v>
      </c>
      <c r="F512" s="327"/>
      <c r="G512" s="40"/>
      <c r="H512" s="88"/>
    </row>
    <row r="513" spans="1:8" ht="26.4">
      <c r="A513" s="34"/>
      <c r="B513" s="44"/>
      <c r="C513" s="36"/>
      <c r="D513" s="37"/>
      <c r="E513" s="322" t="s">
        <v>7577</v>
      </c>
      <c r="F513" s="544"/>
      <c r="G513" s="40"/>
      <c r="H513" s="88"/>
    </row>
    <row r="514" spans="1:8" ht="26.4">
      <c r="A514" s="34"/>
      <c r="B514" s="44"/>
      <c r="C514" s="36"/>
      <c r="D514" s="37"/>
      <c r="E514" s="322" t="s">
        <v>6285</v>
      </c>
      <c r="F514" s="544"/>
      <c r="G514" s="40"/>
      <c r="H514" s="88"/>
    </row>
    <row r="515" spans="1:8" ht="39.6">
      <c r="A515" s="34"/>
      <c r="B515" s="44"/>
      <c r="C515" s="36"/>
      <c r="D515" s="37"/>
      <c r="E515" s="322" t="s">
        <v>6286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6.4">
      <c r="A517" s="34">
        <f>MAX(A$1:A516)+1</f>
        <v>40</v>
      </c>
      <c r="B517" s="44"/>
      <c r="C517" s="36" t="s">
        <v>5641</v>
      </c>
      <c r="D517" s="37"/>
      <c r="E517" s="38" t="s">
        <v>5642</v>
      </c>
      <c r="F517" s="39"/>
      <c r="G517" s="40" t="s">
        <v>39</v>
      </c>
      <c r="H517" s="76">
        <v>4392.76</v>
      </c>
    </row>
    <row r="518" spans="1:8" ht="26.4">
      <c r="A518" s="84"/>
      <c r="B518" s="85"/>
      <c r="C518" s="78"/>
      <c r="D518" s="79" t="s">
        <v>5643</v>
      </c>
      <c r="E518" s="83" t="s">
        <v>5644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7506</v>
      </c>
      <c r="F519" s="2687"/>
      <c r="G519" s="40"/>
      <c r="H519" s="57"/>
    </row>
    <row r="520" spans="1:8">
      <c r="A520" s="34"/>
      <c r="B520" s="44"/>
      <c r="C520" s="36"/>
      <c r="D520" s="37"/>
      <c r="E520" s="1021" t="s">
        <v>7578</v>
      </c>
      <c r="F520" s="1125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7579</v>
      </c>
      <c r="F521" s="1125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7508</v>
      </c>
      <c r="F522" s="2687"/>
      <c r="G522" s="40"/>
      <c r="H522" s="57"/>
    </row>
    <row r="523" spans="1:8" ht="27">
      <c r="A523" s="34"/>
      <c r="B523" s="44"/>
      <c r="C523" s="36"/>
      <c r="D523" s="37"/>
      <c r="E523" s="1021" t="s">
        <v>7580</v>
      </c>
      <c r="F523" s="1125">
        <f>1.53*5.4+1.96*213+1.8*213.92</f>
        <v>810.798</v>
      </c>
      <c r="G523" s="40"/>
      <c r="H523" s="57"/>
    </row>
    <row r="524" spans="1:8" ht="27">
      <c r="A524" s="34"/>
      <c r="B524" s="44"/>
      <c r="C524" s="36"/>
      <c r="D524" s="37"/>
      <c r="E524" s="1021" t="s">
        <v>7581</v>
      </c>
      <c r="F524" s="1125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6633</v>
      </c>
      <c r="F525" s="2687"/>
      <c r="G525" s="40"/>
      <c r="H525" s="57"/>
    </row>
    <row r="526" spans="1:8" ht="27">
      <c r="A526" s="34"/>
      <c r="B526" s="44"/>
      <c r="C526" s="36"/>
      <c r="D526" s="37"/>
      <c r="E526" s="1021" t="s">
        <v>7582</v>
      </c>
      <c r="F526" s="1125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7583</v>
      </c>
      <c r="F527" s="1126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10633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6.4">
      <c r="A532" s="34">
        <f>MAX(A$2:A531)+1</f>
        <v>41</v>
      </c>
      <c r="B532" s="901"/>
      <c r="C532" s="36" t="s">
        <v>5646</v>
      </c>
      <c r="D532" s="37"/>
      <c r="E532" s="38" t="s">
        <v>5647</v>
      </c>
      <c r="F532" s="39"/>
      <c r="G532" s="40" t="s">
        <v>16</v>
      </c>
      <c r="H532" s="174">
        <v>203.26</v>
      </c>
    </row>
    <row r="533" spans="1:8" ht="26.4">
      <c r="A533" s="342"/>
      <c r="B533" s="901"/>
      <c r="C533" s="968"/>
      <c r="D533" s="969" t="s">
        <v>5648</v>
      </c>
      <c r="E533" s="970" t="s">
        <v>5649</v>
      </c>
      <c r="F533" s="971"/>
      <c r="G533" s="972" t="s">
        <v>16</v>
      </c>
      <c r="H533" s="981">
        <v>203.26</v>
      </c>
    </row>
    <row r="534" spans="1:8">
      <c r="A534" s="342"/>
      <c r="B534" s="901"/>
      <c r="C534" s="1003"/>
      <c r="D534" s="1004"/>
      <c r="E534" s="322" t="s">
        <v>6258</v>
      </c>
      <c r="F534" s="948"/>
      <c r="G534" s="619"/>
      <c r="H534" s="996"/>
    </row>
    <row r="535" spans="1:8">
      <c r="A535" s="342"/>
      <c r="B535" s="901"/>
      <c r="C535" s="1003"/>
      <c r="D535" s="1004"/>
      <c r="E535" s="322" t="s">
        <v>7584</v>
      </c>
      <c r="F535" s="327">
        <v>75.353250000000003</v>
      </c>
      <c r="G535" s="619"/>
      <c r="H535" s="996"/>
    </row>
    <row r="536" spans="1:8">
      <c r="A536" s="342"/>
      <c r="B536" s="901"/>
      <c r="C536" s="1003"/>
      <c r="D536" s="1004"/>
      <c r="E536" s="322" t="s">
        <v>7585</v>
      </c>
      <c r="F536" s="327">
        <v>66.322570000000013</v>
      </c>
      <c r="G536" s="619"/>
      <c r="H536" s="996"/>
    </row>
    <row r="537" spans="1:8">
      <c r="A537" s="342"/>
      <c r="B537" s="901"/>
      <c r="C537" s="1003"/>
      <c r="D537" s="1004"/>
      <c r="E537" s="322" t="s">
        <v>7586</v>
      </c>
      <c r="F537" s="544">
        <v>61.581849999999996</v>
      </c>
      <c r="G537" s="619"/>
      <c r="H537" s="996"/>
    </row>
    <row r="538" spans="1:8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>
      <c r="A539" s="342"/>
      <c r="B539" s="901"/>
      <c r="C539" s="1003"/>
      <c r="D539" s="1004"/>
      <c r="E539" s="322"/>
      <c r="F539" s="327"/>
      <c r="G539" s="619"/>
      <c r="H539" s="996"/>
    </row>
    <row r="540" spans="1:8" ht="39.6">
      <c r="A540" s="342"/>
      <c r="B540" s="901"/>
      <c r="C540" s="1003"/>
      <c r="D540" s="1004"/>
      <c r="E540" s="322" t="s">
        <v>7503</v>
      </c>
      <c r="F540" s="327"/>
      <c r="G540" s="619"/>
      <c r="H540" s="996"/>
    </row>
    <row r="541" spans="1:8">
      <c r="A541" s="342"/>
      <c r="B541" s="901"/>
      <c r="C541" s="1003"/>
      <c r="D541" s="1004"/>
      <c r="E541" s="322"/>
      <c r="F541" s="327"/>
      <c r="G541" s="619"/>
      <c r="H541" s="996"/>
    </row>
    <row r="542" spans="1:8" ht="26.4">
      <c r="A542" s="34">
        <f>MAX(A$2:A541)+1</f>
        <v>42</v>
      </c>
      <c r="B542" s="901"/>
      <c r="C542" s="36" t="s">
        <v>5651</v>
      </c>
      <c r="D542" s="37"/>
      <c r="E542" s="604" t="s">
        <v>5652</v>
      </c>
      <c r="F542" s="39"/>
      <c r="G542" s="40" t="s">
        <v>19</v>
      </c>
      <c r="H542" s="174">
        <v>88.66</v>
      </c>
    </row>
    <row r="543" spans="1:8" ht="26.4">
      <c r="A543" s="342"/>
      <c r="B543" s="901"/>
      <c r="C543" s="990"/>
      <c r="D543" s="1000" t="s">
        <v>5653</v>
      </c>
      <c r="E543" s="937" t="s">
        <v>5654</v>
      </c>
      <c r="F543" s="1001"/>
      <c r="G543" s="74" t="s">
        <v>19</v>
      </c>
      <c r="H543" s="165">
        <v>88.66</v>
      </c>
    </row>
    <row r="544" spans="1:8" ht="27">
      <c r="A544" s="342"/>
      <c r="B544" s="901"/>
      <c r="C544" s="990"/>
      <c r="D544" s="1000"/>
      <c r="E544" s="1021" t="s">
        <v>7587</v>
      </c>
      <c r="F544" s="2685">
        <f>4*11.15*4.88*0.1</f>
        <v>21.764800000000001</v>
      </c>
      <c r="G544" s="74"/>
      <c r="H544" s="165"/>
    </row>
    <row r="545" spans="1:8">
      <c r="A545" s="342"/>
      <c r="B545" s="901"/>
      <c r="C545" s="990"/>
      <c r="D545" s="1000"/>
      <c r="E545" s="937"/>
      <c r="F545" s="1001"/>
      <c r="G545" s="74"/>
      <c r="H545" s="165"/>
    </row>
    <row r="546" spans="1:8">
      <c r="A546" s="342"/>
      <c r="B546" s="901"/>
      <c r="C546" s="501"/>
      <c r="D546" s="502"/>
      <c r="E546" s="914" t="s">
        <v>7588</v>
      </c>
      <c r="F546" s="900">
        <f>11.15*5*0.3</f>
        <v>16.724999999999998</v>
      </c>
      <c r="G546" s="503"/>
      <c r="H546" s="504"/>
    </row>
    <row r="547" spans="1:8">
      <c r="A547" s="342"/>
      <c r="B547" s="901"/>
      <c r="C547" s="501"/>
      <c r="D547" s="502"/>
      <c r="E547" s="914" t="s">
        <v>7589</v>
      </c>
      <c r="F547" s="900">
        <f>11.15*5*0.3</f>
        <v>16.724999999999998</v>
      </c>
      <c r="G547" s="503"/>
      <c r="H547" s="504"/>
    </row>
    <row r="548" spans="1:8">
      <c r="A548" s="342"/>
      <c r="B548" s="901"/>
      <c r="C548" s="501"/>
      <c r="D548" s="502"/>
      <c r="E548" s="914" t="s">
        <v>7590</v>
      </c>
      <c r="F548" s="900">
        <f>11.15*5*0.3</f>
        <v>16.724999999999998</v>
      </c>
      <c r="G548" s="503"/>
      <c r="H548" s="504"/>
    </row>
    <row r="549" spans="1:8">
      <c r="A549" s="342"/>
      <c r="B549" s="901"/>
      <c r="C549" s="501"/>
      <c r="D549" s="502"/>
      <c r="E549" s="914" t="s">
        <v>7591</v>
      </c>
      <c r="F549" s="946">
        <f>11.15*5*0.3</f>
        <v>16.724999999999998</v>
      </c>
      <c r="G549" s="503"/>
      <c r="H549" s="504"/>
    </row>
    <row r="550" spans="1:8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>
      <c r="A552" s="342"/>
      <c r="B552" s="901"/>
      <c r="C552" s="1003"/>
      <c r="D552" s="1004"/>
      <c r="E552" s="322"/>
      <c r="F552" s="327"/>
      <c r="G552" s="619"/>
      <c r="H552" s="996"/>
    </row>
    <row r="553" spans="1:8" ht="26.4">
      <c r="A553" s="34">
        <f>MAX(A$2:A552)+1</f>
        <v>43</v>
      </c>
      <c r="B553" s="901"/>
      <c r="C553" s="36" t="s">
        <v>5657</v>
      </c>
      <c r="D553" s="37"/>
      <c r="E553" s="38" t="s">
        <v>5658</v>
      </c>
      <c r="F553" s="39"/>
      <c r="G553" s="40" t="s">
        <v>39</v>
      </c>
      <c r="H553" s="174">
        <v>31.89</v>
      </c>
    </row>
    <row r="554" spans="1:8" ht="26.4">
      <c r="A554" s="342"/>
      <c r="B554" s="901"/>
      <c r="C554" s="78"/>
      <c r="D554" s="79" t="s">
        <v>5659</v>
      </c>
      <c r="E554" s="83" t="s">
        <v>5660</v>
      </c>
      <c r="F554" s="73"/>
      <c r="G554" s="74" t="s">
        <v>39</v>
      </c>
      <c r="H554" s="165">
        <v>31.89</v>
      </c>
    </row>
    <row r="555" spans="1:8">
      <c r="A555" s="342"/>
      <c r="B555" s="901"/>
      <c r="C555" s="501"/>
      <c r="D555" s="502"/>
      <c r="E555" s="914" t="s">
        <v>7592</v>
      </c>
      <c r="F555" s="60">
        <f>0.3*(11.15+2*5)</f>
        <v>6.3449999999999998</v>
      </c>
      <c r="G555" s="503"/>
      <c r="H555" s="559"/>
    </row>
    <row r="556" spans="1:8">
      <c r="A556" s="342"/>
      <c r="B556" s="901"/>
      <c r="C556" s="501"/>
      <c r="D556" s="502"/>
      <c r="E556" s="89" t="s">
        <v>7593</v>
      </c>
      <c r="F556" s="60">
        <f>14.77*0.1</f>
        <v>1.4770000000000001</v>
      </c>
      <c r="G556" s="503"/>
      <c r="H556" s="559"/>
    </row>
    <row r="557" spans="1:8">
      <c r="A557" s="342"/>
      <c r="B557" s="901"/>
      <c r="C557" s="501"/>
      <c r="D557" s="502"/>
      <c r="E557" s="914" t="s">
        <v>7594</v>
      </c>
      <c r="F557" s="60">
        <f>0.3*(11.15+2*5)</f>
        <v>6.3449999999999998</v>
      </c>
      <c r="G557" s="503"/>
      <c r="H557" s="559"/>
    </row>
    <row r="558" spans="1:8">
      <c r="A558" s="342"/>
      <c r="B558" s="901"/>
      <c r="C558" s="501"/>
      <c r="D558" s="502"/>
      <c r="E558" s="89" t="s">
        <v>7595</v>
      </c>
      <c r="F558" s="60">
        <f>16.77*0.1</f>
        <v>1.677</v>
      </c>
      <c r="G558" s="503"/>
      <c r="H558" s="559"/>
    </row>
    <row r="559" spans="1:8" ht="27">
      <c r="A559" s="342"/>
      <c r="B559" s="901"/>
      <c r="C559" s="501"/>
      <c r="D559" s="502"/>
      <c r="E559" s="914" t="s">
        <v>7596</v>
      </c>
      <c r="F559" s="60">
        <f>0.3*(11.15+2*5)</f>
        <v>6.3449999999999998</v>
      </c>
      <c r="G559" s="32"/>
      <c r="H559" s="559"/>
    </row>
    <row r="560" spans="1:8">
      <c r="A560" s="342"/>
      <c r="B560" s="901"/>
      <c r="C560" s="501"/>
      <c r="D560" s="502"/>
      <c r="E560" s="89" t="s">
        <v>7597</v>
      </c>
      <c r="F560" s="60">
        <f>16.75*0.1</f>
        <v>1.675</v>
      </c>
      <c r="G560" s="32"/>
      <c r="H560" s="559"/>
    </row>
    <row r="561" spans="1:8" ht="27">
      <c r="A561" s="342"/>
      <c r="B561" s="901"/>
      <c r="C561" s="501"/>
      <c r="D561" s="502"/>
      <c r="E561" s="914" t="s">
        <v>7598</v>
      </c>
      <c r="F561" s="60">
        <f>0.3*(11.15+2*5)</f>
        <v>6.3449999999999998</v>
      </c>
      <c r="G561" s="32"/>
      <c r="H561" s="559"/>
    </row>
    <row r="562" spans="1:8">
      <c r="A562" s="342"/>
      <c r="B562" s="901"/>
      <c r="C562" s="501"/>
      <c r="D562" s="502"/>
      <c r="E562" s="89" t="s">
        <v>7599</v>
      </c>
      <c r="F562" s="148">
        <f>16.76*0.1</f>
        <v>1.6760000000000002</v>
      </c>
      <c r="G562" s="32"/>
      <c r="H562" s="559"/>
    </row>
    <row r="563" spans="1:8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>
      <c r="A564" s="342"/>
      <c r="B564" s="901"/>
      <c r="C564" s="1003"/>
      <c r="D564" s="1004"/>
      <c r="E564" s="322"/>
      <c r="F564" s="327"/>
      <c r="G564" s="619"/>
      <c r="H564" s="996"/>
    </row>
    <row r="565" spans="1:8" ht="26.4">
      <c r="A565" s="34">
        <f>MAX(A$2:A564)+1</f>
        <v>44</v>
      </c>
      <c r="B565" s="901"/>
      <c r="C565" s="36" t="s">
        <v>5663</v>
      </c>
      <c r="D565" s="37"/>
      <c r="E565" s="38" t="s">
        <v>5664</v>
      </c>
      <c r="F565" s="39"/>
      <c r="G565" s="40" t="s">
        <v>16</v>
      </c>
      <c r="H565" s="174">
        <v>11.16</v>
      </c>
    </row>
    <row r="566" spans="1:8" ht="26.4">
      <c r="A566" s="342"/>
      <c r="B566" s="901"/>
      <c r="C566" s="78"/>
      <c r="D566" s="79" t="s">
        <v>5665</v>
      </c>
      <c r="E566" s="83" t="s">
        <v>5666</v>
      </c>
      <c r="F566" s="73"/>
      <c r="G566" s="74" t="s">
        <v>16</v>
      </c>
      <c r="H566" s="165">
        <v>11.16</v>
      </c>
    </row>
    <row r="567" spans="1:8">
      <c r="A567" s="342"/>
      <c r="B567" s="901"/>
      <c r="C567" s="501"/>
      <c r="D567" s="502"/>
      <c r="E567" s="322" t="s">
        <v>6258</v>
      </c>
      <c r="F567" s="948"/>
      <c r="G567" s="32"/>
      <c r="H567" s="559"/>
    </row>
    <row r="568" spans="1:8">
      <c r="A568" s="342"/>
      <c r="B568" s="901"/>
      <c r="C568" s="501"/>
      <c r="D568" s="502"/>
      <c r="E568" s="322" t="s">
        <v>7600</v>
      </c>
      <c r="F568" s="327">
        <v>11.16168</v>
      </c>
      <c r="G568" s="32"/>
      <c r="H568" s="559"/>
    </row>
    <row r="569" spans="1:8">
      <c r="A569" s="342"/>
      <c r="B569" s="901"/>
      <c r="C569" s="1003"/>
      <c r="D569" s="1004"/>
      <c r="E569" s="322"/>
      <c r="F569" s="519"/>
      <c r="G569" s="619"/>
      <c r="H569" s="996"/>
    </row>
    <row r="570" spans="1:8" ht="26.4">
      <c r="A570" s="34">
        <f>MAX(A$2:A569)+1</f>
        <v>45</v>
      </c>
      <c r="B570" s="901"/>
      <c r="C570" s="36" t="s">
        <v>6652</v>
      </c>
      <c r="D570" s="37"/>
      <c r="E570" s="38" t="s">
        <v>6653</v>
      </c>
      <c r="F570" s="39"/>
      <c r="G570" s="40" t="s">
        <v>19</v>
      </c>
      <c r="H570" s="174">
        <v>12046.15</v>
      </c>
    </row>
    <row r="571" spans="1:8" ht="26.4">
      <c r="A571" s="342"/>
      <c r="B571" s="901"/>
      <c r="C571" s="78"/>
      <c r="D571" s="361" t="s">
        <v>7601</v>
      </c>
      <c r="E571" s="370" t="s">
        <v>7602</v>
      </c>
      <c r="F571" s="363"/>
      <c r="G571" s="32" t="s">
        <v>19</v>
      </c>
      <c r="H571" s="165">
        <v>12046.15</v>
      </c>
    </row>
    <row r="572" spans="1:8">
      <c r="A572" s="342"/>
      <c r="B572" s="901"/>
      <c r="C572" s="1011"/>
      <c r="D572" s="1012"/>
      <c r="E572" s="1021" t="s">
        <v>7506</v>
      </c>
      <c r="F572" s="948"/>
      <c r="G572" s="32"/>
      <c r="H572" s="165"/>
    </row>
    <row r="573" spans="1:8">
      <c r="A573" s="342"/>
      <c r="B573" s="901"/>
      <c r="C573" s="1011"/>
      <c r="D573" s="1012"/>
      <c r="E573" s="1021" t="s">
        <v>7603</v>
      </c>
      <c r="F573" s="900">
        <f>580.73</f>
        <v>580.73</v>
      </c>
      <c r="G573" s="32"/>
      <c r="H573" s="165"/>
    </row>
    <row r="574" spans="1:8">
      <c r="A574" s="342"/>
      <c r="B574" s="901"/>
      <c r="C574" s="1011"/>
      <c r="D574" s="1012"/>
      <c r="E574" s="1021" t="s">
        <v>7604</v>
      </c>
      <c r="F574" s="900">
        <v>410.83</v>
      </c>
      <c r="G574" s="32"/>
      <c r="H574" s="165"/>
    </row>
    <row r="575" spans="1:8">
      <c r="A575" s="342"/>
      <c r="B575" s="901"/>
      <c r="C575" s="1011"/>
      <c r="D575" s="1012"/>
      <c r="E575" s="1021" t="s">
        <v>7605</v>
      </c>
      <c r="F575" s="900">
        <v>426.62</v>
      </c>
      <c r="G575" s="32"/>
      <c r="H575" s="165"/>
    </row>
    <row r="576" spans="1:8">
      <c r="A576" s="342"/>
      <c r="B576" s="901"/>
      <c r="C576" s="1011"/>
      <c r="D576" s="1012"/>
      <c r="E576" s="1021" t="s">
        <v>7606</v>
      </c>
      <c r="F576" s="900">
        <v>410.83</v>
      </c>
      <c r="G576" s="32"/>
      <c r="H576" s="165"/>
    </row>
    <row r="577" spans="1:8">
      <c r="A577" s="342"/>
      <c r="B577" s="901"/>
      <c r="C577" s="1011"/>
      <c r="D577" s="1012"/>
      <c r="E577" s="1021" t="s">
        <v>7607</v>
      </c>
      <c r="F577" s="900">
        <v>426.62</v>
      </c>
      <c r="G577" s="32"/>
      <c r="H577" s="165"/>
    </row>
    <row r="578" spans="1:8">
      <c r="A578" s="342"/>
      <c r="B578" s="901"/>
      <c r="C578" s="1011"/>
      <c r="D578" s="1012"/>
      <c r="E578" s="1021" t="s">
        <v>7608</v>
      </c>
      <c r="F578" s="900">
        <v>410.83</v>
      </c>
      <c r="G578" s="32"/>
      <c r="H578" s="165"/>
    </row>
    <row r="579" spans="1:8">
      <c r="A579" s="342"/>
      <c r="B579" s="901"/>
      <c r="C579" s="1011"/>
      <c r="D579" s="1012"/>
      <c r="E579" s="1021" t="s">
        <v>7609</v>
      </c>
      <c r="F579" s="900">
        <v>395.04</v>
      </c>
      <c r="G579" s="32"/>
      <c r="H579" s="165"/>
    </row>
    <row r="580" spans="1:8">
      <c r="A580" s="342"/>
      <c r="B580" s="901"/>
      <c r="C580" s="1011"/>
      <c r="D580" s="1012"/>
      <c r="E580" s="1021" t="s">
        <v>7610</v>
      </c>
      <c r="F580" s="900">
        <v>410.83</v>
      </c>
      <c r="G580" s="32"/>
      <c r="H580" s="165"/>
    </row>
    <row r="581" spans="1:8">
      <c r="A581" s="342"/>
      <c r="B581" s="901"/>
      <c r="C581" s="1011"/>
      <c r="D581" s="1012"/>
      <c r="E581" s="1021" t="s">
        <v>7611</v>
      </c>
      <c r="F581" s="900">
        <v>236.54</v>
      </c>
      <c r="G581" s="32"/>
      <c r="H581" s="165"/>
    </row>
    <row r="582" spans="1:8">
      <c r="A582" s="342"/>
      <c r="B582" s="901"/>
      <c r="C582" s="1011"/>
      <c r="D582" s="1012"/>
      <c r="E582" s="1021" t="s">
        <v>7612</v>
      </c>
      <c r="F582" s="900">
        <v>410.83</v>
      </c>
      <c r="G582" s="32"/>
      <c r="H582" s="165"/>
    </row>
    <row r="583" spans="1:8">
      <c r="A583" s="342"/>
      <c r="B583" s="901"/>
      <c r="C583" s="1011"/>
      <c r="D583" s="1012"/>
      <c r="E583" s="1021" t="s">
        <v>7613</v>
      </c>
      <c r="F583" s="946">
        <v>267.8</v>
      </c>
      <c r="G583" s="32"/>
      <c r="H583" s="165"/>
    </row>
    <row r="584" spans="1:8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>
      <c r="A585" s="342"/>
      <c r="B585" s="901"/>
      <c r="C585" s="1011"/>
      <c r="D585" s="1012"/>
      <c r="E585" s="1021" t="s">
        <v>7508</v>
      </c>
      <c r="F585" s="900"/>
      <c r="G585" s="32"/>
      <c r="H585" s="165"/>
    </row>
    <row r="586" spans="1:8">
      <c r="A586" s="342"/>
      <c r="B586" s="901"/>
      <c r="C586" s="1011"/>
      <c r="D586" s="1012"/>
      <c r="E586" s="1021" t="s">
        <v>7614</v>
      </c>
      <c r="F586" s="900">
        <v>519.79</v>
      </c>
      <c r="G586" s="32"/>
      <c r="H586" s="165"/>
    </row>
    <row r="587" spans="1:8">
      <c r="A587" s="342"/>
      <c r="B587" s="901"/>
      <c r="C587" s="1011"/>
      <c r="D587" s="1012"/>
      <c r="E587" s="1021" t="s">
        <v>7615</v>
      </c>
      <c r="F587" s="900">
        <v>363.46</v>
      </c>
      <c r="G587" s="32"/>
      <c r="H587" s="165"/>
    </row>
    <row r="588" spans="1:8">
      <c r="A588" s="342"/>
      <c r="B588" s="901"/>
      <c r="C588" s="1011"/>
      <c r="D588" s="1012"/>
      <c r="E588" s="1021" t="s">
        <v>7616</v>
      </c>
      <c r="F588" s="900">
        <v>365.33</v>
      </c>
      <c r="G588" s="32"/>
      <c r="H588" s="165"/>
    </row>
    <row r="589" spans="1:8">
      <c r="A589" s="342"/>
      <c r="B589" s="901"/>
      <c r="C589" s="1011"/>
      <c r="D589" s="1012"/>
      <c r="E589" s="1021" t="s">
        <v>7617</v>
      </c>
      <c r="F589" s="900">
        <v>363.46</v>
      </c>
      <c r="G589" s="32"/>
      <c r="H589" s="165"/>
    </row>
    <row r="590" spans="1:8">
      <c r="A590" s="342"/>
      <c r="B590" s="901"/>
      <c r="C590" s="1011"/>
      <c r="D590" s="1012"/>
      <c r="E590" s="1021" t="s">
        <v>7618</v>
      </c>
      <c r="F590" s="900">
        <v>366.65</v>
      </c>
      <c r="G590" s="32"/>
      <c r="H590" s="165"/>
    </row>
    <row r="591" spans="1:8">
      <c r="A591" s="342"/>
      <c r="B591" s="901"/>
      <c r="C591" s="1011"/>
      <c r="D591" s="1012"/>
      <c r="E591" s="1021" t="s">
        <v>7619</v>
      </c>
      <c r="F591" s="900">
        <v>363.46</v>
      </c>
      <c r="G591" s="32"/>
      <c r="H591" s="165"/>
    </row>
    <row r="592" spans="1:8">
      <c r="A592" s="342"/>
      <c r="B592" s="901"/>
      <c r="C592" s="1011"/>
      <c r="D592" s="1012"/>
      <c r="E592" s="1021" t="s">
        <v>7620</v>
      </c>
      <c r="F592" s="900">
        <v>366.65</v>
      </c>
      <c r="G592" s="32"/>
      <c r="H592" s="165"/>
    </row>
    <row r="593" spans="1:8">
      <c r="A593" s="342"/>
      <c r="B593" s="901"/>
      <c r="C593" s="1011"/>
      <c r="D593" s="1012"/>
      <c r="E593" s="1021" t="s">
        <v>7621</v>
      </c>
      <c r="F593" s="900">
        <v>363.46</v>
      </c>
      <c r="G593" s="32"/>
      <c r="H593" s="165"/>
    </row>
    <row r="594" spans="1:8">
      <c r="A594" s="342"/>
      <c r="B594" s="901"/>
      <c r="C594" s="1011"/>
      <c r="D594" s="1012"/>
      <c r="E594" s="1021" t="s">
        <v>7622</v>
      </c>
      <c r="F594" s="900">
        <v>366.65</v>
      </c>
      <c r="G594" s="32"/>
      <c r="H594" s="165"/>
    </row>
    <row r="595" spans="1:8">
      <c r="A595" s="342"/>
      <c r="B595" s="901"/>
      <c r="C595" s="1011"/>
      <c r="D595" s="1012"/>
      <c r="E595" s="1021" t="s">
        <v>7623</v>
      </c>
      <c r="F595" s="900">
        <v>236.54</v>
      </c>
      <c r="G595" s="32"/>
      <c r="H595" s="165"/>
    </row>
    <row r="596" spans="1:8">
      <c r="A596" s="342"/>
      <c r="B596" s="901"/>
      <c r="C596" s="1011"/>
      <c r="D596" s="1012"/>
      <c r="E596" s="1021" t="s">
        <v>7624</v>
      </c>
      <c r="F596" s="946">
        <v>254.88</v>
      </c>
      <c r="G596" s="32"/>
      <c r="H596" s="165"/>
    </row>
    <row r="597" spans="1:8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>
      <c r="A598" s="342"/>
      <c r="B598" s="901"/>
      <c r="C598" s="1011"/>
      <c r="D598" s="1012"/>
      <c r="E598" s="1021" t="s">
        <v>6633</v>
      </c>
      <c r="F598" s="900"/>
      <c r="G598" s="32"/>
      <c r="H598" s="165"/>
    </row>
    <row r="599" spans="1:8">
      <c r="A599" s="342"/>
      <c r="B599" s="901"/>
      <c r="C599" s="1011"/>
      <c r="D599" s="1012"/>
      <c r="E599" s="1021" t="s">
        <v>7625</v>
      </c>
      <c r="F599" s="900">
        <v>544.79</v>
      </c>
      <c r="G599" s="32"/>
      <c r="H599" s="165"/>
    </row>
    <row r="600" spans="1:8">
      <c r="A600" s="342"/>
      <c r="B600" s="901"/>
      <c r="C600" s="1011"/>
      <c r="D600" s="1012"/>
      <c r="E600" s="1021" t="s">
        <v>7626</v>
      </c>
      <c r="F600" s="900">
        <v>391.73</v>
      </c>
      <c r="G600" s="32"/>
      <c r="H600" s="165"/>
    </row>
    <row r="601" spans="1:8">
      <c r="A601" s="342"/>
      <c r="B601" s="901"/>
      <c r="C601" s="1011"/>
      <c r="D601" s="1012"/>
      <c r="E601" s="1021" t="s">
        <v>7627</v>
      </c>
      <c r="F601" s="900">
        <v>391.73</v>
      </c>
      <c r="G601" s="32"/>
      <c r="H601" s="165"/>
    </row>
    <row r="602" spans="1:8">
      <c r="A602" s="342"/>
      <c r="B602" s="901"/>
      <c r="C602" s="1011"/>
      <c r="D602" s="1012"/>
      <c r="E602" s="1021" t="s">
        <v>7628</v>
      </c>
      <c r="F602" s="900">
        <v>376.09</v>
      </c>
      <c r="G602" s="32"/>
      <c r="H602" s="165"/>
    </row>
    <row r="603" spans="1:8">
      <c r="A603" s="342"/>
      <c r="B603" s="901"/>
      <c r="C603" s="1011"/>
      <c r="D603" s="1012"/>
      <c r="E603" s="1021" t="s">
        <v>7629</v>
      </c>
      <c r="F603" s="900">
        <v>391.73</v>
      </c>
      <c r="G603" s="32"/>
      <c r="H603" s="165"/>
    </row>
    <row r="604" spans="1:8">
      <c r="A604" s="342"/>
      <c r="B604" s="901"/>
      <c r="C604" s="1011"/>
      <c r="D604" s="1012"/>
      <c r="E604" s="1021" t="s">
        <v>7630</v>
      </c>
      <c r="F604" s="900">
        <v>379.09</v>
      </c>
      <c r="G604" s="32"/>
      <c r="H604" s="165"/>
    </row>
    <row r="605" spans="1:8">
      <c r="A605" s="342"/>
      <c r="B605" s="901"/>
      <c r="C605" s="1011"/>
      <c r="D605" s="1012"/>
      <c r="E605" s="1021" t="s">
        <v>7631</v>
      </c>
      <c r="F605" s="900">
        <v>250.01</v>
      </c>
      <c r="G605" s="32"/>
      <c r="H605" s="165"/>
    </row>
    <row r="606" spans="1:8">
      <c r="A606" s="342"/>
      <c r="B606" s="901"/>
      <c r="C606" s="1011"/>
      <c r="D606" s="1012"/>
      <c r="E606" s="1021" t="s">
        <v>7632</v>
      </c>
      <c r="F606" s="900">
        <v>376.09</v>
      </c>
      <c r="G606" s="32"/>
      <c r="H606" s="165"/>
    </row>
    <row r="607" spans="1:8">
      <c r="A607" s="342"/>
      <c r="B607" s="901"/>
      <c r="C607" s="1011"/>
      <c r="D607" s="1012"/>
      <c r="E607" s="1021" t="s">
        <v>7633</v>
      </c>
      <c r="F607" s="900">
        <v>376.09</v>
      </c>
      <c r="G607" s="32"/>
      <c r="H607" s="165"/>
    </row>
    <row r="608" spans="1:8">
      <c r="A608" s="342"/>
      <c r="B608" s="901"/>
      <c r="C608" s="1011"/>
      <c r="D608" s="1012"/>
      <c r="E608" s="1021" t="s">
        <v>7634</v>
      </c>
      <c r="F608" s="946">
        <v>250.97</v>
      </c>
      <c r="G608" s="32"/>
      <c r="H608" s="165"/>
    </row>
    <row r="609" spans="1:8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>
      <c r="A610" s="342"/>
      <c r="B610" s="901"/>
      <c r="C610" s="1011"/>
      <c r="D610" s="1012"/>
      <c r="E610" s="1101" t="s">
        <v>101</v>
      </c>
      <c r="F610" s="1076">
        <f>F584+F597+F609</f>
        <v>12046.15</v>
      </c>
      <c r="G610" s="32"/>
      <c r="H610" s="165"/>
    </row>
    <row r="611" spans="1:8">
      <c r="A611" s="342"/>
      <c r="B611" s="901"/>
      <c r="C611" s="1011"/>
      <c r="D611" s="1012"/>
      <c r="E611" s="914"/>
      <c r="F611" s="900"/>
      <c r="G611" s="32"/>
      <c r="H611" s="165"/>
    </row>
    <row r="612" spans="1:8" ht="40.200000000000003">
      <c r="A612" s="342"/>
      <c r="B612" s="901"/>
      <c r="C612" s="1011"/>
      <c r="D612" s="1012"/>
      <c r="E612" s="1021" t="s">
        <v>7635</v>
      </c>
      <c r="F612" s="900"/>
      <c r="G612" s="32"/>
      <c r="H612" s="165"/>
    </row>
    <row r="613" spans="1:8" ht="27">
      <c r="A613" s="342"/>
      <c r="B613" s="901"/>
      <c r="C613" s="1011"/>
      <c r="D613" s="1012"/>
      <c r="E613" s="1021" t="s">
        <v>7636</v>
      </c>
      <c r="F613" s="900"/>
      <c r="G613" s="32"/>
      <c r="H613" s="165"/>
    </row>
    <row r="614" spans="1:8">
      <c r="A614" s="342"/>
      <c r="B614" s="901"/>
      <c r="C614" s="1011"/>
      <c r="D614" s="1012"/>
      <c r="E614" s="1021" t="s">
        <v>6304</v>
      </c>
      <c r="F614" s="900"/>
      <c r="G614" s="32"/>
      <c r="H614" s="165"/>
    </row>
    <row r="615" spans="1:8">
      <c r="A615" s="342"/>
      <c r="B615" s="901"/>
      <c r="C615" s="1011"/>
      <c r="D615" s="1012"/>
      <c r="E615" s="1021" t="s">
        <v>7637</v>
      </c>
      <c r="F615" s="900"/>
      <c r="G615" s="32"/>
      <c r="H615" s="165"/>
    </row>
    <row r="616" spans="1:8">
      <c r="A616" s="342"/>
      <c r="B616" s="901"/>
      <c r="C616" s="501"/>
      <c r="D616" s="502"/>
      <c r="E616" s="89"/>
      <c r="F616" s="900"/>
      <c r="G616" s="503"/>
      <c r="H616" s="504"/>
    </row>
    <row r="617" spans="1:8" ht="26.4">
      <c r="A617" s="34">
        <f>MAX(A$2:A614)+1</f>
        <v>46</v>
      </c>
      <c r="B617" s="901"/>
      <c r="C617" s="36" t="s">
        <v>6660</v>
      </c>
      <c r="D617" s="37"/>
      <c r="E617" s="38" t="s">
        <v>6661</v>
      </c>
      <c r="F617" s="39"/>
      <c r="G617" s="40" t="s">
        <v>39</v>
      </c>
      <c r="H617" s="174">
        <v>41282.32</v>
      </c>
    </row>
    <row r="618" spans="1:8" ht="26.4">
      <c r="A618" s="342"/>
      <c r="B618" s="901"/>
      <c r="C618" s="78"/>
      <c r="D618" s="79" t="s">
        <v>6662</v>
      </c>
      <c r="E618" s="83" t="s">
        <v>6663</v>
      </c>
      <c r="F618" s="73"/>
      <c r="G618" s="74" t="s">
        <v>39</v>
      </c>
      <c r="H618" s="165">
        <v>41282.32</v>
      </c>
    </row>
    <row r="619" spans="1:8">
      <c r="A619" s="342"/>
      <c r="B619" s="901"/>
      <c r="C619" s="78"/>
      <c r="D619" s="79"/>
      <c r="E619" s="1021" t="s">
        <v>7506</v>
      </c>
      <c r="F619" s="948"/>
      <c r="G619" s="74"/>
      <c r="H619" s="165"/>
    </row>
    <row r="620" spans="1:8">
      <c r="A620" s="342"/>
      <c r="B620" s="901"/>
      <c r="C620" s="78"/>
      <c r="D620" s="79"/>
      <c r="E620" s="1021" t="s">
        <v>7638</v>
      </c>
      <c r="F620" s="900">
        <v>1920.39</v>
      </c>
      <c r="G620" s="74"/>
      <c r="H620" s="165"/>
    </row>
    <row r="621" spans="1:8">
      <c r="A621" s="342"/>
      <c r="B621" s="901"/>
      <c r="C621" s="78"/>
      <c r="D621" s="79"/>
      <c r="E621" s="1021" t="s">
        <v>7639</v>
      </c>
      <c r="F621" s="900">
        <v>1432</v>
      </c>
      <c r="G621" s="74"/>
      <c r="H621" s="165"/>
    </row>
    <row r="622" spans="1:8">
      <c r="A622" s="342"/>
      <c r="B622" s="901"/>
      <c r="C622" s="78"/>
      <c r="D622" s="79"/>
      <c r="E622" s="1021" t="s">
        <v>7640</v>
      </c>
      <c r="F622" s="900">
        <v>1495.19</v>
      </c>
      <c r="G622" s="74"/>
      <c r="H622" s="165"/>
    </row>
    <row r="623" spans="1:8">
      <c r="A623" s="342"/>
      <c r="B623" s="901"/>
      <c r="C623" s="78"/>
      <c r="D623" s="79"/>
      <c r="E623" s="1021" t="s">
        <v>7641</v>
      </c>
      <c r="F623" s="900">
        <v>1432</v>
      </c>
      <c r="G623" s="74"/>
      <c r="H623" s="165"/>
    </row>
    <row r="624" spans="1:8">
      <c r="A624" s="342"/>
      <c r="B624" s="901"/>
      <c r="C624" s="78"/>
      <c r="D624" s="79"/>
      <c r="E624" s="1021" t="s">
        <v>7642</v>
      </c>
      <c r="F624" s="900">
        <v>1495.19</v>
      </c>
      <c r="G624" s="74"/>
      <c r="H624" s="165"/>
    </row>
    <row r="625" spans="1:8">
      <c r="A625" s="342"/>
      <c r="B625" s="901"/>
      <c r="C625" s="78"/>
      <c r="D625" s="79"/>
      <c r="E625" s="1021" t="s">
        <v>7643</v>
      </c>
      <c r="F625" s="900">
        <v>1432</v>
      </c>
      <c r="G625" s="74"/>
      <c r="H625" s="165"/>
    </row>
    <row r="626" spans="1:8">
      <c r="A626" s="342"/>
      <c r="B626" s="901"/>
      <c r="C626" s="78"/>
      <c r="D626" s="79"/>
      <c r="E626" s="1021" t="s">
        <v>7644</v>
      </c>
      <c r="F626" s="900">
        <v>1368.81</v>
      </c>
      <c r="G626" s="74"/>
      <c r="H626" s="165"/>
    </row>
    <row r="627" spans="1:8">
      <c r="A627" s="342"/>
      <c r="B627" s="901"/>
      <c r="C627" s="78"/>
      <c r="D627" s="79"/>
      <c r="E627" s="1021" t="s">
        <v>7645</v>
      </c>
      <c r="F627" s="900">
        <v>1432</v>
      </c>
      <c r="G627" s="74"/>
      <c r="H627" s="165"/>
    </row>
    <row r="628" spans="1:8">
      <c r="A628" s="342"/>
      <c r="B628" s="901"/>
      <c r="C628" s="78"/>
      <c r="D628" s="79"/>
      <c r="E628" s="1021" t="s">
        <v>7646</v>
      </c>
      <c r="F628" s="900">
        <v>835.44</v>
      </c>
      <c r="G628" s="74"/>
      <c r="H628" s="165"/>
    </row>
    <row r="629" spans="1:8">
      <c r="A629" s="342"/>
      <c r="B629" s="901"/>
      <c r="C629" s="78"/>
      <c r="D629" s="79"/>
      <c r="E629" s="1021" t="s">
        <v>7647</v>
      </c>
      <c r="F629" s="900">
        <v>1432</v>
      </c>
      <c r="G629" s="74"/>
      <c r="H629" s="165"/>
    </row>
    <row r="630" spans="1:8">
      <c r="A630" s="342"/>
      <c r="B630" s="901"/>
      <c r="C630" s="78"/>
      <c r="D630" s="79"/>
      <c r="E630" s="1021" t="s">
        <v>7648</v>
      </c>
      <c r="F630" s="946">
        <v>914.44</v>
      </c>
      <c r="G630" s="74"/>
      <c r="H630" s="165"/>
    </row>
    <row r="631" spans="1:8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>
      <c r="A632" s="342"/>
      <c r="B632" s="901"/>
      <c r="C632" s="78"/>
      <c r="D632" s="79"/>
      <c r="E632" s="1021" t="s">
        <v>7508</v>
      </c>
      <c r="F632" s="900"/>
      <c r="G632" s="74"/>
      <c r="H632" s="165"/>
    </row>
    <row r="633" spans="1:8">
      <c r="A633" s="342"/>
      <c r="B633" s="901"/>
      <c r="C633" s="78"/>
      <c r="D633" s="79"/>
      <c r="E633" s="1021" t="s">
        <v>7649</v>
      </c>
      <c r="F633" s="900">
        <v>1668.86</v>
      </c>
      <c r="G633" s="74"/>
      <c r="H633" s="165"/>
    </row>
    <row r="634" spans="1:8">
      <c r="A634" s="342"/>
      <c r="B634" s="901"/>
      <c r="C634" s="78"/>
      <c r="D634" s="79"/>
      <c r="E634" s="1021" t="s">
        <v>7650</v>
      </c>
      <c r="F634" s="900">
        <v>1242.43</v>
      </c>
      <c r="G634" s="74"/>
      <c r="H634" s="165"/>
    </row>
    <row r="635" spans="1:8">
      <c r="A635" s="342"/>
      <c r="B635" s="901"/>
      <c r="C635" s="78"/>
      <c r="D635" s="79"/>
      <c r="E635" s="1021" t="s">
        <v>7651</v>
      </c>
      <c r="F635" s="900">
        <v>1243.5899999999999</v>
      </c>
      <c r="G635" s="74"/>
      <c r="H635" s="165"/>
    </row>
    <row r="636" spans="1:8">
      <c r="A636" s="342"/>
      <c r="B636" s="901"/>
      <c r="C636" s="78"/>
      <c r="D636" s="79"/>
      <c r="E636" s="1021" t="s">
        <v>7652</v>
      </c>
      <c r="F636" s="900">
        <v>1242.43</v>
      </c>
      <c r="G636" s="74"/>
      <c r="H636" s="165"/>
    </row>
    <row r="637" spans="1:8">
      <c r="A637" s="342"/>
      <c r="B637" s="901"/>
      <c r="C637" s="78"/>
      <c r="D637" s="79"/>
      <c r="E637" s="1021" t="s">
        <v>7653</v>
      </c>
      <c r="F637" s="900">
        <v>1244.21</v>
      </c>
      <c r="G637" s="74"/>
      <c r="H637" s="165"/>
    </row>
    <row r="638" spans="1:8">
      <c r="A638" s="342"/>
      <c r="B638" s="901"/>
      <c r="C638" s="78"/>
      <c r="D638" s="79"/>
      <c r="E638" s="1021" t="s">
        <v>7654</v>
      </c>
      <c r="F638" s="900">
        <v>1242.43</v>
      </c>
      <c r="G638" s="74"/>
      <c r="H638" s="165"/>
    </row>
    <row r="639" spans="1:8">
      <c r="A639" s="342"/>
      <c r="B639" s="901"/>
      <c r="C639" s="78"/>
      <c r="D639" s="79"/>
      <c r="E639" s="1021" t="s">
        <v>7655</v>
      </c>
      <c r="F639" s="900">
        <v>1244.21</v>
      </c>
      <c r="G639" s="74"/>
      <c r="H639" s="165"/>
    </row>
    <row r="640" spans="1:8">
      <c r="A640" s="342"/>
      <c r="B640" s="901"/>
      <c r="C640" s="78"/>
      <c r="D640" s="79"/>
      <c r="E640" s="1021" t="s">
        <v>7656</v>
      </c>
      <c r="F640" s="900">
        <v>1242.43</v>
      </c>
      <c r="G640" s="74"/>
      <c r="H640" s="165"/>
    </row>
    <row r="641" spans="1:8">
      <c r="A641" s="342"/>
      <c r="B641" s="901"/>
      <c r="C641" s="78"/>
      <c r="D641" s="79"/>
      <c r="E641" s="1021" t="s">
        <v>7657</v>
      </c>
      <c r="F641" s="900">
        <v>1244.21</v>
      </c>
      <c r="G641" s="74"/>
      <c r="H641" s="165"/>
    </row>
    <row r="642" spans="1:8">
      <c r="A642" s="342"/>
      <c r="B642" s="901"/>
      <c r="C642" s="78"/>
      <c r="D642" s="79"/>
      <c r="E642" s="1021" t="s">
        <v>7658</v>
      </c>
      <c r="F642" s="900">
        <v>835.44</v>
      </c>
      <c r="G642" s="74"/>
      <c r="H642" s="165"/>
    </row>
    <row r="643" spans="1:8">
      <c r="A643" s="342"/>
      <c r="B643" s="901"/>
      <c r="C643" s="78"/>
      <c r="D643" s="79"/>
      <c r="E643" s="1021" t="s">
        <v>7659</v>
      </c>
      <c r="F643" s="946">
        <v>853.33</v>
      </c>
      <c r="G643" s="74"/>
      <c r="H643" s="165"/>
    </row>
    <row r="644" spans="1:8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>
      <c r="A645" s="342"/>
      <c r="B645" s="901"/>
      <c r="C645" s="78"/>
      <c r="D645" s="79"/>
      <c r="E645" s="1021" t="s">
        <v>6633</v>
      </c>
      <c r="F645" s="900"/>
      <c r="G645" s="74"/>
      <c r="H645" s="165"/>
    </row>
    <row r="646" spans="1:8">
      <c r="A646" s="342"/>
      <c r="B646" s="901"/>
      <c r="C646" s="78"/>
      <c r="D646" s="79"/>
      <c r="E646" s="1021" t="s">
        <v>7660</v>
      </c>
      <c r="F646" s="900">
        <v>1788.69</v>
      </c>
      <c r="G646" s="74"/>
      <c r="H646" s="165"/>
    </row>
    <row r="647" spans="1:8">
      <c r="A647" s="342"/>
      <c r="B647" s="901"/>
      <c r="C647" s="78"/>
      <c r="D647" s="79"/>
      <c r="E647" s="1021" t="s">
        <v>7661</v>
      </c>
      <c r="F647" s="900">
        <v>1364.81</v>
      </c>
      <c r="G647" s="74"/>
      <c r="H647" s="165"/>
    </row>
    <row r="648" spans="1:8">
      <c r="A648" s="342"/>
      <c r="B648" s="901"/>
      <c r="C648" s="78"/>
      <c r="D648" s="79"/>
      <c r="E648" s="1021" t="s">
        <v>7662</v>
      </c>
      <c r="F648" s="900">
        <v>1364.81</v>
      </c>
      <c r="G648" s="74"/>
      <c r="H648" s="165"/>
    </row>
    <row r="649" spans="1:8">
      <c r="A649" s="342"/>
      <c r="B649" s="901"/>
      <c r="C649" s="78"/>
      <c r="D649" s="79"/>
      <c r="E649" s="1021" t="s">
        <v>7663</v>
      </c>
      <c r="F649" s="900">
        <v>1301.8</v>
      </c>
      <c r="G649" s="74"/>
      <c r="H649" s="165"/>
    </row>
    <row r="650" spans="1:8">
      <c r="A650" s="342"/>
      <c r="B650" s="901"/>
      <c r="C650" s="78"/>
      <c r="D650" s="79"/>
      <c r="E650" s="1021" t="s">
        <v>7664</v>
      </c>
      <c r="F650" s="900">
        <v>1364.81</v>
      </c>
      <c r="G650" s="74"/>
      <c r="H650" s="165"/>
    </row>
    <row r="651" spans="1:8">
      <c r="A651" s="342"/>
      <c r="B651" s="901"/>
      <c r="C651" s="78"/>
      <c r="D651" s="79"/>
      <c r="E651" s="1021" t="s">
        <v>7665</v>
      </c>
      <c r="F651" s="900">
        <v>1301.8</v>
      </c>
      <c r="G651" s="74"/>
      <c r="H651" s="165"/>
    </row>
    <row r="652" spans="1:8">
      <c r="A652" s="342"/>
      <c r="B652" s="901"/>
      <c r="C652" s="78"/>
      <c r="D652" s="79"/>
      <c r="E652" s="1021" t="s">
        <v>7666</v>
      </c>
      <c r="F652" s="900">
        <v>849.02</v>
      </c>
      <c r="G652" s="74"/>
      <c r="H652" s="165"/>
    </row>
    <row r="653" spans="1:8">
      <c r="A653" s="342"/>
      <c r="B653" s="901"/>
      <c r="C653" s="78"/>
      <c r="D653" s="79"/>
      <c r="E653" s="1021" t="s">
        <v>7667</v>
      </c>
      <c r="F653" s="900">
        <v>1301.8</v>
      </c>
      <c r="G653" s="74"/>
      <c r="H653" s="165"/>
    </row>
    <row r="654" spans="1:8">
      <c r="A654" s="342"/>
      <c r="B654" s="901"/>
      <c r="C654" s="78"/>
      <c r="D654" s="79"/>
      <c r="E654" s="1021" t="s">
        <v>7668</v>
      </c>
      <c r="F654" s="900">
        <v>1301.8</v>
      </c>
      <c r="G654" s="74"/>
      <c r="H654" s="165"/>
    </row>
    <row r="655" spans="1:8">
      <c r="A655" s="342"/>
      <c r="B655" s="901"/>
      <c r="C655" s="78"/>
      <c r="D655" s="79"/>
      <c r="E655" s="1021" t="s">
        <v>7669</v>
      </c>
      <c r="F655" s="946">
        <v>849.95</v>
      </c>
      <c r="G655" s="74"/>
      <c r="H655" s="165"/>
    </row>
    <row r="656" spans="1:8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>
      <c r="A657" s="342"/>
      <c r="B657" s="901"/>
      <c r="C657" s="78"/>
      <c r="D657" s="79"/>
      <c r="E657" s="1101" t="s">
        <v>101</v>
      </c>
      <c r="F657" s="1076">
        <f>F631+F644+F656</f>
        <v>41282.32</v>
      </c>
      <c r="G657" s="74"/>
      <c r="H657" s="165"/>
    </row>
    <row r="658" spans="1:8">
      <c r="A658" s="342"/>
      <c r="B658" s="901"/>
      <c r="C658" s="501"/>
      <c r="D658" s="502"/>
      <c r="E658" s="322"/>
      <c r="F658" s="900"/>
      <c r="G658" s="503"/>
      <c r="H658" s="504"/>
    </row>
    <row r="659" spans="1:8" ht="26.4">
      <c r="A659" s="34">
        <f>MAX(A$2:A658)+1</f>
        <v>47</v>
      </c>
      <c r="B659" s="901"/>
      <c r="C659" s="36" t="s">
        <v>6667</v>
      </c>
      <c r="D659" s="37"/>
      <c r="E659" s="38" t="s">
        <v>6668</v>
      </c>
      <c r="F659" s="39"/>
      <c r="G659" s="40" t="s">
        <v>16</v>
      </c>
      <c r="H659" s="174">
        <v>1805.3</v>
      </c>
    </row>
    <row r="660" spans="1:8" ht="26.4">
      <c r="A660" s="342"/>
      <c r="B660" s="901"/>
      <c r="C660" s="78"/>
      <c r="D660" s="79" t="s">
        <v>6669</v>
      </c>
      <c r="E660" s="83" t="s">
        <v>6670</v>
      </c>
      <c r="F660" s="73"/>
      <c r="G660" s="74" t="s">
        <v>16</v>
      </c>
      <c r="H660" s="165">
        <v>1805.3</v>
      </c>
    </row>
    <row r="661" spans="1:8">
      <c r="A661" s="342"/>
      <c r="B661" s="901"/>
      <c r="C661" s="1011"/>
      <c r="D661" s="1012"/>
      <c r="E661" s="1021" t="s">
        <v>6258</v>
      </c>
      <c r="F661" s="948"/>
      <c r="G661" s="32"/>
      <c r="H661" s="165"/>
    </row>
    <row r="662" spans="1:8">
      <c r="A662" s="342"/>
      <c r="B662" s="901"/>
      <c r="C662" s="1011"/>
      <c r="D662" s="1012"/>
      <c r="E662" s="1021" t="s">
        <v>7506</v>
      </c>
      <c r="F662" s="948"/>
      <c r="G662" s="32"/>
      <c r="H662" s="165"/>
    </row>
    <row r="663" spans="1:8">
      <c r="A663" s="342"/>
      <c r="B663" s="901"/>
      <c r="C663" s="1011"/>
      <c r="D663" s="1012"/>
      <c r="E663" s="1021" t="s">
        <v>7670</v>
      </c>
      <c r="F663" s="900">
        <f>(70428.62+2*9208.7)/1000</f>
        <v>88.846019999999996</v>
      </c>
      <c r="G663" s="32"/>
      <c r="H663" s="165"/>
    </row>
    <row r="664" spans="1:8">
      <c r="A664" s="342"/>
      <c r="B664" s="901"/>
      <c r="C664" s="1011"/>
      <c r="D664" s="1012"/>
      <c r="E664" s="1021" t="s">
        <v>7671</v>
      </c>
      <c r="F664" s="900">
        <f>(51835.2+9208.7)/1000</f>
        <v>61.043899999999994</v>
      </c>
      <c r="G664" s="32"/>
      <c r="H664" s="165"/>
    </row>
    <row r="665" spans="1:8">
      <c r="A665" s="342"/>
      <c r="B665" s="901"/>
      <c r="C665" s="1011"/>
      <c r="D665" s="1012"/>
      <c r="E665" s="1021" t="s">
        <v>7672</v>
      </c>
      <c r="F665" s="900">
        <f>(53922.52+9208.7)/1000</f>
        <v>63.131219999999999</v>
      </c>
      <c r="G665" s="32"/>
      <c r="H665" s="165"/>
    </row>
    <row r="666" spans="1:8">
      <c r="A666" s="342"/>
      <c r="B666" s="901"/>
      <c r="C666" s="1011"/>
      <c r="D666" s="1012"/>
      <c r="E666" s="1021" t="s">
        <v>7673</v>
      </c>
      <c r="F666" s="900">
        <f>(51835.2+9208.7)/1000</f>
        <v>61.043899999999994</v>
      </c>
      <c r="G666" s="32"/>
      <c r="H666" s="165"/>
    </row>
    <row r="667" spans="1:8">
      <c r="A667" s="342"/>
      <c r="B667" s="901"/>
      <c r="C667" s="1011"/>
      <c r="D667" s="1012"/>
      <c r="E667" s="1021" t="s">
        <v>7674</v>
      </c>
      <c r="F667" s="900">
        <f>(54109.29+9208.7)/1000</f>
        <v>63.317990000000002</v>
      </c>
      <c r="G667" s="32"/>
      <c r="H667" s="165"/>
    </row>
    <row r="668" spans="1:8">
      <c r="A668" s="342"/>
      <c r="B668" s="901"/>
      <c r="C668" s="1011"/>
      <c r="D668" s="1012"/>
      <c r="E668" s="1021" t="s">
        <v>7675</v>
      </c>
      <c r="F668" s="900">
        <f>(51835.2+9208.7)/1000</f>
        <v>61.043899999999994</v>
      </c>
      <c r="G668" s="32"/>
      <c r="H668" s="165"/>
    </row>
    <row r="669" spans="1:8">
      <c r="A669" s="342"/>
      <c r="B669" s="901"/>
      <c r="C669" s="1011"/>
      <c r="D669" s="1012"/>
      <c r="E669" s="1021" t="s">
        <v>7676</v>
      </c>
      <c r="F669" s="900">
        <f>(49652.66+9208.7)/1000</f>
        <v>58.861359999999998</v>
      </c>
      <c r="G669" s="32"/>
      <c r="H669" s="165"/>
    </row>
    <row r="670" spans="1:8">
      <c r="A670" s="342"/>
      <c r="B670" s="901"/>
      <c r="C670" s="1011"/>
      <c r="D670" s="1012"/>
      <c r="E670" s="1021" t="s">
        <v>7677</v>
      </c>
      <c r="F670" s="900">
        <f>(51835.2+9208.7)/1000</f>
        <v>61.043899999999994</v>
      </c>
      <c r="G670" s="32"/>
      <c r="H670" s="165"/>
    </row>
    <row r="671" spans="1:8">
      <c r="A671" s="342"/>
      <c r="B671" s="901"/>
      <c r="C671" s="1011"/>
      <c r="D671" s="1012"/>
      <c r="E671" s="1021" t="s">
        <v>7678</v>
      </c>
      <c r="F671" s="900">
        <f>(27353.38+7986.69)/1000</f>
        <v>35.340069999999997</v>
      </c>
      <c r="G671" s="32"/>
      <c r="H671" s="165"/>
    </row>
    <row r="672" spans="1:8">
      <c r="A672" s="342"/>
      <c r="B672" s="901"/>
      <c r="C672" s="1011"/>
      <c r="D672" s="1012"/>
      <c r="E672" s="1021" t="s">
        <v>7679</v>
      </c>
      <c r="F672" s="900">
        <f>(51835.2+9208.7)/1000</f>
        <v>61.043899999999994</v>
      </c>
      <c r="G672" s="32"/>
      <c r="H672" s="165"/>
    </row>
    <row r="673" spans="1:8">
      <c r="A673" s="342"/>
      <c r="B673" s="901"/>
      <c r="C673" s="1011"/>
      <c r="D673" s="1012"/>
      <c r="E673" s="1021" t="s">
        <v>7680</v>
      </c>
      <c r="F673" s="946">
        <f>(29397.63+8946.9)/1000</f>
        <v>38.344529999999999</v>
      </c>
      <c r="G673" s="32"/>
      <c r="H673" s="165"/>
    </row>
    <row r="674" spans="1:8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>
      <c r="A675" s="342"/>
      <c r="B675" s="901"/>
      <c r="C675" s="1011"/>
      <c r="D675" s="1012"/>
      <c r="E675" s="1021" t="s">
        <v>7508</v>
      </c>
      <c r="F675" s="900"/>
      <c r="G675" s="32"/>
      <c r="H675" s="165"/>
    </row>
    <row r="676" spans="1:8">
      <c r="A676" s="342"/>
      <c r="B676" s="901"/>
      <c r="C676" s="1011"/>
      <c r="D676" s="1012"/>
      <c r="E676" s="1021" t="s">
        <v>7681</v>
      </c>
      <c r="F676" s="900">
        <f>(62769.72+2*9208.7)/1000</f>
        <v>81.187119999999993</v>
      </c>
      <c r="G676" s="32"/>
      <c r="H676" s="165"/>
    </row>
    <row r="677" spans="1:8">
      <c r="A677" s="342"/>
      <c r="B677" s="901"/>
      <c r="C677" s="1011"/>
      <c r="D677" s="1012"/>
      <c r="E677" s="1021" t="s">
        <v>7682</v>
      </c>
      <c r="F677" s="900">
        <f>(45119.66+9208.7)/1000</f>
        <v>54.328360000000004</v>
      </c>
      <c r="G677" s="32"/>
      <c r="H677" s="165"/>
    </row>
    <row r="678" spans="1:8">
      <c r="A678" s="342"/>
      <c r="B678" s="901"/>
      <c r="C678" s="1011"/>
      <c r="D678" s="1012"/>
      <c r="E678" s="1021" t="s">
        <v>7683</v>
      </c>
      <c r="F678" s="900">
        <f>(45926.14+9210.63)/1000</f>
        <v>55.136769999999999</v>
      </c>
      <c r="G678" s="32"/>
      <c r="H678" s="165"/>
    </row>
    <row r="679" spans="1:8">
      <c r="A679" s="342"/>
      <c r="B679" s="901"/>
      <c r="C679" s="1011"/>
      <c r="D679" s="1012"/>
      <c r="E679" s="1021" t="s">
        <v>7684</v>
      </c>
      <c r="F679" s="900">
        <f>(45453.01+9208.7)/1000</f>
        <v>54.661710000000006</v>
      </c>
      <c r="G679" s="32"/>
      <c r="H679" s="165"/>
    </row>
    <row r="680" spans="1:8">
      <c r="A680" s="342"/>
      <c r="B680" s="901"/>
      <c r="C680" s="1011"/>
      <c r="D680" s="1012"/>
      <c r="E680" s="1021" t="s">
        <v>7685</v>
      </c>
      <c r="F680" s="900">
        <f>(45866.56+9210.63)/1000</f>
        <v>55.077189999999995</v>
      </c>
      <c r="G680" s="32"/>
      <c r="H680" s="165"/>
    </row>
    <row r="681" spans="1:8">
      <c r="A681" s="342"/>
      <c r="B681" s="901"/>
      <c r="C681" s="1011"/>
      <c r="D681" s="1012"/>
      <c r="E681" s="1021" t="s">
        <v>7686</v>
      </c>
      <c r="F681" s="900">
        <f>(45390.75+9208.7)/1000</f>
        <v>54.599449999999997</v>
      </c>
      <c r="G681" s="32"/>
      <c r="H681" s="165"/>
    </row>
    <row r="682" spans="1:8">
      <c r="A682" s="342"/>
      <c r="B682" s="901"/>
      <c r="C682" s="1011"/>
      <c r="D682" s="1012"/>
      <c r="E682" s="1021" t="s">
        <v>7687</v>
      </c>
      <c r="F682" s="900">
        <f>(45866.56+9210.63)/1000</f>
        <v>55.077189999999995</v>
      </c>
      <c r="G682" s="32"/>
      <c r="H682" s="165"/>
    </row>
    <row r="683" spans="1:8">
      <c r="A683" s="342"/>
      <c r="B683" s="901"/>
      <c r="C683" s="1011"/>
      <c r="D683" s="1012"/>
      <c r="E683" s="1021" t="s">
        <v>7688</v>
      </c>
      <c r="F683" s="900">
        <f>(45390.75+9208.7)/1000</f>
        <v>54.599449999999997</v>
      </c>
      <c r="G683" s="32"/>
      <c r="H683" s="165"/>
    </row>
    <row r="684" spans="1:8">
      <c r="A684" s="342"/>
      <c r="B684" s="901"/>
      <c r="C684" s="1011"/>
      <c r="D684" s="1012"/>
      <c r="E684" s="1021" t="s">
        <v>7689</v>
      </c>
      <c r="F684" s="900">
        <f>(45929.77+9210.63)/1000</f>
        <v>55.140399999999993</v>
      </c>
      <c r="G684" s="32"/>
      <c r="H684" s="165"/>
    </row>
    <row r="685" spans="1:8">
      <c r="A685" s="342"/>
      <c r="B685" s="901"/>
      <c r="C685" s="1011"/>
      <c r="D685" s="1012"/>
      <c r="E685" s="1021" t="s">
        <v>7690</v>
      </c>
      <c r="F685" s="900">
        <f>(27415.64+7986.69)/1000</f>
        <v>35.402329999999999</v>
      </c>
      <c r="G685" s="32"/>
      <c r="H685" s="165"/>
    </row>
    <row r="686" spans="1:8">
      <c r="A686" s="342"/>
      <c r="B686" s="901"/>
      <c r="C686" s="1011"/>
      <c r="D686" s="1012"/>
      <c r="E686" s="1021" t="s">
        <v>7691</v>
      </c>
      <c r="F686" s="946">
        <f>(27564.32+9046.46)/1000</f>
        <v>36.610779999999998</v>
      </c>
      <c r="G686" s="32"/>
      <c r="H686" s="165"/>
    </row>
    <row r="687" spans="1:8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>
      <c r="A688" s="342"/>
      <c r="B688" s="901"/>
      <c r="C688" s="1011"/>
      <c r="D688" s="1012"/>
      <c r="E688" s="1021" t="s">
        <v>6633</v>
      </c>
      <c r="F688" s="900"/>
      <c r="G688" s="32"/>
      <c r="H688" s="165"/>
    </row>
    <row r="689" spans="1:8">
      <c r="A689" s="342"/>
      <c r="B689" s="901"/>
      <c r="C689" s="1011"/>
      <c r="D689" s="1012"/>
      <c r="E689" s="1021" t="s">
        <v>7692</v>
      </c>
      <c r="F689" s="900">
        <f>(66199.13+2*9206.77)/1000</f>
        <v>84.612670000000008</v>
      </c>
      <c r="G689" s="32"/>
      <c r="H689" s="165"/>
    </row>
    <row r="690" spans="1:8">
      <c r="A690" s="342"/>
      <c r="B690" s="901"/>
      <c r="C690" s="1011"/>
      <c r="D690" s="1012"/>
      <c r="E690" s="1021" t="s">
        <v>7693</v>
      </c>
      <c r="F690" s="900">
        <f>(49663.25+9206.77)/1000</f>
        <v>58.870020000000004</v>
      </c>
      <c r="G690" s="32"/>
      <c r="H690" s="165"/>
    </row>
    <row r="691" spans="1:8">
      <c r="A691" s="342"/>
      <c r="B691" s="901"/>
      <c r="C691" s="1011"/>
      <c r="D691" s="1012"/>
      <c r="E691" s="1021" t="s">
        <v>7694</v>
      </c>
      <c r="F691" s="900">
        <f>(49601+9206.77)/1000</f>
        <v>58.807770000000005</v>
      </c>
      <c r="G691" s="32"/>
      <c r="H691" s="165"/>
    </row>
    <row r="692" spans="1:8">
      <c r="A692" s="342"/>
      <c r="B692" s="901"/>
      <c r="C692" s="1011"/>
      <c r="D692" s="1012"/>
      <c r="E692" s="1021" t="s">
        <v>7695</v>
      </c>
      <c r="F692" s="900">
        <f>(47438.21+9206.77)/1000</f>
        <v>56.644979999999997</v>
      </c>
      <c r="G692" s="32"/>
      <c r="H692" s="165"/>
    </row>
    <row r="693" spans="1:8">
      <c r="A693" s="342"/>
      <c r="B693" s="901"/>
      <c r="C693" s="1011"/>
      <c r="D693" s="1012"/>
      <c r="E693" s="1021" t="s">
        <v>7696</v>
      </c>
      <c r="F693" s="900">
        <f>(49663.25+9206.77)/1000</f>
        <v>58.870020000000004</v>
      </c>
      <c r="G693" s="32"/>
      <c r="H693" s="165"/>
    </row>
    <row r="694" spans="1:8">
      <c r="A694" s="342"/>
      <c r="B694" s="901"/>
      <c r="C694" s="1011"/>
      <c r="D694" s="1012"/>
      <c r="E694" s="1021" t="s">
        <v>7697</v>
      </c>
      <c r="F694" s="900">
        <f>(47500.47+9206.77)/1000</f>
        <v>56.707240000000006</v>
      </c>
      <c r="G694" s="32"/>
      <c r="H694" s="165"/>
    </row>
    <row r="695" spans="1:8">
      <c r="A695" s="342"/>
      <c r="B695" s="901"/>
      <c r="C695" s="1011"/>
      <c r="D695" s="1012"/>
      <c r="E695" s="1021" t="s">
        <v>7698</v>
      </c>
      <c r="F695" s="900">
        <f>(27359.97+8947.39)/1000</f>
        <v>36.307360000000003</v>
      </c>
      <c r="G695" s="32"/>
      <c r="H695" s="165"/>
    </row>
    <row r="696" spans="1:8">
      <c r="A696" s="342"/>
      <c r="B696" s="901"/>
      <c r="C696" s="1011"/>
      <c r="D696" s="1012"/>
      <c r="E696" s="1021" t="s">
        <v>7699</v>
      </c>
      <c r="F696" s="900">
        <f>(47438.21+9206.77)/1000</f>
        <v>56.644979999999997</v>
      </c>
      <c r="G696" s="32"/>
      <c r="H696" s="165"/>
    </row>
    <row r="697" spans="1:8">
      <c r="A697" s="342"/>
      <c r="B697" s="901"/>
      <c r="C697" s="1011"/>
      <c r="D697" s="1012"/>
      <c r="E697" s="1021" t="s">
        <v>7700</v>
      </c>
      <c r="F697" s="900">
        <f>(47500.47+9206.77)/1000</f>
        <v>56.707240000000006</v>
      </c>
      <c r="G697" s="32"/>
      <c r="H697" s="165"/>
    </row>
    <row r="698" spans="1:8">
      <c r="A698" s="342"/>
      <c r="B698" s="901"/>
      <c r="C698" s="1011"/>
      <c r="D698" s="1012"/>
      <c r="E698" s="1021" t="s">
        <v>7701</v>
      </c>
      <c r="F698" s="946">
        <f>(27235.45+9007.56)/1000</f>
        <v>36.243010000000005</v>
      </c>
      <c r="G698" s="32"/>
      <c r="H698" s="165"/>
    </row>
    <row r="699" spans="1:8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>
      <c r="A700" s="342"/>
      <c r="B700" s="901"/>
      <c r="C700" s="1011"/>
      <c r="D700" s="1012"/>
      <c r="E700" s="1101" t="s">
        <v>101</v>
      </c>
      <c r="F700" s="1076">
        <f>F674+F687+F699</f>
        <v>1805.2967299999996</v>
      </c>
      <c r="G700" s="32"/>
      <c r="H700" s="165"/>
    </row>
    <row r="701" spans="1:8">
      <c r="A701" s="342"/>
      <c r="B701" s="901"/>
      <c r="C701" s="1011"/>
      <c r="D701" s="1012"/>
      <c r="E701" s="1021" t="s">
        <v>6316</v>
      </c>
      <c r="F701" s="948"/>
      <c r="G701" s="32"/>
      <c r="H701" s="165"/>
    </row>
    <row r="702" spans="1:8" ht="40.200000000000003">
      <c r="A702" s="342"/>
      <c r="B702" s="901"/>
      <c r="C702" s="1011"/>
      <c r="D702" s="1012"/>
      <c r="E702" s="1021" t="s">
        <v>7503</v>
      </c>
      <c r="F702" s="948"/>
      <c r="G702" s="32"/>
      <c r="H702" s="165"/>
    </row>
    <row r="703" spans="1:8">
      <c r="A703" s="342"/>
      <c r="B703" s="901"/>
      <c r="C703" s="501"/>
      <c r="D703" s="502"/>
      <c r="E703" s="322"/>
      <c r="F703" s="900"/>
      <c r="G703" s="503"/>
      <c r="H703" s="504"/>
    </row>
    <row r="704" spans="1:8" ht="26.4">
      <c r="A704" s="34">
        <f>MAX(A$2:A703)+1</f>
        <v>48</v>
      </c>
      <c r="B704" s="901"/>
      <c r="C704" s="36" t="s">
        <v>6672</v>
      </c>
      <c r="D704" s="37"/>
      <c r="E704" s="38" t="s">
        <v>6673</v>
      </c>
      <c r="F704" s="39"/>
      <c r="G704" s="40" t="s">
        <v>16</v>
      </c>
      <c r="H704" s="174">
        <v>553.83000000000004</v>
      </c>
    </row>
    <row r="705" spans="1:8" ht="26.4">
      <c r="A705" s="342"/>
      <c r="B705" s="901"/>
      <c r="C705" s="78"/>
      <c r="D705" s="79" t="s">
        <v>6674</v>
      </c>
      <c r="E705" s="83" t="s">
        <v>6675</v>
      </c>
      <c r="F705" s="73"/>
      <c r="G705" s="74" t="s">
        <v>16</v>
      </c>
      <c r="H705" s="165">
        <v>553.83000000000004</v>
      </c>
    </row>
    <row r="706" spans="1:8">
      <c r="A706" s="342"/>
      <c r="B706" s="901"/>
      <c r="C706" s="1011"/>
      <c r="D706" s="1012"/>
      <c r="E706" s="1021" t="s">
        <v>7702</v>
      </c>
      <c r="F706" s="948"/>
      <c r="G706" s="32"/>
      <c r="H706" s="165"/>
    </row>
    <row r="707" spans="1:8">
      <c r="A707" s="342"/>
      <c r="B707" s="901"/>
      <c r="C707" s="1011"/>
      <c r="D707" s="1012"/>
      <c r="E707" s="1021" t="s">
        <v>7506</v>
      </c>
      <c r="F707" s="948"/>
      <c r="G707" s="32"/>
      <c r="H707" s="165"/>
    </row>
    <row r="708" spans="1:8">
      <c r="A708" s="342"/>
      <c r="B708" s="901"/>
      <c r="C708" s="1011"/>
      <c r="D708" s="1012"/>
      <c r="E708" s="1021" t="s">
        <v>7703</v>
      </c>
      <c r="F708" s="900">
        <f>25192.84/1000</f>
        <v>25.19284</v>
      </c>
      <c r="G708" s="32"/>
      <c r="H708" s="165"/>
    </row>
    <row r="709" spans="1:8">
      <c r="A709" s="342"/>
      <c r="B709" s="901"/>
      <c r="C709" s="1011"/>
      <c r="D709" s="1012"/>
      <c r="E709" s="1021" t="s">
        <v>7704</v>
      </c>
      <c r="F709" s="900">
        <f>20271.26/1000</f>
        <v>20.271259999999998</v>
      </c>
      <c r="G709" s="32"/>
      <c r="H709" s="165"/>
    </row>
    <row r="710" spans="1:8">
      <c r="A710" s="342"/>
      <c r="B710" s="901"/>
      <c r="C710" s="1011"/>
      <c r="D710" s="1012"/>
      <c r="E710" s="1021" t="s">
        <v>7705</v>
      </c>
      <c r="F710" s="900">
        <f>22035.48/1000</f>
        <v>22.03548</v>
      </c>
      <c r="G710" s="32"/>
      <c r="H710" s="165"/>
    </row>
    <row r="711" spans="1:8">
      <c r="A711" s="342"/>
      <c r="B711" s="901"/>
      <c r="C711" s="1011"/>
      <c r="D711" s="1012"/>
      <c r="E711" s="1021" t="s">
        <v>7706</v>
      </c>
      <c r="F711" s="900">
        <f>20271.26/1000</f>
        <v>20.271259999999998</v>
      </c>
      <c r="G711" s="32"/>
      <c r="H711" s="165"/>
    </row>
    <row r="712" spans="1:8">
      <c r="A712" s="342"/>
      <c r="B712" s="901"/>
      <c r="C712" s="1011"/>
      <c r="D712" s="1012"/>
      <c r="E712" s="1021" t="s">
        <v>7707</v>
      </c>
      <c r="F712" s="900">
        <f>22035.48/1000</f>
        <v>22.03548</v>
      </c>
      <c r="G712" s="32"/>
      <c r="H712" s="165"/>
    </row>
    <row r="713" spans="1:8">
      <c r="A713" s="342"/>
      <c r="B713" s="901"/>
      <c r="C713" s="1011"/>
      <c r="D713" s="1012"/>
      <c r="E713" s="1021" t="s">
        <v>7708</v>
      </c>
      <c r="F713" s="900">
        <f>20271.26/1000</f>
        <v>20.271259999999998</v>
      </c>
      <c r="G713" s="32"/>
      <c r="H713" s="165"/>
    </row>
    <row r="714" spans="1:8">
      <c r="A714" s="342"/>
      <c r="B714" s="901"/>
      <c r="C714" s="1011"/>
      <c r="D714" s="1012"/>
      <c r="E714" s="1021" t="s">
        <v>7709</v>
      </c>
      <c r="F714" s="900">
        <f>19421.56/1000</f>
        <v>19.421560000000003</v>
      </c>
      <c r="G714" s="32"/>
      <c r="H714" s="165"/>
    </row>
    <row r="715" spans="1:8">
      <c r="A715" s="342"/>
      <c r="B715" s="901"/>
      <c r="C715" s="1011"/>
      <c r="D715" s="1012"/>
      <c r="E715" s="1021" t="s">
        <v>7710</v>
      </c>
      <c r="F715" s="900">
        <f>20271.26/1000</f>
        <v>20.271259999999998</v>
      </c>
      <c r="G715" s="32"/>
      <c r="H715" s="165"/>
    </row>
    <row r="716" spans="1:8">
      <c r="A716" s="342"/>
      <c r="B716" s="901"/>
      <c r="C716" s="1011"/>
      <c r="D716" s="1012"/>
      <c r="E716" s="1021" t="s">
        <v>7711</v>
      </c>
      <c r="F716" s="900">
        <f>9567.97/1000</f>
        <v>9.567969999999999</v>
      </c>
      <c r="G716" s="32"/>
      <c r="H716" s="165"/>
    </row>
    <row r="717" spans="1:8">
      <c r="A717" s="342"/>
      <c r="B717" s="901"/>
      <c r="C717" s="1011"/>
      <c r="D717" s="1012"/>
      <c r="E717" s="1021" t="s">
        <v>7712</v>
      </c>
      <c r="F717" s="900">
        <f>20255.44/1000</f>
        <v>20.25544</v>
      </c>
      <c r="G717" s="32"/>
      <c r="H717" s="165"/>
    </row>
    <row r="718" spans="1:8">
      <c r="A718" s="342"/>
      <c r="B718" s="901"/>
      <c r="C718" s="1011"/>
      <c r="D718" s="1012"/>
      <c r="E718" s="1021" t="s">
        <v>7713</v>
      </c>
      <c r="F718" s="946">
        <f>10832.8/1000</f>
        <v>10.832799999999999</v>
      </c>
      <c r="G718" s="32"/>
      <c r="H718" s="165"/>
    </row>
    <row r="719" spans="1:8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>
      <c r="A720" s="342"/>
      <c r="B720" s="901"/>
      <c r="C720" s="1011"/>
      <c r="D720" s="1012"/>
      <c r="E720" s="1021" t="s">
        <v>7508</v>
      </c>
      <c r="F720" s="900"/>
      <c r="G720" s="32"/>
      <c r="H720" s="165"/>
    </row>
    <row r="721" spans="1:8">
      <c r="A721" s="342"/>
      <c r="B721" s="901"/>
      <c r="C721" s="1011"/>
      <c r="D721" s="1012"/>
      <c r="E721" s="1021" t="s">
        <v>7714</v>
      </c>
      <c r="F721" s="900">
        <f>19748.32/1000</f>
        <v>19.74832</v>
      </c>
      <c r="G721" s="32"/>
      <c r="H721" s="165"/>
    </row>
    <row r="722" spans="1:8">
      <c r="A722" s="342"/>
      <c r="B722" s="901"/>
      <c r="C722" s="1011"/>
      <c r="D722" s="1012"/>
      <c r="E722" s="1021" t="s">
        <v>7715</v>
      </c>
      <c r="F722" s="900">
        <f t="shared" ref="F722:F727" si="0">16691.51/1000</f>
        <v>16.691509999999997</v>
      </c>
      <c r="G722" s="32"/>
      <c r="H722" s="165"/>
    </row>
    <row r="723" spans="1:8">
      <c r="A723" s="342"/>
      <c r="B723" s="901"/>
      <c r="C723" s="1011"/>
      <c r="D723" s="1012"/>
      <c r="E723" s="1021" t="s">
        <v>7716</v>
      </c>
      <c r="F723" s="900">
        <f t="shared" si="0"/>
        <v>16.691509999999997</v>
      </c>
      <c r="G723" s="32"/>
      <c r="H723" s="165"/>
    </row>
    <row r="724" spans="1:8">
      <c r="A724" s="342"/>
      <c r="B724" s="901"/>
      <c r="C724" s="1011"/>
      <c r="D724" s="1012"/>
      <c r="E724" s="1021" t="s">
        <v>7717</v>
      </c>
      <c r="F724" s="900">
        <f t="shared" si="0"/>
        <v>16.691509999999997</v>
      </c>
      <c r="G724" s="32"/>
      <c r="H724" s="165"/>
    </row>
    <row r="725" spans="1:8">
      <c r="A725" s="342"/>
      <c r="B725" s="901"/>
      <c r="C725" s="1011"/>
      <c r="D725" s="1012"/>
      <c r="E725" s="1021" t="s">
        <v>7718</v>
      </c>
      <c r="F725" s="900">
        <f t="shared" si="0"/>
        <v>16.691509999999997</v>
      </c>
      <c r="G725" s="32"/>
      <c r="H725" s="165"/>
    </row>
    <row r="726" spans="1:8">
      <c r="A726" s="342"/>
      <c r="B726" s="901"/>
      <c r="C726" s="1011"/>
      <c r="D726" s="1012"/>
      <c r="E726" s="1021" t="s">
        <v>7719</v>
      </c>
      <c r="F726" s="900">
        <f t="shared" si="0"/>
        <v>16.691509999999997</v>
      </c>
      <c r="G726" s="32"/>
      <c r="H726" s="165"/>
    </row>
    <row r="727" spans="1:8">
      <c r="A727" s="342"/>
      <c r="B727" s="901"/>
      <c r="C727" s="1011"/>
      <c r="D727" s="1012"/>
      <c r="E727" s="1021" t="s">
        <v>7720</v>
      </c>
      <c r="F727" s="900">
        <f t="shared" si="0"/>
        <v>16.691509999999997</v>
      </c>
      <c r="G727" s="32"/>
      <c r="H727" s="165"/>
    </row>
    <row r="728" spans="1:8">
      <c r="A728" s="342"/>
      <c r="B728" s="901"/>
      <c r="C728" s="1011"/>
      <c r="D728" s="1012"/>
      <c r="E728" s="1021" t="s">
        <v>7721</v>
      </c>
      <c r="F728" s="900">
        <f>16666.89/1000</f>
        <v>16.666889999999999</v>
      </c>
      <c r="G728" s="32"/>
      <c r="H728" s="165"/>
    </row>
    <row r="729" spans="1:8">
      <c r="A729" s="342"/>
      <c r="B729" s="901"/>
      <c r="C729" s="1011"/>
      <c r="D729" s="1012"/>
      <c r="E729" s="1021" t="s">
        <v>7722</v>
      </c>
      <c r="F729" s="900">
        <f>16666.89/1000</f>
        <v>16.666889999999999</v>
      </c>
      <c r="G729" s="32"/>
      <c r="H729" s="165"/>
    </row>
    <row r="730" spans="1:8">
      <c r="A730" s="342"/>
      <c r="B730" s="901"/>
      <c r="C730" s="1011"/>
      <c r="D730" s="1012"/>
      <c r="E730" s="1021" t="s">
        <v>7723</v>
      </c>
      <c r="F730" s="900">
        <f>9421.71/1000</f>
        <v>9.4217099999999991</v>
      </c>
      <c r="G730" s="32"/>
      <c r="H730" s="165"/>
    </row>
    <row r="731" spans="1:8">
      <c r="A731" s="342"/>
      <c r="B731" s="901"/>
      <c r="C731" s="1011"/>
      <c r="D731" s="1012"/>
      <c r="E731" s="1021" t="s">
        <v>7724</v>
      </c>
      <c r="F731" s="946">
        <f>8797.27/1000</f>
        <v>8.797270000000001</v>
      </c>
      <c r="G731" s="32"/>
      <c r="H731" s="165"/>
    </row>
    <row r="732" spans="1:8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>
      <c r="A733" s="342"/>
      <c r="B733" s="901"/>
      <c r="C733" s="1011"/>
      <c r="D733" s="1012"/>
      <c r="E733" s="1021" t="s">
        <v>6633</v>
      </c>
      <c r="F733" s="900"/>
      <c r="G733" s="32"/>
      <c r="H733" s="165"/>
    </row>
    <row r="734" spans="1:8">
      <c r="A734" s="342"/>
      <c r="B734" s="901"/>
      <c r="C734" s="1011"/>
      <c r="D734" s="1012"/>
      <c r="E734" s="1021" t="s">
        <v>7725</v>
      </c>
      <c r="F734" s="900">
        <f>22635.19/1000</f>
        <v>22.635189999999998</v>
      </c>
      <c r="G734" s="32"/>
      <c r="H734" s="165"/>
    </row>
    <row r="735" spans="1:8">
      <c r="A735" s="342"/>
      <c r="B735" s="901"/>
      <c r="C735" s="1011"/>
      <c r="D735" s="1012"/>
      <c r="E735" s="1021" t="s">
        <v>7726</v>
      </c>
      <c r="F735" s="900">
        <f>19446.18/1000</f>
        <v>19.446180000000002</v>
      </c>
      <c r="G735" s="32"/>
      <c r="H735" s="165"/>
    </row>
    <row r="736" spans="1:8">
      <c r="A736" s="342"/>
      <c r="B736" s="901"/>
      <c r="C736" s="1011"/>
      <c r="D736" s="1012"/>
      <c r="E736" s="1021" t="s">
        <v>7727</v>
      </c>
      <c r="F736" s="900">
        <f>19446.18/1000</f>
        <v>19.446180000000002</v>
      </c>
      <c r="G736" s="32"/>
      <c r="H736" s="165"/>
    </row>
    <row r="737" spans="1:8">
      <c r="A737" s="342"/>
      <c r="B737" s="901"/>
      <c r="C737" s="1011"/>
      <c r="D737" s="1012"/>
      <c r="E737" s="1021" t="s">
        <v>7728</v>
      </c>
      <c r="F737" s="900">
        <f>18194.95/1000</f>
        <v>18.194950000000002</v>
      </c>
      <c r="G737" s="32"/>
      <c r="H737" s="165"/>
    </row>
    <row r="738" spans="1:8">
      <c r="A738" s="342"/>
      <c r="B738" s="901"/>
      <c r="C738" s="1011"/>
      <c r="D738" s="1012"/>
      <c r="E738" s="1021" t="s">
        <v>7729</v>
      </c>
      <c r="F738" s="900">
        <f>19421.56/1000</f>
        <v>19.421560000000003</v>
      </c>
      <c r="G738" s="32"/>
      <c r="H738" s="165"/>
    </row>
    <row r="739" spans="1:8">
      <c r="A739" s="342"/>
      <c r="B739" s="901"/>
      <c r="C739" s="1011"/>
      <c r="D739" s="1012"/>
      <c r="E739" s="1021" t="s">
        <v>7730</v>
      </c>
      <c r="F739" s="900">
        <f>18194.95/1000</f>
        <v>18.194950000000002</v>
      </c>
      <c r="G739" s="32"/>
      <c r="H739" s="165"/>
    </row>
    <row r="740" spans="1:8">
      <c r="A740" s="342"/>
      <c r="B740" s="901"/>
      <c r="C740" s="1011"/>
      <c r="D740" s="1012"/>
      <c r="E740" s="1021" t="s">
        <v>7731</v>
      </c>
      <c r="F740" s="900">
        <f>9126.83/1000</f>
        <v>9.12683</v>
      </c>
      <c r="G740" s="32"/>
      <c r="H740" s="165"/>
    </row>
    <row r="741" spans="1:8">
      <c r="A741" s="342"/>
      <c r="B741" s="901"/>
      <c r="C741" s="1011"/>
      <c r="D741" s="1012"/>
      <c r="E741" s="1021" t="s">
        <v>7732</v>
      </c>
      <c r="F741" s="900">
        <f>18194.95/1000</f>
        <v>18.194950000000002</v>
      </c>
      <c r="G741" s="32"/>
      <c r="H741" s="165"/>
    </row>
    <row r="742" spans="1:8">
      <c r="A742" s="342"/>
      <c r="B742" s="901"/>
      <c r="C742" s="1011"/>
      <c r="D742" s="1012"/>
      <c r="E742" s="1021" t="s">
        <v>7733</v>
      </c>
      <c r="F742" s="900">
        <f>18170.34/1000</f>
        <v>18.170339999999999</v>
      </c>
      <c r="G742" s="32"/>
      <c r="H742" s="165"/>
    </row>
    <row r="743" spans="1:8">
      <c r="A743" s="342"/>
      <c r="B743" s="901"/>
      <c r="C743" s="1011"/>
      <c r="D743" s="1012"/>
      <c r="E743" s="1021" t="s">
        <v>7734</v>
      </c>
      <c r="F743" s="946">
        <f>9126.83/1000</f>
        <v>9.12683</v>
      </c>
      <c r="G743" s="32"/>
      <c r="H743" s="165"/>
    </row>
    <row r="744" spans="1:8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>
      <c r="A745" s="342"/>
      <c r="B745" s="901"/>
      <c r="C745" s="1011"/>
      <c r="D745" s="1012"/>
      <c r="E745" s="1101" t="s">
        <v>101</v>
      </c>
      <c r="F745" s="1076">
        <f>F719+F732+F744</f>
        <v>553.83470999999997</v>
      </c>
      <c r="G745" s="32"/>
      <c r="H745" s="165"/>
    </row>
    <row r="746" spans="1:8" ht="66.599999999999994">
      <c r="A746" s="342"/>
      <c r="B746" s="901"/>
      <c r="C746" s="1011"/>
      <c r="D746" s="1012"/>
      <c r="E746" s="1021" t="s">
        <v>7735</v>
      </c>
      <c r="F746" s="948"/>
      <c r="G746" s="32"/>
      <c r="H746" s="165"/>
    </row>
    <row r="747" spans="1:8" ht="27">
      <c r="A747" s="342"/>
      <c r="B747" s="901"/>
      <c r="C747" s="1011"/>
      <c r="D747" s="1012"/>
      <c r="E747" s="1021" t="s">
        <v>6679</v>
      </c>
      <c r="F747" s="948"/>
      <c r="G747" s="32"/>
      <c r="H747" s="165"/>
    </row>
    <row r="748" spans="1:8" ht="40.200000000000003">
      <c r="A748" s="342"/>
      <c r="B748" s="901"/>
      <c r="C748" s="1011"/>
      <c r="D748" s="1012"/>
      <c r="E748" s="1021" t="s">
        <v>7503</v>
      </c>
      <c r="F748" s="948"/>
      <c r="G748" s="32"/>
      <c r="H748" s="165"/>
    </row>
    <row r="749" spans="1:8">
      <c r="A749" s="342"/>
      <c r="B749" s="901"/>
      <c r="C749" s="501"/>
      <c r="D749" s="502"/>
      <c r="E749" s="322"/>
      <c r="F749" s="327"/>
      <c r="G749" s="503"/>
      <c r="H749" s="504"/>
    </row>
    <row r="750" spans="1:8">
      <c r="A750" s="34">
        <f>MAX(A$2:A749)+1</f>
        <v>49</v>
      </c>
      <c r="B750" s="901"/>
      <c r="C750" s="36" t="s">
        <v>6323</v>
      </c>
      <c r="D750" s="37"/>
      <c r="E750" s="38" t="s">
        <v>6324</v>
      </c>
      <c r="F750" s="39"/>
      <c r="G750" s="40" t="s">
        <v>64</v>
      </c>
      <c r="H750" s="174">
        <v>70</v>
      </c>
    </row>
    <row r="751" spans="1:8" ht="26.4">
      <c r="A751" s="342"/>
      <c r="B751" s="901"/>
      <c r="C751" s="78"/>
      <c r="D751" s="79" t="s">
        <v>6325</v>
      </c>
      <c r="E751" s="83" t="s">
        <v>6326</v>
      </c>
      <c r="F751" s="73"/>
      <c r="G751" s="74" t="s">
        <v>64</v>
      </c>
      <c r="H751" s="165">
        <v>70</v>
      </c>
    </row>
    <row r="752" spans="1:8">
      <c r="A752" s="342"/>
      <c r="B752" s="901"/>
      <c r="C752" s="78"/>
      <c r="D752" s="79"/>
      <c r="E752" s="1021" t="s">
        <v>7506</v>
      </c>
      <c r="F752" s="60"/>
      <c r="G752" s="74"/>
      <c r="H752" s="165"/>
    </row>
    <row r="753" spans="1:8">
      <c r="A753" s="342"/>
      <c r="B753" s="901"/>
      <c r="C753" s="78"/>
      <c r="D753" s="79"/>
      <c r="E753" s="1021" t="s">
        <v>7736</v>
      </c>
      <c r="F753" s="60">
        <v>11</v>
      </c>
      <c r="G753" s="74"/>
      <c r="H753" s="165"/>
    </row>
    <row r="754" spans="1:8">
      <c r="A754" s="342"/>
      <c r="B754" s="901"/>
      <c r="C754" s="78"/>
      <c r="D754" s="79"/>
      <c r="E754" s="1021" t="s">
        <v>7737</v>
      </c>
      <c r="F754" s="60">
        <v>12</v>
      </c>
      <c r="G754" s="74"/>
      <c r="H754" s="165"/>
    </row>
    <row r="755" spans="1:8">
      <c r="A755" s="342"/>
      <c r="B755" s="901"/>
      <c r="C755" s="78"/>
      <c r="D755" s="79"/>
      <c r="E755" s="1021" t="s">
        <v>7738</v>
      </c>
      <c r="F755" s="1146">
        <v>1</v>
      </c>
      <c r="G755" s="74"/>
      <c r="H755" s="165"/>
    </row>
    <row r="756" spans="1:8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>
      <c r="A757" s="342"/>
      <c r="B757" s="901"/>
      <c r="C757" s="78"/>
      <c r="D757" s="79"/>
      <c r="E757" s="1021" t="s">
        <v>7508</v>
      </c>
      <c r="F757" s="60"/>
      <c r="G757" s="74"/>
      <c r="H757" s="165"/>
    </row>
    <row r="758" spans="1:8">
      <c r="A758" s="342"/>
      <c r="B758" s="901"/>
      <c r="C758" s="78"/>
      <c r="D758" s="79"/>
      <c r="E758" s="1021" t="s">
        <v>7736</v>
      </c>
      <c r="F758" s="60">
        <v>11</v>
      </c>
      <c r="G758" s="74"/>
      <c r="H758" s="165"/>
    </row>
    <row r="759" spans="1:8">
      <c r="A759" s="342"/>
      <c r="B759" s="901"/>
      <c r="C759" s="78"/>
      <c r="D759" s="79"/>
      <c r="E759" s="1021" t="s">
        <v>7737</v>
      </c>
      <c r="F759" s="60">
        <v>12</v>
      </c>
      <c r="G759" s="74"/>
      <c r="H759" s="165"/>
    </row>
    <row r="760" spans="1:8">
      <c r="A760" s="342"/>
      <c r="B760" s="901"/>
      <c r="C760" s="78"/>
      <c r="D760" s="79"/>
      <c r="E760" s="1021" t="s">
        <v>7738</v>
      </c>
      <c r="F760" s="1146">
        <v>1</v>
      </c>
      <c r="G760" s="74"/>
      <c r="H760" s="165"/>
    </row>
    <row r="761" spans="1:8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>
      <c r="A762" s="342"/>
      <c r="B762" s="901"/>
      <c r="C762" s="78"/>
      <c r="D762" s="79"/>
      <c r="E762" s="1021" t="s">
        <v>6633</v>
      </c>
      <c r="F762" s="60"/>
      <c r="G762" s="74"/>
      <c r="H762" s="165"/>
    </row>
    <row r="763" spans="1:8">
      <c r="A763" s="342"/>
      <c r="B763" s="901"/>
      <c r="C763" s="78"/>
      <c r="D763" s="79"/>
      <c r="E763" s="1021" t="s">
        <v>7739</v>
      </c>
      <c r="F763" s="60">
        <v>10</v>
      </c>
      <c r="G763" s="74"/>
      <c r="H763" s="165"/>
    </row>
    <row r="764" spans="1:8">
      <c r="A764" s="342"/>
      <c r="B764" s="901"/>
      <c r="C764" s="78"/>
      <c r="D764" s="79"/>
      <c r="E764" s="1021" t="s">
        <v>7740</v>
      </c>
      <c r="F764" s="60">
        <v>11</v>
      </c>
      <c r="G764" s="74"/>
      <c r="H764" s="165"/>
    </row>
    <row r="765" spans="1:8">
      <c r="A765" s="342"/>
      <c r="B765" s="901"/>
      <c r="C765" s="78"/>
      <c r="D765" s="79"/>
      <c r="E765" s="1021" t="s">
        <v>7738</v>
      </c>
      <c r="F765" s="1146">
        <v>1</v>
      </c>
      <c r="G765" s="74"/>
      <c r="H765" s="165"/>
    </row>
    <row r="766" spans="1:8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>
      <c r="A767" s="342"/>
      <c r="B767" s="901"/>
      <c r="C767" s="78"/>
      <c r="D767" s="79"/>
      <c r="E767" s="1101" t="s">
        <v>101</v>
      </c>
      <c r="F767" s="1076">
        <f>F756+F761+F766</f>
        <v>70</v>
      </c>
      <c r="G767" s="74"/>
      <c r="H767" s="165"/>
    </row>
    <row r="768" spans="1:8" ht="27">
      <c r="A768" s="342"/>
      <c r="B768" s="901"/>
      <c r="C768" s="78"/>
      <c r="D768" s="79"/>
      <c r="E768" s="914" t="s">
        <v>7741</v>
      </c>
      <c r="F768" s="900"/>
      <c r="G768" s="74"/>
      <c r="H768" s="165"/>
    </row>
    <row r="769" spans="1:8">
      <c r="A769" s="342"/>
      <c r="B769" s="901"/>
      <c r="C769" s="78"/>
      <c r="D769" s="79"/>
      <c r="E769" s="1021" t="s">
        <v>7742</v>
      </c>
      <c r="F769" s="73"/>
      <c r="G769" s="74"/>
      <c r="H769" s="165"/>
    </row>
    <row r="770" spans="1:8">
      <c r="A770" s="342"/>
      <c r="B770" s="901"/>
      <c r="C770" s="990"/>
      <c r="D770" s="993"/>
      <c r="E770" s="176"/>
      <c r="F770" s="73"/>
      <c r="G770" s="74"/>
      <c r="H770" s="559"/>
    </row>
    <row r="771" spans="1:8" ht="26.4">
      <c r="A771" s="34">
        <f>MAX(A$2:A770)+1</f>
        <v>50</v>
      </c>
      <c r="B771" s="44"/>
      <c r="C771" s="36" t="s">
        <v>5685</v>
      </c>
      <c r="D771" s="37"/>
      <c r="E771" s="38" t="s">
        <v>5686</v>
      </c>
      <c r="F771" s="39"/>
      <c r="G771" s="40" t="s">
        <v>68</v>
      </c>
      <c r="H771" s="57">
        <v>44.6</v>
      </c>
    </row>
    <row r="772" spans="1:8" ht="26.4">
      <c r="A772" s="84"/>
      <c r="B772" s="85"/>
      <c r="C772" s="78"/>
      <c r="D772" s="79" t="s">
        <v>5687</v>
      </c>
      <c r="E772" s="83" t="s">
        <v>5688</v>
      </c>
      <c r="F772" s="73"/>
      <c r="G772" s="74" t="s">
        <v>68</v>
      </c>
      <c r="H772" s="128">
        <v>44.6</v>
      </c>
    </row>
    <row r="773" spans="1:8">
      <c r="A773" s="342"/>
      <c r="B773" s="901"/>
      <c r="C773" s="990"/>
      <c r="D773" s="993"/>
      <c r="E773" s="1021" t="s">
        <v>7743</v>
      </c>
      <c r="F773" s="327">
        <v>11.15</v>
      </c>
      <c r="G773" s="991"/>
      <c r="H773" s="504"/>
    </row>
    <row r="774" spans="1:8">
      <c r="A774" s="342"/>
      <c r="B774" s="901"/>
      <c r="C774" s="990"/>
      <c r="D774" s="993"/>
      <c r="E774" s="1021" t="s">
        <v>7744</v>
      </c>
      <c r="F774" s="327">
        <v>11.15</v>
      </c>
      <c r="G774" s="991"/>
      <c r="H774" s="504"/>
    </row>
    <row r="775" spans="1:8" ht="27">
      <c r="A775" s="342"/>
      <c r="B775" s="901"/>
      <c r="C775" s="990"/>
      <c r="D775" s="993"/>
      <c r="E775" s="1021" t="s">
        <v>7745</v>
      </c>
      <c r="F775" s="327">
        <v>11.15</v>
      </c>
      <c r="G775" s="991"/>
      <c r="H775" s="504"/>
    </row>
    <row r="776" spans="1:8" ht="27">
      <c r="A776" s="342"/>
      <c r="B776" s="901"/>
      <c r="C776" s="990"/>
      <c r="D776" s="993"/>
      <c r="E776" s="1021" t="s">
        <v>7746</v>
      </c>
      <c r="F776" s="544">
        <v>11.15</v>
      </c>
      <c r="G776" s="991"/>
      <c r="H776" s="504"/>
    </row>
    <row r="777" spans="1:8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>
      <c r="A778" s="342"/>
      <c r="B778" s="901"/>
      <c r="C778" s="990"/>
      <c r="D778" s="993"/>
      <c r="E778" s="1021"/>
      <c r="F778" s="900"/>
      <c r="G778" s="991"/>
      <c r="H778" s="504"/>
    </row>
    <row r="779" spans="1:8" ht="26.4">
      <c r="A779" s="34">
        <f>MAX(A$2:A778)+1</f>
        <v>51</v>
      </c>
      <c r="B779" s="901"/>
      <c r="C779" s="36" t="s">
        <v>1790</v>
      </c>
      <c r="D779" s="37"/>
      <c r="E779" s="38" t="s">
        <v>1791</v>
      </c>
      <c r="F779" s="39"/>
      <c r="G779" s="40" t="s">
        <v>19</v>
      </c>
      <c r="H779" s="174">
        <v>883.22</v>
      </c>
    </row>
    <row r="780" spans="1:8">
      <c r="A780" s="34"/>
      <c r="B780" s="901"/>
      <c r="C780" s="36"/>
      <c r="D780" s="37"/>
      <c r="E780" s="1021" t="s">
        <v>7747</v>
      </c>
      <c r="F780" s="49">
        <f>17.08*11.95</f>
        <v>204.10599999999997</v>
      </c>
      <c r="G780" s="40"/>
      <c r="H780" s="165"/>
    </row>
    <row r="781" spans="1:8">
      <c r="A781" s="34"/>
      <c r="B781" s="901"/>
      <c r="C781" s="36"/>
      <c r="D781" s="37"/>
      <c r="E781" s="1021" t="s">
        <v>7748</v>
      </c>
      <c r="F781" s="49">
        <f>17.06*11.95</f>
        <v>203.86699999999996</v>
      </c>
      <c r="G781" s="40"/>
      <c r="H781" s="165"/>
    </row>
    <row r="782" spans="1:8">
      <c r="A782" s="342"/>
      <c r="B782" s="901"/>
      <c r="C782" s="1011"/>
      <c r="D782" s="1012"/>
      <c r="E782" s="1021" t="s">
        <v>7749</v>
      </c>
      <c r="F782" s="49">
        <f>22.76*11.95</f>
        <v>271.98200000000003</v>
      </c>
      <c r="G782" s="32"/>
      <c r="H782" s="165"/>
    </row>
    <row r="783" spans="1:8">
      <c r="A783" s="342"/>
      <c r="B783" s="901"/>
      <c r="C783" s="1011"/>
      <c r="D783" s="1012"/>
      <c r="E783" s="1021" t="s">
        <v>7750</v>
      </c>
      <c r="F783" s="81">
        <f>17.01*11.95</f>
        <v>203.26949999999999</v>
      </c>
      <c r="G783" s="32"/>
      <c r="H783" s="165"/>
    </row>
    <row r="784" spans="1:8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>
      <c r="A785" s="342"/>
      <c r="B785" s="901"/>
      <c r="C785" s="990"/>
      <c r="D785" s="993"/>
      <c r="E785" s="1021"/>
      <c r="F785" s="900"/>
      <c r="G785" s="991"/>
      <c r="H785" s="504"/>
    </row>
    <row r="786" spans="1:8">
      <c r="A786" s="34">
        <f>MAX(A$2:A785)+1</f>
        <v>52</v>
      </c>
      <c r="B786" s="901"/>
      <c r="C786" s="36" t="s">
        <v>5691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>
      <c r="A787" s="342"/>
      <c r="B787" s="901"/>
      <c r="C787" s="37"/>
      <c r="D787" s="79" t="s">
        <v>5692</v>
      </c>
      <c r="E787" s="83" t="s">
        <v>5693</v>
      </c>
      <c r="F787" s="73"/>
      <c r="G787" s="74" t="s">
        <v>68</v>
      </c>
      <c r="H787" s="165">
        <v>1331.22</v>
      </c>
    </row>
    <row r="788" spans="1:8" ht="40.200000000000003">
      <c r="A788" s="342"/>
      <c r="B788" s="901"/>
      <c r="C788" s="37"/>
      <c r="D788" s="79"/>
      <c r="E788" s="1021" t="s">
        <v>7751</v>
      </c>
      <c r="F788" s="49">
        <v>914.8</v>
      </c>
      <c r="G788" s="74"/>
      <c r="H788" s="165"/>
    </row>
    <row r="789" spans="1:8" ht="40.200000000000003">
      <c r="A789" s="342"/>
      <c r="B789" s="901"/>
      <c r="C789" s="37"/>
      <c r="D789" s="79"/>
      <c r="E789" s="1021" t="s">
        <v>7752</v>
      </c>
      <c r="F789" s="81">
        <v>416.42</v>
      </c>
      <c r="G789" s="74"/>
      <c r="H789" s="165"/>
    </row>
    <row r="790" spans="1:8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40.200000000000003">
      <c r="A791" s="342"/>
      <c r="B791" s="901"/>
      <c r="C791" s="903"/>
      <c r="D791" s="79"/>
      <c r="E791" s="1021" t="s">
        <v>6689</v>
      </c>
      <c r="F791" s="73"/>
      <c r="G791" s="74"/>
      <c r="H791" s="165"/>
    </row>
    <row r="792" spans="1:8">
      <c r="A792" s="342"/>
      <c r="B792" s="901"/>
      <c r="C792" s="902"/>
      <c r="D792" s="79"/>
      <c r="E792" s="1021" t="s">
        <v>6690</v>
      </c>
      <c r="F792" s="73"/>
      <c r="G792" s="74"/>
      <c r="H792" s="165"/>
    </row>
    <row r="793" spans="1:8">
      <c r="A793" s="342"/>
      <c r="B793" s="901"/>
      <c r="C793" s="902"/>
      <c r="D793" s="79" t="s">
        <v>5699</v>
      </c>
      <c r="E793" s="83" t="s">
        <v>5700</v>
      </c>
      <c r="F793" s="73"/>
      <c r="G793" s="74" t="s">
        <v>68</v>
      </c>
      <c r="H793" s="165">
        <v>1348.6799999999998</v>
      </c>
    </row>
    <row r="794" spans="1:8" ht="27">
      <c r="A794" s="342"/>
      <c r="B794" s="901"/>
      <c r="C794" s="902"/>
      <c r="D794" s="37"/>
      <c r="E794" s="1021" t="s">
        <v>7753</v>
      </c>
      <c r="F794" s="60">
        <v>929.8</v>
      </c>
      <c r="G794" s="40"/>
      <c r="H794" s="165"/>
    </row>
    <row r="795" spans="1:8" ht="27">
      <c r="A795" s="342"/>
      <c r="B795" s="901"/>
      <c r="C795" s="902"/>
      <c r="D795" s="37"/>
      <c r="E795" s="1021" t="s">
        <v>7754</v>
      </c>
      <c r="F795" s="148">
        <v>418.88</v>
      </c>
      <c r="G795" s="40"/>
      <c r="H795" s="165"/>
    </row>
    <row r="796" spans="1:8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40.200000000000003">
      <c r="A797" s="342"/>
      <c r="B797" s="901"/>
      <c r="C797" s="902"/>
      <c r="D797" s="37"/>
      <c r="E797" s="1021" t="s">
        <v>6693</v>
      </c>
      <c r="F797" s="809"/>
      <c r="G797" s="40"/>
      <c r="H797" s="165"/>
    </row>
    <row r="798" spans="1:8">
      <c r="A798" s="342"/>
      <c r="B798" s="901"/>
      <c r="C798" s="902"/>
      <c r="D798" s="37"/>
      <c r="E798" s="1021" t="s">
        <v>6690</v>
      </c>
      <c r="F798" s="809"/>
      <c r="G798" s="40"/>
      <c r="H798" s="165"/>
    </row>
    <row r="799" spans="1:8">
      <c r="A799" s="342"/>
      <c r="B799" s="901"/>
      <c r="C799" s="902"/>
      <c r="D799" s="37"/>
      <c r="E799" s="322"/>
      <c r="F799" s="39"/>
      <c r="G799" s="40"/>
      <c r="H799" s="559"/>
    </row>
    <row r="800" spans="1:8">
      <c r="A800" s="34">
        <f>MAX(A$2:A799)+1</f>
        <v>53</v>
      </c>
      <c r="B800" s="901"/>
      <c r="C800" s="36" t="s">
        <v>6345</v>
      </c>
      <c r="D800" s="37"/>
      <c r="E800" s="38" t="s">
        <v>6346</v>
      </c>
      <c r="F800" s="39"/>
      <c r="G800" s="40" t="s">
        <v>68</v>
      </c>
      <c r="H800" s="174">
        <v>418.04</v>
      </c>
    </row>
    <row r="801" spans="1:8">
      <c r="A801" s="342"/>
      <c r="B801" s="901"/>
      <c r="C801" s="902"/>
      <c r="D801" s="37"/>
      <c r="E801" s="1021" t="s">
        <v>7755</v>
      </c>
      <c r="F801" s="49">
        <v>418.04</v>
      </c>
      <c r="G801" s="40"/>
      <c r="H801" s="559"/>
    </row>
    <row r="802" spans="1:8" ht="40.200000000000003">
      <c r="A802" s="342"/>
      <c r="B802" s="901"/>
      <c r="C802" s="902"/>
      <c r="D802" s="37"/>
      <c r="E802" s="1021" t="s">
        <v>7756</v>
      </c>
      <c r="F802" s="39"/>
      <c r="G802" s="40"/>
      <c r="H802" s="559"/>
    </row>
    <row r="803" spans="1:8">
      <c r="A803" s="342"/>
      <c r="B803" s="901"/>
      <c r="C803" s="902"/>
      <c r="D803" s="37"/>
      <c r="E803" s="1021" t="s">
        <v>7757</v>
      </c>
      <c r="F803" s="39"/>
      <c r="G803" s="40"/>
      <c r="H803" s="559"/>
    </row>
    <row r="804" spans="1:8">
      <c r="A804" s="342"/>
      <c r="B804" s="901"/>
      <c r="C804" s="902"/>
      <c r="D804" s="37"/>
      <c r="E804" s="1021" t="s">
        <v>6690</v>
      </c>
      <c r="F804" s="39"/>
      <c r="G804" s="40"/>
      <c r="H804" s="559"/>
    </row>
    <row r="805" spans="1:8">
      <c r="A805" s="342"/>
      <c r="B805" s="901"/>
      <c r="C805" s="902"/>
      <c r="D805" s="37"/>
      <c r="E805" s="322"/>
      <c r="F805" s="998"/>
      <c r="G805" s="40"/>
      <c r="H805" s="559"/>
    </row>
    <row r="806" spans="1:8" ht="26.4">
      <c r="A806" s="34">
        <f>MAX(A$2:A805)+1</f>
        <v>54</v>
      </c>
      <c r="B806" s="901"/>
      <c r="C806" s="36" t="s">
        <v>5704</v>
      </c>
      <c r="D806" s="37"/>
      <c r="E806" s="38" t="s">
        <v>5705</v>
      </c>
      <c r="F806" s="39"/>
      <c r="G806" s="40" t="s">
        <v>64</v>
      </c>
      <c r="H806" s="174">
        <v>121</v>
      </c>
    </row>
    <row r="807" spans="1:8">
      <c r="A807" s="342"/>
      <c r="B807" s="901"/>
      <c r="C807" s="36"/>
      <c r="D807" s="37"/>
      <c r="E807" s="1021" t="s">
        <v>7506</v>
      </c>
      <c r="F807" s="605"/>
      <c r="G807" s="40"/>
      <c r="H807" s="559"/>
    </row>
    <row r="808" spans="1:8">
      <c r="A808" s="342"/>
      <c r="B808" s="901"/>
      <c r="C808" s="36"/>
      <c r="D808" s="37"/>
      <c r="E808" s="1021" t="s">
        <v>7758</v>
      </c>
      <c r="F808" s="60">
        <v>43</v>
      </c>
      <c r="G808" s="40"/>
      <c r="H808" s="559"/>
    </row>
    <row r="809" spans="1:8">
      <c r="A809" s="342"/>
      <c r="B809" s="901"/>
      <c r="C809" s="36"/>
      <c r="D809" s="37"/>
      <c r="E809" s="1021" t="s">
        <v>7508</v>
      </c>
      <c r="F809" s="605"/>
      <c r="G809" s="40"/>
      <c r="H809" s="559"/>
    </row>
    <row r="810" spans="1:8">
      <c r="A810" s="342"/>
      <c r="B810" s="901"/>
      <c r="C810" s="36"/>
      <c r="D810" s="37"/>
      <c r="E810" s="1021" t="s">
        <v>7759</v>
      </c>
      <c r="F810" s="60">
        <v>42</v>
      </c>
      <c r="G810" s="40"/>
      <c r="H810" s="559"/>
    </row>
    <row r="811" spans="1:8">
      <c r="A811" s="342"/>
      <c r="B811" s="901"/>
      <c r="C811" s="36"/>
      <c r="D811" s="37"/>
      <c r="E811" s="1021" t="s">
        <v>6695</v>
      </c>
      <c r="F811" s="605"/>
      <c r="G811" s="40"/>
      <c r="H811" s="559"/>
    </row>
    <row r="812" spans="1:8">
      <c r="A812" s="342"/>
      <c r="B812" s="901"/>
      <c r="C812" s="36"/>
      <c r="D812" s="37"/>
      <c r="E812" s="1067" t="s">
        <v>7760</v>
      </c>
      <c r="F812" s="148">
        <v>36</v>
      </c>
      <c r="G812" s="40"/>
      <c r="H812" s="559"/>
    </row>
    <row r="813" spans="1:8">
      <c r="A813" s="342"/>
      <c r="B813" s="901"/>
      <c r="C813" s="36"/>
      <c r="D813" s="37"/>
      <c r="E813" s="1021" t="s">
        <v>6750</v>
      </c>
      <c r="F813" s="900">
        <f>SUM(F808:F812)</f>
        <v>121</v>
      </c>
      <c r="G813" s="40"/>
      <c r="H813" s="559"/>
    </row>
    <row r="814" spans="1:8">
      <c r="A814" s="342"/>
      <c r="B814" s="901"/>
      <c r="C814" s="36"/>
      <c r="D814" s="37"/>
      <c r="E814" s="677" t="s">
        <v>7761</v>
      </c>
      <c r="F814" s="605"/>
      <c r="G814" s="40"/>
      <c r="H814" s="559"/>
    </row>
    <row r="815" spans="1:8">
      <c r="A815" s="342"/>
      <c r="B815" s="901"/>
      <c r="C815" s="36"/>
      <c r="D815" s="37"/>
      <c r="E815" s="1021" t="s">
        <v>6352</v>
      </c>
      <c r="F815" s="605"/>
      <c r="G815" s="40"/>
      <c r="H815" s="559"/>
    </row>
    <row r="816" spans="1:8">
      <c r="A816" s="34"/>
      <c r="B816" s="44"/>
      <c r="C816" s="36"/>
      <c r="D816" s="37"/>
      <c r="E816" s="322"/>
      <c r="F816" s="154"/>
      <c r="G816" s="40"/>
      <c r="H816" s="76"/>
    </row>
    <row r="817" spans="1:8" ht="26.4">
      <c r="A817" s="34">
        <f>MAX(A$2:A816)+1</f>
        <v>55</v>
      </c>
      <c r="B817" s="1008"/>
      <c r="C817" s="36" t="s">
        <v>5708</v>
      </c>
      <c r="D817" s="37"/>
      <c r="E817" s="38" t="s">
        <v>5709</v>
      </c>
      <c r="F817" s="39"/>
      <c r="G817" s="40" t="s">
        <v>68</v>
      </c>
      <c r="H817" s="174">
        <v>1520.7</v>
      </c>
    </row>
    <row r="818" spans="1:8">
      <c r="A818" s="342"/>
      <c r="B818" s="1008"/>
      <c r="C818" s="36"/>
      <c r="D818" s="37"/>
      <c r="E818" s="1021" t="s">
        <v>7506</v>
      </c>
      <c r="F818" s="39"/>
      <c r="G818" s="40"/>
      <c r="H818" s="996"/>
    </row>
    <row r="819" spans="1:8">
      <c r="A819" s="342"/>
      <c r="B819" s="1008"/>
      <c r="C819" s="36"/>
      <c r="D819" s="37"/>
      <c r="E819" s="1021" t="s">
        <v>7762</v>
      </c>
      <c r="F819" s="60">
        <f>57+79.5</f>
        <v>136.5</v>
      </c>
      <c r="G819" s="40"/>
      <c r="H819" s="996"/>
    </row>
    <row r="820" spans="1:8">
      <c r="A820" s="342"/>
      <c r="B820" s="1008"/>
      <c r="C820" s="36"/>
      <c r="D820" s="37"/>
      <c r="E820" s="1021" t="s">
        <v>7763</v>
      </c>
      <c r="F820" s="60">
        <v>108</v>
      </c>
      <c r="G820" s="40"/>
      <c r="H820" s="996"/>
    </row>
    <row r="821" spans="1:8">
      <c r="A821" s="342"/>
      <c r="B821" s="1008"/>
      <c r="C821" s="36"/>
      <c r="D821" s="37"/>
      <c r="E821" s="1021" t="s">
        <v>7764</v>
      </c>
      <c r="F821" s="148">
        <f>235</f>
        <v>235</v>
      </c>
      <c r="G821" s="40"/>
      <c r="H821" s="996"/>
    </row>
    <row r="822" spans="1:8">
      <c r="A822" s="342"/>
      <c r="B822" s="1008"/>
      <c r="C822" s="36"/>
      <c r="D822" s="37"/>
      <c r="E822" s="1021"/>
      <c r="F822" s="900">
        <f>SUM(F819:F821)</f>
        <v>479.5</v>
      </c>
      <c r="G822" s="40"/>
      <c r="H822" s="996"/>
    </row>
    <row r="823" spans="1:8">
      <c r="A823" s="342"/>
      <c r="B823" s="1008"/>
      <c r="C823" s="36"/>
      <c r="D823" s="37"/>
      <c r="E823" s="1021" t="s">
        <v>7508</v>
      </c>
      <c r="F823" s="39"/>
      <c r="G823" s="40"/>
      <c r="H823" s="996"/>
    </row>
    <row r="824" spans="1:8">
      <c r="A824" s="342"/>
      <c r="B824" s="1008"/>
      <c r="C824" s="36"/>
      <c r="D824" s="37"/>
      <c r="E824" s="1021" t="s">
        <v>7765</v>
      </c>
      <c r="F824" s="60">
        <v>128</v>
      </c>
      <c r="G824" s="40"/>
      <c r="H824" s="996"/>
    </row>
    <row r="825" spans="1:8">
      <c r="A825" s="342"/>
      <c r="B825" s="1008"/>
      <c r="C825" s="36"/>
      <c r="D825" s="37"/>
      <c r="E825" s="1021" t="s">
        <v>7766</v>
      </c>
      <c r="F825" s="60">
        <f>81.38+80.02</f>
        <v>161.39999999999998</v>
      </c>
      <c r="G825" s="40"/>
      <c r="H825" s="996"/>
    </row>
    <row r="826" spans="1:8">
      <c r="A826" s="342"/>
      <c r="B826" s="1008"/>
      <c r="C826" s="36"/>
      <c r="D826" s="37"/>
      <c r="E826" s="1021" t="s">
        <v>7767</v>
      </c>
      <c r="F826" s="148">
        <f>344.6</f>
        <v>344.6</v>
      </c>
      <c r="G826" s="40"/>
      <c r="H826" s="996"/>
    </row>
    <row r="827" spans="1:8">
      <c r="A827" s="342"/>
      <c r="B827" s="1008"/>
      <c r="C827" s="36"/>
      <c r="D827" s="37"/>
      <c r="E827" s="1021"/>
      <c r="F827" s="900">
        <f>SUM(F824:F826)</f>
        <v>634</v>
      </c>
      <c r="G827" s="40"/>
      <c r="H827" s="996"/>
    </row>
    <row r="828" spans="1:8">
      <c r="A828" s="342"/>
      <c r="B828" s="1008"/>
      <c r="C828" s="36"/>
      <c r="D828" s="37"/>
      <c r="E828" s="1021" t="s">
        <v>6633</v>
      </c>
      <c r="F828" s="39"/>
      <c r="G828" s="40"/>
      <c r="H828" s="996"/>
    </row>
    <row r="829" spans="1:8">
      <c r="A829" s="342"/>
      <c r="B829" s="1008"/>
      <c r="C829" s="36"/>
      <c r="D829" s="37"/>
      <c r="E829" s="1021" t="s">
        <v>7768</v>
      </c>
      <c r="F829" s="60">
        <f>58.62</f>
        <v>58.62</v>
      </c>
      <c r="G829" s="40"/>
      <c r="H829" s="996"/>
    </row>
    <row r="830" spans="1:8">
      <c r="A830" s="342"/>
      <c r="B830" s="1008"/>
      <c r="C830" s="36"/>
      <c r="D830" s="37"/>
      <c r="E830" s="1021" t="s">
        <v>7763</v>
      </c>
      <c r="F830" s="60">
        <f>108</f>
        <v>108</v>
      </c>
      <c r="G830" s="40"/>
      <c r="H830" s="996"/>
    </row>
    <row r="831" spans="1:8">
      <c r="A831" s="342"/>
      <c r="B831" s="1008"/>
      <c r="C831" s="36"/>
      <c r="D831" s="37"/>
      <c r="E831" s="1021" t="s">
        <v>7769</v>
      </c>
      <c r="F831" s="148">
        <f>240.58</f>
        <v>240.58</v>
      </c>
      <c r="G831" s="40"/>
      <c r="H831" s="996"/>
    </row>
    <row r="832" spans="1:8">
      <c r="A832" s="342"/>
      <c r="B832" s="1008"/>
      <c r="C832" s="36"/>
      <c r="D832" s="37"/>
      <c r="E832" s="1067"/>
      <c r="F832" s="900">
        <f>SUM(F829:F831)</f>
        <v>407.20000000000005</v>
      </c>
      <c r="G832" s="40"/>
      <c r="H832" s="996"/>
    </row>
    <row r="833" spans="1:8">
      <c r="A833" s="342"/>
      <c r="B833" s="1008"/>
      <c r="C833" s="36"/>
      <c r="D833" s="37"/>
      <c r="E833" s="1069" t="s">
        <v>101</v>
      </c>
      <c r="F833" s="1076">
        <f>F822+F827+F832</f>
        <v>1520.7</v>
      </c>
      <c r="G833" s="40"/>
      <c r="H833" s="996"/>
    </row>
    <row r="834" spans="1:8" ht="27">
      <c r="A834" s="342"/>
      <c r="B834" s="1008"/>
      <c r="C834" s="36"/>
      <c r="D834" s="37"/>
      <c r="E834" s="1021" t="s">
        <v>6355</v>
      </c>
      <c r="F834" s="60"/>
      <c r="G834" s="40"/>
      <c r="H834" s="996"/>
    </row>
    <row r="835" spans="1:8">
      <c r="A835" s="342"/>
      <c r="B835" s="1008"/>
      <c r="C835" s="36"/>
      <c r="D835" s="37"/>
      <c r="E835" s="176"/>
      <c r="F835" s="976"/>
      <c r="G835" s="40"/>
      <c r="H835" s="996"/>
    </row>
    <row r="836" spans="1:8" ht="26.4">
      <c r="A836" s="34">
        <f>MAX(A$2:A835)+1</f>
        <v>56</v>
      </c>
      <c r="B836" s="901"/>
      <c r="C836" s="36" t="s">
        <v>5711</v>
      </c>
      <c r="D836" s="37"/>
      <c r="E836" s="38" t="s">
        <v>5712</v>
      </c>
      <c r="F836" s="39"/>
      <c r="G836" s="40" t="s">
        <v>39</v>
      </c>
      <c r="H836" s="174">
        <v>75.680000000000007</v>
      </c>
    </row>
    <row r="837" spans="1:8" ht="28.8">
      <c r="A837" s="342"/>
      <c r="B837" s="901"/>
      <c r="C837" s="902"/>
      <c r="D837" s="79" t="s">
        <v>5713</v>
      </c>
      <c r="E837" s="1085" t="s">
        <v>5714</v>
      </c>
      <c r="F837" s="998"/>
      <c r="G837" s="977" t="s">
        <v>39</v>
      </c>
      <c r="H837" s="981">
        <v>75.680000000000007</v>
      </c>
    </row>
    <row r="838" spans="1:8" ht="27">
      <c r="A838" s="342"/>
      <c r="B838" s="901"/>
      <c r="C838" s="902"/>
      <c r="D838" s="993"/>
      <c r="E838" s="1021" t="s">
        <v>7770</v>
      </c>
      <c r="F838" s="49">
        <f>0.47*11.15</f>
        <v>5.2404999999999999</v>
      </c>
      <c r="G838" s="977"/>
      <c r="H838" s="996"/>
    </row>
    <row r="839" spans="1:8" ht="27">
      <c r="A839" s="342"/>
      <c r="B839" s="901"/>
      <c r="C839" s="902"/>
      <c r="D839" s="993"/>
      <c r="E839" s="1021" t="s">
        <v>7771</v>
      </c>
      <c r="F839" s="49">
        <f>0.47*11.15</f>
        <v>5.2404999999999999</v>
      </c>
      <c r="G839" s="977"/>
      <c r="H839" s="996"/>
    </row>
    <row r="840" spans="1:8" ht="27">
      <c r="A840" s="342"/>
      <c r="B840" s="901"/>
      <c r="C840" s="902"/>
      <c r="D840" s="993"/>
      <c r="E840" s="1021" t="s">
        <v>7772</v>
      </c>
      <c r="F840" s="49">
        <f>0.47*11.15</f>
        <v>5.2404999999999999</v>
      </c>
      <c r="G840" s="977"/>
      <c r="H840" s="996"/>
    </row>
    <row r="841" spans="1:8" ht="27">
      <c r="A841" s="342"/>
      <c r="B841" s="901"/>
      <c r="C841" s="902"/>
      <c r="D841" s="993"/>
      <c r="E841" s="1021" t="s">
        <v>7773</v>
      </c>
      <c r="F841" s="49">
        <f>0.47*11.15</f>
        <v>5.2404999999999999</v>
      </c>
      <c r="G841" s="977"/>
      <c r="H841" s="996"/>
    </row>
    <row r="842" spans="1:8" ht="27">
      <c r="A842" s="342"/>
      <c r="B842" s="901"/>
      <c r="C842" s="902"/>
      <c r="D842" s="993"/>
      <c r="E842" s="1021" t="s">
        <v>7774</v>
      </c>
      <c r="F842" s="49">
        <f>3.6*4.44+1.1*0.21</f>
        <v>16.215000000000003</v>
      </c>
      <c r="G842" s="977"/>
      <c r="H842" s="996"/>
    </row>
    <row r="843" spans="1:8" ht="27">
      <c r="A843" s="342"/>
      <c r="B843" s="901"/>
      <c r="C843" s="902"/>
      <c r="D843" s="993"/>
      <c r="E843" s="1021" t="s">
        <v>7775</v>
      </c>
      <c r="F843" s="49">
        <f>2*0.35+0.44*0.9+0.14*6.35</f>
        <v>1.9850000000000001</v>
      </c>
      <c r="G843" s="977"/>
      <c r="H843" s="996"/>
    </row>
    <row r="844" spans="1:8" ht="27">
      <c r="A844" s="342"/>
      <c r="B844" s="901"/>
      <c r="C844" s="902"/>
      <c r="D844" s="993"/>
      <c r="E844" s="1021" t="s">
        <v>7776</v>
      </c>
      <c r="F844" s="49">
        <f>5.32*1.16+0.8*2.21+1.1*0.75</f>
        <v>8.7641999999999989</v>
      </c>
      <c r="G844" s="977"/>
      <c r="H844" s="996"/>
    </row>
    <row r="845" spans="1:8" ht="27">
      <c r="A845" s="342"/>
      <c r="B845" s="1008"/>
      <c r="C845" s="36"/>
      <c r="D845" s="37"/>
      <c r="E845" s="1021" t="s">
        <v>7777</v>
      </c>
      <c r="F845" s="49">
        <f>15*0.655+5*0.64</f>
        <v>13.025000000000002</v>
      </c>
      <c r="G845" s="40"/>
      <c r="H845" s="996"/>
    </row>
    <row r="846" spans="1:8" ht="27">
      <c r="A846" s="342"/>
      <c r="B846" s="1008"/>
      <c r="C846" s="36"/>
      <c r="D846" s="37"/>
      <c r="E846" s="1021" t="s">
        <v>7778</v>
      </c>
      <c r="F846" s="49">
        <f>15*0.336+5*0.35</f>
        <v>6.79</v>
      </c>
      <c r="G846" s="40"/>
      <c r="H846" s="996"/>
    </row>
    <row r="847" spans="1:8" ht="27">
      <c r="A847" s="342"/>
      <c r="B847" s="1008"/>
      <c r="C847" s="36"/>
      <c r="D847" s="37"/>
      <c r="E847" s="1021" t="s">
        <v>7779</v>
      </c>
      <c r="F847" s="49">
        <f>9*0.333</f>
        <v>2.9970000000000003</v>
      </c>
      <c r="G847" s="40"/>
      <c r="H847" s="996"/>
    </row>
    <row r="848" spans="1:8" ht="27">
      <c r="A848" s="342"/>
      <c r="B848" s="1008"/>
      <c r="C848" s="36"/>
      <c r="D848" s="37"/>
      <c r="E848" s="1021" t="s">
        <v>7780</v>
      </c>
      <c r="F848" s="81">
        <f>9*0.549</f>
        <v>4.9410000000000007</v>
      </c>
      <c r="G848" s="40"/>
      <c r="H848" s="996"/>
    </row>
    <row r="849" spans="1:8">
      <c r="A849" s="342"/>
      <c r="B849" s="1008"/>
      <c r="C849" s="36"/>
      <c r="D849" s="37"/>
      <c r="E849" s="1021"/>
      <c r="F849" s="900">
        <f>SUM(F838:F848)</f>
        <v>75.679200000000023</v>
      </c>
      <c r="G849" s="40"/>
      <c r="H849" s="996"/>
    </row>
    <row r="850" spans="1:8">
      <c r="A850" s="342"/>
      <c r="B850" s="1008"/>
      <c r="C850" s="36"/>
      <c r="D850" s="37"/>
      <c r="E850" s="808"/>
      <c r="F850" s="159"/>
      <c r="G850" s="40"/>
      <c r="H850" s="996"/>
    </row>
    <row r="851" spans="1:8" ht="26.4">
      <c r="A851" s="34">
        <f>MAX(A$2:A850)+1</f>
        <v>57</v>
      </c>
      <c r="B851" s="901"/>
      <c r="C851" s="36" t="s">
        <v>5720</v>
      </c>
      <c r="D851" s="37"/>
      <c r="E851" s="38" t="s">
        <v>5721</v>
      </c>
      <c r="F851" s="39"/>
      <c r="G851" s="40" t="s">
        <v>68</v>
      </c>
      <c r="H851" s="174">
        <v>551.12</v>
      </c>
    </row>
    <row r="852" spans="1:8" ht="26.4">
      <c r="A852" s="342"/>
      <c r="B852" s="901"/>
      <c r="C852" s="902"/>
      <c r="D852" s="79" t="s">
        <v>6706</v>
      </c>
      <c r="E852" s="83" t="s">
        <v>6707</v>
      </c>
      <c r="F852" s="73"/>
      <c r="G852" s="74" t="s">
        <v>68</v>
      </c>
      <c r="H852" s="510">
        <v>44.6</v>
      </c>
    </row>
    <row r="853" spans="1:8" ht="27">
      <c r="A853" s="342"/>
      <c r="B853" s="901"/>
      <c r="C853" s="902"/>
      <c r="D853" s="361"/>
      <c r="E853" s="1086" t="s">
        <v>7781</v>
      </c>
      <c r="F853" s="748">
        <f>4*11.15</f>
        <v>44.6</v>
      </c>
      <c r="G853" s="74"/>
      <c r="H853" s="147"/>
    </row>
    <row r="854" spans="1:8" ht="26.4">
      <c r="A854" s="342"/>
      <c r="B854" s="901"/>
      <c r="C854" s="902"/>
      <c r="D854" s="79" t="s">
        <v>5732</v>
      </c>
      <c r="E854" s="83" t="s">
        <v>5733</v>
      </c>
      <c r="F854" s="73"/>
      <c r="G854" s="74" t="s">
        <v>68</v>
      </c>
      <c r="H854" s="165">
        <v>253.26</v>
      </c>
    </row>
    <row r="855" spans="1:8" ht="27">
      <c r="A855" s="342"/>
      <c r="B855" s="901"/>
      <c r="C855" s="902"/>
      <c r="D855" s="79"/>
      <c r="E855" s="1086" t="s">
        <v>7782</v>
      </c>
      <c r="F855" s="748">
        <f>4*11.15</f>
        <v>44.6</v>
      </c>
      <c r="G855" s="74"/>
      <c r="H855" s="165"/>
    </row>
    <row r="856" spans="1:8" ht="40.200000000000003">
      <c r="A856" s="342"/>
      <c r="B856" s="901"/>
      <c r="C856" s="902"/>
      <c r="D856" s="79"/>
      <c r="E856" s="89" t="s">
        <v>7783</v>
      </c>
      <c r="F856" s="60">
        <f>1.62+2*2.2+0.2+2.65+1.56+0.5+0.75+2*1.1+0.22</f>
        <v>14.100000000000003</v>
      </c>
      <c r="G856" s="74"/>
      <c r="H856" s="165"/>
    </row>
    <row r="857" spans="1:8" ht="27">
      <c r="A857" s="342"/>
      <c r="B857" s="901"/>
      <c r="C857" s="902"/>
      <c r="D857" s="79"/>
      <c r="E857" s="89" t="s">
        <v>7784</v>
      </c>
      <c r="F857" s="605">
        <f>6.35+0.58+2.08</f>
        <v>9.01</v>
      </c>
      <c r="G857" s="74"/>
      <c r="H857" s="165"/>
    </row>
    <row r="858" spans="1:8" ht="27">
      <c r="A858" s="342"/>
      <c r="B858" s="901"/>
      <c r="C858" s="902"/>
      <c r="D858" s="79"/>
      <c r="E858" s="89" t="s">
        <v>7785</v>
      </c>
      <c r="F858" s="605">
        <f>5*1.1+0.9+2.1+2*2.3+0.51+1.75</f>
        <v>15.36</v>
      </c>
      <c r="G858" s="74"/>
      <c r="H858" s="165"/>
    </row>
    <row r="859" spans="1:8" ht="27">
      <c r="A859" s="342"/>
      <c r="B859" s="901"/>
      <c r="C859" s="902"/>
      <c r="D859" s="79"/>
      <c r="E859" s="1021" t="s">
        <v>7786</v>
      </c>
      <c r="F859" s="60">
        <f>15*3.7+5*3.54</f>
        <v>73.2</v>
      </c>
      <c r="G859" s="74"/>
      <c r="H859" s="165"/>
    </row>
    <row r="860" spans="1:8" ht="27">
      <c r="A860" s="342"/>
      <c r="B860" s="901"/>
      <c r="C860" s="501"/>
      <c r="D860" s="79"/>
      <c r="E860" s="1021" t="s">
        <v>7787</v>
      </c>
      <c r="F860" s="60">
        <f>15*2.26+5*2.34</f>
        <v>45.599999999999994</v>
      </c>
      <c r="G860" s="74"/>
      <c r="H860" s="165"/>
    </row>
    <row r="861" spans="1:8" ht="27">
      <c r="A861" s="342"/>
      <c r="B861" s="901"/>
      <c r="C861" s="501"/>
      <c r="D861" s="79"/>
      <c r="E861" s="1021" t="s">
        <v>7788</v>
      </c>
      <c r="F861" s="605">
        <f>9*2.25</f>
        <v>20.25</v>
      </c>
      <c r="G861" s="74"/>
      <c r="H861" s="165"/>
    </row>
    <row r="862" spans="1:8" ht="27">
      <c r="A862" s="342"/>
      <c r="B862" s="901"/>
      <c r="C862" s="501"/>
      <c r="D862" s="79"/>
      <c r="E862" s="1021" t="s">
        <v>7789</v>
      </c>
      <c r="F862" s="80">
        <f>9*3.46</f>
        <v>31.14</v>
      </c>
      <c r="G862" s="74"/>
      <c r="H862" s="165"/>
    </row>
    <row r="863" spans="1:8">
      <c r="A863" s="342"/>
      <c r="B863" s="901"/>
      <c r="C863" s="501"/>
      <c r="D863" s="79"/>
      <c r="E863" s="1021"/>
      <c r="F863" s="900">
        <f>SUM(F855:F862)</f>
        <v>253.26</v>
      </c>
      <c r="G863" s="74"/>
      <c r="H863" s="165"/>
    </row>
    <row r="864" spans="1:8" ht="26.4">
      <c r="A864" s="342"/>
      <c r="B864" s="901"/>
      <c r="C864" s="501"/>
      <c r="D864" s="79" t="s">
        <v>6365</v>
      </c>
      <c r="E864" s="83" t="s">
        <v>6366</v>
      </c>
      <c r="F864" s="73"/>
      <c r="G864" s="74" t="s">
        <v>68</v>
      </c>
      <c r="H864" s="147">
        <v>253.26</v>
      </c>
    </row>
    <row r="865" spans="1:8">
      <c r="A865" s="342"/>
      <c r="B865" s="901"/>
      <c r="C865" s="501"/>
      <c r="D865" s="79"/>
      <c r="E865" s="1108" t="s">
        <v>7790</v>
      </c>
      <c r="F865" s="49"/>
      <c r="G865" s="74"/>
      <c r="H865" s="145"/>
    </row>
    <row r="866" spans="1:8" ht="27">
      <c r="A866" s="342"/>
      <c r="B866" s="901"/>
      <c r="C866" s="501"/>
      <c r="D866" s="79"/>
      <c r="E866" s="1086" t="s">
        <v>7791</v>
      </c>
      <c r="F866" s="748">
        <f>4*11.15</f>
        <v>44.6</v>
      </c>
      <c r="G866" s="74"/>
      <c r="H866" s="145"/>
    </row>
    <row r="867" spans="1:8" ht="40.200000000000003">
      <c r="A867" s="342"/>
      <c r="B867" s="901"/>
      <c r="C867" s="501"/>
      <c r="D867" s="79"/>
      <c r="E867" s="89" t="s">
        <v>7792</v>
      </c>
      <c r="F867" s="60">
        <f>1.62+2*2.2+0.2+2.65+1.56+0.5+0.75+2*1.1+0.22</f>
        <v>14.100000000000003</v>
      </c>
      <c r="G867" s="74"/>
      <c r="H867" s="145"/>
    </row>
    <row r="868" spans="1:8">
      <c r="A868" s="342"/>
      <c r="B868" s="901"/>
      <c r="C868" s="501"/>
      <c r="D868" s="79"/>
      <c r="E868" s="89" t="s">
        <v>7793</v>
      </c>
      <c r="F868" s="605">
        <f>6.35+0.58+2.08</f>
        <v>9.01</v>
      </c>
      <c r="G868" s="74"/>
      <c r="H868" s="145"/>
    </row>
    <row r="869" spans="1:8" ht="27">
      <c r="A869" s="342"/>
      <c r="B869" s="901"/>
      <c r="C869" s="501"/>
      <c r="D869" s="79"/>
      <c r="E869" s="89" t="s">
        <v>7794</v>
      </c>
      <c r="F869" s="605">
        <f>5*1.1+0.9+2.1+2*2.3+0.51+1.75</f>
        <v>15.36</v>
      </c>
      <c r="G869" s="74"/>
      <c r="H869" s="145"/>
    </row>
    <row r="870" spans="1:8">
      <c r="A870" s="342"/>
      <c r="B870" s="901"/>
      <c r="C870" s="501"/>
      <c r="D870" s="79"/>
      <c r="E870" s="1021" t="s">
        <v>7795</v>
      </c>
      <c r="F870" s="60">
        <f>15*3.7+5*3.54</f>
        <v>73.2</v>
      </c>
      <c r="G870" s="74"/>
      <c r="H870" s="145"/>
    </row>
    <row r="871" spans="1:8" ht="27">
      <c r="A871" s="342"/>
      <c r="B871" s="901"/>
      <c r="C871" s="501"/>
      <c r="D871" s="79"/>
      <c r="E871" s="1021" t="s">
        <v>7796</v>
      </c>
      <c r="F871" s="60">
        <f>15*2.26+5*2.34</f>
        <v>45.599999999999994</v>
      </c>
      <c r="G871" s="74"/>
      <c r="H871" s="145"/>
    </row>
    <row r="872" spans="1:8">
      <c r="A872" s="342"/>
      <c r="B872" s="901"/>
      <c r="C872" s="501"/>
      <c r="D872" s="79"/>
      <c r="E872" s="1021" t="s">
        <v>7797</v>
      </c>
      <c r="F872" s="605">
        <f>9*2.25</f>
        <v>20.25</v>
      </c>
      <c r="G872" s="74"/>
      <c r="H872" s="145"/>
    </row>
    <row r="873" spans="1:8">
      <c r="A873" s="342"/>
      <c r="B873" s="901"/>
      <c r="C873" s="501"/>
      <c r="D873" s="79"/>
      <c r="E873" s="1021" t="s">
        <v>7798</v>
      </c>
      <c r="F873" s="475">
        <f>9*3.46</f>
        <v>31.14</v>
      </c>
      <c r="G873" s="74"/>
      <c r="H873" s="145"/>
    </row>
    <row r="874" spans="1:8">
      <c r="A874" s="342"/>
      <c r="B874" s="901"/>
      <c r="C874" s="501"/>
      <c r="D874" s="79"/>
      <c r="E874" s="1021"/>
      <c r="F874" s="900">
        <f>SUM(F866:F873)</f>
        <v>253.26</v>
      </c>
      <c r="G874" s="74"/>
      <c r="H874" s="145"/>
    </row>
    <row r="875" spans="1:8">
      <c r="A875" s="342"/>
      <c r="B875" s="901"/>
      <c r="C875" s="990"/>
      <c r="D875" s="79"/>
      <c r="E875" s="1021"/>
      <c r="F875" s="900"/>
      <c r="G875" s="74"/>
      <c r="H875" s="145"/>
    </row>
    <row r="876" spans="1:8" ht="26.4">
      <c r="A876" s="342"/>
      <c r="B876" s="901"/>
      <c r="C876" s="990"/>
      <c r="D876" s="79"/>
      <c r="E876" s="77" t="s">
        <v>6721</v>
      </c>
      <c r="F876" s="49"/>
      <c r="G876" s="74"/>
      <c r="H876" s="145"/>
    </row>
    <row r="877" spans="1:8">
      <c r="A877" s="342"/>
      <c r="B877" s="901"/>
      <c r="C877" s="990"/>
      <c r="D877" s="975"/>
      <c r="E877" s="322"/>
      <c r="F877" s="998"/>
      <c r="G877" s="977"/>
      <c r="H877" s="996"/>
    </row>
    <row r="878" spans="1:8" ht="26.4">
      <c r="A878" s="34">
        <f>MAX(A$2:A877)+1</f>
        <v>58</v>
      </c>
      <c r="B878" s="901"/>
      <c r="C878" s="36" t="s">
        <v>7183</v>
      </c>
      <c r="D878" s="37"/>
      <c r="E878" s="38" t="s">
        <v>7184</v>
      </c>
      <c r="F878" s="39"/>
      <c r="G878" s="40" t="s">
        <v>39</v>
      </c>
      <c r="H878" s="174">
        <v>57.6</v>
      </c>
    </row>
    <row r="879" spans="1:8" ht="26.4">
      <c r="A879" s="342"/>
      <c r="B879" s="901"/>
      <c r="C879" s="78"/>
      <c r="D879" s="79" t="s">
        <v>7185</v>
      </c>
      <c r="E879" s="83" t="s">
        <v>7186</v>
      </c>
      <c r="F879" s="73"/>
      <c r="G879" s="74" t="s">
        <v>39</v>
      </c>
      <c r="H879" s="165">
        <v>57.6</v>
      </c>
    </row>
    <row r="880" spans="1:8" ht="27">
      <c r="A880" s="342"/>
      <c r="B880" s="901"/>
      <c r="C880" s="78"/>
      <c r="D880" s="79"/>
      <c r="E880" s="80" t="s">
        <v>7799</v>
      </c>
      <c r="F880" s="49">
        <f>32*1.8</f>
        <v>57.6</v>
      </c>
      <c r="G880" s="74"/>
      <c r="H880" s="559"/>
    </row>
    <row r="881" spans="1:10" ht="27">
      <c r="A881" s="342"/>
      <c r="B881" s="901"/>
      <c r="C881" s="78"/>
      <c r="D881" s="79"/>
      <c r="E881" s="80" t="s">
        <v>7800</v>
      </c>
      <c r="F881" s="73"/>
      <c r="G881" s="74"/>
      <c r="H881" s="559"/>
    </row>
    <row r="882" spans="1:10">
      <c r="A882" s="34"/>
      <c r="B882" s="44"/>
      <c r="C882" s="36"/>
      <c r="D882" s="37"/>
      <c r="E882" s="80" t="s">
        <v>7801</v>
      </c>
      <c r="F882" s="73"/>
      <c r="G882" s="40"/>
      <c r="H882" s="76"/>
    </row>
    <row r="883" spans="1:10">
      <c r="A883" s="34"/>
      <c r="B883" s="44"/>
      <c r="C883" s="36"/>
      <c r="D883" s="37"/>
      <c r="E883" s="80"/>
      <c r="F883" s="73"/>
      <c r="G883" s="40"/>
      <c r="H883" s="76"/>
    </row>
    <row r="884" spans="1:10" ht="26.4">
      <c r="A884" s="465">
        <f>MAX(A$2:A883)+1</f>
        <v>59</v>
      </c>
      <c r="B884" s="894"/>
      <c r="C884" s="895" t="s">
        <v>5737</v>
      </c>
      <c r="D884" s="896"/>
      <c r="E884" s="211" t="s">
        <v>5738</v>
      </c>
      <c r="F884" s="897"/>
      <c r="G884" s="898" t="s">
        <v>39</v>
      </c>
      <c r="H884" s="899">
        <v>19.05</v>
      </c>
    </row>
    <row r="885" spans="1:10">
      <c r="A885" s="1087"/>
      <c r="B885" s="894"/>
      <c r="C885" s="1088"/>
      <c r="D885" s="1089"/>
      <c r="E885" s="89" t="s">
        <v>6722</v>
      </c>
      <c r="F885" s="73"/>
      <c r="G885" s="932"/>
      <c r="H885" s="1090"/>
    </row>
    <row r="886" spans="1:10">
      <c r="A886" s="1087"/>
      <c r="B886" s="894"/>
      <c r="C886" s="1088"/>
      <c r="D886" s="1089"/>
      <c r="E886" s="89" t="s">
        <v>7802</v>
      </c>
      <c r="F886" s="80">
        <f>0.5*5.7</f>
        <v>2.85</v>
      </c>
      <c r="G886" s="932"/>
      <c r="H886" s="1090"/>
    </row>
    <row r="887" spans="1:10">
      <c r="A887" s="1087"/>
      <c r="B887" s="894"/>
      <c r="C887" s="1088"/>
      <c r="D887" s="1089"/>
      <c r="E887" s="89" t="s">
        <v>7803</v>
      </c>
      <c r="F887" s="475">
        <f>0.5*32.4</f>
        <v>16.2</v>
      </c>
      <c r="G887" s="932"/>
      <c r="H887" s="1090"/>
    </row>
    <row r="888" spans="1:10">
      <c r="A888" s="1087"/>
      <c r="B888" s="894"/>
      <c r="C888" s="1088"/>
      <c r="D888" s="1089"/>
      <c r="E888" s="1021"/>
      <c r="F888" s="900">
        <f>SUM(F886:F887)</f>
        <v>19.05</v>
      </c>
      <c r="G888" s="932"/>
      <c r="H888" s="1090"/>
    </row>
    <row r="889" spans="1:10">
      <c r="A889" s="34"/>
      <c r="B889" s="44"/>
      <c r="C889" s="36"/>
      <c r="D889" s="37"/>
      <c r="E889" s="83"/>
      <c r="F889" s="73"/>
      <c r="G889" s="40"/>
      <c r="H889" s="76"/>
    </row>
    <row r="890" spans="1:10">
      <c r="A890" s="34"/>
      <c r="B890" s="44"/>
      <c r="C890" s="36"/>
      <c r="D890" s="37"/>
      <c r="E890" s="77" t="s">
        <v>6381</v>
      </c>
      <c r="F890" s="73"/>
      <c r="G890" s="40"/>
      <c r="H890" s="76"/>
    </row>
    <row r="891" spans="1:10">
      <c r="A891" s="34"/>
      <c r="B891" s="44"/>
      <c r="C891" s="36"/>
      <c r="D891" s="37"/>
      <c r="E891" s="80"/>
      <c r="F891" s="73"/>
      <c r="G891" s="40"/>
      <c r="H891" s="76"/>
    </row>
    <row r="892" spans="1:10">
      <c r="A892" s="34">
        <f>MAX(A$2:A884)+1</f>
        <v>60</v>
      </c>
      <c r="B892" s="1008"/>
      <c r="C892" s="36" t="s">
        <v>6066</v>
      </c>
      <c r="D892" s="37"/>
      <c r="E892" s="38" t="s">
        <v>6067</v>
      </c>
      <c r="F892" s="39"/>
      <c r="G892" s="40" t="s">
        <v>64</v>
      </c>
      <c r="H892" s="174">
        <v>32</v>
      </c>
    </row>
    <row r="893" spans="1:10" ht="26.4">
      <c r="A893" s="342"/>
      <c r="B893" s="1008"/>
      <c r="C893" s="78"/>
      <c r="D893" s="79" t="s">
        <v>6372</v>
      </c>
      <c r="E893" s="83" t="s">
        <v>6373</v>
      </c>
      <c r="F893" s="73"/>
      <c r="G893" s="74" t="s">
        <v>64</v>
      </c>
      <c r="H893" s="165">
        <v>3</v>
      </c>
      <c r="J893" s="1016"/>
    </row>
    <row r="894" spans="1:10">
      <c r="A894" s="342"/>
      <c r="B894" s="901"/>
      <c r="C894" s="990"/>
      <c r="D894" s="79"/>
      <c r="E894" s="1021" t="s">
        <v>7506</v>
      </c>
      <c r="F894" s="73"/>
      <c r="G894" s="74"/>
      <c r="H894" s="165"/>
    </row>
    <row r="895" spans="1:10">
      <c r="A895" s="342"/>
      <c r="B895" s="901"/>
      <c r="C895" s="990"/>
      <c r="D895" s="79"/>
      <c r="E895" s="1147" t="s">
        <v>7804</v>
      </c>
      <c r="F895" s="1125">
        <v>1</v>
      </c>
      <c r="G895" s="74"/>
      <c r="H895" s="165"/>
    </row>
    <row r="896" spans="1:10">
      <c r="A896" s="342"/>
      <c r="B896" s="901"/>
      <c r="C896" s="990"/>
      <c r="D896" s="79"/>
      <c r="E896" s="1021" t="s">
        <v>7508</v>
      </c>
      <c r="F896" s="73"/>
      <c r="G896" s="74"/>
      <c r="H896" s="165"/>
    </row>
    <row r="897" spans="1:8">
      <c r="A897" s="342"/>
      <c r="B897" s="901"/>
      <c r="C897" s="990"/>
      <c r="D897" s="79"/>
      <c r="E897" s="1147" t="s">
        <v>7805</v>
      </c>
      <c r="F897" s="1125">
        <v>1</v>
      </c>
      <c r="G897" s="74"/>
      <c r="H897" s="165"/>
    </row>
    <row r="898" spans="1:8">
      <c r="A898" s="342"/>
      <c r="B898" s="901"/>
      <c r="C898" s="990"/>
      <c r="D898" s="79"/>
      <c r="E898" s="1021" t="s">
        <v>6695</v>
      </c>
      <c r="F898" s="73"/>
      <c r="G898" s="74"/>
      <c r="H898" s="165"/>
    </row>
    <row r="899" spans="1:8">
      <c r="A899" s="342"/>
      <c r="B899" s="901"/>
      <c r="C899" s="990"/>
      <c r="D899" s="79"/>
      <c r="E899" s="1147" t="s">
        <v>7805</v>
      </c>
      <c r="F899" s="1126">
        <v>1</v>
      </c>
      <c r="G899" s="74"/>
      <c r="H899" s="165"/>
    </row>
    <row r="900" spans="1:8">
      <c r="A900" s="342"/>
      <c r="B900" s="901"/>
      <c r="C900" s="990"/>
      <c r="D900" s="79"/>
      <c r="E900" s="1021"/>
      <c r="F900" s="900">
        <f>SUM(F895:F899)</f>
        <v>3</v>
      </c>
      <c r="G900" s="74"/>
      <c r="H900" s="165"/>
    </row>
    <row r="901" spans="1:8" ht="26.4">
      <c r="A901" s="342"/>
      <c r="B901" s="901"/>
      <c r="C901" s="990"/>
      <c r="D901" s="79" t="s">
        <v>6376</v>
      </c>
      <c r="E901" s="83" t="s">
        <v>6377</v>
      </c>
      <c r="F901" s="73"/>
      <c r="G901" s="74" t="s">
        <v>64</v>
      </c>
      <c r="H901" s="165">
        <v>21</v>
      </c>
    </row>
    <row r="902" spans="1:8">
      <c r="A902" s="342"/>
      <c r="B902" s="901"/>
      <c r="C902" s="990"/>
      <c r="D902" s="79"/>
      <c r="E902" s="1021" t="s">
        <v>7506</v>
      </c>
      <c r="F902" s="73"/>
      <c r="G902" s="74"/>
      <c r="H902" s="165"/>
    </row>
    <row r="903" spans="1:8">
      <c r="A903" s="342"/>
      <c r="B903" s="901"/>
      <c r="C903" s="990"/>
      <c r="D903" s="79"/>
      <c r="E903" s="1147" t="s">
        <v>7806</v>
      </c>
      <c r="F903" s="1125">
        <v>1</v>
      </c>
      <c r="G903" s="74"/>
      <c r="H903" s="165"/>
    </row>
    <row r="904" spans="1:8">
      <c r="A904" s="342"/>
      <c r="B904" s="901"/>
      <c r="C904" s="990"/>
      <c r="D904" s="79"/>
      <c r="E904" s="1147" t="s">
        <v>7807</v>
      </c>
      <c r="F904" s="1125">
        <v>1</v>
      </c>
      <c r="G904" s="74"/>
      <c r="H904" s="165"/>
    </row>
    <row r="905" spans="1:8">
      <c r="A905" s="342"/>
      <c r="B905" s="901"/>
      <c r="C905" s="990"/>
      <c r="D905" s="79"/>
      <c r="E905" s="1021" t="s">
        <v>7508</v>
      </c>
      <c r="F905" s="73"/>
      <c r="G905" s="74"/>
      <c r="H905" s="165"/>
    </row>
    <row r="906" spans="1:8">
      <c r="A906" s="342"/>
      <c r="B906" s="901"/>
      <c r="C906" s="990"/>
      <c r="D906" s="79"/>
      <c r="E906" s="1147" t="s">
        <v>7808</v>
      </c>
      <c r="F906" s="1125">
        <v>9</v>
      </c>
      <c r="G906" s="74"/>
      <c r="H906" s="165"/>
    </row>
    <row r="907" spans="1:8">
      <c r="A907" s="342"/>
      <c r="B907" s="901"/>
      <c r="C907" s="990"/>
      <c r="D907" s="79"/>
      <c r="E907" s="1147" t="s">
        <v>7807</v>
      </c>
      <c r="F907" s="900">
        <v>1</v>
      </c>
      <c r="G907" s="74"/>
      <c r="H907" s="165"/>
    </row>
    <row r="908" spans="1:8">
      <c r="A908" s="342"/>
      <c r="B908" s="901"/>
      <c r="C908" s="990"/>
      <c r="D908" s="79"/>
      <c r="E908" s="1021" t="s">
        <v>6695</v>
      </c>
      <c r="F908" s="73"/>
      <c r="G908" s="74"/>
      <c r="H908" s="165"/>
    </row>
    <row r="909" spans="1:8">
      <c r="A909" s="342"/>
      <c r="B909" s="901"/>
      <c r="C909" s="990"/>
      <c r="D909" s="79"/>
      <c r="E909" s="1147" t="s">
        <v>7809</v>
      </c>
      <c r="F909" s="1125">
        <v>4</v>
      </c>
      <c r="G909" s="74"/>
      <c r="H909" s="165"/>
    </row>
    <row r="910" spans="1:8">
      <c r="A910" s="342"/>
      <c r="B910" s="901"/>
      <c r="C910" s="990"/>
      <c r="D910" s="79"/>
      <c r="E910" s="1147" t="s">
        <v>7810</v>
      </c>
      <c r="F910" s="1125">
        <v>4</v>
      </c>
      <c r="G910" s="74"/>
      <c r="H910" s="165"/>
    </row>
    <row r="911" spans="1:8">
      <c r="A911" s="342"/>
      <c r="B911" s="901"/>
      <c r="C911" s="990"/>
      <c r="D911" s="79"/>
      <c r="E911" s="1147" t="s">
        <v>7811</v>
      </c>
      <c r="F911" s="946">
        <v>1</v>
      </c>
      <c r="G911" s="74"/>
      <c r="H911" s="165"/>
    </row>
    <row r="912" spans="1:8">
      <c r="A912" s="342"/>
      <c r="B912" s="901"/>
      <c r="C912" s="990"/>
      <c r="D912" s="79"/>
      <c r="E912" s="1021"/>
      <c r="F912" s="900">
        <f>SUM(F903:F911)</f>
        <v>21</v>
      </c>
      <c r="G912" s="74"/>
      <c r="H912" s="165"/>
    </row>
    <row r="913" spans="1:8" ht="26.4">
      <c r="A913" s="342"/>
      <c r="B913" s="901"/>
      <c r="C913" s="990"/>
      <c r="D913" s="79" t="s">
        <v>6734</v>
      </c>
      <c r="E913" s="83" t="s">
        <v>6735</v>
      </c>
      <c r="F913" s="73"/>
      <c r="G913" s="74" t="s">
        <v>64</v>
      </c>
      <c r="H913" s="165">
        <v>8</v>
      </c>
    </row>
    <row r="914" spans="1:8">
      <c r="A914" s="342"/>
      <c r="B914" s="901"/>
      <c r="C914" s="990"/>
      <c r="D914" s="79"/>
      <c r="E914" s="1021" t="s">
        <v>7506</v>
      </c>
      <c r="F914" s="73"/>
      <c r="G914" s="74"/>
      <c r="H914" s="165"/>
    </row>
    <row r="915" spans="1:8">
      <c r="A915" s="342"/>
      <c r="B915" s="901"/>
      <c r="C915" s="990"/>
      <c r="D915" s="79"/>
      <c r="E915" s="1147" t="s">
        <v>7812</v>
      </c>
      <c r="F915" s="1125">
        <v>5</v>
      </c>
      <c r="G915" s="74"/>
      <c r="H915" s="165"/>
    </row>
    <row r="916" spans="1:8">
      <c r="A916" s="342"/>
      <c r="B916" s="901"/>
      <c r="C916" s="990"/>
      <c r="D916" s="79"/>
      <c r="E916" s="1147" t="s">
        <v>7813</v>
      </c>
      <c r="F916" s="1126">
        <v>3</v>
      </c>
      <c r="G916" s="74"/>
      <c r="H916" s="165"/>
    </row>
    <row r="917" spans="1:8">
      <c r="A917" s="342"/>
      <c r="B917" s="901"/>
      <c r="C917" s="990"/>
      <c r="D917" s="79"/>
      <c r="E917" s="1021"/>
      <c r="F917" s="900">
        <f>SUM(F915:F916)</f>
        <v>8</v>
      </c>
      <c r="G917" s="74"/>
      <c r="H917" s="165"/>
    </row>
    <row r="918" spans="1:8">
      <c r="A918" s="342"/>
      <c r="B918" s="901"/>
      <c r="C918" s="990"/>
      <c r="D918" s="79"/>
      <c r="E918" s="322"/>
      <c r="F918" s="519"/>
      <c r="G918" s="74"/>
      <c r="H918" s="559"/>
    </row>
    <row r="919" spans="1:8">
      <c r="A919" s="34">
        <f>MAX(A$2:A918)+1</f>
        <v>61</v>
      </c>
      <c r="B919" s="901"/>
      <c r="C919" s="36" t="s">
        <v>6745</v>
      </c>
      <c r="D919" s="37"/>
      <c r="E919" s="38" t="s">
        <v>6746</v>
      </c>
      <c r="F919" s="39"/>
      <c r="G919" s="40" t="s">
        <v>2889</v>
      </c>
      <c r="H919" s="174">
        <v>6131.02</v>
      </c>
    </row>
    <row r="920" spans="1:8" ht="27">
      <c r="A920" s="342"/>
      <c r="B920" s="901"/>
      <c r="C920" s="990"/>
      <c r="D920" s="79"/>
      <c r="E920" s="1021" t="s">
        <v>7814</v>
      </c>
      <c r="F920" s="519">
        <f>66*74.58</f>
        <v>4922.28</v>
      </c>
      <c r="G920" s="74"/>
      <c r="H920" s="559"/>
    </row>
    <row r="921" spans="1:8">
      <c r="A921" s="342"/>
      <c r="B921" s="901"/>
      <c r="C921" s="990"/>
      <c r="D921" s="79"/>
      <c r="E921" s="89" t="s">
        <v>7815</v>
      </c>
      <c r="F921" s="49">
        <v>278.10000000000002</v>
      </c>
      <c r="G921" s="74"/>
      <c r="H921" s="559"/>
    </row>
    <row r="922" spans="1:8">
      <c r="A922" s="342"/>
      <c r="B922" s="901"/>
      <c r="C922" s="990"/>
      <c r="D922" s="79"/>
      <c r="E922" s="89" t="s">
        <v>7816</v>
      </c>
      <c r="F922" s="60">
        <f>4*30.15</f>
        <v>120.6</v>
      </c>
      <c r="G922" s="74"/>
      <c r="H922" s="559"/>
    </row>
    <row r="923" spans="1:8">
      <c r="A923" s="342"/>
      <c r="B923" s="901"/>
      <c r="C923" s="990"/>
      <c r="D923" s="79"/>
      <c r="E923" s="89" t="s">
        <v>7817</v>
      </c>
      <c r="F923" s="60">
        <f>6*23.8</f>
        <v>142.80000000000001</v>
      </c>
      <c r="G923" s="74"/>
      <c r="H923" s="559"/>
    </row>
    <row r="924" spans="1:8" ht="52.8">
      <c r="A924" s="342"/>
      <c r="B924" s="901"/>
      <c r="C924" s="990"/>
      <c r="D924" s="79"/>
      <c r="E924" s="77" t="s">
        <v>7818</v>
      </c>
      <c r="F924" s="197">
        <f>4*47.96</f>
        <v>191.84</v>
      </c>
      <c r="G924" s="74"/>
      <c r="H924" s="559"/>
    </row>
    <row r="925" spans="1:8" ht="26.4">
      <c r="A925" s="342"/>
      <c r="B925" s="901"/>
      <c r="C925" s="990"/>
      <c r="D925" s="79"/>
      <c r="E925" s="77" t="s">
        <v>7819</v>
      </c>
      <c r="F925" s="60">
        <f>6*62.9</f>
        <v>377.4</v>
      </c>
      <c r="G925" s="74"/>
      <c r="H925" s="559"/>
    </row>
    <row r="926" spans="1:8" ht="40.200000000000003">
      <c r="A926" s="342"/>
      <c r="B926" s="901"/>
      <c r="C926" s="990"/>
      <c r="D926" s="79"/>
      <c r="E926" s="1021" t="s">
        <v>7820</v>
      </c>
      <c r="F926" s="148">
        <f>70*1.4</f>
        <v>98</v>
      </c>
      <c r="G926" s="74"/>
      <c r="H926" s="559"/>
    </row>
    <row r="927" spans="1:8">
      <c r="A927" s="342"/>
      <c r="B927" s="901"/>
      <c r="C927" s="990"/>
      <c r="D927" s="79"/>
      <c r="E927" s="1021"/>
      <c r="F927" s="900">
        <f>SUM(F920:F926)</f>
        <v>6131.02</v>
      </c>
      <c r="G927" s="74"/>
      <c r="H927" s="559"/>
    </row>
    <row r="928" spans="1:8">
      <c r="A928" s="342"/>
      <c r="B928" s="901"/>
      <c r="C928" s="990"/>
      <c r="D928" s="79"/>
      <c r="E928" s="1021"/>
      <c r="F928" s="900"/>
      <c r="G928" s="74"/>
      <c r="H928" s="559"/>
    </row>
    <row r="929" spans="1:8">
      <c r="A929" s="342"/>
      <c r="B929" s="901"/>
      <c r="C929" s="990"/>
      <c r="D929" s="79"/>
      <c r="E929" s="1021" t="s">
        <v>6751</v>
      </c>
      <c r="F929" s="900"/>
      <c r="G929" s="74"/>
      <c r="H929" s="559"/>
    </row>
    <row r="930" spans="1:8">
      <c r="A930" s="342"/>
      <c r="B930" s="901"/>
      <c r="C930" s="990"/>
      <c r="D930" s="993"/>
      <c r="E930" s="1021" t="s">
        <v>6752</v>
      </c>
      <c r="F930" s="519"/>
      <c r="G930" s="991"/>
      <c r="H930" s="504"/>
    </row>
    <row r="931" spans="1:8">
      <c r="A931" s="342"/>
      <c r="B931" s="901"/>
      <c r="C931" s="990"/>
      <c r="D931" s="993"/>
      <c r="E931" s="1021"/>
      <c r="F931" s="519"/>
      <c r="G931" s="991"/>
      <c r="H931" s="504"/>
    </row>
    <row r="932" spans="1:8" ht="26.4">
      <c r="A932" s="34">
        <f>MAX(A$2:A931)+1</f>
        <v>62</v>
      </c>
      <c r="B932" s="44"/>
      <c r="C932" s="36" t="s">
        <v>6080</v>
      </c>
      <c r="D932" s="37"/>
      <c r="E932" s="38" t="s">
        <v>6081</v>
      </c>
      <c r="F932" s="39"/>
      <c r="G932" s="40" t="s">
        <v>19</v>
      </c>
      <c r="H932" s="76">
        <v>17498.82</v>
      </c>
    </row>
    <row r="933" spans="1:8">
      <c r="A933" s="342"/>
      <c r="B933" s="901"/>
      <c r="C933" s="990"/>
      <c r="D933" s="79"/>
      <c r="E933" s="1021" t="s">
        <v>10710</v>
      </c>
      <c r="F933" s="206">
        <f>13.2293*486.4</f>
        <v>6434.7315200000003</v>
      </c>
      <c r="G933" s="74"/>
      <c r="H933" s="559"/>
    </row>
    <row r="934" spans="1:8">
      <c r="A934" s="342"/>
      <c r="B934" s="901"/>
      <c r="C934" s="990"/>
      <c r="D934" s="79"/>
      <c r="E934" s="1021" t="s">
        <v>10711</v>
      </c>
      <c r="F934" s="206">
        <f>13.2293*426.4</f>
        <v>5640.9735199999996</v>
      </c>
      <c r="G934" s="74"/>
      <c r="H934" s="559"/>
    </row>
    <row r="935" spans="1:8">
      <c r="A935" s="342"/>
      <c r="B935" s="901"/>
      <c r="C935" s="990"/>
      <c r="D935" s="79"/>
      <c r="E935" s="1021" t="s">
        <v>10712</v>
      </c>
      <c r="F935" s="207">
        <f>13.2271*410</f>
        <v>5423.1109999999999</v>
      </c>
      <c r="G935" s="74"/>
      <c r="H935" s="559"/>
    </row>
    <row r="936" spans="1:8">
      <c r="A936" s="342"/>
      <c r="B936" s="901"/>
      <c r="C936" s="990"/>
      <c r="D936" s="79"/>
      <c r="E936" s="1021"/>
      <c r="F936" s="206">
        <f>SUM(F933:F935)</f>
        <v>17498.816040000002</v>
      </c>
      <c r="G936" s="74"/>
      <c r="H936" s="559"/>
    </row>
    <row r="937" spans="1:8">
      <c r="A937" s="342"/>
      <c r="B937" s="901"/>
      <c r="C937" s="990"/>
      <c r="D937" s="993"/>
      <c r="E937" s="1021"/>
      <c r="F937" s="519"/>
      <c r="G937" s="991"/>
      <c r="H937" s="504"/>
    </row>
    <row r="938" spans="1:8" ht="26.4">
      <c r="A938" s="34">
        <f>MAX(A$2:A932)+1</f>
        <v>63</v>
      </c>
      <c r="B938" s="901"/>
      <c r="C938" s="36" t="s">
        <v>5740</v>
      </c>
      <c r="D938" s="37"/>
      <c r="E938" s="38" t="s">
        <v>5741</v>
      </c>
      <c r="F938" s="39"/>
      <c r="G938" s="40" t="s">
        <v>19</v>
      </c>
      <c r="H938" s="174">
        <v>111494.45999999999</v>
      </c>
    </row>
    <row r="939" spans="1:8" ht="26.4">
      <c r="A939" s="34"/>
      <c r="B939" s="901"/>
      <c r="C939" s="36"/>
      <c r="D939" s="79" t="s">
        <v>5742</v>
      </c>
      <c r="E939" s="83" t="s">
        <v>5743</v>
      </c>
      <c r="F939" s="73"/>
      <c r="G939" s="74" t="s">
        <v>19</v>
      </c>
      <c r="H939" s="165">
        <v>111494.45999999999</v>
      </c>
    </row>
    <row r="940" spans="1:8">
      <c r="A940" s="342"/>
      <c r="B940" s="901"/>
      <c r="C940" s="902"/>
      <c r="D940" s="903"/>
      <c r="E940" s="1021" t="s">
        <v>7821</v>
      </c>
      <c r="F940" s="487">
        <f>486*13.3*7</f>
        <v>45246.6</v>
      </c>
      <c r="G940" s="503"/>
      <c r="H940" s="504"/>
    </row>
    <row r="941" spans="1:8">
      <c r="A941" s="790"/>
      <c r="B941" s="901"/>
      <c r="C941" s="902"/>
      <c r="D941" s="903"/>
      <c r="E941" s="1021" t="s">
        <v>7822</v>
      </c>
      <c r="F941" s="487">
        <f>426*13.3*5.5</f>
        <v>31161.9</v>
      </c>
      <c r="G941" s="503"/>
      <c r="H941" s="504"/>
    </row>
    <row r="942" spans="1:8">
      <c r="A942" s="790"/>
      <c r="B942" s="901"/>
      <c r="C942" s="902"/>
      <c r="D942" s="903"/>
      <c r="E942" s="1021" t="s">
        <v>7823</v>
      </c>
      <c r="F942" s="2688">
        <f>408*13.23*6.5</f>
        <v>35085.96</v>
      </c>
      <c r="G942" s="503"/>
      <c r="H942" s="504"/>
    </row>
    <row r="943" spans="1:8">
      <c r="A943" s="790"/>
      <c r="B943" s="901"/>
      <c r="C943" s="902"/>
      <c r="D943" s="903"/>
      <c r="E943" s="1021"/>
      <c r="F943" s="1091">
        <f>SUM(F940:F942)</f>
        <v>111494.45999999999</v>
      </c>
      <c r="G943" s="503"/>
      <c r="H943" s="504"/>
    </row>
    <row r="944" spans="1:8">
      <c r="A944" s="790"/>
      <c r="B944" s="901"/>
      <c r="C944" s="902"/>
      <c r="D944" s="903"/>
      <c r="E944" s="322"/>
      <c r="F944" s="1057"/>
      <c r="G944" s="503"/>
      <c r="H944" s="504"/>
    </row>
    <row r="945" spans="1:12" s="127" customFormat="1">
      <c r="A945" s="123"/>
      <c r="B945" s="35" t="s">
        <v>3255</v>
      </c>
      <c r="C945" s="35"/>
      <c r="D945" s="120"/>
      <c r="E945" s="53" t="s">
        <v>3256</v>
      </c>
      <c r="F945" s="129"/>
      <c r="G945" s="126"/>
      <c r="H945" s="43"/>
      <c r="I945"/>
      <c r="J945"/>
      <c r="K945"/>
      <c r="L945"/>
    </row>
    <row r="946" spans="1:12">
      <c r="A946" s="790"/>
      <c r="B946" s="901"/>
      <c r="C946" s="902"/>
      <c r="D946" s="903"/>
      <c r="E946" s="322"/>
      <c r="F946" s="2658"/>
      <c r="G946" s="503"/>
      <c r="H946" s="504"/>
    </row>
    <row r="947" spans="1:12" ht="26.4">
      <c r="A947" s="34">
        <f>MAX(A$2:A946)+1</f>
        <v>64</v>
      </c>
      <c r="B947" s="901"/>
      <c r="C947" s="36" t="s">
        <v>5745</v>
      </c>
      <c r="D947" s="37"/>
      <c r="E947" s="38" t="s">
        <v>5746</v>
      </c>
      <c r="F947" s="39"/>
      <c r="G947" s="40" t="s">
        <v>19</v>
      </c>
      <c r="H947" s="174">
        <v>20.919999999999998</v>
      </c>
    </row>
    <row r="948" spans="1:12">
      <c r="A948" s="790"/>
      <c r="B948" s="901"/>
      <c r="C948" s="902"/>
      <c r="D948" s="903"/>
      <c r="E948" s="1086" t="s">
        <v>7824</v>
      </c>
      <c r="F948" s="363"/>
      <c r="G948" s="503"/>
      <c r="H948" s="504"/>
    </row>
    <row r="949" spans="1:12" ht="27">
      <c r="A949" s="790"/>
      <c r="B949" s="901"/>
      <c r="C949" s="902"/>
      <c r="D949" s="903"/>
      <c r="E949" s="1021" t="s">
        <v>7825</v>
      </c>
      <c r="F949" s="900">
        <f>41*0.11</f>
        <v>4.51</v>
      </c>
      <c r="G949" s="503"/>
      <c r="H949" s="504"/>
    </row>
    <row r="950" spans="1:12" ht="27">
      <c r="A950" s="790"/>
      <c r="B950" s="901"/>
      <c r="C950" s="902"/>
      <c r="D950" s="903"/>
      <c r="E950" s="1021" t="s">
        <v>7826</v>
      </c>
      <c r="F950" s="946">
        <f>36*0.11</f>
        <v>3.96</v>
      </c>
      <c r="G950" s="503"/>
      <c r="H950" s="504"/>
    </row>
    <row r="951" spans="1:12">
      <c r="A951" s="790"/>
      <c r="B951" s="901"/>
      <c r="C951" s="902"/>
      <c r="D951" s="903"/>
      <c r="E951" s="1021"/>
      <c r="F951" s="900">
        <f>41*0.075+SUM(F949:F950)</f>
        <v>11.544999999999998</v>
      </c>
      <c r="G951" s="503"/>
      <c r="H951" s="504"/>
    </row>
    <row r="952" spans="1:12">
      <c r="A952" s="790"/>
      <c r="B952" s="901"/>
      <c r="C952" s="902"/>
      <c r="D952" s="903"/>
      <c r="E952" s="1086" t="s">
        <v>7827</v>
      </c>
      <c r="F952" s="363"/>
      <c r="G952" s="503"/>
      <c r="H952" s="504"/>
    </row>
    <row r="953" spans="1:12" ht="27">
      <c r="A953" s="790"/>
      <c r="B953" s="901"/>
      <c r="C953" s="902"/>
      <c r="D953" s="903"/>
      <c r="E953" s="1021" t="s">
        <v>7828</v>
      </c>
      <c r="F953" s="900">
        <f>37*0.075</f>
        <v>2.7749999999999999</v>
      </c>
      <c r="G953" s="503"/>
      <c r="H953" s="504"/>
    </row>
    <row r="954" spans="1:12" ht="27">
      <c r="A954" s="790"/>
      <c r="B954" s="901"/>
      <c r="C954" s="902"/>
      <c r="D954" s="903"/>
      <c r="E954" s="1021" t="s">
        <v>7829</v>
      </c>
      <c r="F954" s="946">
        <f>47*0.075</f>
        <v>3.5249999999999999</v>
      </c>
      <c r="G954" s="503"/>
      <c r="H954" s="504"/>
    </row>
    <row r="955" spans="1:12">
      <c r="A955" s="790"/>
      <c r="B955" s="901"/>
      <c r="C955" s="902"/>
      <c r="D955" s="903"/>
      <c r="E955" s="1067"/>
      <c r="F955" s="900">
        <f>41*0.075+SUM(F953:F954)</f>
        <v>9.375</v>
      </c>
      <c r="G955" s="503"/>
      <c r="H955" s="504"/>
    </row>
    <row r="956" spans="1:12">
      <c r="A956" s="790"/>
      <c r="B956" s="901"/>
      <c r="C956" s="902"/>
      <c r="D956" s="903"/>
      <c r="E956" s="1069" t="s">
        <v>101</v>
      </c>
      <c r="F956" s="1076">
        <f>F951+F955</f>
        <v>20.919999999999998</v>
      </c>
      <c r="G956" s="503"/>
      <c r="H956" s="504"/>
    </row>
    <row r="957" spans="1:12">
      <c r="A957" s="790"/>
      <c r="B957" s="901"/>
      <c r="C957" s="902"/>
      <c r="D957" s="903"/>
      <c r="E957" s="1069"/>
      <c r="F957" s="1076"/>
      <c r="G957" s="503"/>
      <c r="H957" s="504"/>
    </row>
    <row r="958" spans="1:12" s="127" customFormat="1" ht="26.4">
      <c r="A958" s="123"/>
      <c r="B958" s="35" t="s">
        <v>916</v>
      </c>
      <c r="C958" s="35"/>
      <c r="D958" s="120"/>
      <c r="E958" s="53" t="s">
        <v>917</v>
      </c>
      <c r="F958" s="129"/>
      <c r="G958" s="126"/>
      <c r="H958" s="43"/>
      <c r="I958"/>
      <c r="J958"/>
      <c r="K958"/>
      <c r="L958"/>
    </row>
    <row r="959" spans="1:12" s="127" customFormat="1">
      <c r="A959" s="123"/>
      <c r="B959" s="35"/>
      <c r="C959" s="35"/>
      <c r="D959" s="120"/>
      <c r="E959" s="53"/>
      <c r="F959" s="129"/>
      <c r="G959" s="126"/>
      <c r="H959" s="43"/>
      <c r="I959"/>
      <c r="J959"/>
      <c r="K959"/>
      <c r="L959"/>
    </row>
    <row r="960" spans="1:12" ht="26.4">
      <c r="A960" s="34">
        <f>MAX(A$2:A959)+1</f>
        <v>65</v>
      </c>
      <c r="C960" s="36" t="s">
        <v>4369</v>
      </c>
      <c r="D960" s="37"/>
      <c r="E960" s="38" t="s">
        <v>6761</v>
      </c>
      <c r="F960" s="39"/>
      <c r="G960" s="40" t="s">
        <v>19</v>
      </c>
      <c r="H960" s="174">
        <v>23.16</v>
      </c>
    </row>
    <row r="961" spans="1:8" ht="26.4">
      <c r="A961" s="2659"/>
      <c r="C961" s="1011"/>
      <c r="D961" s="361" t="s">
        <v>5752</v>
      </c>
      <c r="E961" s="370" t="s">
        <v>5753</v>
      </c>
      <c r="F961" s="363"/>
      <c r="G961" s="204" t="s">
        <v>19</v>
      </c>
      <c r="H961" s="165">
        <v>23.16</v>
      </c>
    </row>
    <row r="962" spans="1:8" ht="27">
      <c r="A962" s="2659"/>
      <c r="C962" s="1011"/>
      <c r="D962" s="1012"/>
      <c r="E962" s="1021" t="s">
        <v>7830</v>
      </c>
      <c r="F962" s="948"/>
      <c r="G962" s="32"/>
      <c r="H962" s="165"/>
    </row>
    <row r="963" spans="1:8">
      <c r="A963" s="2659"/>
      <c r="C963" s="1011"/>
      <c r="D963" s="1012"/>
      <c r="E963" s="914" t="s">
        <v>7831</v>
      </c>
      <c r="F963" s="368">
        <f>17.5*0.55</f>
        <v>9.625</v>
      </c>
      <c r="G963" s="32"/>
      <c r="H963" s="165"/>
    </row>
    <row r="964" spans="1:8">
      <c r="A964" s="2659"/>
      <c r="C964" s="1011"/>
      <c r="D964" s="1012"/>
      <c r="E964" s="914" t="s">
        <v>7832</v>
      </c>
      <c r="F964" s="368">
        <f>10.2*0.55</f>
        <v>5.61</v>
      </c>
      <c r="G964" s="32"/>
      <c r="H964" s="165"/>
    </row>
    <row r="965" spans="1:8">
      <c r="A965" s="2659"/>
      <c r="C965" s="1011"/>
      <c r="D965" s="1012"/>
      <c r="E965" s="914" t="s">
        <v>7833</v>
      </c>
      <c r="F965" s="520">
        <f>(8.8+5.6)*0.55</f>
        <v>7.9200000000000008</v>
      </c>
      <c r="G965" s="32"/>
      <c r="H965" s="165"/>
    </row>
    <row r="966" spans="1:8">
      <c r="A966" s="2659"/>
      <c r="C966" s="1011"/>
      <c r="D966" s="1012"/>
      <c r="E966" s="1021"/>
      <c r="F966" s="108">
        <f>SUM(F963:F965)</f>
        <v>23.155000000000001</v>
      </c>
      <c r="G966" s="32"/>
      <c r="H966" s="165"/>
    </row>
    <row r="967" spans="1:8">
      <c r="A967" s="2659"/>
      <c r="C967" s="1011"/>
      <c r="D967" s="1012"/>
      <c r="E967" s="1021"/>
      <c r="F967" s="108"/>
      <c r="G967" s="32"/>
      <c r="H967" s="165"/>
    </row>
    <row r="968" spans="1:8" ht="26.4">
      <c r="A968" s="34">
        <f>MAX(A$2:A967)+1</f>
        <v>66</v>
      </c>
      <c r="B968" s="1093"/>
      <c r="C968" s="36" t="s">
        <v>6765</v>
      </c>
      <c r="D968" s="37"/>
      <c r="E968" s="38" t="s">
        <v>6766</v>
      </c>
      <c r="F968" s="39"/>
      <c r="G968" s="40" t="s">
        <v>39</v>
      </c>
      <c r="H968" s="174">
        <v>134.72</v>
      </c>
    </row>
    <row r="969" spans="1:8" ht="26.4">
      <c r="A969" s="342"/>
      <c r="B969" s="1093"/>
      <c r="C969" s="78"/>
      <c r="D969" s="79" t="s">
        <v>6767</v>
      </c>
      <c r="E969" s="83" t="s">
        <v>6768</v>
      </c>
      <c r="F969" s="73"/>
      <c r="G969" s="74" t="s">
        <v>39</v>
      </c>
      <c r="H969" s="165">
        <v>134.72</v>
      </c>
    </row>
    <row r="970" spans="1:8">
      <c r="A970" s="2659"/>
      <c r="C970" s="1011"/>
      <c r="D970" s="1012"/>
      <c r="E970" s="1021" t="s">
        <v>6762</v>
      </c>
      <c r="F970" s="948"/>
      <c r="G970" s="32"/>
      <c r="H970" s="165"/>
    </row>
    <row r="971" spans="1:8">
      <c r="A971" s="2659"/>
      <c r="C971" s="1011"/>
      <c r="D971" s="1012"/>
      <c r="E971" s="914" t="s">
        <v>7834</v>
      </c>
      <c r="F971" s="368">
        <f>2*1.6*17.5</f>
        <v>56</v>
      </c>
      <c r="G971" s="32"/>
      <c r="H971" s="165"/>
    </row>
    <row r="972" spans="1:8">
      <c r="A972" s="2659"/>
      <c r="C972" s="1011"/>
      <c r="D972" s="1012"/>
      <c r="E972" s="914" t="s">
        <v>7835</v>
      </c>
      <c r="F972" s="368">
        <f>2*1.6*10.2</f>
        <v>32.64</v>
      </c>
      <c r="G972" s="32"/>
      <c r="H972" s="165"/>
    </row>
    <row r="973" spans="1:8">
      <c r="A973" s="2659"/>
      <c r="C973" s="1011"/>
      <c r="D973" s="1012"/>
      <c r="E973" s="914" t="s">
        <v>7836</v>
      </c>
      <c r="F973" s="520">
        <f>2*1.6*(8.8+5.6)</f>
        <v>46.080000000000005</v>
      </c>
      <c r="G973" s="32"/>
      <c r="H973" s="165"/>
    </row>
    <row r="974" spans="1:8">
      <c r="A974" s="2659"/>
      <c r="C974" s="1011"/>
      <c r="D974" s="1012"/>
      <c r="E974" s="1021"/>
      <c r="F974" s="108">
        <f>SUM(F971:F973)</f>
        <v>134.72</v>
      </c>
      <c r="G974" s="32"/>
      <c r="H974" s="165"/>
    </row>
    <row r="975" spans="1:8">
      <c r="A975" s="2659"/>
      <c r="C975" s="1011"/>
      <c r="D975" s="1012"/>
      <c r="E975" s="1021"/>
      <c r="F975" s="108"/>
      <c r="G975" s="32"/>
      <c r="H975" s="165"/>
    </row>
    <row r="976" spans="1:8" ht="27">
      <c r="A976" s="34">
        <f>MAX(A$2:A975)+1</f>
        <v>67</v>
      </c>
      <c r="B976" s="85"/>
      <c r="C976" s="146" t="s">
        <v>5755</v>
      </c>
      <c r="D976" s="78"/>
      <c r="E976" s="39" t="s">
        <v>5756</v>
      </c>
      <c r="F976" s="73"/>
      <c r="G976" s="40" t="s">
        <v>16</v>
      </c>
      <c r="H976" s="88">
        <v>0.26</v>
      </c>
    </row>
    <row r="977" spans="1:12" ht="27">
      <c r="A977" s="84"/>
      <c r="B977" s="85"/>
      <c r="C977" s="158"/>
      <c r="D977" s="79" t="s">
        <v>5757</v>
      </c>
      <c r="E977" s="73" t="s">
        <v>5758</v>
      </c>
      <c r="F977" s="73"/>
      <c r="G977" s="74" t="s">
        <v>16</v>
      </c>
      <c r="H977" s="43">
        <v>0.26</v>
      </c>
    </row>
    <row r="978" spans="1:12" s="127" customFormat="1" ht="27">
      <c r="A978" s="123"/>
      <c r="B978" s="35"/>
      <c r="C978" s="35"/>
      <c r="D978" s="120"/>
      <c r="E978" s="1021" t="s">
        <v>7837</v>
      </c>
      <c r="F978" s="58">
        <v>0.26</v>
      </c>
      <c r="G978" s="126"/>
      <c r="H978" s="43"/>
      <c r="I978"/>
      <c r="J978"/>
      <c r="K978"/>
      <c r="L978"/>
    </row>
    <row r="979" spans="1:12" s="127" customFormat="1">
      <c r="A979" s="123"/>
      <c r="B979" s="35"/>
      <c r="C979" s="35"/>
      <c r="D979" s="120"/>
      <c r="E979" s="53"/>
      <c r="F979" s="129"/>
      <c r="G979" s="126"/>
      <c r="H979" s="43"/>
      <c r="I979"/>
      <c r="J979"/>
      <c r="K979"/>
      <c r="L979"/>
    </row>
    <row r="980" spans="1:12">
      <c r="A980" s="34">
        <f>MAX(A$1:A979)+1</f>
        <v>68</v>
      </c>
      <c r="B980" s="44"/>
      <c r="C980" s="36" t="s">
        <v>2229</v>
      </c>
      <c r="D980" s="37"/>
      <c r="E980" s="38" t="s">
        <v>2230</v>
      </c>
      <c r="F980" s="39"/>
      <c r="G980" s="40" t="s">
        <v>68</v>
      </c>
      <c r="H980" s="57">
        <v>51</v>
      </c>
    </row>
    <row r="981" spans="1:12">
      <c r="A981" s="84"/>
      <c r="B981" s="85"/>
      <c r="C981" s="78"/>
      <c r="D981" s="79" t="s">
        <v>7838</v>
      </c>
      <c r="E981" s="83" t="s">
        <v>7839</v>
      </c>
      <c r="F981" s="73"/>
      <c r="G981" s="74" t="s">
        <v>68</v>
      </c>
      <c r="H981" s="97">
        <v>11</v>
      </c>
    </row>
    <row r="982" spans="1:12">
      <c r="A982" s="790"/>
      <c r="B982" s="901"/>
      <c r="C982" s="902"/>
      <c r="D982" s="903"/>
      <c r="E982" s="1021" t="s">
        <v>7840</v>
      </c>
      <c r="F982" s="900">
        <v>11</v>
      </c>
      <c r="G982" s="503"/>
      <c r="H982" s="504"/>
    </row>
    <row r="983" spans="1:12">
      <c r="A983" s="84"/>
      <c r="B983" s="85"/>
      <c r="C983" s="78"/>
      <c r="D983" s="79" t="s">
        <v>6772</v>
      </c>
      <c r="E983" s="83" t="s">
        <v>6773</v>
      </c>
      <c r="F983" s="73"/>
      <c r="G983" s="74" t="s">
        <v>68</v>
      </c>
      <c r="H983" s="97">
        <v>40</v>
      </c>
    </row>
    <row r="984" spans="1:12">
      <c r="A984" s="790"/>
      <c r="B984" s="901"/>
      <c r="C984" s="902"/>
      <c r="D984" s="903"/>
      <c r="E984" s="1021" t="s">
        <v>7841</v>
      </c>
      <c r="F984" s="900">
        <v>19</v>
      </c>
      <c r="G984" s="503"/>
      <c r="H984" s="504"/>
    </row>
    <row r="985" spans="1:12">
      <c r="A985" s="790"/>
      <c r="B985" s="901"/>
      <c r="C985" s="902"/>
      <c r="D985" s="903"/>
      <c r="E985" s="1021" t="s">
        <v>7842</v>
      </c>
      <c r="F985" s="900">
        <v>8.5</v>
      </c>
      <c r="G985" s="503"/>
      <c r="H985" s="504"/>
    </row>
    <row r="986" spans="1:12">
      <c r="A986" s="790"/>
      <c r="B986" s="901"/>
      <c r="C986" s="902"/>
      <c r="D986" s="903"/>
      <c r="E986" s="1021" t="s">
        <v>7843</v>
      </c>
      <c r="F986" s="946">
        <v>12.5</v>
      </c>
      <c r="G986" s="503"/>
      <c r="H986" s="504"/>
    </row>
    <row r="987" spans="1:12">
      <c r="A987" s="790"/>
      <c r="B987" s="901"/>
      <c r="C987" s="902"/>
      <c r="D987" s="903"/>
      <c r="E987" s="1021"/>
      <c r="F987" s="900">
        <f>SUM(F984:F986)</f>
        <v>40</v>
      </c>
      <c r="G987" s="503"/>
      <c r="H987" s="504"/>
    </row>
    <row r="988" spans="1:12">
      <c r="A988" s="790"/>
      <c r="B988" s="901"/>
      <c r="C988" s="902"/>
      <c r="D988" s="903"/>
      <c r="E988" s="322"/>
      <c r="F988" s="327"/>
      <c r="G988" s="503"/>
      <c r="H988" s="504"/>
    </row>
    <row r="989" spans="1:12" s="127" customFormat="1" ht="26.4">
      <c r="A989" s="123"/>
      <c r="B989" s="35" t="s">
        <v>1040</v>
      </c>
      <c r="C989" s="35"/>
      <c r="D989" s="120"/>
      <c r="E989" s="53" t="s">
        <v>1041</v>
      </c>
      <c r="F989" s="129"/>
      <c r="G989" s="126"/>
      <c r="H989" s="43"/>
      <c r="I989"/>
      <c r="J989"/>
      <c r="K989"/>
      <c r="L989"/>
    </row>
    <row r="990" spans="1:12" s="127" customFormat="1">
      <c r="A990" s="123"/>
      <c r="B990" s="35"/>
      <c r="C990" s="35"/>
      <c r="D990" s="120"/>
      <c r="E990" s="53"/>
      <c r="F990" s="129"/>
      <c r="G990" s="126"/>
      <c r="H990" s="43"/>
      <c r="I990"/>
      <c r="J990"/>
      <c r="K990"/>
      <c r="L990"/>
    </row>
    <row r="991" spans="1:12" ht="26.4">
      <c r="A991" s="34">
        <f>MAX(A$2:A990)+1</f>
        <v>69</v>
      </c>
      <c r="B991" s="901"/>
      <c r="C991" s="36" t="s">
        <v>1222</v>
      </c>
      <c r="D991" s="37"/>
      <c r="E991" s="38" t="s">
        <v>1223</v>
      </c>
      <c r="F991" s="39"/>
      <c r="G991" s="40" t="s">
        <v>39</v>
      </c>
      <c r="H991" s="174">
        <v>29763</v>
      </c>
    </row>
    <row r="992" spans="1:12" ht="39.6">
      <c r="A992" s="342"/>
      <c r="B992" s="901"/>
      <c r="C992" s="990"/>
      <c r="D992" s="79" t="s">
        <v>1224</v>
      </c>
      <c r="E992" s="83" t="s">
        <v>1225</v>
      </c>
      <c r="F992" s="73"/>
      <c r="G992" s="74" t="s">
        <v>39</v>
      </c>
      <c r="H992" s="165">
        <v>29763</v>
      </c>
    </row>
    <row r="993" spans="1:8">
      <c r="A993" s="342"/>
      <c r="B993" s="901"/>
      <c r="C993" s="501"/>
      <c r="D993" s="502"/>
      <c r="E993" s="322" t="s">
        <v>7844</v>
      </c>
      <c r="F993" s="900"/>
      <c r="G993" s="503"/>
      <c r="H993" s="504"/>
    </row>
    <row r="994" spans="1:8">
      <c r="A994" s="342"/>
      <c r="B994" s="901"/>
      <c r="C994" s="501"/>
      <c r="D994" s="502"/>
      <c r="E994" s="322" t="s">
        <v>7845</v>
      </c>
      <c r="F994" s="900">
        <v>5472</v>
      </c>
      <c r="G994" s="503"/>
      <c r="H994" s="504"/>
    </row>
    <row r="995" spans="1:8">
      <c r="A995" s="342"/>
      <c r="B995" s="901"/>
      <c r="C995" s="501"/>
      <c r="D995" s="502"/>
      <c r="E995" s="322" t="s">
        <v>7846</v>
      </c>
      <c r="F995" s="327">
        <v>4797</v>
      </c>
      <c r="G995" s="503"/>
      <c r="H995" s="504"/>
    </row>
    <row r="996" spans="1:8">
      <c r="A996" s="342"/>
      <c r="B996" s="901"/>
      <c r="C996" s="501"/>
      <c r="D996" s="502"/>
      <c r="E996" s="322" t="s">
        <v>7847</v>
      </c>
      <c r="F996" s="327">
        <v>4612.5</v>
      </c>
      <c r="G996" s="503"/>
      <c r="H996" s="504"/>
    </row>
    <row r="997" spans="1:8">
      <c r="A997" s="342"/>
      <c r="B997" s="901"/>
      <c r="C997" s="501"/>
      <c r="D997" s="502"/>
      <c r="E997" s="322" t="s">
        <v>7848</v>
      </c>
      <c r="F997" s="327"/>
      <c r="G997" s="503"/>
      <c r="H997" s="504"/>
    </row>
    <row r="998" spans="1:8">
      <c r="A998" s="342"/>
      <c r="B998" s="901"/>
      <c r="C998" s="501"/>
      <c r="D998" s="502"/>
      <c r="E998" s="322" t="s">
        <v>7845</v>
      </c>
      <c r="F998" s="327">
        <v>5472</v>
      </c>
      <c r="G998" s="503"/>
      <c r="H998" s="504"/>
    </row>
    <row r="999" spans="1:8">
      <c r="A999" s="342"/>
      <c r="B999" s="901"/>
      <c r="C999" s="501"/>
      <c r="D999" s="502"/>
      <c r="E999" s="322" t="s">
        <v>7846</v>
      </c>
      <c r="F999" s="327">
        <v>4797</v>
      </c>
      <c r="G999" s="503"/>
      <c r="H999" s="504"/>
    </row>
    <row r="1000" spans="1:8">
      <c r="A1000" s="342"/>
      <c r="B1000" s="901"/>
      <c r="C1000" s="501"/>
      <c r="D1000" s="502"/>
      <c r="E1000" s="322" t="s">
        <v>7847</v>
      </c>
      <c r="F1000" s="544">
        <v>4612.5</v>
      </c>
      <c r="G1000" s="503"/>
      <c r="H1000" s="504"/>
    </row>
    <row r="1001" spans="1:8">
      <c r="A1001" s="342"/>
      <c r="B1001" s="901"/>
      <c r="C1001" s="501"/>
      <c r="D1001" s="502"/>
      <c r="E1001" s="322"/>
      <c r="F1001" s="327">
        <v>29763</v>
      </c>
      <c r="G1001" s="503"/>
      <c r="H1001" s="504"/>
    </row>
    <row r="1002" spans="1:8">
      <c r="A1002" s="342"/>
      <c r="B1002" s="901"/>
      <c r="C1002" s="501"/>
      <c r="D1002" s="502"/>
      <c r="E1002" s="322"/>
      <c r="F1002" s="327"/>
      <c r="G1002" s="503"/>
      <c r="H1002" s="504"/>
    </row>
    <row r="1003" spans="1:8" ht="39.6">
      <c r="A1003" s="34">
        <f>MAX(A$2:A1002)+1</f>
        <v>70</v>
      </c>
      <c r="B1003" s="901"/>
      <c r="C1003" s="36" t="s">
        <v>5765</v>
      </c>
      <c r="D1003" s="37"/>
      <c r="E1003" s="38" t="s">
        <v>5766</v>
      </c>
      <c r="F1003" s="39"/>
      <c r="G1003" s="40" t="s">
        <v>39</v>
      </c>
      <c r="H1003" s="174">
        <v>14881.5</v>
      </c>
    </row>
    <row r="1004" spans="1:8" ht="39.6">
      <c r="A1004" s="342"/>
      <c r="B1004" s="901"/>
      <c r="C1004" s="968"/>
      <c r="D1004" s="969" t="s">
        <v>6405</v>
      </c>
      <c r="E1004" s="970" t="s">
        <v>6406</v>
      </c>
      <c r="F1004" s="971"/>
      <c r="G1004" s="972" t="s">
        <v>39</v>
      </c>
      <c r="H1004" s="981">
        <v>14881.5</v>
      </c>
    </row>
    <row r="1005" spans="1:8">
      <c r="A1005" s="342"/>
      <c r="B1005" s="901"/>
      <c r="C1005" s="1003"/>
      <c r="D1005" s="1004"/>
      <c r="E1005" s="1021" t="s">
        <v>6781</v>
      </c>
      <c r="F1005" s="73"/>
      <c r="G1005" s="619"/>
      <c r="H1005" s="996"/>
    </row>
    <row r="1006" spans="1:8">
      <c r="A1006" s="342"/>
      <c r="B1006" s="901"/>
      <c r="C1006" s="1003"/>
      <c r="D1006" s="1004"/>
      <c r="E1006" s="1021" t="s">
        <v>7845</v>
      </c>
      <c r="F1006" s="900">
        <f>486.4*11.25</f>
        <v>5472</v>
      </c>
      <c r="G1006" s="619"/>
      <c r="H1006" s="996"/>
    </row>
    <row r="1007" spans="1:8">
      <c r="A1007" s="342"/>
      <c r="B1007" s="901"/>
      <c r="C1007" s="1003"/>
      <c r="D1007" s="1004"/>
      <c r="E1007" s="1021" t="s">
        <v>7846</v>
      </c>
      <c r="F1007" s="900">
        <f>426.4*11.25</f>
        <v>4797</v>
      </c>
      <c r="G1007" s="619"/>
      <c r="H1007" s="996"/>
    </row>
    <row r="1008" spans="1:8">
      <c r="A1008" s="342"/>
      <c r="B1008" s="901"/>
      <c r="C1008" s="1003"/>
      <c r="D1008" s="1004"/>
      <c r="E1008" s="1067" t="s">
        <v>7847</v>
      </c>
      <c r="F1008" s="946">
        <f>410*11.25</f>
        <v>4612.5</v>
      </c>
      <c r="G1008" s="619"/>
      <c r="H1008" s="996"/>
    </row>
    <row r="1009" spans="1:8">
      <c r="A1009" s="342"/>
      <c r="B1009" s="901"/>
      <c r="C1009" s="1003"/>
      <c r="D1009" s="1004"/>
      <c r="E1009" s="1021" t="s">
        <v>6750</v>
      </c>
      <c r="F1009" s="900">
        <f>SUM(F1006:F1008)</f>
        <v>14881.5</v>
      </c>
      <c r="G1009" s="619"/>
      <c r="H1009" s="996"/>
    </row>
    <row r="1010" spans="1:8">
      <c r="A1010" s="342"/>
      <c r="B1010" s="901"/>
      <c r="C1010" s="1003"/>
      <c r="D1010" s="1004"/>
      <c r="E1010" s="322"/>
      <c r="F1010" s="327"/>
      <c r="G1010" s="619"/>
      <c r="H1010" s="996"/>
    </row>
    <row r="1011" spans="1:8" ht="26.4">
      <c r="A1011" s="34">
        <f>MAX(A$2:A1010)+1</f>
        <v>71</v>
      </c>
      <c r="B1011" s="1008"/>
      <c r="C1011" s="36" t="s">
        <v>1232</v>
      </c>
      <c r="D1011" s="37"/>
      <c r="E1011" s="38" t="s">
        <v>1233</v>
      </c>
      <c r="F1011" s="39"/>
      <c r="G1011" s="40" t="s">
        <v>19</v>
      </c>
      <c r="H1011" s="174">
        <v>595.26</v>
      </c>
    </row>
    <row r="1012" spans="1:8" ht="26.4">
      <c r="A1012" s="342"/>
      <c r="B1012" s="1008"/>
      <c r="C1012" s="78"/>
      <c r="D1012" s="79" t="s">
        <v>1234</v>
      </c>
      <c r="E1012" s="83" t="s">
        <v>1235</v>
      </c>
      <c r="F1012" s="73"/>
      <c r="G1012" s="74" t="s">
        <v>19</v>
      </c>
      <c r="H1012" s="165">
        <v>595.26</v>
      </c>
    </row>
    <row r="1013" spans="1:8">
      <c r="A1013" s="342"/>
      <c r="B1013" s="1008"/>
      <c r="C1013" s="1003"/>
      <c r="D1013" s="1004"/>
      <c r="E1013" s="1021" t="s">
        <v>6782</v>
      </c>
      <c r="F1013" s="948"/>
      <c r="G1013" s="32"/>
      <c r="H1013" s="559"/>
    </row>
    <row r="1014" spans="1:8">
      <c r="A1014" s="342"/>
      <c r="B1014" s="1008"/>
      <c r="C1014" s="1003"/>
      <c r="D1014" s="1004"/>
      <c r="E1014" s="1021" t="s">
        <v>7849</v>
      </c>
      <c r="F1014" s="900">
        <f>486.4*11.25*0.04</f>
        <v>218.88</v>
      </c>
      <c r="G1014" s="32"/>
      <c r="H1014" s="559"/>
    </row>
    <row r="1015" spans="1:8">
      <c r="A1015" s="342"/>
      <c r="B1015" s="1008"/>
      <c r="C1015" s="1003"/>
      <c r="D1015" s="1004"/>
      <c r="E1015" s="1021" t="s">
        <v>7850</v>
      </c>
      <c r="F1015" s="900">
        <f>426.4*11.25*0.04</f>
        <v>191.88</v>
      </c>
      <c r="G1015" s="32"/>
      <c r="H1015" s="559"/>
    </row>
    <row r="1016" spans="1:8">
      <c r="A1016" s="342"/>
      <c r="B1016" s="1008"/>
      <c r="C1016" s="1003"/>
      <c r="D1016" s="1004"/>
      <c r="E1016" s="1021" t="s">
        <v>7851</v>
      </c>
      <c r="F1016" s="946">
        <f>410*11.25*0.04</f>
        <v>184.5</v>
      </c>
      <c r="G1016" s="32"/>
      <c r="H1016" s="559"/>
    </row>
    <row r="1017" spans="1:8">
      <c r="A1017" s="342"/>
      <c r="B1017" s="1008"/>
      <c r="C1017" s="1003"/>
      <c r="D1017" s="1004"/>
      <c r="E1017" s="1021"/>
      <c r="F1017" s="900">
        <f>SUM(F1014:F1016)</f>
        <v>595.26</v>
      </c>
      <c r="G1017" s="32"/>
      <c r="H1017" s="559"/>
    </row>
    <row r="1018" spans="1:8">
      <c r="A1018" s="342"/>
      <c r="B1018" s="1008"/>
      <c r="C1018" s="1003"/>
      <c r="D1018" s="1004"/>
      <c r="E1018" s="322"/>
      <c r="F1018" s="327"/>
      <c r="G1018" s="32"/>
      <c r="H1018" s="559"/>
    </row>
    <row r="1019" spans="1:8" ht="26.4">
      <c r="A1019" s="34">
        <f>MAX(A$2:A1018)+1</f>
        <v>72</v>
      </c>
      <c r="B1019" s="901"/>
      <c r="C1019" s="36" t="s">
        <v>5771</v>
      </c>
      <c r="D1019" s="37"/>
      <c r="E1019" s="38" t="s">
        <v>5772</v>
      </c>
      <c r="F1019" s="39"/>
      <c r="G1019" s="40" t="s">
        <v>39</v>
      </c>
      <c r="H1019" s="174">
        <v>207.53</v>
      </c>
    </row>
    <row r="1020" spans="1:8" ht="26.4">
      <c r="A1020" s="342"/>
      <c r="B1020" s="901"/>
      <c r="C1020" s="78"/>
      <c r="D1020" s="79" t="s">
        <v>5773</v>
      </c>
      <c r="E1020" s="83" t="s">
        <v>5774</v>
      </c>
      <c r="F1020" s="73"/>
      <c r="G1020" s="74" t="s">
        <v>39</v>
      </c>
      <c r="H1020" s="165">
        <v>207.53</v>
      </c>
    </row>
    <row r="1021" spans="1:8">
      <c r="A1021" s="342"/>
      <c r="B1021" s="901"/>
      <c r="C1021" s="990"/>
      <c r="D1021" s="993"/>
      <c r="E1021" s="1021" t="s">
        <v>6785</v>
      </c>
      <c r="F1021" s="73"/>
      <c r="G1021" s="991"/>
      <c r="H1021" s="504"/>
    </row>
    <row r="1022" spans="1:8">
      <c r="A1022" s="342"/>
      <c r="B1022" s="901"/>
      <c r="C1022" s="990"/>
      <c r="D1022" s="993"/>
      <c r="E1022" s="1021" t="s">
        <v>7852</v>
      </c>
      <c r="F1022" s="60">
        <f>(482.3-43*1-41*0.5)*0.1</f>
        <v>41.88</v>
      </c>
      <c r="G1022" s="991"/>
      <c r="H1022" s="504"/>
    </row>
    <row r="1023" spans="1:8" ht="27">
      <c r="A1023" s="342"/>
      <c r="B1023" s="901"/>
      <c r="C1023" s="990"/>
      <c r="D1023" s="993"/>
      <c r="E1023" s="1021" t="s">
        <v>7853</v>
      </c>
      <c r="F1023" s="60">
        <f>(219.28+209.02-42*1-34*0.5)*0.1</f>
        <v>36.93</v>
      </c>
      <c r="G1023" s="991"/>
      <c r="H1023" s="504"/>
    </row>
    <row r="1024" spans="1:8">
      <c r="A1024" s="342"/>
      <c r="B1024" s="901"/>
      <c r="C1024" s="990"/>
      <c r="D1024" s="993"/>
      <c r="E1024" s="1021" t="s">
        <v>7854</v>
      </c>
      <c r="F1024" s="148">
        <f>(406.9-36*1-35*0.5)*0.1</f>
        <v>35.339999999999996</v>
      </c>
      <c r="G1024" s="991"/>
      <c r="H1024" s="504"/>
    </row>
    <row r="1025" spans="1:8">
      <c r="A1025" s="342"/>
      <c r="B1025" s="901"/>
      <c r="C1025" s="990"/>
      <c r="D1025" s="993"/>
      <c r="E1025" s="1021"/>
      <c r="F1025" s="900">
        <f>SUM(F1022:F1024)</f>
        <v>114.15</v>
      </c>
      <c r="G1025" s="74"/>
      <c r="H1025" s="559"/>
    </row>
    <row r="1026" spans="1:8">
      <c r="A1026" s="342"/>
      <c r="B1026" s="901"/>
      <c r="C1026" s="990"/>
      <c r="D1026" s="993"/>
      <c r="E1026" s="1021" t="s">
        <v>6788</v>
      </c>
      <c r="F1026" s="73"/>
      <c r="G1026" s="74"/>
      <c r="H1026" s="559"/>
    </row>
    <row r="1027" spans="1:8">
      <c r="A1027" s="342"/>
      <c r="B1027" s="901"/>
      <c r="C1027" s="990"/>
      <c r="D1027" s="993"/>
      <c r="E1027" s="1021" t="s">
        <v>7855</v>
      </c>
      <c r="F1027" s="60">
        <f>2*11.25*0.1</f>
        <v>2.25</v>
      </c>
      <c r="G1027" s="74"/>
      <c r="H1027" s="559"/>
    </row>
    <row r="1028" spans="1:8">
      <c r="A1028" s="342"/>
      <c r="B1028" s="901"/>
      <c r="C1028" s="990"/>
      <c r="D1028" s="993"/>
      <c r="E1028" s="1021" t="s">
        <v>7856</v>
      </c>
      <c r="F1028" s="60">
        <f>11.25*0.1</f>
        <v>1.125</v>
      </c>
      <c r="G1028" s="74"/>
      <c r="H1028" s="559"/>
    </row>
    <row r="1029" spans="1:8">
      <c r="A1029" s="342"/>
      <c r="B1029" s="901"/>
      <c r="C1029" s="990"/>
      <c r="D1029" s="993"/>
      <c r="E1029" s="1021" t="s">
        <v>7857</v>
      </c>
      <c r="F1029" s="148">
        <f>2*11.25*0.1</f>
        <v>2.25</v>
      </c>
      <c r="G1029" s="74"/>
      <c r="H1029" s="559"/>
    </row>
    <row r="1030" spans="1:8">
      <c r="A1030" s="342"/>
      <c r="B1030" s="901"/>
      <c r="C1030" s="990"/>
      <c r="D1030" s="993"/>
      <c r="E1030" s="1021"/>
      <c r="F1030" s="900">
        <f>SUM(F1027:F1029)</f>
        <v>5.625</v>
      </c>
      <c r="G1030" s="74"/>
      <c r="H1030" s="559"/>
    </row>
    <row r="1031" spans="1:8">
      <c r="A1031" s="342"/>
      <c r="B1031" s="901"/>
      <c r="C1031" s="990"/>
      <c r="D1031" s="993"/>
      <c r="E1031" s="1021" t="s">
        <v>6791</v>
      </c>
      <c r="F1031" s="73"/>
      <c r="G1031" s="74"/>
      <c r="H1031" s="559"/>
    </row>
    <row r="1032" spans="1:8">
      <c r="A1032" s="342"/>
      <c r="B1032" s="901"/>
      <c r="C1032" s="990"/>
      <c r="D1032" s="993"/>
      <c r="E1032" s="1021" t="s">
        <v>7858</v>
      </c>
      <c r="F1032" s="60">
        <f>43*(1*0.74-0.55*0.44)</f>
        <v>21.414000000000001</v>
      </c>
      <c r="G1032" s="74"/>
      <c r="H1032" s="559"/>
    </row>
    <row r="1033" spans="1:8">
      <c r="A1033" s="342"/>
      <c r="B1033" s="901"/>
      <c r="C1033" s="990"/>
      <c r="D1033" s="993"/>
      <c r="E1033" s="1021" t="s">
        <v>7859</v>
      </c>
      <c r="F1033" s="60">
        <f>42*(1*0.74-0.55*0.44)</f>
        <v>20.916</v>
      </c>
      <c r="G1033" s="74"/>
      <c r="H1033" s="559"/>
    </row>
    <row r="1034" spans="1:8">
      <c r="A1034" s="342"/>
      <c r="B1034" s="901"/>
      <c r="C1034" s="990"/>
      <c r="D1034" s="993"/>
      <c r="E1034" s="1021" t="s">
        <v>7860</v>
      </c>
      <c r="F1034" s="148">
        <f>36*(1*0.74-0.55*0.44)</f>
        <v>17.928000000000001</v>
      </c>
      <c r="G1034" s="74"/>
      <c r="H1034" s="559"/>
    </row>
    <row r="1035" spans="1:8">
      <c r="A1035" s="342"/>
      <c r="B1035" s="901"/>
      <c r="C1035" s="990"/>
      <c r="D1035" s="993"/>
      <c r="E1035" s="1021"/>
      <c r="F1035" s="900">
        <f>SUM(F1032:F1034)</f>
        <v>60.257999999999996</v>
      </c>
      <c r="G1035" s="74"/>
      <c r="H1035" s="559"/>
    </row>
    <row r="1036" spans="1:8">
      <c r="A1036" s="342"/>
      <c r="B1036" s="901"/>
      <c r="C1036" s="990"/>
      <c r="D1036" s="993"/>
      <c r="E1036" s="1021" t="s">
        <v>6794</v>
      </c>
      <c r="F1036" s="73"/>
      <c r="G1036" s="74"/>
      <c r="H1036" s="559"/>
    </row>
    <row r="1037" spans="1:8">
      <c r="A1037" s="342"/>
      <c r="B1037" s="901"/>
      <c r="C1037" s="990"/>
      <c r="D1037" s="993"/>
      <c r="E1037" s="1021" t="s">
        <v>7861</v>
      </c>
      <c r="F1037" s="60">
        <f>41*0.5*0.5</f>
        <v>10.25</v>
      </c>
      <c r="G1037" s="74"/>
      <c r="H1037" s="559"/>
    </row>
    <row r="1038" spans="1:8">
      <c r="A1038" s="342"/>
      <c r="B1038" s="901"/>
      <c r="C1038" s="990"/>
      <c r="D1038" s="993"/>
      <c r="E1038" s="1021" t="s">
        <v>7862</v>
      </c>
      <c r="F1038" s="60">
        <f>34*0.5*0.5</f>
        <v>8.5</v>
      </c>
      <c r="G1038" s="74"/>
      <c r="H1038" s="559"/>
    </row>
    <row r="1039" spans="1:8">
      <c r="A1039" s="342"/>
      <c r="B1039" s="901"/>
      <c r="C1039" s="990"/>
      <c r="D1039" s="993"/>
      <c r="E1039" s="1021" t="s">
        <v>7863</v>
      </c>
      <c r="F1039" s="148">
        <f>35*0.5*0.5</f>
        <v>8.75</v>
      </c>
      <c r="G1039" s="74"/>
      <c r="H1039" s="559"/>
    </row>
    <row r="1040" spans="1:8">
      <c r="A1040" s="342"/>
      <c r="B1040" s="901"/>
      <c r="C1040" s="990"/>
      <c r="D1040" s="993"/>
      <c r="E1040" s="1067"/>
      <c r="F1040" s="900">
        <f>SUM(F1037:F1039)</f>
        <v>27.5</v>
      </c>
      <c r="G1040" s="74"/>
      <c r="H1040" s="559"/>
    </row>
    <row r="1041" spans="1:8">
      <c r="A1041" s="342"/>
      <c r="B1041" s="901"/>
      <c r="C1041" s="990"/>
      <c r="D1041" s="993"/>
      <c r="E1041" s="1069" t="s">
        <v>101</v>
      </c>
      <c r="F1041" s="110">
        <f>F1025+F1030+F1035+F1040</f>
        <v>207.53300000000002</v>
      </c>
      <c r="G1041" s="74"/>
      <c r="H1041" s="559"/>
    </row>
    <row r="1042" spans="1:8">
      <c r="A1042" s="342"/>
      <c r="B1042" s="901"/>
      <c r="C1042" s="990"/>
      <c r="D1042" s="993"/>
      <c r="E1042" s="1069"/>
      <c r="F1042" s="110"/>
      <c r="G1042" s="74"/>
      <c r="H1042" s="559"/>
    </row>
    <row r="1043" spans="1:8" ht="26.4">
      <c r="A1043" s="34">
        <f>MAX(A$2:A1042)+1</f>
        <v>73</v>
      </c>
      <c r="B1043" s="901"/>
      <c r="C1043" s="36" t="s">
        <v>2628</v>
      </c>
      <c r="D1043" s="37"/>
      <c r="E1043" s="38" t="s">
        <v>2629</v>
      </c>
      <c r="F1043" s="39"/>
      <c r="G1043" s="40" t="s">
        <v>19</v>
      </c>
      <c r="H1043" s="174">
        <v>669.67</v>
      </c>
    </row>
    <row r="1044" spans="1:8" ht="26.4">
      <c r="A1044" s="342"/>
      <c r="B1044" s="901"/>
      <c r="C1044" s="78"/>
      <c r="D1044" s="79" t="s">
        <v>6419</v>
      </c>
      <c r="E1044" s="83" t="s">
        <v>6420</v>
      </c>
      <c r="F1044" s="73"/>
      <c r="G1044" s="74" t="s">
        <v>19</v>
      </c>
      <c r="H1044" s="165">
        <v>669.67</v>
      </c>
    </row>
    <row r="1045" spans="1:8">
      <c r="A1045" s="342"/>
      <c r="B1045" s="901"/>
      <c r="C1045" s="1011"/>
      <c r="D1045" s="1012"/>
      <c r="E1045" s="1021" t="s">
        <v>6797</v>
      </c>
      <c r="F1045" s="948"/>
      <c r="G1045" s="32"/>
      <c r="H1045" s="165"/>
    </row>
    <row r="1046" spans="1:8">
      <c r="A1046" s="342"/>
      <c r="B1046" s="901"/>
      <c r="C1046" s="1011"/>
      <c r="D1046" s="1012"/>
      <c r="E1046" s="1021" t="s">
        <v>7864</v>
      </c>
      <c r="F1046" s="900">
        <f>486.4*11.25*0.045</f>
        <v>246.23999999999998</v>
      </c>
      <c r="G1046" s="32"/>
      <c r="H1046" s="165"/>
    </row>
    <row r="1047" spans="1:8">
      <c r="A1047" s="342"/>
      <c r="B1047" s="901"/>
      <c r="C1047" s="1011"/>
      <c r="D1047" s="1012"/>
      <c r="E1047" s="1021" t="s">
        <v>7865</v>
      </c>
      <c r="F1047" s="900">
        <f>426.4*11.25*0.045</f>
        <v>215.86499999999998</v>
      </c>
      <c r="G1047" s="32"/>
      <c r="H1047" s="165"/>
    </row>
    <row r="1048" spans="1:8">
      <c r="A1048" s="342"/>
      <c r="B1048" s="901"/>
      <c r="C1048" s="1011"/>
      <c r="D1048" s="1012"/>
      <c r="E1048" s="1021" t="s">
        <v>7866</v>
      </c>
      <c r="F1048" s="946">
        <f>410*11.25*0.045</f>
        <v>207.5625</v>
      </c>
      <c r="G1048" s="32"/>
      <c r="H1048" s="165"/>
    </row>
    <row r="1049" spans="1:8">
      <c r="A1049" s="342"/>
      <c r="B1049" s="901"/>
      <c r="C1049" s="1011"/>
      <c r="D1049" s="1012"/>
      <c r="E1049" s="1021"/>
      <c r="F1049" s="900">
        <f>SUM(F1046:F1048)</f>
        <v>669.66750000000002</v>
      </c>
      <c r="G1049" s="32"/>
      <c r="H1049" s="165"/>
    </row>
    <row r="1050" spans="1:8">
      <c r="A1050" s="342"/>
      <c r="B1050" s="901"/>
      <c r="C1050" s="1011"/>
      <c r="D1050" s="1012"/>
      <c r="E1050" s="1021"/>
      <c r="F1050" s="900"/>
      <c r="G1050" s="32"/>
      <c r="H1050" s="165"/>
    </row>
    <row r="1051" spans="1:8" ht="26.4">
      <c r="A1051" s="34">
        <f>MAX(A$2:A1049)+1</f>
        <v>74</v>
      </c>
      <c r="B1051" s="901"/>
      <c r="C1051" s="36" t="s">
        <v>5779</v>
      </c>
      <c r="D1051" s="37"/>
      <c r="E1051" s="38" t="s">
        <v>5780</v>
      </c>
      <c r="F1051" s="39"/>
      <c r="G1051" s="40" t="s">
        <v>68</v>
      </c>
      <c r="H1051" s="174">
        <v>2954.3700000000003</v>
      </c>
    </row>
    <row r="1052" spans="1:8" ht="39.6">
      <c r="A1052" s="342"/>
      <c r="B1052" s="901"/>
      <c r="C1052" s="903"/>
      <c r="D1052" s="79" t="s">
        <v>5781</v>
      </c>
      <c r="E1052" s="83" t="s">
        <v>5782</v>
      </c>
      <c r="F1052" s="73"/>
      <c r="G1052" s="74" t="s">
        <v>68</v>
      </c>
      <c r="H1052" s="981">
        <v>2954.3700000000003</v>
      </c>
    </row>
    <row r="1053" spans="1:8">
      <c r="A1053" s="342"/>
      <c r="B1053" s="901"/>
      <c r="C1053" s="903"/>
      <c r="D1053" s="993"/>
      <c r="E1053" s="1021" t="s">
        <v>7867</v>
      </c>
      <c r="F1053" s="605"/>
      <c r="G1053" s="991"/>
      <c r="H1053" s="627"/>
    </row>
    <row r="1054" spans="1:8">
      <c r="A1054" s="342"/>
      <c r="B1054" s="901"/>
      <c r="C1054" s="903"/>
      <c r="D1054" s="993"/>
      <c r="E1054" s="1021" t="s">
        <v>7868</v>
      </c>
      <c r="F1054" s="60">
        <f>5.4+491.21+3.1+481.79</f>
        <v>981.5</v>
      </c>
      <c r="G1054" s="991"/>
      <c r="H1054" s="627"/>
    </row>
    <row r="1055" spans="1:8">
      <c r="A1055" s="342"/>
      <c r="B1055" s="901"/>
      <c r="C1055" s="903"/>
      <c r="D1055" s="993"/>
      <c r="E1055" s="1021" t="s">
        <v>7869</v>
      </c>
      <c r="F1055" s="60">
        <f>426.92+5.4+425.9+1.1</f>
        <v>859.32</v>
      </c>
      <c r="G1055" s="991"/>
      <c r="H1055" s="627"/>
    </row>
    <row r="1056" spans="1:8" ht="27">
      <c r="A1056" s="342"/>
      <c r="B1056" s="901"/>
      <c r="C1056" s="903"/>
      <c r="D1056" s="993"/>
      <c r="E1056" s="1021" t="s">
        <v>7870</v>
      </c>
      <c r="F1056" s="148">
        <f>1.1+413.72+1.1+5.4+406.14+5.4</f>
        <v>832.86</v>
      </c>
      <c r="G1056" s="74"/>
      <c r="H1056" s="165"/>
    </row>
    <row r="1057" spans="1:8">
      <c r="A1057" s="342"/>
      <c r="B1057" s="901"/>
      <c r="C1057" s="501"/>
      <c r="D1057" s="993"/>
      <c r="E1057" s="1021"/>
      <c r="F1057" s="900">
        <f>SUM(F1054:F1056)</f>
        <v>2673.6800000000003</v>
      </c>
      <c r="G1057" s="32"/>
      <c r="H1057" s="559"/>
    </row>
    <row r="1058" spans="1:8">
      <c r="A1058" s="342"/>
      <c r="B1058" s="901"/>
      <c r="C1058" s="501"/>
      <c r="D1058" s="993"/>
      <c r="E1058" s="1021" t="s">
        <v>6802</v>
      </c>
      <c r="F1058" s="605"/>
      <c r="G1058" s="32"/>
      <c r="H1058" s="559"/>
    </row>
    <row r="1059" spans="1:8">
      <c r="A1059" s="342"/>
      <c r="B1059" s="901"/>
      <c r="C1059" s="501"/>
      <c r="D1059" s="993"/>
      <c r="E1059" s="1021" t="s">
        <v>7871</v>
      </c>
      <c r="F1059" s="60">
        <f>3*11.25</f>
        <v>33.75</v>
      </c>
      <c r="G1059" s="32"/>
      <c r="H1059" s="559"/>
    </row>
    <row r="1060" spans="1:8">
      <c r="A1060" s="342"/>
      <c r="B1060" s="901"/>
      <c r="C1060" s="501"/>
      <c r="D1060" s="993"/>
      <c r="E1060" s="1021" t="s">
        <v>7872</v>
      </c>
      <c r="F1060" s="60">
        <f>3*11.25</f>
        <v>33.75</v>
      </c>
      <c r="G1060" s="32"/>
      <c r="H1060" s="559"/>
    </row>
    <row r="1061" spans="1:8">
      <c r="A1061" s="342"/>
      <c r="B1061" s="901"/>
      <c r="C1061" s="501"/>
      <c r="D1061" s="993"/>
      <c r="E1061" s="1021" t="s">
        <v>7873</v>
      </c>
      <c r="F1061" s="148">
        <f>4*11.25</f>
        <v>45</v>
      </c>
      <c r="G1061" s="32"/>
      <c r="H1061" s="559"/>
    </row>
    <row r="1062" spans="1:8">
      <c r="A1062" s="342"/>
      <c r="B1062" s="901"/>
      <c r="C1062" s="501"/>
      <c r="D1062" s="993"/>
      <c r="E1062" s="1067"/>
      <c r="F1062" s="946">
        <f>SUM(F1059:F1061)</f>
        <v>112.5</v>
      </c>
      <c r="G1062" s="32"/>
      <c r="H1062" s="559"/>
    </row>
    <row r="1063" spans="1:8">
      <c r="A1063" s="342"/>
      <c r="B1063" s="901"/>
      <c r="C1063" s="501"/>
      <c r="D1063" s="993"/>
      <c r="E1063" s="1021" t="s">
        <v>6805</v>
      </c>
      <c r="F1063" s="605"/>
      <c r="G1063" s="32"/>
      <c r="H1063" s="559"/>
    </row>
    <row r="1064" spans="1:8">
      <c r="A1064" s="342"/>
      <c r="B1064" s="901"/>
      <c r="C1064" s="501"/>
      <c r="D1064" s="993"/>
      <c r="E1064" s="1021" t="s">
        <v>7874</v>
      </c>
      <c r="F1064" s="60">
        <f>43*(0.55+2*0.42)</f>
        <v>59.77</v>
      </c>
      <c r="G1064" s="32"/>
      <c r="H1064" s="559"/>
    </row>
    <row r="1065" spans="1:8">
      <c r="A1065" s="342"/>
      <c r="B1065" s="901"/>
      <c r="C1065" s="501"/>
      <c r="D1065" s="993"/>
      <c r="E1065" s="1021" t="s">
        <v>7875</v>
      </c>
      <c r="F1065" s="60">
        <f>42*(0.55+2*0.42)</f>
        <v>58.38</v>
      </c>
      <c r="G1065" s="32"/>
      <c r="H1065" s="559"/>
    </row>
    <row r="1066" spans="1:8">
      <c r="A1066" s="342"/>
      <c r="B1066" s="901"/>
      <c r="C1066" s="501"/>
      <c r="D1066" s="993"/>
      <c r="E1066" s="1021" t="s">
        <v>7876</v>
      </c>
      <c r="F1066" s="148">
        <f>36*(0.55+2*0.42)</f>
        <v>50.040000000000006</v>
      </c>
      <c r="G1066" s="32"/>
      <c r="H1066" s="559"/>
    </row>
    <row r="1067" spans="1:8">
      <c r="A1067" s="342"/>
      <c r="B1067" s="901"/>
      <c r="C1067" s="501"/>
      <c r="D1067" s="993"/>
      <c r="E1067" s="1067"/>
      <c r="F1067" s="900">
        <f>SUM(F1064:F1066)</f>
        <v>168.19</v>
      </c>
      <c r="G1067" s="32"/>
      <c r="H1067" s="559"/>
    </row>
    <row r="1068" spans="1:8">
      <c r="A1068" s="342"/>
      <c r="B1068" s="901"/>
      <c r="C1068" s="990"/>
      <c r="D1068" s="993"/>
      <c r="E1068" s="1069" t="s">
        <v>101</v>
      </c>
      <c r="F1068" s="110">
        <f>F1057+F1062+F1067</f>
        <v>2954.3700000000003</v>
      </c>
      <c r="G1068" s="74"/>
      <c r="H1068" s="559"/>
    </row>
    <row r="1069" spans="1:8">
      <c r="A1069" s="342"/>
      <c r="B1069" s="901"/>
      <c r="C1069" s="990"/>
      <c r="D1069" s="993"/>
      <c r="E1069" s="1069"/>
      <c r="F1069" s="110"/>
      <c r="G1069" s="74"/>
      <c r="H1069" s="559"/>
    </row>
    <row r="1070" spans="1:8">
      <c r="A1070" s="34">
        <f>MAX(A$1:A1069)+1</f>
        <v>75</v>
      </c>
      <c r="B1070" s="491"/>
      <c r="C1070" s="36" t="s">
        <v>1806</v>
      </c>
      <c r="D1070" s="37"/>
      <c r="E1070" s="38" t="s">
        <v>1807</v>
      </c>
      <c r="F1070" s="39"/>
      <c r="G1070" s="40" t="s">
        <v>68</v>
      </c>
      <c r="H1070" s="174">
        <v>61.93</v>
      </c>
    </row>
    <row r="1071" spans="1:8">
      <c r="A1071" s="34"/>
      <c r="B1071" s="491"/>
      <c r="C1071" s="78"/>
      <c r="D1071" s="79" t="s">
        <v>1808</v>
      </c>
      <c r="E1071" s="83" t="s">
        <v>1809</v>
      </c>
      <c r="F1071" s="73"/>
      <c r="G1071" s="74" t="s">
        <v>68</v>
      </c>
      <c r="H1071" s="165">
        <v>61.93</v>
      </c>
    </row>
    <row r="1072" spans="1:8">
      <c r="A1072" s="34"/>
      <c r="B1072" s="491"/>
      <c r="C1072" s="92"/>
      <c r="D1072" s="93"/>
      <c r="E1072" s="489" t="s">
        <v>5789</v>
      </c>
      <c r="F1072" s="490"/>
      <c r="G1072" s="32"/>
      <c r="H1072" s="559"/>
    </row>
    <row r="1073" spans="1:8" ht="27">
      <c r="A1073" s="342"/>
      <c r="B1073" s="901"/>
      <c r="C1073" s="990"/>
      <c r="D1073" s="993"/>
      <c r="E1073" s="1021" t="s">
        <v>7877</v>
      </c>
      <c r="F1073" s="605">
        <f>2*5.01+0.45+2.85+0.95+2.05</f>
        <v>16.319999999999997</v>
      </c>
      <c r="G1073" s="74"/>
      <c r="H1073" s="559"/>
    </row>
    <row r="1074" spans="1:8" ht="27">
      <c r="A1074" s="342"/>
      <c r="B1074" s="901"/>
      <c r="C1074" s="990"/>
      <c r="D1074" s="993"/>
      <c r="E1074" s="1021" t="s">
        <v>7878</v>
      </c>
      <c r="F1074" s="605">
        <f>3.93+1.35+1.77+0.95+5.37+1.75</f>
        <v>15.120000000000001</v>
      </c>
      <c r="G1074" s="74"/>
      <c r="H1074" s="559"/>
    </row>
    <row r="1075" spans="1:8" ht="27">
      <c r="A1075" s="342"/>
      <c r="B1075" s="901"/>
      <c r="C1075" s="990"/>
      <c r="D1075" s="993"/>
      <c r="E1075" s="1021" t="s">
        <v>7879</v>
      </c>
      <c r="F1075" s="605">
        <f>6.45+0.65+2.85+0.45+5.73+1.75</f>
        <v>17.880000000000003</v>
      </c>
      <c r="G1075" s="74"/>
      <c r="H1075" s="559"/>
    </row>
    <row r="1076" spans="1:8" ht="27">
      <c r="A1076" s="342"/>
      <c r="B1076" s="901"/>
      <c r="C1076" s="990"/>
      <c r="D1076" s="993"/>
      <c r="E1076" s="1021" t="s">
        <v>7880</v>
      </c>
      <c r="F1076" s="2689">
        <f>3.21+2*0.95+2.13+5.37</f>
        <v>12.61</v>
      </c>
      <c r="G1076" s="74"/>
      <c r="H1076" s="559"/>
    </row>
    <row r="1077" spans="1:8">
      <c r="A1077" s="342"/>
      <c r="B1077" s="901"/>
      <c r="C1077" s="990"/>
      <c r="D1077" s="993"/>
      <c r="E1077" s="1021"/>
      <c r="F1077" s="900">
        <f>SUM(F1073:F1076)</f>
        <v>61.93</v>
      </c>
      <c r="G1077" s="74"/>
      <c r="H1077" s="559"/>
    </row>
    <row r="1078" spans="1:8" ht="27">
      <c r="A1078" s="342"/>
      <c r="B1078" s="901"/>
      <c r="C1078" s="990"/>
      <c r="D1078" s="993"/>
      <c r="E1078" s="1021" t="s">
        <v>6812</v>
      </c>
      <c r="F1078" s="39"/>
      <c r="G1078" s="74"/>
      <c r="H1078" s="559"/>
    </row>
    <row r="1079" spans="1:8">
      <c r="A1079" s="342"/>
      <c r="B1079" s="901"/>
      <c r="C1079" s="990"/>
      <c r="D1079" s="993"/>
      <c r="E1079" s="1069"/>
      <c r="F1079" s="110"/>
      <c r="G1079" s="74"/>
      <c r="H1079" s="559"/>
    </row>
    <row r="1080" spans="1:8" ht="26.4">
      <c r="A1080" s="34">
        <f>MAX(A$2:A1070)+1</f>
        <v>76</v>
      </c>
      <c r="B1080" s="901"/>
      <c r="C1080" s="36" t="s">
        <v>5792</v>
      </c>
      <c r="D1080" s="37"/>
      <c r="E1080" s="38" t="s">
        <v>5793</v>
      </c>
      <c r="F1080" s="39"/>
      <c r="G1080" s="40" t="s">
        <v>64</v>
      </c>
      <c r="H1080" s="174">
        <v>14</v>
      </c>
    </row>
    <row r="1081" spans="1:8" ht="26.4">
      <c r="A1081" s="342"/>
      <c r="B1081" s="901"/>
      <c r="C1081" s="36"/>
      <c r="D1081" s="37"/>
      <c r="E1081" s="1023" t="s">
        <v>6433</v>
      </c>
      <c r="F1081" s="368">
        <v>2</v>
      </c>
      <c r="G1081" s="40"/>
      <c r="H1081" s="996"/>
    </row>
    <row r="1082" spans="1:8" ht="26.4">
      <c r="A1082" s="342"/>
      <c r="B1082" s="901"/>
      <c r="C1082" s="36"/>
      <c r="D1082" s="37"/>
      <c r="E1082" s="1023" t="s">
        <v>6434</v>
      </c>
      <c r="F1082" s="520">
        <v>12</v>
      </c>
      <c r="G1082" s="40"/>
      <c r="H1082" s="996"/>
    </row>
    <row r="1083" spans="1:8">
      <c r="A1083" s="342"/>
      <c r="B1083" s="901"/>
      <c r="C1083" s="36"/>
      <c r="D1083" s="37"/>
      <c r="E1083" s="1023"/>
      <c r="F1083" s="368">
        <f>SUM(F1081:F1082)</f>
        <v>14</v>
      </c>
      <c r="G1083" s="40"/>
      <c r="H1083" s="996"/>
    </row>
    <row r="1084" spans="1:8">
      <c r="A1084" s="342"/>
      <c r="B1084" s="901"/>
      <c r="C1084" s="990"/>
      <c r="D1084" s="993"/>
      <c r="E1084" s="176"/>
      <c r="F1084" s="49"/>
      <c r="G1084" s="74"/>
      <c r="H1084" s="559"/>
    </row>
    <row r="1085" spans="1:8" ht="26.4">
      <c r="A1085" s="34">
        <f>MAX(A$2:A1084)+1</f>
        <v>77</v>
      </c>
      <c r="B1085" s="901"/>
      <c r="C1085" s="36" t="s">
        <v>1054</v>
      </c>
      <c r="D1085" s="37"/>
      <c r="E1085" s="38" t="s">
        <v>1055</v>
      </c>
      <c r="F1085" s="39"/>
      <c r="G1085" s="40" t="s">
        <v>64</v>
      </c>
      <c r="H1085" s="174">
        <v>2</v>
      </c>
    </row>
    <row r="1086" spans="1:8" ht="26.4">
      <c r="A1086" s="342"/>
      <c r="B1086" s="901"/>
      <c r="C1086" s="968"/>
      <c r="D1086" s="969" t="s">
        <v>6103</v>
      </c>
      <c r="E1086" s="970" t="s">
        <v>6104</v>
      </c>
      <c r="F1086" s="971"/>
      <c r="G1086" s="972" t="s">
        <v>64</v>
      </c>
      <c r="H1086" s="981">
        <v>2</v>
      </c>
    </row>
    <row r="1087" spans="1:8">
      <c r="A1087" s="342"/>
      <c r="B1087" s="901"/>
      <c r="C1087" s="968"/>
      <c r="D1087" s="975"/>
      <c r="E1087" s="296" t="s">
        <v>6436</v>
      </c>
      <c r="F1087" s="976">
        <v>2</v>
      </c>
      <c r="G1087" s="977"/>
      <c r="H1087" s="996"/>
    </row>
    <row r="1088" spans="1:8">
      <c r="A1088" s="34"/>
      <c r="B1088" s="44"/>
      <c r="C1088" s="36"/>
      <c r="D1088" s="37"/>
      <c r="E1088" s="322"/>
      <c r="F1088" s="39"/>
      <c r="G1088" s="40"/>
      <c r="H1088" s="76"/>
    </row>
    <row r="1089" spans="1:8">
      <c r="A1089" s="34">
        <f>MAX(A$2:A1088)+1</f>
        <v>78</v>
      </c>
      <c r="B1089" s="901"/>
      <c r="C1089" s="36" t="s">
        <v>1519</v>
      </c>
      <c r="D1089" s="37"/>
      <c r="E1089" s="38" t="s">
        <v>1520</v>
      </c>
      <c r="F1089" s="39"/>
      <c r="G1089" s="40" t="s">
        <v>68</v>
      </c>
      <c r="H1089" s="174">
        <v>118.55000000000001</v>
      </c>
    </row>
    <row r="1090" spans="1:8">
      <c r="A1090" s="342"/>
      <c r="B1090" s="901"/>
      <c r="C1090" s="968"/>
      <c r="D1090" s="969" t="s">
        <v>1521</v>
      </c>
      <c r="E1090" s="970" t="s">
        <v>1522</v>
      </c>
      <c r="F1090" s="971"/>
      <c r="G1090" s="972" t="s">
        <v>68</v>
      </c>
      <c r="H1090" s="981">
        <v>118.55000000000001</v>
      </c>
    </row>
    <row r="1091" spans="1:8" ht="27">
      <c r="A1091" s="342"/>
      <c r="B1091" s="901"/>
      <c r="C1091" s="968"/>
      <c r="D1091" s="975"/>
      <c r="E1091" s="89" t="s">
        <v>7881</v>
      </c>
      <c r="F1091" s="73"/>
      <c r="G1091" s="977"/>
      <c r="H1091" s="996"/>
    </row>
    <row r="1092" spans="1:8">
      <c r="A1092" s="342"/>
      <c r="B1092" s="901"/>
      <c r="C1092" s="968"/>
      <c r="D1092" s="975"/>
      <c r="E1092" s="89" t="s">
        <v>7882</v>
      </c>
      <c r="F1092" s="49">
        <f>1.5+1</f>
        <v>2.5</v>
      </c>
      <c r="G1092" s="977"/>
      <c r="H1092" s="996"/>
    </row>
    <row r="1093" spans="1:8">
      <c r="A1093" s="342"/>
      <c r="B1093" s="901"/>
      <c r="C1093" s="968"/>
      <c r="D1093" s="975"/>
      <c r="E1093" s="89" t="s">
        <v>7883</v>
      </c>
      <c r="F1093" s="49">
        <f>1.5+1</f>
        <v>2.5</v>
      </c>
      <c r="G1093" s="977"/>
      <c r="H1093" s="996"/>
    </row>
    <row r="1094" spans="1:8">
      <c r="A1094" s="342"/>
      <c r="B1094" s="901"/>
      <c r="C1094" s="968"/>
      <c r="D1094" s="975"/>
      <c r="E1094" s="89" t="s">
        <v>7884</v>
      </c>
      <c r="F1094" s="49">
        <f>1.5</f>
        <v>1.5</v>
      </c>
      <c r="G1094" s="977"/>
      <c r="H1094" s="996"/>
    </row>
    <row r="1095" spans="1:8">
      <c r="A1095" s="342"/>
      <c r="B1095" s="901"/>
      <c r="C1095" s="968"/>
      <c r="D1095" s="975"/>
      <c r="E1095" s="89" t="s">
        <v>7885</v>
      </c>
      <c r="F1095" s="81">
        <f>4+1</f>
        <v>5</v>
      </c>
      <c r="G1095" s="977"/>
      <c r="H1095" s="996"/>
    </row>
    <row r="1096" spans="1:8">
      <c r="A1096" s="342"/>
      <c r="B1096" s="901"/>
      <c r="C1096" s="968"/>
      <c r="D1096" s="975"/>
      <c r="E1096" s="1021"/>
      <c r="F1096" s="108">
        <f>SUM(F1092:F1095)</f>
        <v>11.5</v>
      </c>
      <c r="G1096" s="977"/>
      <c r="H1096" s="996"/>
    </row>
    <row r="1097" spans="1:8">
      <c r="A1097" s="342"/>
      <c r="B1097" s="901"/>
      <c r="C1097" s="968"/>
      <c r="D1097" s="975"/>
      <c r="E1097" s="296"/>
      <c r="F1097" s="81"/>
      <c r="G1097" s="977"/>
      <c r="H1097" s="996"/>
    </row>
    <row r="1098" spans="1:8">
      <c r="A1098" s="342"/>
      <c r="B1098" s="901"/>
      <c r="C1098" s="968"/>
      <c r="D1098" s="975"/>
      <c r="E1098" s="89" t="s">
        <v>7886</v>
      </c>
      <c r="F1098" s="73"/>
      <c r="G1098" s="977"/>
      <c r="H1098" s="996"/>
    </row>
    <row r="1099" spans="1:8">
      <c r="A1099" s="342"/>
      <c r="B1099" s="901"/>
      <c r="C1099" s="968"/>
      <c r="D1099" s="975"/>
      <c r="E1099" s="89" t="s">
        <v>7887</v>
      </c>
      <c r="F1099" s="49">
        <f>2*3.2+1.5+2</f>
        <v>9.9</v>
      </c>
      <c r="G1099" s="977"/>
      <c r="H1099" s="996"/>
    </row>
    <row r="1100" spans="1:8">
      <c r="A1100" s="342"/>
      <c r="B1100" s="901"/>
      <c r="C1100" s="968"/>
      <c r="D1100" s="975"/>
      <c r="E1100" s="89" t="s">
        <v>7888</v>
      </c>
      <c r="F1100" s="49">
        <f>2*2.75+1.5+2</f>
        <v>9</v>
      </c>
      <c r="G1100" s="977"/>
      <c r="H1100" s="996"/>
    </row>
    <row r="1101" spans="1:8">
      <c r="A1101" s="342"/>
      <c r="B1101" s="901"/>
      <c r="C1101" s="968"/>
      <c r="D1101" s="975"/>
      <c r="E1101" s="89" t="s">
        <v>7889</v>
      </c>
      <c r="F1101" s="49">
        <f>2*2.75+1.5</f>
        <v>7</v>
      </c>
      <c r="G1101" s="977"/>
      <c r="H1101" s="996"/>
    </row>
    <row r="1102" spans="1:8">
      <c r="A1102" s="342"/>
      <c r="B1102" s="901"/>
      <c r="C1102" s="968"/>
      <c r="D1102" s="975"/>
      <c r="E1102" s="89" t="s">
        <v>7890</v>
      </c>
      <c r="F1102" s="49">
        <f>3.2+3+4+2*2+1</f>
        <v>15.2</v>
      </c>
      <c r="G1102" s="977"/>
      <c r="H1102" s="996"/>
    </row>
    <row r="1103" spans="1:8">
      <c r="A1103" s="342"/>
      <c r="B1103" s="901"/>
      <c r="C1103" s="968"/>
      <c r="D1103" s="975"/>
      <c r="E1103" s="89" t="s">
        <v>6820</v>
      </c>
      <c r="F1103" s="49"/>
      <c r="G1103" s="977"/>
      <c r="H1103" s="996"/>
    </row>
    <row r="1104" spans="1:8">
      <c r="A1104" s="342"/>
      <c r="B1104" s="901"/>
      <c r="C1104" s="968"/>
      <c r="D1104" s="975"/>
      <c r="E1104" s="89" t="s">
        <v>7891</v>
      </c>
      <c r="F1104" s="49">
        <f>15.4</f>
        <v>15.4</v>
      </c>
      <c r="G1104" s="977"/>
      <c r="H1104" s="996"/>
    </row>
    <row r="1105" spans="1:12">
      <c r="A1105" s="342"/>
      <c r="B1105" s="901"/>
      <c r="C1105" s="968"/>
      <c r="D1105" s="975"/>
      <c r="E1105" s="89" t="s">
        <v>7892</v>
      </c>
      <c r="F1105" s="49">
        <f>14.08</f>
        <v>14.08</v>
      </c>
      <c r="G1105" s="977"/>
      <c r="H1105" s="996"/>
    </row>
    <row r="1106" spans="1:12">
      <c r="A1106" s="342"/>
      <c r="B1106" s="901"/>
      <c r="C1106" s="968"/>
      <c r="D1106" s="975"/>
      <c r="E1106" s="89" t="s">
        <v>7893</v>
      </c>
      <c r="F1106" s="49">
        <f>7.5+10.35</f>
        <v>17.850000000000001</v>
      </c>
      <c r="G1106" s="977"/>
      <c r="H1106" s="996"/>
    </row>
    <row r="1107" spans="1:12">
      <c r="A1107" s="342"/>
      <c r="B1107" s="901"/>
      <c r="C1107" s="968"/>
      <c r="D1107" s="975"/>
      <c r="E1107" s="89" t="s">
        <v>7894</v>
      </c>
      <c r="F1107" s="80">
        <f>13.42</f>
        <v>13.42</v>
      </c>
      <c r="G1107" s="977"/>
      <c r="H1107" s="996"/>
    </row>
    <row r="1108" spans="1:12" ht="27">
      <c r="A1108" s="342"/>
      <c r="B1108" s="901"/>
      <c r="C1108" s="968"/>
      <c r="D1108" s="975"/>
      <c r="E1108" s="89" t="s">
        <v>7895</v>
      </c>
      <c r="F1108" s="81">
        <f>5.2</f>
        <v>5.2</v>
      </c>
      <c r="G1108" s="977"/>
      <c r="H1108" s="996"/>
    </row>
    <row r="1109" spans="1:12">
      <c r="A1109" s="342"/>
      <c r="B1109" s="901"/>
      <c r="C1109" s="968"/>
      <c r="D1109" s="975"/>
      <c r="E1109" s="1021"/>
      <c r="F1109" s="108">
        <f>SUM(F1099:F1108)</f>
        <v>107.05000000000001</v>
      </c>
      <c r="G1109" s="977"/>
      <c r="H1109" s="996"/>
    </row>
    <row r="1110" spans="1:12">
      <c r="A1110" s="342"/>
      <c r="B1110" s="901"/>
      <c r="C1110" s="968"/>
      <c r="D1110" s="975"/>
      <c r="E1110" s="1097" t="s">
        <v>101</v>
      </c>
      <c r="F1110" s="1098">
        <f>F1096+F1109</f>
        <v>118.55000000000001</v>
      </c>
      <c r="G1110" s="977"/>
      <c r="H1110" s="996"/>
    </row>
    <row r="1111" spans="1:12">
      <c r="A1111" s="342"/>
      <c r="B1111" s="901"/>
      <c r="C1111" s="968"/>
      <c r="D1111" s="975"/>
      <c r="E1111" s="1097"/>
      <c r="F1111" s="1002"/>
      <c r="G1111" s="977"/>
      <c r="H1111" s="996"/>
    </row>
    <row r="1112" spans="1:12" s="127" customFormat="1" ht="26.4">
      <c r="A1112" s="123"/>
      <c r="B1112" s="35" t="s">
        <v>1061</v>
      </c>
      <c r="C1112" s="35"/>
      <c r="D1112" s="120"/>
      <c r="E1112" s="401" t="s">
        <v>1062</v>
      </c>
      <c r="F1112" s="129"/>
      <c r="G1112" s="126"/>
      <c r="H1112" s="43"/>
      <c r="I1112"/>
      <c r="J1112"/>
      <c r="K1112"/>
      <c r="L1112"/>
    </row>
    <row r="1113" spans="1:12">
      <c r="A1113" s="342"/>
      <c r="B1113" s="901"/>
      <c r="C1113" s="968"/>
      <c r="D1113" s="975"/>
      <c r="E1113" s="1097"/>
      <c r="F1113" s="1002"/>
      <c r="G1113" s="977"/>
      <c r="H1113" s="996"/>
    </row>
    <row r="1114" spans="1:12" ht="26.4">
      <c r="A1114" s="34">
        <f>MAX(A$2:A1113)+1</f>
        <v>79</v>
      </c>
      <c r="B1114" s="44"/>
      <c r="C1114" s="36" t="s">
        <v>1537</v>
      </c>
      <c r="D1114" s="37"/>
      <c r="E1114" s="38" t="s">
        <v>1538</v>
      </c>
      <c r="F1114" s="39"/>
      <c r="G1114" s="40" t="s">
        <v>19</v>
      </c>
      <c r="H1114" s="76">
        <v>1965.4499999999998</v>
      </c>
    </row>
    <row r="1115" spans="1:12" s="127" customFormat="1" ht="27">
      <c r="A1115" s="123"/>
      <c r="B1115" s="35"/>
      <c r="C1115" s="35"/>
      <c r="D1115" s="120"/>
      <c r="E1115" s="1021" t="s">
        <v>7896</v>
      </c>
      <c r="F1115" s="108">
        <f>0.15*(7191+5412+500)</f>
        <v>1965.4499999999998</v>
      </c>
      <c r="G1115" s="126"/>
      <c r="H1115" s="43"/>
      <c r="I1115"/>
      <c r="J1115"/>
      <c r="K1115"/>
      <c r="L1115"/>
    </row>
    <row r="1116" spans="1:12">
      <c r="A1116" s="342"/>
      <c r="B1116" s="901"/>
      <c r="C1116" s="968"/>
      <c r="D1116" s="975"/>
      <c r="E1116" s="296"/>
      <c r="F1116" s="976"/>
      <c r="G1116" s="977"/>
      <c r="H1116" s="996"/>
    </row>
    <row r="1117" spans="1:12" s="127" customFormat="1" ht="26.4">
      <c r="A1117" s="123"/>
      <c r="B1117" s="35" t="s">
        <v>333</v>
      </c>
      <c r="C1117" s="35"/>
      <c r="D1117" s="120"/>
      <c r="E1117" s="53" t="s">
        <v>334</v>
      </c>
      <c r="F1117" s="129"/>
      <c r="G1117" s="126"/>
      <c r="H1117" s="43"/>
      <c r="I1117"/>
      <c r="J1117"/>
      <c r="K1117"/>
      <c r="L1117"/>
    </row>
    <row r="1118" spans="1:12" s="127" customFormat="1">
      <c r="A1118" s="123"/>
      <c r="B1118" s="35"/>
      <c r="C1118" s="35"/>
      <c r="D1118" s="120"/>
      <c r="E1118" s="53"/>
      <c r="F1118" s="129"/>
      <c r="G1118" s="126"/>
      <c r="H1118" s="43"/>
      <c r="I1118"/>
      <c r="J1118"/>
      <c r="K1118"/>
      <c r="L1118"/>
    </row>
    <row r="1119" spans="1:12" ht="26.4">
      <c r="A1119" s="34">
        <f>MAX(A$2:A1118)+1</f>
        <v>80</v>
      </c>
      <c r="B1119" s="901"/>
      <c r="C1119" s="36" t="s">
        <v>1558</v>
      </c>
      <c r="D1119" s="37"/>
      <c r="E1119" s="38" t="s">
        <v>1559</v>
      </c>
      <c r="F1119" s="39"/>
      <c r="G1119" s="40" t="s">
        <v>19</v>
      </c>
      <c r="H1119" s="174">
        <v>228.62</v>
      </c>
    </row>
    <row r="1120" spans="1:12" ht="26.4">
      <c r="A1120" s="342"/>
      <c r="B1120" s="901"/>
      <c r="C1120" s="37"/>
      <c r="D1120" s="361" t="s">
        <v>1954</v>
      </c>
      <c r="E1120" s="370" t="s">
        <v>1955</v>
      </c>
      <c r="F1120" s="363"/>
      <c r="G1120" s="32" t="s">
        <v>19</v>
      </c>
      <c r="H1120" s="165">
        <v>198.89</v>
      </c>
    </row>
    <row r="1121" spans="1:8">
      <c r="A1121" s="342"/>
      <c r="B1121" s="901"/>
      <c r="C1121" s="37"/>
      <c r="D1121" s="361"/>
      <c r="E1121" s="914" t="s">
        <v>6823</v>
      </c>
      <c r="F1121" s="73"/>
      <c r="G1121" s="32"/>
      <c r="H1121" s="165"/>
    </row>
    <row r="1122" spans="1:8">
      <c r="A1122" s="342"/>
      <c r="B1122" s="901"/>
      <c r="C1122" s="37"/>
      <c r="D1122" s="361"/>
      <c r="E1122" s="914" t="s">
        <v>7897</v>
      </c>
      <c r="F1122" s="368">
        <f>1.11*116.36*0.15</f>
        <v>19.373940000000001</v>
      </c>
      <c r="G1122" s="32"/>
      <c r="H1122" s="165"/>
    </row>
    <row r="1123" spans="1:8">
      <c r="A1123" s="342"/>
      <c r="B1123" s="901"/>
      <c r="C1123" s="37"/>
      <c r="D1123" s="361"/>
      <c r="E1123" s="914" t="s">
        <v>7898</v>
      </c>
      <c r="F1123" s="368">
        <f>1.11*150.03*0.15</f>
        <v>24.979995000000002</v>
      </c>
      <c r="G1123" s="32"/>
      <c r="H1123" s="165"/>
    </row>
    <row r="1124" spans="1:8">
      <c r="A1124" s="342"/>
      <c r="B1124" s="901"/>
      <c r="C1124" s="37"/>
      <c r="D1124" s="361"/>
      <c r="E1124" s="914" t="s">
        <v>7899</v>
      </c>
      <c r="F1124" s="368">
        <f>1.11*38.16*0.15</f>
        <v>6.3536399999999995</v>
      </c>
      <c r="G1124" s="32"/>
      <c r="H1124" s="165"/>
    </row>
    <row r="1125" spans="1:8">
      <c r="A1125" s="342"/>
      <c r="B1125" s="901"/>
      <c r="C1125" s="37"/>
      <c r="D1125" s="361"/>
      <c r="E1125" s="914" t="s">
        <v>7900</v>
      </c>
      <c r="F1125" s="520">
        <f>1.11*890*0.15</f>
        <v>148.185</v>
      </c>
      <c r="G1125" s="32"/>
      <c r="H1125" s="165"/>
    </row>
    <row r="1126" spans="1:8">
      <c r="A1126" s="342"/>
      <c r="B1126" s="901"/>
      <c r="C1126" s="37"/>
      <c r="D1126" s="361"/>
      <c r="E1126" s="914"/>
      <c r="F1126" s="900">
        <f>SUM(F1122:F1125)</f>
        <v>198.89257500000002</v>
      </c>
      <c r="G1126" s="32"/>
      <c r="H1126" s="165"/>
    </row>
    <row r="1127" spans="1:8" ht="26.4">
      <c r="A1127" s="342"/>
      <c r="B1127" s="901"/>
      <c r="C1127" s="37"/>
      <c r="D1127" s="361" t="s">
        <v>6834</v>
      </c>
      <c r="E1127" s="370" t="s">
        <v>6835</v>
      </c>
      <c r="F1127" s="363"/>
      <c r="G1127" s="32" t="s">
        <v>19</v>
      </c>
      <c r="H1127" s="165">
        <v>29.73</v>
      </c>
    </row>
    <row r="1128" spans="1:8">
      <c r="A1128" s="342"/>
      <c r="B1128" s="901"/>
      <c r="C1128" s="37"/>
      <c r="D1128" s="361"/>
      <c r="E1128" s="1021" t="s">
        <v>6836</v>
      </c>
      <c r="F1128" s="363"/>
      <c r="G1128" s="32"/>
      <c r="H1128" s="165"/>
    </row>
    <row r="1129" spans="1:8">
      <c r="A1129" s="342"/>
      <c r="B1129" s="901"/>
      <c r="C1129" s="37"/>
      <c r="D1129" s="361"/>
      <c r="E1129" s="1021" t="s">
        <v>7901</v>
      </c>
      <c r="F1129" s="900">
        <f>4.4*1.4+1.04</f>
        <v>7.2</v>
      </c>
      <c r="G1129" s="32"/>
      <c r="H1129" s="165"/>
    </row>
    <row r="1130" spans="1:8">
      <c r="A1130" s="342"/>
      <c r="B1130" s="901"/>
      <c r="C1130" s="37"/>
      <c r="D1130" s="361"/>
      <c r="E1130" s="1021" t="s">
        <v>7902</v>
      </c>
      <c r="F1130" s="900">
        <f>4.13*1.05+0.93</f>
        <v>5.2664999999999997</v>
      </c>
      <c r="G1130" s="32"/>
      <c r="H1130" s="165"/>
    </row>
    <row r="1131" spans="1:8" ht="27">
      <c r="A1131" s="342"/>
      <c r="B1131" s="901"/>
      <c r="C1131" s="37"/>
      <c r="D1131" s="361"/>
      <c r="E1131" s="1021" t="s">
        <v>7903</v>
      </c>
      <c r="F1131" s="900">
        <f>5.61*1.05+1.2</f>
        <v>7.0905000000000005</v>
      </c>
      <c r="G1131" s="32"/>
      <c r="H1131" s="165"/>
    </row>
    <row r="1132" spans="1:8" ht="27">
      <c r="A1132" s="342"/>
      <c r="B1132" s="901"/>
      <c r="C1132" s="37"/>
      <c r="D1132" s="361"/>
      <c r="E1132" s="1021" t="s">
        <v>7904</v>
      </c>
      <c r="F1132" s="946">
        <f>4.09*1.4+4.45</f>
        <v>10.175999999999998</v>
      </c>
      <c r="G1132" s="32"/>
      <c r="H1132" s="165"/>
    </row>
    <row r="1133" spans="1:8">
      <c r="A1133" s="342"/>
      <c r="B1133" s="901"/>
      <c r="C1133" s="37"/>
      <c r="D1133" s="361"/>
      <c r="E1133" s="1021"/>
      <c r="F1133" s="900">
        <f>SUM(F1129:F1132)</f>
        <v>29.733000000000001</v>
      </c>
      <c r="G1133" s="32"/>
      <c r="H1133" s="165"/>
    </row>
    <row r="1134" spans="1:8">
      <c r="A1134" s="342"/>
      <c r="B1134" s="901"/>
      <c r="C1134" s="37"/>
      <c r="D1134" s="1000"/>
      <c r="E1134" s="322"/>
      <c r="F1134" s="748"/>
      <c r="G1134" s="32"/>
      <c r="H1134" s="559"/>
    </row>
    <row r="1135" spans="1:8" ht="26.4">
      <c r="A1135" s="34">
        <f>MAX(A$2:A1134)+1</f>
        <v>81</v>
      </c>
      <c r="B1135" s="901"/>
      <c r="C1135" s="36" t="s">
        <v>1957</v>
      </c>
      <c r="D1135" s="37"/>
      <c r="E1135" s="38" t="s">
        <v>1958</v>
      </c>
      <c r="F1135" s="39"/>
      <c r="G1135" s="40" t="s">
        <v>39</v>
      </c>
      <c r="H1135" s="174">
        <v>29.540000000000006</v>
      </c>
    </row>
    <row r="1136" spans="1:8" ht="26.4">
      <c r="A1136" s="342"/>
      <c r="B1136" s="901"/>
      <c r="C1136" s="78"/>
      <c r="D1136" s="79" t="s">
        <v>1959</v>
      </c>
      <c r="E1136" s="83" t="s">
        <v>1960</v>
      </c>
      <c r="F1136" s="73"/>
      <c r="G1136" s="74" t="s">
        <v>39</v>
      </c>
      <c r="H1136" s="165">
        <v>29.540000000000006</v>
      </c>
    </row>
    <row r="1137" spans="1:8">
      <c r="A1137" s="342"/>
      <c r="B1137" s="901"/>
      <c r="C1137" s="37"/>
      <c r="D1137" s="1000"/>
      <c r="E1137" s="1021" t="s">
        <v>6839</v>
      </c>
      <c r="F1137" s="948"/>
      <c r="G1137" s="32"/>
      <c r="H1137" s="559"/>
    </row>
    <row r="1138" spans="1:8">
      <c r="A1138" s="342"/>
      <c r="B1138" s="901"/>
      <c r="C1138" s="37"/>
      <c r="D1138" s="1000"/>
      <c r="E1138" s="1021" t="s">
        <v>7905</v>
      </c>
      <c r="F1138" s="900">
        <f>41*0.2*1.1</f>
        <v>9.0200000000000014</v>
      </c>
      <c r="G1138" s="32"/>
      <c r="H1138" s="559"/>
    </row>
    <row r="1139" spans="1:8">
      <c r="A1139" s="342"/>
      <c r="B1139" s="901"/>
      <c r="C1139" s="37"/>
      <c r="D1139" s="1000"/>
      <c r="E1139" s="1021" t="s">
        <v>7906</v>
      </c>
      <c r="F1139" s="900">
        <f>37*0.2*0.75</f>
        <v>5.5500000000000007</v>
      </c>
      <c r="G1139" s="32"/>
      <c r="H1139" s="559"/>
    </row>
    <row r="1140" spans="1:8">
      <c r="A1140" s="342"/>
      <c r="B1140" s="901"/>
      <c r="C1140" s="37"/>
      <c r="D1140" s="1000"/>
      <c r="E1140" s="1021" t="s">
        <v>7907</v>
      </c>
      <c r="F1140" s="900">
        <f>47*0.2*0.75</f>
        <v>7.0500000000000007</v>
      </c>
      <c r="G1140" s="32"/>
      <c r="H1140" s="559"/>
    </row>
    <row r="1141" spans="1:8">
      <c r="A1141" s="342"/>
      <c r="B1141" s="901"/>
      <c r="C1141" s="37"/>
      <c r="D1141" s="1000"/>
      <c r="E1141" s="1021" t="s">
        <v>7908</v>
      </c>
      <c r="F1141" s="946">
        <f>36*0.2*1.1</f>
        <v>7.9200000000000008</v>
      </c>
      <c r="G1141" s="32"/>
      <c r="H1141" s="559"/>
    </row>
    <row r="1142" spans="1:8">
      <c r="A1142" s="342"/>
      <c r="B1142" s="901"/>
      <c r="C1142" s="37"/>
      <c r="D1142" s="1000"/>
      <c r="E1142" s="1021"/>
      <c r="F1142" s="900">
        <f>SUM(F1138:F1141)</f>
        <v>29.540000000000006</v>
      </c>
      <c r="G1142" s="32"/>
      <c r="H1142" s="559"/>
    </row>
    <row r="1143" spans="1:8">
      <c r="A1143" s="342"/>
      <c r="B1143" s="901"/>
      <c r="C1143" s="37"/>
      <c r="D1143" s="1000"/>
      <c r="E1143" s="322"/>
      <c r="F1143" s="748"/>
      <c r="G1143" s="32"/>
      <c r="H1143" s="559"/>
    </row>
    <row r="1144" spans="1:8" ht="26.4">
      <c r="A1144" s="34">
        <f>MAX(A$2:A1143)+1</f>
        <v>82</v>
      </c>
      <c r="B1144" s="901"/>
      <c r="C1144" s="36" t="s">
        <v>6453</v>
      </c>
      <c r="D1144" s="37"/>
      <c r="E1144" s="38" t="s">
        <v>6454</v>
      </c>
      <c r="F1144" s="39"/>
      <c r="G1144" s="40" t="s">
        <v>16</v>
      </c>
      <c r="H1144" s="174">
        <v>0.9</v>
      </c>
    </row>
    <row r="1145" spans="1:8" ht="26.4">
      <c r="A1145" s="342"/>
      <c r="B1145" s="901"/>
      <c r="C1145" s="78"/>
      <c r="D1145" s="79" t="s">
        <v>6455</v>
      </c>
      <c r="E1145" s="83" t="s">
        <v>6456</v>
      </c>
      <c r="F1145" s="73"/>
      <c r="G1145" s="74" t="s">
        <v>16</v>
      </c>
      <c r="H1145" s="165">
        <v>0.9</v>
      </c>
    </row>
    <row r="1146" spans="1:8">
      <c r="A1146" s="342"/>
      <c r="B1146" s="901"/>
      <c r="C1146" s="1003"/>
      <c r="D1146" s="1004"/>
      <c r="E1146" s="1021" t="s">
        <v>7909</v>
      </c>
      <c r="F1146" s="948"/>
      <c r="G1146" s="32"/>
      <c r="H1146" s="559"/>
    </row>
    <row r="1147" spans="1:8">
      <c r="A1147" s="2659"/>
      <c r="C1147" s="501"/>
      <c r="D1147" s="502"/>
      <c r="E1147" s="1021" t="s">
        <v>7910</v>
      </c>
      <c r="F1147" s="900">
        <f>12*33.66/1000</f>
        <v>0.40391999999999995</v>
      </c>
      <c r="G1147" s="32"/>
      <c r="H1147" s="559"/>
    </row>
    <row r="1148" spans="1:8">
      <c r="A1148" s="342"/>
      <c r="B1148" s="901"/>
      <c r="C1148" s="37"/>
      <c r="D1148" s="1000"/>
      <c r="E1148" s="1067" t="s">
        <v>7911</v>
      </c>
      <c r="F1148" s="946">
        <f>11*45.47/1000</f>
        <v>0.50017</v>
      </c>
      <c r="G1148" s="32"/>
      <c r="H1148" s="559"/>
    </row>
    <row r="1149" spans="1:8">
      <c r="A1149" s="342"/>
      <c r="B1149" s="901"/>
      <c r="C1149" s="37"/>
      <c r="D1149" s="1000"/>
      <c r="E1149" s="1021" t="s">
        <v>6750</v>
      </c>
      <c r="F1149" s="900">
        <f>SUM(F1145:F1148)</f>
        <v>0.90408999999999995</v>
      </c>
      <c r="G1149" s="32"/>
      <c r="H1149" s="559"/>
    </row>
    <row r="1150" spans="1:8">
      <c r="A1150" s="342"/>
      <c r="B1150" s="901"/>
      <c r="C1150" s="37"/>
      <c r="D1150" s="1000"/>
      <c r="E1150" s="176"/>
      <c r="F1150" s="900"/>
      <c r="G1150" s="32"/>
      <c r="H1150" s="559"/>
    </row>
    <row r="1151" spans="1:8" ht="26.4">
      <c r="A1151" s="34">
        <f>MAX(A$2:A1150)+1</f>
        <v>83</v>
      </c>
      <c r="B1151" s="1093"/>
      <c r="C1151" s="36" t="s">
        <v>1566</v>
      </c>
      <c r="D1151" s="37"/>
      <c r="E1151" s="38" t="s">
        <v>1567</v>
      </c>
      <c r="F1151" s="39"/>
      <c r="G1151" s="40" t="s">
        <v>19</v>
      </c>
      <c r="H1151" s="174">
        <v>202.81</v>
      </c>
    </row>
    <row r="1152" spans="1:8" ht="26.4">
      <c r="A1152" s="342"/>
      <c r="B1152" s="1093"/>
      <c r="C1152" s="1011"/>
      <c r="D1152" s="361" t="s">
        <v>2176</v>
      </c>
      <c r="E1152" s="370" t="s">
        <v>2177</v>
      </c>
      <c r="F1152" s="363"/>
      <c r="G1152" s="32" t="s">
        <v>19</v>
      </c>
      <c r="H1152" s="165">
        <v>202.81</v>
      </c>
    </row>
    <row r="1153" spans="1:8">
      <c r="A1153" s="342"/>
      <c r="B1153" s="1093"/>
      <c r="C1153" s="1011"/>
      <c r="D1153" s="1012"/>
      <c r="E1153" s="914" t="s">
        <v>6844</v>
      </c>
      <c r="F1153" s="73"/>
      <c r="G1153" s="32"/>
      <c r="H1153" s="165"/>
    </row>
    <row r="1154" spans="1:8">
      <c r="A1154" s="342"/>
      <c r="B1154" s="1093"/>
      <c r="C1154" s="1011"/>
      <c r="D1154" s="1012"/>
      <c r="E1154" s="914" t="s">
        <v>7912</v>
      </c>
      <c r="F1154" s="368">
        <f>29.7*0.36</f>
        <v>10.692</v>
      </c>
      <c r="G1154" s="32"/>
      <c r="H1154" s="165"/>
    </row>
    <row r="1155" spans="1:8">
      <c r="A1155" s="342"/>
      <c r="B1155" s="1093"/>
      <c r="C1155" s="1011"/>
      <c r="D1155" s="1012"/>
      <c r="E1155" s="914" t="s">
        <v>7913</v>
      </c>
      <c r="F1155" s="368">
        <f>(10.4+22.12)*0.36</f>
        <v>11.7072</v>
      </c>
      <c r="G1155" s="32"/>
      <c r="H1155" s="165"/>
    </row>
    <row r="1156" spans="1:8">
      <c r="A1156" s="342"/>
      <c r="B1156" s="1093"/>
      <c r="C1156" s="1011"/>
      <c r="D1156" s="1012"/>
      <c r="E1156" s="914" t="s">
        <v>7914</v>
      </c>
      <c r="F1156" s="368">
        <f>12.47*0.36</f>
        <v>4.4892000000000003</v>
      </c>
      <c r="G1156" s="32"/>
      <c r="H1156" s="165"/>
    </row>
    <row r="1157" spans="1:8">
      <c r="A1157" s="342"/>
      <c r="B1157" s="1093"/>
      <c r="C1157" s="1011"/>
      <c r="D1157" s="1012"/>
      <c r="E1157" s="914" t="s">
        <v>7915</v>
      </c>
      <c r="F1157" s="520">
        <f>488.66*0.36</f>
        <v>175.91759999999999</v>
      </c>
      <c r="G1157" s="32"/>
      <c r="H1157" s="165"/>
    </row>
    <row r="1158" spans="1:8">
      <c r="A1158" s="342"/>
      <c r="B1158" s="1093"/>
      <c r="C1158" s="1011"/>
      <c r="D1158" s="1012"/>
      <c r="E1158" s="1021"/>
      <c r="F1158" s="108">
        <f>SUM(F1154:F1157)</f>
        <v>202.80599999999998</v>
      </c>
      <c r="G1158" s="32"/>
      <c r="H1158" s="165"/>
    </row>
    <row r="1159" spans="1:8">
      <c r="A1159" s="342"/>
      <c r="B1159" s="1093"/>
      <c r="C1159" s="1011"/>
      <c r="D1159" s="1012"/>
      <c r="E1159" s="1021"/>
      <c r="F1159" s="108"/>
      <c r="G1159" s="32"/>
      <c r="H1159" s="165"/>
    </row>
    <row r="1160" spans="1:8">
      <c r="A1160" s="34">
        <f>MAX(A$2:A1159)+1</f>
        <v>84</v>
      </c>
      <c r="B1160" s="491"/>
      <c r="C1160" s="36" t="s">
        <v>1894</v>
      </c>
      <c r="D1160" s="37"/>
      <c r="E1160" s="38" t="s">
        <v>1895</v>
      </c>
      <c r="F1160" s="39"/>
      <c r="G1160" s="40" t="s">
        <v>19</v>
      </c>
      <c r="H1160" s="174">
        <v>60.37</v>
      </c>
    </row>
    <row r="1161" spans="1:8" ht="26.4">
      <c r="A1161" s="342"/>
      <c r="B1161" s="491"/>
      <c r="C1161" s="78"/>
      <c r="D1161" s="79" t="s">
        <v>1896</v>
      </c>
      <c r="E1161" s="83" t="s">
        <v>1897</v>
      </c>
      <c r="F1161" s="73"/>
      <c r="G1161" s="74" t="s">
        <v>19</v>
      </c>
      <c r="H1161" s="165">
        <v>60.37</v>
      </c>
    </row>
    <row r="1162" spans="1:8" ht="26.4">
      <c r="A1162" s="342"/>
      <c r="B1162" s="491"/>
      <c r="C1162" s="78"/>
      <c r="D1162" s="79"/>
      <c r="E1162" s="77" t="s">
        <v>7916</v>
      </c>
      <c r="F1162" s="73"/>
      <c r="G1162" s="74"/>
      <c r="H1162" s="165"/>
    </row>
    <row r="1163" spans="1:8">
      <c r="A1163" s="342"/>
      <c r="B1163" s="491"/>
      <c r="C1163" s="78"/>
      <c r="D1163" s="79"/>
      <c r="E1163" s="914" t="s">
        <v>7917</v>
      </c>
      <c r="F1163" s="49">
        <f>1.11*114.8*0.15</f>
        <v>19.1142</v>
      </c>
      <c r="G1163" s="74"/>
      <c r="H1163" s="165"/>
    </row>
    <row r="1164" spans="1:8">
      <c r="A1164" s="342"/>
      <c r="B1164" s="491"/>
      <c r="C1164" s="78"/>
      <c r="D1164" s="79"/>
      <c r="E1164" s="914" t="s">
        <v>7918</v>
      </c>
      <c r="F1164" s="81">
        <f>1.11*247.8*0.15</f>
        <v>41.258700000000005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>
        <f>SUM(F1163:F1164)</f>
        <v>60.372900000000001</v>
      </c>
      <c r="G1165" s="74"/>
      <c r="H1165" s="165"/>
    </row>
    <row r="1166" spans="1:8">
      <c r="A1166" s="342"/>
      <c r="B1166" s="491"/>
      <c r="C1166" s="78"/>
      <c r="D1166" s="79"/>
      <c r="E1166" s="1021"/>
      <c r="F1166" s="108"/>
      <c r="G1166" s="74"/>
      <c r="H1166" s="165"/>
    </row>
    <row r="1167" spans="1:8">
      <c r="A1167" s="34">
        <f>MAX(A$2:A1166)+1</f>
        <v>85</v>
      </c>
      <c r="B1167" s="491"/>
      <c r="C1167" s="36" t="s">
        <v>5158</v>
      </c>
      <c r="D1167" s="37"/>
      <c r="E1167" s="38" t="s">
        <v>5159</v>
      </c>
      <c r="F1167" s="39"/>
      <c r="G1167" s="40" t="s">
        <v>39</v>
      </c>
      <c r="H1167" s="174">
        <v>402.49</v>
      </c>
    </row>
    <row r="1168" spans="1:8">
      <c r="A1168" s="342"/>
      <c r="B1168" s="491"/>
      <c r="C1168" s="78"/>
      <c r="D1168" s="79" t="s">
        <v>5160</v>
      </c>
      <c r="E1168" s="83" t="s">
        <v>5161</v>
      </c>
      <c r="F1168" s="73"/>
      <c r="G1168" s="74" t="s">
        <v>39</v>
      </c>
      <c r="H1168" s="165">
        <v>402.49</v>
      </c>
    </row>
    <row r="1169" spans="1:8" ht="40.200000000000003">
      <c r="A1169" s="2659"/>
      <c r="C1169" s="1011"/>
      <c r="D1169" s="1012"/>
      <c r="E1169" s="89" t="s">
        <v>7919</v>
      </c>
      <c r="F1169" s="108"/>
      <c r="G1169" s="32"/>
      <c r="H1169" s="165"/>
    </row>
    <row r="1170" spans="1:8">
      <c r="A1170" s="2659"/>
      <c r="C1170" s="1011"/>
      <c r="D1170" s="1012"/>
      <c r="E1170" s="914" t="s">
        <v>7917</v>
      </c>
      <c r="F1170" s="49">
        <f>1.11*114.8</f>
        <v>127.42800000000001</v>
      </c>
      <c r="G1170" s="32"/>
      <c r="H1170" s="165"/>
    </row>
    <row r="1171" spans="1:8">
      <c r="A1171" s="2659"/>
      <c r="C1171" s="1011"/>
      <c r="D1171" s="1012"/>
      <c r="E1171" s="914" t="s">
        <v>7918</v>
      </c>
      <c r="F1171" s="81">
        <f>1.11*247.8</f>
        <v>275.05800000000005</v>
      </c>
      <c r="G1171" s="32"/>
      <c r="H1171" s="165"/>
    </row>
    <row r="1172" spans="1:8">
      <c r="A1172" s="2659"/>
      <c r="C1172" s="1011"/>
      <c r="D1172" s="1012"/>
      <c r="E1172" s="1021"/>
      <c r="F1172" s="108">
        <f>SUM(F1170:F1171)</f>
        <v>402.48600000000005</v>
      </c>
      <c r="G1172" s="32"/>
      <c r="H1172" s="165"/>
    </row>
    <row r="1173" spans="1:8">
      <c r="A1173" s="342"/>
      <c r="B1173" s="491"/>
      <c r="C1173" s="92"/>
      <c r="D1173" s="93"/>
      <c r="E1173" s="322"/>
      <c r="F1173" s="327"/>
      <c r="G1173" s="32"/>
      <c r="H1173" s="559"/>
    </row>
    <row r="1174" spans="1:8">
      <c r="A1174" s="34">
        <f>MAX(A$2:A1173)+1</f>
        <v>86</v>
      </c>
      <c r="B1174" s="150"/>
      <c r="C1174" s="36" t="s">
        <v>4129</v>
      </c>
      <c r="D1174" s="37"/>
      <c r="E1174" s="38" t="s">
        <v>4130</v>
      </c>
      <c r="F1174" s="39"/>
      <c r="G1174" s="40" t="s">
        <v>19</v>
      </c>
      <c r="H1174" s="145">
        <v>402.49</v>
      </c>
    </row>
    <row r="1175" spans="1:8">
      <c r="A1175" s="34"/>
      <c r="B1175" s="150"/>
      <c r="C1175" s="78"/>
      <c r="D1175" s="79" t="s">
        <v>4131</v>
      </c>
      <c r="E1175" s="83" t="s">
        <v>4132</v>
      </c>
      <c r="F1175" s="73"/>
      <c r="G1175" s="74" t="s">
        <v>19</v>
      </c>
      <c r="H1175" s="147">
        <v>402.49</v>
      </c>
    </row>
    <row r="1176" spans="1:8" ht="26.4">
      <c r="A1176" s="34"/>
      <c r="B1176" s="150"/>
      <c r="C1176" s="78"/>
      <c r="D1176" s="79"/>
      <c r="E1176" s="77" t="s">
        <v>7920</v>
      </c>
      <c r="F1176" s="49"/>
      <c r="G1176" s="74"/>
      <c r="H1176" s="145"/>
    </row>
    <row r="1177" spans="1:8">
      <c r="A1177" s="34"/>
      <c r="B1177" s="150"/>
      <c r="C1177" s="78"/>
      <c r="D1177" s="79"/>
      <c r="E1177" s="914" t="s">
        <v>7921</v>
      </c>
      <c r="F1177" s="49">
        <f>1.11*114.8*1</f>
        <v>127.42800000000001</v>
      </c>
      <c r="G1177" s="74"/>
      <c r="H1177" s="145"/>
    </row>
    <row r="1178" spans="1:8">
      <c r="A1178" s="34"/>
      <c r="B1178" s="150"/>
      <c r="C1178" s="78"/>
      <c r="D1178" s="79"/>
      <c r="E1178" s="914" t="s">
        <v>7922</v>
      </c>
      <c r="F1178" s="81">
        <f>1.11*247.8*1</f>
        <v>275.05800000000005</v>
      </c>
      <c r="G1178" s="74"/>
      <c r="H1178" s="145"/>
    </row>
    <row r="1179" spans="1:8">
      <c r="A1179" s="34"/>
      <c r="B1179" s="150"/>
      <c r="C1179" s="78"/>
      <c r="D1179" s="79"/>
      <c r="E1179" s="1021"/>
      <c r="F1179" s="108">
        <f>SUM(F1177:F1178)</f>
        <v>402.48600000000005</v>
      </c>
      <c r="G1179" s="74"/>
      <c r="H1179" s="145"/>
    </row>
    <row r="1180" spans="1:8">
      <c r="A1180" s="342"/>
      <c r="B1180" s="901"/>
      <c r="C1180" s="37"/>
      <c r="D1180" s="1000"/>
      <c r="E1180" s="322"/>
      <c r="F1180" s="748"/>
      <c r="G1180" s="32"/>
      <c r="H1180" s="559"/>
    </row>
    <row r="1181" spans="1:8">
      <c r="A1181" s="34">
        <f>MAX(A$1:A1180)+1</f>
        <v>87</v>
      </c>
      <c r="B1181" s="44"/>
      <c r="C1181" s="36" t="s">
        <v>1899</v>
      </c>
      <c r="D1181" s="37"/>
      <c r="E1181" s="38" t="s">
        <v>1900</v>
      </c>
      <c r="F1181" s="39"/>
      <c r="G1181" s="40" t="s">
        <v>39</v>
      </c>
      <c r="H1181" s="76">
        <v>1325.95</v>
      </c>
    </row>
    <row r="1182" spans="1:8" ht="26.4">
      <c r="A1182" s="84"/>
      <c r="B1182" s="85"/>
      <c r="C1182" s="78"/>
      <c r="D1182" s="79" t="s">
        <v>1901</v>
      </c>
      <c r="E1182" s="83" t="s">
        <v>1902</v>
      </c>
      <c r="F1182" s="73"/>
      <c r="G1182" s="74" t="s">
        <v>39</v>
      </c>
      <c r="H1182" s="97">
        <v>1325.95</v>
      </c>
    </row>
    <row r="1183" spans="1:8">
      <c r="A1183" s="34"/>
      <c r="B1183" s="44"/>
      <c r="C1183" s="36"/>
      <c r="D1183" s="37"/>
      <c r="E1183" s="77" t="s">
        <v>7923</v>
      </c>
      <c r="F1183" s="49"/>
      <c r="G1183" s="40"/>
      <c r="H1183" s="76"/>
    </row>
    <row r="1184" spans="1:8">
      <c r="A1184" s="34"/>
      <c r="B1184" s="44"/>
      <c r="C1184" s="36"/>
      <c r="D1184" s="37"/>
      <c r="E1184" s="914" t="s">
        <v>7924</v>
      </c>
      <c r="F1184" s="368">
        <f>1.11*116.36</f>
        <v>129.15960000000001</v>
      </c>
      <c r="G1184" s="40"/>
      <c r="H1184" s="76"/>
    </row>
    <row r="1185" spans="1:12">
      <c r="A1185" s="34"/>
      <c r="B1185" s="44"/>
      <c r="C1185" s="36"/>
      <c r="D1185" s="37"/>
      <c r="E1185" s="914" t="s">
        <v>7925</v>
      </c>
      <c r="F1185" s="368">
        <f>1.11*150.03</f>
        <v>166.53330000000003</v>
      </c>
      <c r="G1185" s="40"/>
      <c r="H1185" s="76"/>
    </row>
    <row r="1186" spans="1:12">
      <c r="A1186" s="34"/>
      <c r="B1186" s="44"/>
      <c r="C1186" s="36"/>
      <c r="D1186" s="37"/>
      <c r="E1186" s="914" t="s">
        <v>7926</v>
      </c>
      <c r="F1186" s="368">
        <f>1.11*38.16</f>
        <v>42.357599999999998</v>
      </c>
      <c r="G1186" s="40"/>
      <c r="H1186" s="76"/>
    </row>
    <row r="1187" spans="1:12">
      <c r="A1187" s="34"/>
      <c r="B1187" s="44"/>
      <c r="C1187" s="36"/>
      <c r="D1187" s="37"/>
      <c r="E1187" s="914" t="s">
        <v>7927</v>
      </c>
      <c r="F1187" s="520">
        <f>1.11*890</f>
        <v>987.90000000000009</v>
      </c>
      <c r="G1187" s="40"/>
      <c r="H1187" s="76"/>
    </row>
    <row r="1188" spans="1:12">
      <c r="A1188" s="34"/>
      <c r="B1188" s="44"/>
      <c r="C1188" s="36"/>
      <c r="D1188" s="37"/>
      <c r="E1188" s="914"/>
      <c r="F1188" s="900">
        <f>SUM(F1184:F1187)</f>
        <v>1325.9505000000001</v>
      </c>
      <c r="G1188" s="40"/>
      <c r="H1188" s="76"/>
    </row>
    <row r="1189" spans="1:12">
      <c r="A1189" s="268"/>
      <c r="B1189" s="44"/>
      <c r="C1189" s="36"/>
      <c r="D1189" s="37"/>
      <c r="E1189" s="914"/>
      <c r="F1189" s="900"/>
      <c r="G1189" s="40"/>
      <c r="H1189" s="76"/>
    </row>
    <row r="1190" spans="1:12" s="127" customFormat="1">
      <c r="A1190" s="123"/>
      <c r="B1190" s="35" t="s">
        <v>1823</v>
      </c>
      <c r="C1190" s="35"/>
      <c r="D1190" s="120"/>
      <c r="E1190" s="53" t="s">
        <v>1824</v>
      </c>
      <c r="F1190" s="129"/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53"/>
      <c r="F1191" s="129"/>
      <c r="G1191" s="126"/>
      <c r="H1191" s="43"/>
      <c r="I1191"/>
      <c r="J1191"/>
      <c r="K1191"/>
      <c r="L1191"/>
    </row>
    <row r="1192" spans="1:12" ht="26.4">
      <c r="A1192" s="34">
        <f>MAX(A$1:A1191)+1</f>
        <v>88</v>
      </c>
      <c r="B1192" s="44"/>
      <c r="C1192" s="36" t="s">
        <v>1825</v>
      </c>
      <c r="D1192" s="37"/>
      <c r="E1192" s="38" t="s">
        <v>1826</v>
      </c>
      <c r="F1192" s="39"/>
      <c r="G1192" s="40" t="s">
        <v>39</v>
      </c>
      <c r="H1192" s="174">
        <v>4752.7299999999996</v>
      </c>
    </row>
    <row r="1193" spans="1:12" ht="26.4">
      <c r="A1193" s="84"/>
      <c r="B1193" s="85"/>
      <c r="C1193" s="990"/>
      <c r="D1193" s="79" t="s">
        <v>1827</v>
      </c>
      <c r="E1193" s="83" t="s">
        <v>1828</v>
      </c>
      <c r="F1193" s="73"/>
      <c r="G1193" s="74" t="s">
        <v>39</v>
      </c>
      <c r="H1193" s="165">
        <v>2067.9300000000003</v>
      </c>
    </row>
    <row r="1194" spans="1:12">
      <c r="A1194" s="84"/>
      <c r="B1194" s="85"/>
      <c r="C1194" s="990"/>
      <c r="D1194" s="79"/>
      <c r="E1194" s="98" t="s">
        <v>6849</v>
      </c>
      <c r="F1194" s="73"/>
      <c r="G1194" s="74"/>
      <c r="H1194" s="165"/>
    </row>
    <row r="1195" spans="1:12">
      <c r="A1195" s="84"/>
      <c r="B1195" s="85"/>
      <c r="C1195" s="990"/>
      <c r="D1195" s="993"/>
      <c r="E1195" s="914" t="s">
        <v>6850</v>
      </c>
      <c r="F1195" s="73"/>
      <c r="G1195" s="991"/>
      <c r="H1195" s="627"/>
    </row>
    <row r="1196" spans="1:12">
      <c r="A1196" s="34"/>
      <c r="B1196" s="44"/>
      <c r="C1196" s="990"/>
      <c r="D1196" s="993"/>
      <c r="E1196" s="914" t="s">
        <v>7928</v>
      </c>
      <c r="F1196" s="49">
        <f>4*11.15*5</f>
        <v>223</v>
      </c>
      <c r="G1196" s="74"/>
      <c r="H1196" s="165"/>
    </row>
    <row r="1197" spans="1:12" ht="27">
      <c r="A1197" s="34"/>
      <c r="B1197" s="44"/>
      <c r="C1197" s="990"/>
      <c r="D1197" s="993"/>
      <c r="E1197" s="914" t="s">
        <v>7929</v>
      </c>
      <c r="F1197" s="80">
        <f>14*51.83</f>
        <v>725.62</v>
      </c>
      <c r="G1197" s="74"/>
      <c r="H1197" s="165"/>
    </row>
    <row r="1198" spans="1:12" ht="27">
      <c r="A1198" s="34"/>
      <c r="B1198" s="44"/>
      <c r="C1198" s="990"/>
      <c r="D1198" s="993"/>
      <c r="E1198" s="914" t="s">
        <v>7930</v>
      </c>
      <c r="F1198" s="80">
        <f>12*76.31</f>
        <v>915.72</v>
      </c>
      <c r="G1198" s="74"/>
      <c r="H1198" s="165"/>
    </row>
    <row r="1199" spans="1:12">
      <c r="A1199" s="34"/>
      <c r="B1199" s="44"/>
      <c r="C1199" s="990"/>
      <c r="D1199" s="993"/>
      <c r="E1199" s="914" t="s">
        <v>7931</v>
      </c>
      <c r="F1199" s="80">
        <f>2*68.97</f>
        <v>137.94</v>
      </c>
      <c r="G1199" s="74"/>
      <c r="H1199" s="165"/>
    </row>
    <row r="1200" spans="1:12">
      <c r="A1200" s="34"/>
      <c r="B1200" s="44"/>
      <c r="C1200" s="990"/>
      <c r="D1200" s="993"/>
      <c r="E1200" s="914" t="s">
        <v>7932</v>
      </c>
      <c r="F1200" s="475">
        <f>65.65</f>
        <v>65.650000000000006</v>
      </c>
      <c r="G1200" s="74"/>
      <c r="H1200" s="165"/>
    </row>
    <row r="1201" spans="1:8">
      <c r="A1201" s="34"/>
      <c r="B1201" s="44"/>
      <c r="C1201" s="990"/>
      <c r="D1201" s="993"/>
      <c r="E1201" s="1021"/>
      <c r="F1201" s="108">
        <f>SUM(F1196:F1200)</f>
        <v>2067.9300000000003</v>
      </c>
      <c r="G1201" s="74"/>
      <c r="H1201" s="165"/>
    </row>
    <row r="1202" spans="1:8" ht="26.4">
      <c r="A1202" s="34"/>
      <c r="B1202" s="44"/>
      <c r="C1202" s="990"/>
      <c r="D1202" s="79" t="s">
        <v>1831</v>
      </c>
      <c r="E1202" s="83" t="s">
        <v>1832</v>
      </c>
      <c r="F1202" s="73"/>
      <c r="G1202" s="74" t="s">
        <v>39</v>
      </c>
      <c r="H1202" s="165">
        <v>2684.8</v>
      </c>
    </row>
    <row r="1203" spans="1:8" ht="26.4">
      <c r="A1203" s="34"/>
      <c r="B1203" s="44"/>
      <c r="C1203" s="990"/>
      <c r="D1203" s="993"/>
      <c r="E1203" s="489" t="s">
        <v>7244</v>
      </c>
      <c r="F1203" s="980"/>
      <c r="G1203" s="991"/>
      <c r="H1203" s="504"/>
    </row>
    <row r="1204" spans="1:8" ht="27">
      <c r="A1204" s="34"/>
      <c r="B1204" s="44"/>
      <c r="C1204" s="990"/>
      <c r="D1204" s="993"/>
      <c r="E1204" s="914" t="s">
        <v>7933</v>
      </c>
      <c r="F1204" s="60">
        <f>4*0.3*(11.15+2*5)</f>
        <v>25.38</v>
      </c>
      <c r="G1204" s="74"/>
      <c r="H1204" s="559"/>
    </row>
    <row r="1205" spans="1:8">
      <c r="A1205" s="34"/>
      <c r="B1205" s="44"/>
      <c r="C1205" s="990"/>
      <c r="D1205" s="993"/>
      <c r="E1205" s="914" t="s">
        <v>7934</v>
      </c>
      <c r="F1205" s="60">
        <f>0.55*13.64+1.1+6.36+56</f>
        <v>70.962000000000003</v>
      </c>
      <c r="G1205" s="74"/>
      <c r="H1205" s="559"/>
    </row>
    <row r="1206" spans="1:8" ht="27">
      <c r="A1206" s="34"/>
      <c r="B1206" s="44"/>
      <c r="C1206" s="990"/>
      <c r="D1206" s="993"/>
      <c r="E1206" s="914" t="s">
        <v>7935</v>
      </c>
      <c r="F1206" s="60">
        <f>2.99*4.35+5.71+12.6+1.22+3.62</f>
        <v>36.156499999999994</v>
      </c>
      <c r="G1206" s="74"/>
      <c r="H1206" s="559"/>
    </row>
    <row r="1207" spans="1:8">
      <c r="A1207" s="34"/>
      <c r="B1207" s="44"/>
      <c r="C1207" s="990"/>
      <c r="D1207" s="993"/>
      <c r="E1207" s="914" t="s">
        <v>7936</v>
      </c>
      <c r="F1207" s="60">
        <f>0.48*13.64+4.36+60.56</f>
        <v>71.467200000000005</v>
      </c>
      <c r="G1207" s="74"/>
      <c r="H1207" s="559"/>
    </row>
    <row r="1208" spans="1:8">
      <c r="A1208" s="34"/>
      <c r="B1208" s="44"/>
      <c r="C1208" s="990"/>
      <c r="D1208" s="993"/>
      <c r="E1208" s="914" t="s">
        <v>7937</v>
      </c>
      <c r="F1208" s="60">
        <f>5.71+12.6+1.24+3.62</f>
        <v>23.169999999999998</v>
      </c>
      <c r="G1208" s="74"/>
      <c r="H1208" s="559"/>
    </row>
    <row r="1209" spans="1:8">
      <c r="A1209" s="34"/>
      <c r="B1209" s="44"/>
      <c r="C1209" s="990"/>
      <c r="D1209" s="993"/>
      <c r="E1209" s="914" t="s">
        <v>7938</v>
      </c>
      <c r="F1209" s="60">
        <f>8.89+0.32*3.6+8.43+75.42</f>
        <v>93.891999999999996</v>
      </c>
      <c r="G1209" s="74"/>
      <c r="H1209" s="559"/>
    </row>
    <row r="1210" spans="1:8">
      <c r="A1210" s="34"/>
      <c r="B1210" s="44"/>
      <c r="C1210" s="990"/>
      <c r="D1210" s="993"/>
      <c r="E1210" s="914" t="s">
        <v>7939</v>
      </c>
      <c r="F1210" s="60">
        <f>5.75+12.43+1.24+3.63</f>
        <v>23.049999999999997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7940</v>
      </c>
      <c r="F1211" s="60">
        <f>0.5*14.05+4.24+63.41</f>
        <v>74.674999999999997</v>
      </c>
      <c r="G1211" s="74"/>
      <c r="H1211" s="559"/>
    </row>
    <row r="1212" spans="1:8">
      <c r="A1212" s="34"/>
      <c r="B1212" s="44"/>
      <c r="C1212" s="990"/>
      <c r="D1212" s="993"/>
      <c r="E1212" s="914" t="s">
        <v>7941</v>
      </c>
      <c r="F1212" s="60">
        <f>5.67+12.43+1.24+3.62</f>
        <v>22.96</v>
      </c>
      <c r="G1212" s="74"/>
      <c r="H1212" s="559"/>
    </row>
    <row r="1213" spans="1:8">
      <c r="A1213" s="34"/>
      <c r="B1213" s="44"/>
      <c r="C1213" s="990"/>
      <c r="D1213" s="993"/>
      <c r="E1213" s="914" t="s">
        <v>7942</v>
      </c>
      <c r="F1213" s="60">
        <f>14*57.74</f>
        <v>808.36</v>
      </c>
      <c r="G1213" s="74"/>
      <c r="H1213" s="559"/>
    </row>
    <row r="1214" spans="1:8">
      <c r="A1214" s="34"/>
      <c r="B1214" s="44"/>
      <c r="C1214" s="990"/>
      <c r="D1214" s="993"/>
      <c r="E1214" s="914" t="s">
        <v>7943</v>
      </c>
      <c r="F1214" s="60">
        <f>12*70.82</f>
        <v>849.83999999999992</v>
      </c>
      <c r="G1214" s="74"/>
      <c r="H1214" s="559"/>
    </row>
    <row r="1215" spans="1:8">
      <c r="A1215" s="34"/>
      <c r="B1215" s="44"/>
      <c r="C1215" s="990"/>
      <c r="D1215" s="993"/>
      <c r="E1215" s="914" t="s">
        <v>7944</v>
      </c>
      <c r="F1215" s="60">
        <f>2*78.87</f>
        <v>157.74</v>
      </c>
      <c r="G1215" s="74"/>
      <c r="H1215" s="559"/>
    </row>
    <row r="1216" spans="1:8">
      <c r="A1216" s="34"/>
      <c r="B1216" s="44"/>
      <c r="C1216" s="990"/>
      <c r="D1216" s="993"/>
      <c r="E1216" s="914" t="s">
        <v>7945</v>
      </c>
      <c r="F1216" s="60">
        <f>61.38</f>
        <v>61.38</v>
      </c>
      <c r="G1216" s="74"/>
      <c r="H1216" s="559"/>
    </row>
    <row r="1217" spans="1:8">
      <c r="A1217" s="34"/>
      <c r="B1217" s="44"/>
      <c r="C1217" s="990"/>
      <c r="D1217" s="993"/>
      <c r="E1217" s="914" t="s">
        <v>7946</v>
      </c>
      <c r="F1217" s="148">
        <f>31*13.11*0.9</f>
        <v>365.76900000000001</v>
      </c>
      <c r="G1217" s="74"/>
      <c r="H1217" s="559"/>
    </row>
    <row r="1218" spans="1:8">
      <c r="A1218" s="34"/>
      <c r="B1218" s="44"/>
      <c r="C1218" s="990"/>
      <c r="D1218" s="993"/>
      <c r="E1218" s="1021"/>
      <c r="F1218" s="108">
        <f>SUM(F1204:F1217)</f>
        <v>2684.8017</v>
      </c>
      <c r="G1218" s="74"/>
      <c r="H1218" s="559"/>
    </row>
    <row r="1219" spans="1:8">
      <c r="A1219" s="34"/>
      <c r="B1219" s="44"/>
      <c r="C1219" s="990"/>
      <c r="D1219" s="993"/>
      <c r="E1219" s="608"/>
      <c r="F1219" s="487"/>
      <c r="G1219" s="74"/>
      <c r="H1219" s="559"/>
    </row>
    <row r="1220" spans="1:8" ht="26.4">
      <c r="A1220" s="34">
        <f>MAX(A$1:A1208)+1</f>
        <v>89</v>
      </c>
      <c r="B1220" s="44"/>
      <c r="C1220" s="36" t="s">
        <v>5821</v>
      </c>
      <c r="D1220" s="37"/>
      <c r="E1220" s="38" t="s">
        <v>5822</v>
      </c>
      <c r="F1220" s="39"/>
      <c r="G1220" s="40" t="s">
        <v>39</v>
      </c>
      <c r="H1220" s="76">
        <v>269.01</v>
      </c>
    </row>
    <row r="1221" spans="1:8" ht="26.4">
      <c r="A1221" s="84"/>
      <c r="B1221" s="85"/>
      <c r="C1221" s="78"/>
      <c r="D1221" s="79" t="s">
        <v>5823</v>
      </c>
      <c r="E1221" s="83" t="s">
        <v>5824</v>
      </c>
      <c r="F1221" s="73"/>
      <c r="G1221" s="74" t="s">
        <v>39</v>
      </c>
      <c r="H1221" s="165">
        <v>269.01</v>
      </c>
    </row>
    <row r="1222" spans="1:8">
      <c r="A1222" s="84"/>
      <c r="B1222" s="85"/>
      <c r="C1222" s="78"/>
      <c r="D1222" s="79"/>
      <c r="E1222" s="914" t="s">
        <v>6865</v>
      </c>
      <c r="F1222" s="73"/>
      <c r="G1222" s="74"/>
      <c r="H1222" s="165"/>
    </row>
    <row r="1223" spans="1:8">
      <c r="A1223" s="34"/>
      <c r="B1223" s="44"/>
      <c r="C1223" s="36"/>
      <c r="D1223" s="79"/>
      <c r="E1223" s="89" t="s">
        <v>7947</v>
      </c>
      <c r="F1223" s="49">
        <f>2.5*11.95</f>
        <v>29.875</v>
      </c>
      <c r="G1223" s="74"/>
      <c r="H1223" s="165"/>
    </row>
    <row r="1224" spans="1:8">
      <c r="A1224" s="34"/>
      <c r="B1224" s="44"/>
      <c r="C1224" s="36"/>
      <c r="D1224" s="79"/>
      <c r="E1224" s="89" t="s">
        <v>7948</v>
      </c>
      <c r="F1224" s="49">
        <f>2.51*12.94</f>
        <v>32.479399999999998</v>
      </c>
      <c r="G1224" s="74"/>
      <c r="H1224" s="165"/>
    </row>
    <row r="1225" spans="1:8">
      <c r="A1225" s="34"/>
      <c r="B1225" s="44"/>
      <c r="C1225" s="36"/>
      <c r="D1225" s="79"/>
      <c r="E1225" s="89" t="s">
        <v>7949</v>
      </c>
      <c r="F1225" s="49">
        <f>2.57*12.4</f>
        <v>31.867999999999999</v>
      </c>
      <c r="G1225" s="74"/>
      <c r="H1225" s="165"/>
    </row>
    <row r="1226" spans="1:8">
      <c r="A1226" s="34"/>
      <c r="B1226" s="44"/>
      <c r="C1226" s="36"/>
      <c r="D1226" s="79"/>
      <c r="E1226" s="89" t="s">
        <v>7950</v>
      </c>
      <c r="F1226" s="81">
        <f>2.56*13.35</f>
        <v>34.176000000000002</v>
      </c>
      <c r="G1226" s="74"/>
      <c r="H1226" s="165"/>
    </row>
    <row r="1227" spans="1:8">
      <c r="A1227" s="34"/>
      <c r="B1227" s="44"/>
      <c r="C1227" s="36"/>
      <c r="D1227" s="79"/>
      <c r="E1227" s="914"/>
      <c r="F1227" s="49">
        <f>SUM(F1223:F1226)</f>
        <v>128.39839999999998</v>
      </c>
      <c r="G1227" s="74"/>
      <c r="H1227" s="165"/>
    </row>
    <row r="1228" spans="1:8" ht="27">
      <c r="A1228" s="34"/>
      <c r="B1228" s="44"/>
      <c r="C1228" s="36"/>
      <c r="D1228" s="79"/>
      <c r="E1228" s="914" t="s">
        <v>6868</v>
      </c>
      <c r="F1228" s="49"/>
      <c r="G1228" s="74"/>
      <c r="H1228" s="165"/>
    </row>
    <row r="1229" spans="1:8">
      <c r="A1229" s="34"/>
      <c r="B1229" s="44"/>
      <c r="C1229" s="36"/>
      <c r="D1229" s="79"/>
      <c r="E1229" s="89" t="s">
        <v>7951</v>
      </c>
      <c r="F1229" s="60">
        <f>4.44*(0.5+0.3)</f>
        <v>3.5520000000000005</v>
      </c>
      <c r="G1229" s="74"/>
      <c r="H1229" s="165"/>
    </row>
    <row r="1230" spans="1:8">
      <c r="A1230" s="34"/>
      <c r="B1230" s="44"/>
      <c r="C1230" s="36"/>
      <c r="D1230" s="79"/>
      <c r="E1230" s="89" t="s">
        <v>7952</v>
      </c>
      <c r="F1230" s="60">
        <f>6.31*(0.5+0.3)</f>
        <v>5.048</v>
      </c>
      <c r="G1230" s="74"/>
      <c r="H1230" s="165"/>
    </row>
    <row r="1231" spans="1:8">
      <c r="A1231" s="34"/>
      <c r="B1231" s="44"/>
      <c r="C1231" s="36"/>
      <c r="D1231" s="79"/>
      <c r="E1231" s="89" t="s">
        <v>7953</v>
      </c>
      <c r="F1231" s="148">
        <f>5.06*(0.5+0.3)</f>
        <v>4.048</v>
      </c>
      <c r="G1231" s="74"/>
      <c r="H1231" s="165"/>
    </row>
    <row r="1232" spans="1:8">
      <c r="A1232" s="34"/>
      <c r="B1232" s="44"/>
      <c r="C1232" s="36"/>
      <c r="D1232" s="79"/>
      <c r="E1232" s="914"/>
      <c r="F1232" s="49">
        <f>SUM(F1229:F1231)</f>
        <v>12.648000000000001</v>
      </c>
      <c r="G1232" s="74"/>
      <c r="H1232" s="165"/>
    </row>
    <row r="1233" spans="1:8" ht="27">
      <c r="A1233" s="34"/>
      <c r="B1233" s="44"/>
      <c r="C1233" s="36"/>
      <c r="D1233" s="79"/>
      <c r="E1233" s="914" t="s">
        <v>6871</v>
      </c>
      <c r="F1233" s="49"/>
      <c r="G1233" s="74"/>
      <c r="H1233" s="165"/>
    </row>
    <row r="1234" spans="1:8">
      <c r="A1234" s="34"/>
      <c r="B1234" s="44"/>
      <c r="C1234" s="36"/>
      <c r="D1234" s="79"/>
      <c r="E1234" s="89" t="s">
        <v>7954</v>
      </c>
      <c r="F1234" s="49">
        <f>5.05*0.3</f>
        <v>1.5149999999999999</v>
      </c>
      <c r="G1234" s="74"/>
      <c r="H1234" s="165"/>
    </row>
    <row r="1235" spans="1:8">
      <c r="A1235" s="34"/>
      <c r="B1235" s="44"/>
      <c r="C1235" s="36"/>
      <c r="D1235" s="79"/>
      <c r="E1235" s="89" t="s">
        <v>7955</v>
      </c>
      <c r="F1235" s="49">
        <f>5.08*0.3</f>
        <v>1.524</v>
      </c>
      <c r="G1235" s="74"/>
      <c r="H1235" s="165"/>
    </row>
    <row r="1236" spans="1:8">
      <c r="A1236" s="34"/>
      <c r="B1236" s="44"/>
      <c r="C1236" s="36"/>
      <c r="D1236" s="79"/>
      <c r="E1236" s="89" t="s">
        <v>7956</v>
      </c>
      <c r="F1236" s="49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89" t="s">
        <v>7957</v>
      </c>
      <c r="F1237" s="81">
        <f>5*0.3</f>
        <v>1.5</v>
      </c>
      <c r="G1237" s="74"/>
      <c r="H1237" s="165"/>
    </row>
    <row r="1238" spans="1:8">
      <c r="A1238" s="34"/>
      <c r="B1238" s="44"/>
      <c r="C1238" s="36"/>
      <c r="D1238" s="79"/>
      <c r="E1238" s="914"/>
      <c r="F1238" s="49">
        <f>SUM(F1234:F1237)</f>
        <v>6.0389999999999997</v>
      </c>
      <c r="G1238" s="74"/>
      <c r="H1238" s="165"/>
    </row>
    <row r="1239" spans="1:8" ht="27">
      <c r="A1239" s="34"/>
      <c r="B1239" s="44"/>
      <c r="C1239" s="36"/>
      <c r="D1239" s="79"/>
      <c r="E1239" s="914" t="s">
        <v>7958</v>
      </c>
      <c r="F1239" s="73"/>
      <c r="G1239" s="74"/>
      <c r="H1239" s="165"/>
    </row>
    <row r="1240" spans="1:8">
      <c r="A1240" s="34"/>
      <c r="B1240" s="44"/>
      <c r="C1240" s="36"/>
      <c r="D1240" s="79"/>
      <c r="E1240" s="914" t="s">
        <v>7959</v>
      </c>
      <c r="F1240" s="49">
        <f>31*13.11*0.3</f>
        <v>121.92299999999999</v>
      </c>
      <c r="G1240" s="74"/>
      <c r="H1240" s="165"/>
    </row>
    <row r="1241" spans="1:8">
      <c r="A1241" s="34"/>
      <c r="B1241" s="44"/>
      <c r="C1241" s="36"/>
      <c r="D1241" s="79"/>
      <c r="E1241" s="1101" t="s">
        <v>101</v>
      </c>
      <c r="F1241" s="159">
        <f>F1227+F1232+F1238+F1240</f>
        <v>269.00839999999994</v>
      </c>
      <c r="G1241" s="74"/>
      <c r="H1241" s="165"/>
    </row>
    <row r="1242" spans="1:8">
      <c r="A1242" s="34"/>
      <c r="B1242" s="44"/>
      <c r="C1242" s="36"/>
      <c r="D1242" s="37"/>
      <c r="E1242" s="322"/>
      <c r="F1242" s="49"/>
      <c r="G1242" s="40"/>
      <c r="H1242" s="76"/>
    </row>
    <row r="1243" spans="1:8" ht="26.4">
      <c r="A1243" s="34">
        <f>MAX(A$2:A1242)+1</f>
        <v>90</v>
      </c>
      <c r="B1243" s="901"/>
      <c r="C1243" s="36" t="s">
        <v>1833</v>
      </c>
      <c r="D1243" s="37"/>
      <c r="E1243" s="38" t="s">
        <v>1834</v>
      </c>
      <c r="F1243" s="39"/>
      <c r="G1243" s="40" t="s">
        <v>39</v>
      </c>
      <c r="H1243" s="174">
        <v>301.55</v>
      </c>
    </row>
    <row r="1244" spans="1:8" ht="26.4">
      <c r="A1244" s="342"/>
      <c r="B1244" s="901"/>
      <c r="C1244" s="36"/>
      <c r="D1244" s="969" t="s">
        <v>1835</v>
      </c>
      <c r="E1244" s="970" t="s">
        <v>6876</v>
      </c>
      <c r="F1244" s="39"/>
      <c r="G1244" s="972" t="s">
        <v>39</v>
      </c>
      <c r="H1244" s="981">
        <v>301.55</v>
      </c>
    </row>
    <row r="1245" spans="1:8">
      <c r="A1245" s="342"/>
      <c r="B1245" s="901"/>
      <c r="C1245" s="36"/>
      <c r="D1245" s="37"/>
      <c r="E1245" s="914" t="s">
        <v>6877</v>
      </c>
      <c r="F1245" s="73"/>
      <c r="G1245" s="40"/>
      <c r="H1245" s="996"/>
    </row>
    <row r="1246" spans="1:8">
      <c r="A1246" s="342"/>
      <c r="B1246" s="901"/>
      <c r="C1246" s="36"/>
      <c r="D1246" s="37"/>
      <c r="E1246" s="89" t="s">
        <v>7960</v>
      </c>
      <c r="F1246" s="49">
        <f>2.55*11.95</f>
        <v>30.472499999999997</v>
      </c>
      <c r="G1246" s="40"/>
      <c r="H1246" s="996"/>
    </row>
    <row r="1247" spans="1:8">
      <c r="A1247" s="342"/>
      <c r="B1247" s="901"/>
      <c r="C1247" s="36"/>
      <c r="D1247" s="37"/>
      <c r="E1247" s="89" t="s">
        <v>7961</v>
      </c>
      <c r="F1247" s="49">
        <f>2.56*12.94</f>
        <v>33.126399999999997</v>
      </c>
      <c r="G1247" s="40"/>
      <c r="H1247" s="996"/>
    </row>
    <row r="1248" spans="1:8">
      <c r="A1248" s="342"/>
      <c r="B1248" s="901"/>
      <c r="C1248" s="36"/>
      <c r="D1248" s="37"/>
      <c r="E1248" s="89" t="s">
        <v>7962</v>
      </c>
      <c r="F1248" s="49">
        <f>2.62*12.4</f>
        <v>32.488</v>
      </c>
      <c r="G1248" s="40"/>
      <c r="H1248" s="996"/>
    </row>
    <row r="1249" spans="1:8">
      <c r="A1249" s="342"/>
      <c r="B1249" s="901"/>
      <c r="C1249" s="36"/>
      <c r="D1249" s="37"/>
      <c r="E1249" s="89" t="s">
        <v>7963</v>
      </c>
      <c r="F1249" s="49">
        <f>2.61*13.35</f>
        <v>34.843499999999999</v>
      </c>
      <c r="G1249" s="40"/>
      <c r="H1249" s="996"/>
    </row>
    <row r="1250" spans="1:8" ht="27">
      <c r="A1250" s="342"/>
      <c r="B1250" s="901"/>
      <c r="C1250" s="36"/>
      <c r="D1250" s="37"/>
      <c r="E1250" s="914" t="s">
        <v>6880</v>
      </c>
      <c r="F1250" s="73"/>
      <c r="G1250" s="40"/>
      <c r="H1250" s="996"/>
    </row>
    <row r="1251" spans="1:8">
      <c r="A1251" s="342"/>
      <c r="B1251" s="901"/>
      <c r="C1251" s="36"/>
      <c r="D1251" s="37"/>
      <c r="E1251" s="89" t="s">
        <v>7964</v>
      </c>
      <c r="F1251" s="49">
        <f>5.05*0.4</f>
        <v>2.02</v>
      </c>
      <c r="G1251" s="40"/>
      <c r="H1251" s="996"/>
    </row>
    <row r="1252" spans="1:8">
      <c r="A1252" s="342"/>
      <c r="B1252" s="901"/>
      <c r="C1252" s="36"/>
      <c r="D1252" s="37"/>
      <c r="E1252" s="89" t="s">
        <v>7965</v>
      </c>
      <c r="F1252" s="49">
        <f>5.08*0.4</f>
        <v>2.032</v>
      </c>
      <c r="G1252" s="40"/>
      <c r="H1252" s="996"/>
    </row>
    <row r="1253" spans="1:8">
      <c r="A1253" s="342"/>
      <c r="B1253" s="901"/>
      <c r="C1253" s="36"/>
      <c r="D1253" s="37"/>
      <c r="E1253" s="89" t="s">
        <v>7966</v>
      </c>
      <c r="F1253" s="49">
        <f>5*0.4</f>
        <v>2</v>
      </c>
      <c r="G1253" s="40"/>
      <c r="H1253" s="996"/>
    </row>
    <row r="1254" spans="1:8">
      <c r="A1254" s="342"/>
      <c r="B1254" s="901"/>
      <c r="C1254" s="36"/>
      <c r="D1254" s="37"/>
      <c r="E1254" s="89" t="s">
        <v>7967</v>
      </c>
      <c r="F1254" s="49">
        <f>5*0.4</f>
        <v>2</v>
      </c>
      <c r="G1254" s="40"/>
      <c r="H1254" s="996"/>
    </row>
    <row r="1255" spans="1:8" ht="27">
      <c r="A1255" s="342"/>
      <c r="B1255" s="901"/>
      <c r="C1255" s="36"/>
      <c r="D1255" s="37"/>
      <c r="E1255" s="914" t="s">
        <v>6883</v>
      </c>
      <c r="F1255" s="73"/>
      <c r="G1255" s="40"/>
      <c r="H1255" s="996"/>
    </row>
    <row r="1256" spans="1:8">
      <c r="A1256" s="342"/>
      <c r="B1256" s="901"/>
      <c r="C1256" s="36"/>
      <c r="D1256" s="37"/>
      <c r="E1256" s="914" t="s">
        <v>7968</v>
      </c>
      <c r="F1256" s="81">
        <f>31*13.11*0.4</f>
        <v>162.56399999999999</v>
      </c>
      <c r="G1256" s="40"/>
      <c r="H1256" s="996"/>
    </row>
    <row r="1257" spans="1:8">
      <c r="A1257" s="342"/>
      <c r="B1257" s="901"/>
      <c r="C1257" s="36"/>
      <c r="D1257" s="37"/>
      <c r="E1257" s="914"/>
      <c r="F1257" s="49">
        <f>SUM(F1246:F1256)</f>
        <v>301.54640000000001</v>
      </c>
      <c r="G1257" s="40"/>
      <c r="H1257" s="996"/>
    </row>
    <row r="1258" spans="1:8">
      <c r="A1258" s="342"/>
      <c r="B1258" s="901"/>
      <c r="C1258" s="36"/>
      <c r="D1258" s="37"/>
      <c r="E1258" s="296"/>
      <c r="F1258" s="900"/>
      <c r="G1258" s="40"/>
      <c r="H1258" s="996"/>
    </row>
    <row r="1259" spans="1:8">
      <c r="A1259" s="34">
        <f>MAX(A$2:A1258)+1</f>
        <v>91</v>
      </c>
      <c r="B1259" s="1008"/>
      <c r="C1259" s="36" t="s">
        <v>5831</v>
      </c>
      <c r="D1259" s="37"/>
      <c r="E1259" s="38" t="s">
        <v>5832</v>
      </c>
      <c r="F1259" s="39"/>
      <c r="G1259" s="40" t="s">
        <v>39</v>
      </c>
      <c r="H1259" s="174">
        <v>20956.490000000002</v>
      </c>
    </row>
    <row r="1260" spans="1:8" ht="26.4">
      <c r="A1260" s="342"/>
      <c r="B1260" s="1008"/>
      <c r="C1260" s="78"/>
      <c r="D1260" s="79" t="s">
        <v>5833</v>
      </c>
      <c r="E1260" s="83" t="s">
        <v>5834</v>
      </c>
      <c r="F1260" s="73"/>
      <c r="G1260" s="74" t="s">
        <v>39</v>
      </c>
      <c r="H1260" s="165">
        <v>20956.490000000002</v>
      </c>
    </row>
    <row r="1261" spans="1:8">
      <c r="A1261" s="342"/>
      <c r="B1261" s="1008"/>
      <c r="C1261" s="1003"/>
      <c r="D1261" s="1004"/>
      <c r="E1261" s="914" t="s">
        <v>6885</v>
      </c>
      <c r="F1261" s="948"/>
      <c r="G1261" s="32"/>
      <c r="H1261" s="559"/>
    </row>
    <row r="1262" spans="1:8">
      <c r="A1262" s="342"/>
      <c r="B1262" s="1008"/>
      <c r="C1262" s="1003"/>
      <c r="D1262" s="1004"/>
      <c r="E1262" s="1021" t="s">
        <v>7969</v>
      </c>
      <c r="F1262" s="60">
        <f>486.4*13.315</f>
        <v>6476.4159999999993</v>
      </c>
      <c r="G1262" s="32"/>
      <c r="H1262" s="559"/>
    </row>
    <row r="1263" spans="1:8">
      <c r="A1263" s="342"/>
      <c r="B1263" s="1008"/>
      <c r="C1263" s="1003"/>
      <c r="D1263" s="1004"/>
      <c r="E1263" s="1021" t="s">
        <v>7970</v>
      </c>
      <c r="F1263" s="60">
        <f>426.4*13.315</f>
        <v>5677.5159999999996</v>
      </c>
      <c r="G1263" s="32"/>
      <c r="H1263" s="559"/>
    </row>
    <row r="1264" spans="1:8">
      <c r="A1264" s="342"/>
      <c r="B1264" s="1008"/>
      <c r="C1264" s="1003"/>
      <c r="D1264" s="1004"/>
      <c r="E1264" s="1021" t="s">
        <v>7971</v>
      </c>
      <c r="F1264" s="148">
        <f>410*13.24</f>
        <v>5428.4</v>
      </c>
      <c r="G1264" s="32"/>
      <c r="H1264" s="559"/>
    </row>
    <row r="1265" spans="1:12">
      <c r="A1265" s="342"/>
      <c r="B1265" s="1008"/>
      <c r="C1265" s="1003"/>
      <c r="D1265" s="1004"/>
      <c r="E1265" s="1021"/>
      <c r="F1265" s="900">
        <f>SUM(F1262:F1264)</f>
        <v>17582.331999999999</v>
      </c>
      <c r="G1265" s="32"/>
      <c r="H1265" s="559"/>
    </row>
    <row r="1266" spans="1:12" ht="27">
      <c r="A1266" s="342"/>
      <c r="B1266" s="1008"/>
      <c r="C1266" s="1003"/>
      <c r="D1266" s="1004"/>
      <c r="E1266" s="914" t="s">
        <v>7972</v>
      </c>
      <c r="F1266" s="900">
        <f>2*4*1.8*11.25</f>
        <v>162</v>
      </c>
      <c r="G1266" s="32"/>
      <c r="H1266" s="559"/>
    </row>
    <row r="1267" spans="1:12">
      <c r="A1267" s="342"/>
      <c r="B1267" s="1008"/>
      <c r="C1267" s="1003"/>
      <c r="D1267" s="1004"/>
      <c r="E1267" s="914" t="s">
        <v>6889</v>
      </c>
      <c r="F1267" s="948"/>
      <c r="G1267" s="32"/>
      <c r="H1267" s="559"/>
    </row>
    <row r="1268" spans="1:12">
      <c r="A1268" s="342"/>
      <c r="B1268" s="1008"/>
      <c r="C1268" s="1003"/>
      <c r="D1268" s="1004"/>
      <c r="E1268" s="1021" t="s">
        <v>7973</v>
      </c>
      <c r="F1268" s="60">
        <f>486.4*(1.6+0.85)</f>
        <v>1191.68</v>
      </c>
      <c r="G1268" s="32"/>
      <c r="H1268" s="559"/>
    </row>
    <row r="1269" spans="1:12">
      <c r="A1269" s="342"/>
      <c r="B1269" s="1008"/>
      <c r="C1269" s="1003"/>
      <c r="D1269" s="1004"/>
      <c r="E1269" s="1021" t="s">
        <v>7974</v>
      </c>
      <c r="F1269" s="60">
        <f>426.4*(1.6+0.85)</f>
        <v>1044.68</v>
      </c>
      <c r="G1269" s="32"/>
      <c r="H1269" s="559"/>
    </row>
    <row r="1270" spans="1:12">
      <c r="A1270" s="342"/>
      <c r="B1270" s="1008"/>
      <c r="C1270" s="1003"/>
      <c r="D1270" s="1004"/>
      <c r="E1270" s="1021" t="s">
        <v>7975</v>
      </c>
      <c r="F1270" s="148">
        <f>410*(0.78+1.6)</f>
        <v>975.8</v>
      </c>
      <c r="G1270" s="32"/>
      <c r="H1270" s="559"/>
    </row>
    <row r="1271" spans="1:12">
      <c r="A1271" s="342"/>
      <c r="B1271" s="1008"/>
      <c r="C1271" s="1003"/>
      <c r="D1271" s="1004"/>
      <c r="E1271" s="1067"/>
      <c r="F1271" s="900">
        <f>SUM(F1268:F1270)</f>
        <v>3212.16</v>
      </c>
      <c r="G1271" s="32"/>
      <c r="H1271" s="559"/>
    </row>
    <row r="1272" spans="1:12">
      <c r="A1272" s="342"/>
      <c r="B1272" s="1008"/>
      <c r="C1272" s="1003"/>
      <c r="D1272" s="1004"/>
      <c r="E1272" s="1101" t="s">
        <v>101</v>
      </c>
      <c r="F1272" s="326">
        <f>F1265+F1266+F1271</f>
        <v>20956.491999999998</v>
      </c>
      <c r="G1272" s="32"/>
      <c r="H1272" s="559"/>
    </row>
    <row r="1273" spans="1:12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6.4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6.4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7">
      <c r="A1278" s="123"/>
      <c r="B1278" s="35"/>
      <c r="C1278" s="35"/>
      <c r="D1278" s="120"/>
      <c r="E1278" s="89" t="s">
        <v>7976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6.4">
      <c r="A1280" s="34">
        <f>MAX(A$2:A1279)+1</f>
        <v>93</v>
      </c>
      <c r="B1280" s="901"/>
      <c r="C1280" s="36" t="s">
        <v>6898</v>
      </c>
      <c r="D1280" s="37"/>
      <c r="E1280" s="38" t="s">
        <v>6899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6.4">
      <c r="A1281" s="342"/>
      <c r="B1281" s="901"/>
      <c r="C1281" s="1011"/>
      <c r="D1281" s="79" t="s">
        <v>7977</v>
      </c>
      <c r="E1281" s="83" t="s">
        <v>7978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27">
      <c r="A1282" s="342"/>
      <c r="B1282" s="901"/>
      <c r="C1282" s="1011"/>
      <c r="D1282" s="1012"/>
      <c r="E1282" s="1021" t="s">
        <v>7979</v>
      </c>
      <c r="F1282" s="73"/>
      <c r="G1282" s="32"/>
      <c r="H1282" s="165"/>
      <c r="I1282"/>
      <c r="J1282"/>
      <c r="K1282"/>
      <c r="L1282"/>
    </row>
    <row r="1283" spans="1:12" s="127" customFormat="1">
      <c r="A1283" s="342"/>
      <c r="B1283" s="901"/>
      <c r="C1283" s="1011"/>
      <c r="D1283" s="1012"/>
      <c r="E1283" s="89" t="s">
        <v>7980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>
      <c r="A1284" s="342"/>
      <c r="B1284" s="901"/>
      <c r="C1284" s="1011"/>
      <c r="D1284" s="1012"/>
      <c r="E1284" s="89" t="s">
        <v>7981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>
      <c r="A1285" s="342"/>
      <c r="B1285" s="901"/>
      <c r="C1285" s="1011"/>
      <c r="D1285" s="1012"/>
      <c r="E1285" s="89" t="s">
        <v>7982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>
      <c r="A1286" s="342"/>
      <c r="B1286" s="901"/>
      <c r="C1286" s="1011"/>
      <c r="D1286" s="1012"/>
      <c r="E1286" s="89" t="s">
        <v>7983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>
      <c r="A1287" s="342"/>
      <c r="B1287" s="901"/>
      <c r="C1287" s="1011"/>
      <c r="D1287" s="1012"/>
      <c r="E1287" s="89" t="s">
        <v>7984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>
      <c r="A1288" s="342"/>
      <c r="B1288" s="901"/>
      <c r="C1288" s="1011"/>
      <c r="D1288" s="1012"/>
      <c r="E1288" s="89" t="s">
        <v>7985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>
      <c r="A1289" s="342"/>
      <c r="B1289" s="901"/>
      <c r="C1289" s="1011"/>
      <c r="D1289" s="1012"/>
      <c r="E1289" s="89" t="s">
        <v>7986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>
      <c r="A1290" s="342"/>
      <c r="B1290" s="901"/>
      <c r="C1290" s="1011"/>
      <c r="D1290" s="1012"/>
      <c r="E1290" s="89" t="s">
        <v>7987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>
      <c r="A1291" s="342"/>
      <c r="B1291" s="901"/>
      <c r="C1291" s="1011"/>
      <c r="D1291" s="1012"/>
      <c r="E1291" s="89" t="s">
        <v>7988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>
      <c r="A1292" s="342"/>
      <c r="B1292" s="901"/>
      <c r="C1292" s="1011"/>
      <c r="D1292" s="1012"/>
      <c r="E1292" s="89" t="s">
        <v>7989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>
      <c r="A1293" s="342"/>
      <c r="B1293" s="901"/>
      <c r="C1293" s="1011"/>
      <c r="D1293" s="1012"/>
      <c r="E1293" s="89" t="s">
        <v>7990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>
      <c r="A1296" s="790"/>
      <c r="B1296" s="901"/>
      <c r="C1296" s="1011"/>
      <c r="D1296" s="1012"/>
      <c r="E1296" s="1021" t="s">
        <v>10644</v>
      </c>
      <c r="F1296" s="900"/>
      <c r="G1296" s="32"/>
      <c r="H1296" s="165"/>
      <c r="I1296"/>
      <c r="J1296"/>
      <c r="K1296"/>
      <c r="L1296"/>
    </row>
    <row r="1297" spans="1:12" s="127" customFormat="1">
      <c r="A1297" s="790"/>
      <c r="B1297" s="901"/>
      <c r="C1297" s="1011"/>
      <c r="D1297" s="1012"/>
      <c r="E1297" s="89" t="s">
        <v>8170</v>
      </c>
      <c r="F1297" s="948"/>
      <c r="G1297" s="32"/>
      <c r="H1297" s="165"/>
      <c r="I1297"/>
      <c r="J1297"/>
      <c r="K1297"/>
      <c r="L1297"/>
    </row>
    <row r="1298" spans="1:12" s="127" customFormat="1">
      <c r="A1298" s="790"/>
      <c r="B1298" s="901"/>
      <c r="C1298" s="1011"/>
      <c r="D1298" s="1012"/>
      <c r="E1298" s="89" t="s">
        <v>8171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>
      <c r="A1299" s="790"/>
      <c r="B1299" s="901"/>
      <c r="C1299" s="1011"/>
      <c r="D1299" s="1012"/>
      <c r="E1299" s="89" t="s">
        <v>8172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>
      <c r="A1300" s="790"/>
      <c r="B1300" s="901"/>
      <c r="C1300" s="1011"/>
      <c r="D1300" s="1012"/>
      <c r="E1300" s="89" t="s">
        <v>8173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>
      <c r="A1301" s="790"/>
      <c r="B1301" s="901"/>
      <c r="C1301" s="1011"/>
      <c r="D1301" s="1012"/>
      <c r="E1301" s="89" t="s">
        <v>8174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>
      <c r="A1302" s="790"/>
      <c r="B1302" s="901"/>
      <c r="C1302" s="1011"/>
      <c r="D1302" s="1012"/>
      <c r="E1302" s="89" t="s">
        <v>8175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>
      <c r="A1303" s="790"/>
      <c r="B1303" s="901"/>
      <c r="C1303" s="1011"/>
      <c r="D1303" s="1012"/>
      <c r="E1303" s="89" t="s">
        <v>8176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>
      <c r="A1304" s="790"/>
      <c r="B1304" s="901"/>
      <c r="C1304" s="1011"/>
      <c r="D1304" s="1012"/>
      <c r="E1304" s="89" t="s">
        <v>8177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>
      <c r="A1305" s="790"/>
      <c r="B1305" s="901"/>
      <c r="C1305" s="1011"/>
      <c r="D1305" s="1012"/>
      <c r="E1305" s="89" t="s">
        <v>8178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>
      <c r="A1306" s="790"/>
      <c r="B1306" s="901"/>
      <c r="C1306" s="1011"/>
      <c r="D1306" s="1012"/>
      <c r="E1306" s="89" t="s">
        <v>8179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>
      <c r="A1307" s="790"/>
      <c r="B1307" s="901"/>
      <c r="C1307" s="1011"/>
      <c r="D1307" s="1012"/>
      <c r="E1307" s="89" t="s">
        <v>8180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>
      <c r="A1308" s="790"/>
      <c r="B1308" s="901"/>
      <c r="C1308" s="1011"/>
      <c r="D1308" s="1012"/>
      <c r="E1308" s="89" t="s">
        <v>8181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>
      <c r="A1309" s="790"/>
      <c r="B1309" s="901"/>
      <c r="C1309" s="1011"/>
      <c r="D1309" s="1012"/>
      <c r="E1309" s="89" t="s">
        <v>8182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>
      <c r="A1313" s="34">
        <f>MAX(A$2:A1312)+1</f>
        <v>94</v>
      </c>
      <c r="B1313" s="1008"/>
      <c r="C1313" s="36" t="s">
        <v>5865</v>
      </c>
      <c r="D1313" s="37"/>
      <c r="E1313" s="38" t="s">
        <v>5866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>
      <c r="A1314" s="616"/>
      <c r="B1314" s="1008"/>
      <c r="C1314" s="36"/>
      <c r="D1314" s="79" t="s">
        <v>6499</v>
      </c>
      <c r="E1314" s="83" t="s">
        <v>6500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>
      <c r="A1315" s="342"/>
      <c r="B1315" s="1008"/>
      <c r="C1315" s="78"/>
      <c r="D1315" s="79"/>
      <c r="E1315" s="1021" t="s">
        <v>7506</v>
      </c>
      <c r="F1315" s="73"/>
      <c r="G1315" s="74"/>
      <c r="H1315" s="165"/>
      <c r="I1315"/>
      <c r="J1315"/>
      <c r="K1315"/>
      <c r="L1315"/>
    </row>
    <row r="1316" spans="1:12" s="127" customFormat="1">
      <c r="A1316" s="790"/>
      <c r="B1316" s="1008"/>
      <c r="C1316" s="78"/>
      <c r="D1316" s="79"/>
      <c r="E1316" s="89" t="s">
        <v>7991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>
      <c r="A1317" s="790"/>
      <c r="B1317" s="1008"/>
      <c r="C1317" s="78"/>
      <c r="D1317" s="79"/>
      <c r="E1317" s="89" t="s">
        <v>7992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>
      <c r="A1318" s="790"/>
      <c r="B1318" s="1008"/>
      <c r="C1318" s="78"/>
      <c r="D1318" s="79"/>
      <c r="E1318" s="89" t="s">
        <v>7993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>
      <c r="A1319" s="790"/>
      <c r="B1319" s="1008"/>
      <c r="C1319" s="78"/>
      <c r="D1319" s="79"/>
      <c r="E1319" s="89" t="s">
        <v>7994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>
      <c r="A1320" s="790"/>
      <c r="B1320" s="1008"/>
      <c r="C1320" s="78"/>
      <c r="D1320" s="79"/>
      <c r="E1320" s="89" t="s">
        <v>7995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>
      <c r="A1321" s="790"/>
      <c r="B1321" s="1008"/>
      <c r="C1321" s="78"/>
      <c r="D1321" s="79"/>
      <c r="E1321" s="89" t="s">
        <v>7996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>
      <c r="A1322" s="790"/>
      <c r="B1322" s="1008"/>
      <c r="C1322" s="78"/>
      <c r="D1322" s="79"/>
      <c r="E1322" s="89" t="s">
        <v>7997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>
      <c r="A1323" s="790"/>
      <c r="B1323" s="1008"/>
      <c r="C1323" s="78"/>
      <c r="D1323" s="79"/>
      <c r="E1323" s="89" t="s">
        <v>7998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>
      <c r="A1324" s="790"/>
      <c r="B1324" s="1008"/>
      <c r="C1324" s="78"/>
      <c r="D1324" s="79"/>
      <c r="E1324" s="89" t="s">
        <v>7999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>
      <c r="A1325" s="790"/>
      <c r="B1325" s="1008"/>
      <c r="C1325" s="78"/>
      <c r="D1325" s="79"/>
      <c r="E1325" s="89" t="s">
        <v>8000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>
      <c r="A1326" s="790"/>
      <c r="B1326" s="1008"/>
      <c r="C1326" s="78"/>
      <c r="D1326" s="79"/>
      <c r="E1326" s="89" t="s">
        <v>8001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>
      <c r="A1327" s="790"/>
      <c r="B1327" s="1008"/>
      <c r="C1327" s="78"/>
      <c r="D1327" s="79"/>
      <c r="E1327" s="89" t="s">
        <v>8002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>
      <c r="A1329" s="790"/>
      <c r="B1329" s="1008"/>
      <c r="C1329" s="78"/>
      <c r="D1329" s="79"/>
      <c r="E1329" s="1021" t="s">
        <v>7508</v>
      </c>
      <c r="F1329" s="73"/>
      <c r="G1329" s="74"/>
      <c r="H1329" s="165"/>
      <c r="I1329"/>
      <c r="J1329"/>
      <c r="K1329"/>
      <c r="L1329"/>
    </row>
    <row r="1330" spans="1:12" s="127" customFormat="1">
      <c r="A1330" s="790"/>
      <c r="B1330" s="1008"/>
      <c r="C1330" s="78"/>
      <c r="D1330" s="79"/>
      <c r="E1330" s="89" t="s">
        <v>8003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>
      <c r="A1331" s="790"/>
      <c r="B1331" s="1008"/>
      <c r="C1331" s="78"/>
      <c r="D1331" s="79"/>
      <c r="E1331" s="89" t="s">
        <v>8004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>
      <c r="A1332" s="790"/>
      <c r="B1332" s="1008"/>
      <c r="C1332" s="78"/>
      <c r="D1332" s="79"/>
      <c r="E1332" s="89" t="s">
        <v>8005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>
      <c r="A1333" s="790"/>
      <c r="B1333" s="1008"/>
      <c r="C1333" s="78"/>
      <c r="D1333" s="79"/>
      <c r="E1333" s="89" t="s">
        <v>8006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>
      <c r="A1334" s="790"/>
      <c r="B1334" s="1008"/>
      <c r="C1334" s="78"/>
      <c r="D1334" s="79"/>
      <c r="E1334" s="89" t="s">
        <v>8007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>
      <c r="A1335" s="790"/>
      <c r="B1335" s="1008"/>
      <c r="C1335" s="78"/>
      <c r="D1335" s="79"/>
      <c r="E1335" s="89" t="s">
        <v>8008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>
      <c r="A1336" s="790"/>
      <c r="B1336" s="1008"/>
      <c r="C1336" s="78"/>
      <c r="D1336" s="79"/>
      <c r="E1336" s="89" t="s">
        <v>8009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>
      <c r="A1337" s="790"/>
      <c r="B1337" s="1008"/>
      <c r="C1337" s="78"/>
      <c r="D1337" s="79"/>
      <c r="E1337" s="89" t="s">
        <v>8010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>
      <c r="A1338" s="790"/>
      <c r="B1338" s="1008"/>
      <c r="C1338" s="78"/>
      <c r="D1338" s="79"/>
      <c r="E1338" s="89" t="s">
        <v>8011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>
      <c r="A1339" s="790"/>
      <c r="B1339" s="1008"/>
      <c r="C1339" s="78"/>
      <c r="D1339" s="79"/>
      <c r="E1339" s="89" t="s">
        <v>8012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>
      <c r="A1340" s="790"/>
      <c r="B1340" s="1008"/>
      <c r="C1340" s="78"/>
      <c r="D1340" s="79"/>
      <c r="E1340" s="89" t="s">
        <v>8013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>
      <c r="A1342" s="790"/>
      <c r="B1342" s="1008"/>
      <c r="C1342" s="78"/>
      <c r="D1342" s="79"/>
      <c r="E1342" s="1021" t="s">
        <v>6633</v>
      </c>
      <c r="F1342" s="73"/>
      <c r="G1342" s="74"/>
      <c r="H1342" s="165"/>
      <c r="I1342"/>
      <c r="J1342"/>
      <c r="K1342"/>
      <c r="L1342"/>
    </row>
    <row r="1343" spans="1:12" s="127" customFormat="1">
      <c r="A1343" s="790"/>
      <c r="B1343" s="1008"/>
      <c r="C1343" s="78"/>
      <c r="D1343" s="79"/>
      <c r="E1343" s="89" t="s">
        <v>8014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>
      <c r="A1344" s="790"/>
      <c r="B1344" s="1008"/>
      <c r="C1344" s="78"/>
      <c r="D1344" s="79"/>
      <c r="E1344" s="89" t="s">
        <v>8015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>
      <c r="A1345" s="790"/>
      <c r="B1345" s="1008"/>
      <c r="C1345" s="78"/>
      <c r="D1345" s="79"/>
      <c r="E1345" s="89" t="s">
        <v>8016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>
      <c r="A1346" s="790"/>
      <c r="B1346" s="1008"/>
      <c r="C1346" s="78"/>
      <c r="D1346" s="79"/>
      <c r="E1346" s="89" t="s">
        <v>8017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>
      <c r="A1347" s="790"/>
      <c r="B1347" s="1008"/>
      <c r="C1347" s="78"/>
      <c r="D1347" s="79"/>
      <c r="E1347" s="89" t="s">
        <v>8018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>
      <c r="A1348" s="790"/>
      <c r="B1348" s="1008"/>
      <c r="C1348" s="78"/>
      <c r="D1348" s="79"/>
      <c r="E1348" s="89" t="s">
        <v>8019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>
      <c r="A1349" s="790"/>
      <c r="B1349" s="1008"/>
      <c r="C1349" s="78"/>
      <c r="D1349" s="79"/>
      <c r="E1349" s="89" t="s">
        <v>8020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>
      <c r="A1350" s="790"/>
      <c r="B1350" s="1008"/>
      <c r="C1350" s="78"/>
      <c r="D1350" s="79"/>
      <c r="E1350" s="89" t="s">
        <v>8021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>
      <c r="A1351" s="790"/>
      <c r="B1351" s="1008"/>
      <c r="C1351" s="78"/>
      <c r="D1351" s="79"/>
      <c r="E1351" s="89" t="s">
        <v>8022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>
      <c r="A1352" s="790"/>
      <c r="B1352" s="1008"/>
      <c r="C1352" s="78"/>
      <c r="D1352" s="79"/>
      <c r="E1352" s="89" t="s">
        <v>8023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>
      <c r="A1353" s="790"/>
      <c r="B1353" s="1008"/>
      <c r="C1353" s="78"/>
      <c r="D1353" s="79"/>
      <c r="E1353" s="89" t="s">
        <v>8024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>
      <c r="A1355" s="790"/>
      <c r="B1355" s="1008"/>
      <c r="C1355" s="78"/>
      <c r="D1355" s="79"/>
      <c r="E1355" s="809" t="s">
        <v>101</v>
      </c>
      <c r="F1355" s="2690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>
      <c r="A1357" s="790"/>
      <c r="B1357" s="1008"/>
      <c r="C1357" s="78"/>
      <c r="D1357" s="79"/>
      <c r="E1357" s="89" t="s">
        <v>8025</v>
      </c>
      <c r="F1357" s="49"/>
      <c r="G1357" s="74"/>
      <c r="H1357" s="165"/>
      <c r="I1357"/>
      <c r="J1357"/>
      <c r="K1357"/>
      <c r="L1357"/>
    </row>
    <row r="1358" spans="1:12" s="127" customFormat="1" ht="27">
      <c r="A1358" s="790"/>
      <c r="B1358" s="1008"/>
      <c r="C1358" s="78"/>
      <c r="D1358" s="79"/>
      <c r="E1358" s="89" t="s">
        <v>8026</v>
      </c>
      <c r="F1358" s="49"/>
      <c r="G1358" s="74"/>
      <c r="H1358" s="165"/>
      <c r="I1358"/>
      <c r="J1358"/>
      <c r="K1358"/>
      <c r="L1358"/>
    </row>
    <row r="1359" spans="1:12" s="127" customFormat="1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>
      <c r="A1360" s="34">
        <f>MAX(A$2:A1315)+1</f>
        <v>95</v>
      </c>
      <c r="B1360" s="1008"/>
      <c r="C1360" s="36" t="s">
        <v>6915</v>
      </c>
      <c r="D1360" s="37"/>
      <c r="E1360" s="38" t="s">
        <v>6916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>
      <c r="A1361" s="342"/>
      <c r="B1361" s="1008"/>
      <c r="C1361" s="36"/>
      <c r="D1361" s="79" t="s">
        <v>8027</v>
      </c>
      <c r="E1361" s="83" t="s">
        <v>8028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>
      <c r="A1362" s="342"/>
      <c r="B1362" s="1008"/>
      <c r="C1362" s="78"/>
      <c r="D1362" s="79"/>
      <c r="E1362" s="1021" t="s">
        <v>7506</v>
      </c>
      <c r="F1362" s="73"/>
      <c r="G1362" s="74"/>
      <c r="H1362" s="165"/>
      <c r="I1362"/>
      <c r="J1362"/>
      <c r="K1362"/>
      <c r="L1362"/>
    </row>
    <row r="1363" spans="1:12" s="127" customFormat="1">
      <c r="A1363" s="790"/>
      <c r="B1363" s="1008"/>
      <c r="C1363" s="78"/>
      <c r="D1363" s="79"/>
      <c r="E1363" s="89" t="s">
        <v>8029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>
      <c r="A1364" s="790"/>
      <c r="B1364" s="1008"/>
      <c r="C1364" s="78"/>
      <c r="D1364" s="79"/>
      <c r="E1364" s="89" t="s">
        <v>8030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>
      <c r="A1365" s="790"/>
      <c r="B1365" s="1008"/>
      <c r="C1365" s="78"/>
      <c r="D1365" s="79"/>
      <c r="E1365" s="89" t="s">
        <v>8031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>
      <c r="A1366" s="790"/>
      <c r="B1366" s="1008"/>
      <c r="C1366" s="78"/>
      <c r="D1366" s="79"/>
      <c r="E1366" s="89" t="s">
        <v>8032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>
      <c r="A1367" s="790"/>
      <c r="B1367" s="1008"/>
      <c r="C1367" s="78"/>
      <c r="D1367" s="79"/>
      <c r="E1367" s="89" t="s">
        <v>8033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>
      <c r="A1368" s="790"/>
      <c r="B1368" s="1008"/>
      <c r="C1368" s="78"/>
      <c r="D1368" s="79"/>
      <c r="E1368" s="89" t="s">
        <v>8034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>
      <c r="A1369" s="790"/>
      <c r="B1369" s="1008"/>
      <c r="C1369" s="78"/>
      <c r="D1369" s="79"/>
      <c r="E1369" s="89" t="s">
        <v>8035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>
      <c r="A1370" s="790"/>
      <c r="B1370" s="1008"/>
      <c r="C1370" s="78"/>
      <c r="D1370" s="79"/>
      <c r="E1370" s="89" t="s">
        <v>8036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>
      <c r="A1371" s="790"/>
      <c r="B1371" s="1008"/>
      <c r="C1371" s="78"/>
      <c r="D1371" s="79"/>
      <c r="E1371" s="89" t="s">
        <v>8037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>
      <c r="A1372" s="790"/>
      <c r="B1372" s="1008"/>
      <c r="C1372" s="78"/>
      <c r="D1372" s="79"/>
      <c r="E1372" s="89" t="s">
        <v>8038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>
      <c r="A1373" s="790"/>
      <c r="B1373" s="1008"/>
      <c r="C1373" s="78"/>
      <c r="D1373" s="79"/>
      <c r="E1373" s="89" t="s">
        <v>8039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>
      <c r="A1374" s="790"/>
      <c r="B1374" s="1008"/>
      <c r="C1374" s="78"/>
      <c r="D1374" s="79"/>
      <c r="E1374" s="89" t="s">
        <v>8040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>
      <c r="A1376" s="790"/>
      <c r="B1376" s="1008"/>
      <c r="C1376" s="78"/>
      <c r="D1376" s="79"/>
      <c r="E1376" s="1021" t="s">
        <v>7508</v>
      </c>
      <c r="F1376" s="73"/>
      <c r="G1376" s="74"/>
      <c r="H1376" s="165"/>
      <c r="I1376"/>
      <c r="J1376"/>
      <c r="K1376"/>
      <c r="L1376"/>
    </row>
    <row r="1377" spans="1:12" s="127" customFormat="1">
      <c r="A1377" s="790"/>
      <c r="B1377" s="1008"/>
      <c r="C1377" s="78"/>
      <c r="D1377" s="79"/>
      <c r="E1377" s="89" t="s">
        <v>8041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>
      <c r="A1378" s="790"/>
      <c r="B1378" s="1008"/>
      <c r="C1378" s="78"/>
      <c r="D1378" s="79"/>
      <c r="E1378" s="89" t="s">
        <v>8042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>
      <c r="A1379" s="790"/>
      <c r="B1379" s="1008"/>
      <c r="C1379" s="78"/>
      <c r="D1379" s="79"/>
      <c r="E1379" s="89" t="s">
        <v>8043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>
      <c r="A1380" s="790"/>
      <c r="B1380" s="1008"/>
      <c r="C1380" s="78"/>
      <c r="D1380" s="79"/>
      <c r="E1380" s="89" t="s">
        <v>8044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>
      <c r="A1381" s="790"/>
      <c r="B1381" s="1008"/>
      <c r="C1381" s="78"/>
      <c r="D1381" s="79"/>
      <c r="E1381" s="89" t="s">
        <v>8045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>
      <c r="A1382" s="790"/>
      <c r="B1382" s="1008"/>
      <c r="C1382" s="78"/>
      <c r="D1382" s="79"/>
      <c r="E1382" s="89" t="s">
        <v>8046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>
      <c r="A1383" s="790"/>
      <c r="B1383" s="1008"/>
      <c r="C1383" s="78"/>
      <c r="D1383" s="79"/>
      <c r="E1383" s="89" t="s">
        <v>8047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>
      <c r="A1384" s="790"/>
      <c r="B1384" s="1008"/>
      <c r="C1384" s="78"/>
      <c r="D1384" s="79"/>
      <c r="E1384" s="89" t="s">
        <v>8048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>
      <c r="A1385" s="790"/>
      <c r="B1385" s="1008"/>
      <c r="C1385" s="78"/>
      <c r="D1385" s="79"/>
      <c r="E1385" s="89" t="s">
        <v>8049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>
      <c r="A1386" s="790"/>
      <c r="B1386" s="1008"/>
      <c r="C1386" s="78"/>
      <c r="D1386" s="79"/>
      <c r="E1386" s="89" t="s">
        <v>8050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>
      <c r="A1387" s="790"/>
      <c r="B1387" s="1008"/>
      <c r="C1387" s="78"/>
      <c r="D1387" s="79"/>
      <c r="E1387" s="89" t="s">
        <v>8051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>
      <c r="A1389" s="790"/>
      <c r="B1389" s="1008"/>
      <c r="C1389" s="78"/>
      <c r="D1389" s="79"/>
      <c r="E1389" s="1021" t="s">
        <v>6633</v>
      </c>
      <c r="F1389" s="73"/>
      <c r="G1389" s="74"/>
      <c r="H1389" s="165"/>
      <c r="I1389"/>
      <c r="J1389"/>
      <c r="K1389"/>
      <c r="L1389"/>
    </row>
    <row r="1390" spans="1:12" s="127" customFormat="1">
      <c r="A1390" s="790"/>
      <c r="B1390" s="1008"/>
      <c r="C1390" s="78"/>
      <c r="D1390" s="79"/>
      <c r="E1390" s="89" t="s">
        <v>8052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>
      <c r="A1391" s="790"/>
      <c r="B1391" s="1008"/>
      <c r="C1391" s="78"/>
      <c r="D1391" s="79"/>
      <c r="E1391" s="89" t="s">
        <v>8053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>
      <c r="A1392" s="790"/>
      <c r="B1392" s="1008"/>
      <c r="C1392" s="78"/>
      <c r="D1392" s="79"/>
      <c r="E1392" s="89" t="s">
        <v>8054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>
      <c r="A1393" s="790"/>
      <c r="B1393" s="1008"/>
      <c r="C1393" s="78"/>
      <c r="D1393" s="79"/>
      <c r="E1393" s="89" t="s">
        <v>8055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>
      <c r="A1394" s="790"/>
      <c r="B1394" s="1008"/>
      <c r="C1394" s="78"/>
      <c r="D1394" s="79"/>
      <c r="E1394" s="89" t="s">
        <v>8056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>
      <c r="A1395" s="790"/>
      <c r="B1395" s="1008"/>
      <c r="C1395" s="78"/>
      <c r="D1395" s="79"/>
      <c r="E1395" s="89" t="s">
        <v>8057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>
      <c r="A1396" s="790"/>
      <c r="B1396" s="1008"/>
      <c r="C1396" s="78"/>
      <c r="D1396" s="79"/>
      <c r="E1396" s="89" t="s">
        <v>8058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>
      <c r="A1397" s="790"/>
      <c r="B1397" s="1008"/>
      <c r="C1397" s="78"/>
      <c r="D1397" s="79"/>
      <c r="E1397" s="89" t="s">
        <v>8059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>
      <c r="A1398" s="790"/>
      <c r="B1398" s="1008"/>
      <c r="C1398" s="78"/>
      <c r="D1398" s="79"/>
      <c r="E1398" s="89" t="s">
        <v>8060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>
      <c r="A1399" s="790"/>
      <c r="B1399" s="1008"/>
      <c r="C1399" s="78"/>
      <c r="D1399" s="79"/>
      <c r="E1399" s="89" t="s">
        <v>8061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>
      <c r="A1400" s="790"/>
      <c r="B1400" s="1008"/>
      <c r="C1400" s="78"/>
      <c r="D1400" s="79"/>
      <c r="E1400" s="89" t="s">
        <v>8062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>
      <c r="A1402" s="790"/>
      <c r="B1402" s="1008"/>
      <c r="C1402" s="78"/>
      <c r="D1402" s="79"/>
      <c r="E1402" s="809" t="s">
        <v>101</v>
      </c>
      <c r="F1402" s="2690">
        <f>F1375+F1388+F1401</f>
        <v>4001</v>
      </c>
      <c r="G1402" s="74"/>
      <c r="H1402" s="165"/>
      <c r="I1402"/>
      <c r="J1402"/>
      <c r="K1402"/>
      <c r="L1402"/>
    </row>
    <row r="1403" spans="1:12" s="127" customFormat="1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6.4">
      <c r="A1404" s="34">
        <f>MAX(A$2:A1403)+1</f>
        <v>96</v>
      </c>
      <c r="B1404" s="1008"/>
      <c r="C1404" s="36" t="s">
        <v>5871</v>
      </c>
      <c r="D1404" s="79"/>
      <c r="E1404" s="38" t="s">
        <v>5872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6.4">
      <c r="A1405" s="342"/>
      <c r="B1405" s="901"/>
      <c r="C1405" s="990"/>
      <c r="D1405" s="969" t="s">
        <v>5873</v>
      </c>
      <c r="E1405" s="970" t="s">
        <v>5874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>
      <c r="A1406" s="342"/>
      <c r="B1406" s="901"/>
      <c r="C1406" s="990"/>
      <c r="D1406" s="975"/>
      <c r="E1406" s="1021" t="s">
        <v>7506</v>
      </c>
      <c r="F1406" s="73"/>
      <c r="G1406" s="977"/>
      <c r="H1406" s="996"/>
      <c r="I1406"/>
      <c r="J1406"/>
      <c r="K1406"/>
      <c r="L1406"/>
    </row>
    <row r="1407" spans="1:12" s="127" customFormat="1">
      <c r="A1407" s="342"/>
      <c r="B1407" s="901"/>
      <c r="C1407" s="990"/>
      <c r="D1407" s="975"/>
      <c r="E1407" s="89" t="s">
        <v>8063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>
      <c r="A1408" s="342"/>
      <c r="B1408" s="901"/>
      <c r="C1408" s="990"/>
      <c r="D1408" s="975"/>
      <c r="E1408" s="89" t="s">
        <v>8064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>
      <c r="A1409" s="342"/>
      <c r="B1409" s="901"/>
      <c r="C1409" s="990"/>
      <c r="D1409" s="975"/>
      <c r="E1409" s="89" t="s">
        <v>8065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>
      <c r="A1410" s="342"/>
      <c r="B1410" s="901"/>
      <c r="C1410" s="990"/>
      <c r="D1410" s="975"/>
      <c r="E1410" s="89" t="s">
        <v>8066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>
      <c r="A1411" s="342"/>
      <c r="B1411" s="901"/>
      <c r="C1411" s="990"/>
      <c r="D1411" s="975"/>
      <c r="E1411" s="89" t="s">
        <v>8067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>
      <c r="A1412" s="342"/>
      <c r="B1412" s="901"/>
      <c r="C1412" s="990"/>
      <c r="D1412" s="975"/>
      <c r="E1412" s="89" t="s">
        <v>8068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>
      <c r="A1413" s="342"/>
      <c r="B1413" s="901"/>
      <c r="C1413" s="990"/>
      <c r="D1413" s="975"/>
      <c r="E1413" s="89" t="s">
        <v>8069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>
      <c r="A1414" s="342"/>
      <c r="B1414" s="901"/>
      <c r="C1414" s="990"/>
      <c r="D1414" s="975"/>
      <c r="E1414" s="89" t="s">
        <v>8070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>
      <c r="A1415" s="342"/>
      <c r="B1415" s="901"/>
      <c r="C1415" s="990"/>
      <c r="D1415" s="975"/>
      <c r="E1415" s="89" t="s">
        <v>8071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>
      <c r="A1416" s="342"/>
      <c r="B1416" s="901"/>
      <c r="C1416" s="990"/>
      <c r="D1416" s="975"/>
      <c r="E1416" s="89" t="s">
        <v>8072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>
      <c r="A1417" s="342"/>
      <c r="B1417" s="901"/>
      <c r="C1417" s="990"/>
      <c r="D1417" s="975"/>
      <c r="E1417" s="89" t="s">
        <v>8073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>
      <c r="A1418" s="342"/>
      <c r="B1418" s="901"/>
      <c r="C1418" s="990"/>
      <c r="D1418" s="975"/>
      <c r="E1418" s="89" t="s">
        <v>8074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>
      <c r="A1420" s="342"/>
      <c r="B1420" s="901"/>
      <c r="C1420" s="990"/>
      <c r="D1420" s="975"/>
      <c r="E1420" s="1021" t="s">
        <v>7508</v>
      </c>
      <c r="F1420" s="73"/>
      <c r="G1420" s="977"/>
      <c r="H1420" s="996"/>
      <c r="I1420"/>
      <c r="J1420"/>
      <c r="K1420"/>
      <c r="L1420"/>
    </row>
    <row r="1421" spans="1:12" s="127" customFormat="1">
      <c r="A1421" s="342"/>
      <c r="B1421" s="901"/>
      <c r="C1421" s="990"/>
      <c r="D1421" s="975"/>
      <c r="E1421" s="89" t="s">
        <v>8075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>
      <c r="A1422" s="342"/>
      <c r="B1422" s="901"/>
      <c r="C1422" s="990"/>
      <c r="D1422" s="975"/>
      <c r="E1422" s="89" t="s">
        <v>8076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>
      <c r="A1423" s="342"/>
      <c r="B1423" s="901"/>
      <c r="C1423" s="990"/>
      <c r="D1423" s="975"/>
      <c r="E1423" s="89" t="s">
        <v>8077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>
      <c r="A1424" s="342"/>
      <c r="B1424" s="901"/>
      <c r="C1424" s="990"/>
      <c r="D1424" s="975"/>
      <c r="E1424" s="89" t="s">
        <v>8078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>
      <c r="A1425" s="342"/>
      <c r="B1425" s="901"/>
      <c r="C1425" s="990"/>
      <c r="D1425" s="975"/>
      <c r="E1425" s="89" t="s">
        <v>8079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>
      <c r="A1426" s="342"/>
      <c r="B1426" s="901"/>
      <c r="C1426" s="990"/>
      <c r="D1426" s="975"/>
      <c r="E1426" s="89" t="s">
        <v>8080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>
      <c r="A1427" s="342"/>
      <c r="B1427" s="901"/>
      <c r="C1427" s="990"/>
      <c r="D1427" s="975"/>
      <c r="E1427" s="89" t="s">
        <v>8081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>
      <c r="A1428" s="342"/>
      <c r="B1428" s="901"/>
      <c r="C1428" s="990"/>
      <c r="D1428" s="975"/>
      <c r="E1428" s="89" t="s">
        <v>8082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>
      <c r="A1429" s="342"/>
      <c r="B1429" s="901"/>
      <c r="C1429" s="990"/>
      <c r="D1429" s="975"/>
      <c r="E1429" s="89" t="s">
        <v>8083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>
      <c r="A1430" s="342"/>
      <c r="B1430" s="901"/>
      <c r="C1430" s="990"/>
      <c r="D1430" s="975"/>
      <c r="E1430" s="89" t="s">
        <v>8084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>
      <c r="A1431" s="342"/>
      <c r="B1431" s="901"/>
      <c r="C1431" s="990"/>
      <c r="D1431" s="975"/>
      <c r="E1431" s="89" t="s">
        <v>8085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>
      <c r="A1433" s="342"/>
      <c r="B1433" s="901"/>
      <c r="C1433" s="990"/>
      <c r="D1433" s="975"/>
      <c r="E1433" s="1021" t="s">
        <v>6633</v>
      </c>
      <c r="F1433" s="73"/>
      <c r="G1433" s="977"/>
      <c r="H1433" s="996"/>
      <c r="I1433"/>
      <c r="J1433"/>
      <c r="K1433"/>
      <c r="L1433"/>
    </row>
    <row r="1434" spans="1:12" s="127" customFormat="1">
      <c r="A1434" s="342"/>
      <c r="B1434" s="901"/>
      <c r="C1434" s="990"/>
      <c r="D1434" s="975"/>
      <c r="E1434" s="89" t="s">
        <v>8086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>
      <c r="A1435" s="342"/>
      <c r="B1435" s="901"/>
      <c r="C1435" s="990"/>
      <c r="D1435" s="975"/>
      <c r="E1435" s="89" t="s">
        <v>8087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>
      <c r="A1436" s="342"/>
      <c r="B1436" s="901"/>
      <c r="C1436" s="990"/>
      <c r="D1436" s="975"/>
      <c r="E1436" s="89" t="s">
        <v>8088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>
      <c r="A1437" s="342"/>
      <c r="B1437" s="901"/>
      <c r="C1437" s="990"/>
      <c r="D1437" s="975"/>
      <c r="E1437" s="89" t="s">
        <v>8089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>
      <c r="A1438" s="342"/>
      <c r="B1438" s="901"/>
      <c r="C1438" s="990"/>
      <c r="D1438" s="975"/>
      <c r="E1438" s="89" t="s">
        <v>8090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>
      <c r="A1439" s="342"/>
      <c r="B1439" s="901"/>
      <c r="C1439" s="990"/>
      <c r="D1439" s="975"/>
      <c r="E1439" s="89" t="s">
        <v>8091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>
      <c r="A1440" s="342"/>
      <c r="B1440" s="901"/>
      <c r="C1440" s="990"/>
      <c r="D1440" s="975"/>
      <c r="E1440" s="89" t="s">
        <v>8092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>
      <c r="A1441" s="342"/>
      <c r="B1441" s="901"/>
      <c r="C1441" s="990"/>
      <c r="D1441" s="975"/>
      <c r="E1441" s="89" t="s">
        <v>8093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>
      <c r="A1442" s="342"/>
      <c r="B1442" s="901"/>
      <c r="C1442" s="990"/>
      <c r="D1442" s="975"/>
      <c r="E1442" s="89" t="s">
        <v>8094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>
      <c r="A1443" s="342"/>
      <c r="B1443" s="901"/>
      <c r="C1443" s="990"/>
      <c r="D1443" s="975"/>
      <c r="E1443" s="89" t="s">
        <v>8095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>
      <c r="A1444" s="342"/>
      <c r="B1444" s="901"/>
      <c r="C1444" s="990"/>
      <c r="D1444" s="975"/>
      <c r="E1444" s="89" t="s">
        <v>8096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>
      <c r="A1446" s="342"/>
      <c r="B1446" s="901"/>
      <c r="C1446" s="990"/>
      <c r="D1446" s="975"/>
      <c r="E1446" s="809" t="s">
        <v>101</v>
      </c>
      <c r="F1446" s="2690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>
      <c r="A1448" s="342"/>
      <c r="B1448" s="901"/>
      <c r="C1448" s="990"/>
      <c r="D1448" s="975"/>
      <c r="E1448" s="89" t="s">
        <v>8097</v>
      </c>
      <c r="F1448" s="73"/>
      <c r="G1448" s="977"/>
      <c r="H1448" s="996"/>
      <c r="I1448"/>
      <c r="J1448"/>
      <c r="K1448"/>
      <c r="L1448"/>
    </row>
    <row r="1449" spans="1:12" s="127" customFormat="1">
      <c r="A1449" s="342"/>
      <c r="B1449" s="901"/>
      <c r="C1449" s="990"/>
      <c r="D1449" s="975"/>
      <c r="E1449" s="914" t="s">
        <v>6505</v>
      </c>
      <c r="F1449" s="73"/>
      <c r="G1449" s="977"/>
      <c r="H1449" s="996"/>
      <c r="I1449"/>
      <c r="J1449"/>
      <c r="K1449"/>
      <c r="L1449"/>
    </row>
    <row r="1450" spans="1:12" s="127" customFormat="1" ht="27">
      <c r="A1450" s="342"/>
      <c r="B1450" s="901"/>
      <c r="C1450" s="990"/>
      <c r="D1450" s="975"/>
      <c r="E1450" s="914" t="s">
        <v>8098</v>
      </c>
      <c r="F1450" s="73"/>
      <c r="G1450" s="977"/>
      <c r="H1450" s="996"/>
      <c r="I1450"/>
      <c r="J1450"/>
      <c r="K1450"/>
      <c r="L1450"/>
    </row>
    <row r="1451" spans="1:12" s="127" customFormat="1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6.4">
      <c r="A1452" s="34">
        <f>MAX(A$2:A1451)+1</f>
        <v>97</v>
      </c>
      <c r="B1452" s="901"/>
      <c r="C1452" s="36" t="s">
        <v>5878</v>
      </c>
      <c r="D1452" s="37"/>
      <c r="E1452" s="38" t="s">
        <v>5879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6.4">
      <c r="A1453" s="342"/>
      <c r="B1453" s="901"/>
      <c r="C1453" s="968"/>
      <c r="D1453" s="969" t="s">
        <v>5880</v>
      </c>
      <c r="E1453" s="970" t="s">
        <v>5881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>
      <c r="A1454" s="342"/>
      <c r="B1454" s="901"/>
      <c r="C1454" s="1003"/>
      <c r="D1454" s="1004"/>
      <c r="E1454" s="914" t="s">
        <v>6258</v>
      </c>
      <c r="F1454" s="948"/>
      <c r="G1454" s="619"/>
      <c r="H1454" s="996"/>
      <c r="I1454"/>
      <c r="J1454"/>
      <c r="K1454"/>
      <c r="L1454"/>
    </row>
    <row r="1455" spans="1:12" s="127" customFormat="1" ht="27">
      <c r="A1455" s="342"/>
      <c r="B1455" s="901"/>
      <c r="C1455" s="1003"/>
      <c r="D1455" s="1004"/>
      <c r="E1455" s="914" t="s">
        <v>8099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>
      <c r="A1456" s="342"/>
      <c r="B1456" s="901"/>
      <c r="C1456" s="1003"/>
      <c r="D1456" s="1004"/>
      <c r="E1456" s="914" t="s">
        <v>8100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7">
      <c r="A1457" s="342"/>
      <c r="B1457" s="901"/>
      <c r="C1457" s="1003"/>
      <c r="D1457" s="1004"/>
      <c r="E1457" s="914" t="s">
        <v>8101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7">
      <c r="A1458" s="342"/>
      <c r="B1458" s="901"/>
      <c r="C1458" s="1003"/>
      <c r="D1458" s="1004"/>
      <c r="E1458" s="914" t="s">
        <v>8102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>
      <c r="A1459" s="342"/>
      <c r="B1459" s="901"/>
      <c r="C1459" s="1003"/>
      <c r="D1459" s="1004"/>
      <c r="E1459" s="914" t="s">
        <v>8103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>
      <c r="A1460" s="342"/>
      <c r="B1460" s="901"/>
      <c r="C1460" s="1003"/>
      <c r="D1460" s="1004"/>
      <c r="E1460" s="914" t="s">
        <v>8104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7">
      <c r="A1462" s="342"/>
      <c r="B1462" s="901"/>
      <c r="C1462" s="1003"/>
      <c r="D1462" s="1004"/>
      <c r="E1462" s="914" t="s">
        <v>8105</v>
      </c>
      <c r="F1462" s="900"/>
      <c r="G1462" s="619"/>
      <c r="H1462" s="996"/>
      <c r="I1462"/>
      <c r="J1462"/>
      <c r="K1462"/>
      <c r="L1462"/>
    </row>
    <row r="1463" spans="1:12" s="127" customFormat="1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4291</v>
      </c>
      <c r="D1464" s="37"/>
      <c r="E1464" s="38" t="s">
        <v>4292</v>
      </c>
      <c r="F1464" s="39"/>
      <c r="G1464" s="40" t="s">
        <v>39</v>
      </c>
      <c r="H1464" s="76">
        <v>1822.9</v>
      </c>
    </row>
    <row r="1465" spans="1:12">
      <c r="A1465" s="84"/>
      <c r="B1465" s="85"/>
      <c r="C1465" s="78"/>
      <c r="D1465" s="79" t="s">
        <v>4681</v>
      </c>
      <c r="E1465" s="83" t="s">
        <v>4733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8106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8107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8108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8109</v>
      </c>
      <c r="F1469" s="60">
        <f>8*24.2</f>
        <v>193.6</v>
      </c>
      <c r="G1469" s="74"/>
      <c r="H1469" s="559"/>
    </row>
    <row r="1470" spans="1:12" ht="27">
      <c r="A1470" s="34"/>
      <c r="B1470" s="44"/>
      <c r="C1470" s="36"/>
      <c r="D1470" s="79"/>
      <c r="E1470" s="89" t="s">
        <v>8110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8111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8112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8113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8114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8115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8116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8117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8118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 ht="27">
      <c r="A1480" s="34"/>
      <c r="B1480" s="44"/>
      <c r="C1480" s="36"/>
      <c r="D1480" s="79"/>
      <c r="E1480" s="89" t="s">
        <v>8119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 ht="27">
      <c r="A1484" s="342"/>
      <c r="B1484" s="901"/>
      <c r="C1484" s="78"/>
      <c r="D1484" s="79"/>
      <c r="E1484" s="89" t="s">
        <v>8110</v>
      </c>
      <c r="F1484" s="60">
        <f>7*14+10*14</f>
        <v>238</v>
      </c>
      <c r="G1484" s="665"/>
      <c r="H1484" s="165"/>
    </row>
    <row r="1485" spans="1:8">
      <c r="A1485" s="342"/>
      <c r="B1485" s="901"/>
      <c r="C1485" s="78"/>
      <c r="D1485" s="79"/>
      <c r="E1485" s="89" t="s">
        <v>8111</v>
      </c>
      <c r="F1485" s="60">
        <f>6*14</f>
        <v>84</v>
      </c>
      <c r="G1485" s="665"/>
      <c r="H1485" s="165"/>
    </row>
    <row r="1486" spans="1:8">
      <c r="A1486" s="342"/>
      <c r="B1486" s="901"/>
      <c r="C1486" s="78"/>
      <c r="D1486" s="79"/>
      <c r="E1486" s="89" t="s">
        <v>8112</v>
      </c>
      <c r="F1486" s="60">
        <f>6*14</f>
        <v>84</v>
      </c>
      <c r="G1486" s="665"/>
      <c r="H1486" s="165"/>
    </row>
    <row r="1487" spans="1:8">
      <c r="A1487" s="342"/>
      <c r="B1487" s="901"/>
      <c r="C1487" s="78"/>
      <c r="D1487" s="79"/>
      <c r="E1487" s="89" t="s">
        <v>8113</v>
      </c>
      <c r="F1487" s="60">
        <f>5*14</f>
        <v>70</v>
      </c>
      <c r="G1487" s="665"/>
      <c r="H1487" s="165"/>
    </row>
    <row r="1488" spans="1:8">
      <c r="A1488" s="342"/>
      <c r="B1488" s="901"/>
      <c r="C1488" s="78"/>
      <c r="D1488" s="79"/>
      <c r="E1488" s="89" t="s">
        <v>8114</v>
      </c>
      <c r="F1488" s="60">
        <f>6*14</f>
        <v>84</v>
      </c>
      <c r="G1488" s="665"/>
      <c r="H1488" s="165"/>
    </row>
    <row r="1489" spans="1:8">
      <c r="A1489" s="342"/>
      <c r="B1489" s="901"/>
      <c r="C1489" s="78"/>
      <c r="D1489" s="79"/>
      <c r="E1489" s="89" t="s">
        <v>8115</v>
      </c>
      <c r="F1489" s="60">
        <f>7*14</f>
        <v>98</v>
      </c>
      <c r="G1489" s="665"/>
      <c r="H1489" s="165"/>
    </row>
    <row r="1490" spans="1:8">
      <c r="A1490" s="342"/>
      <c r="B1490" s="901"/>
      <c r="C1490" s="78"/>
      <c r="D1490" s="79"/>
      <c r="E1490" s="89" t="s">
        <v>8116</v>
      </c>
      <c r="F1490" s="60">
        <f>8*16</f>
        <v>128</v>
      </c>
      <c r="G1490" s="665"/>
      <c r="H1490" s="165"/>
    </row>
    <row r="1491" spans="1:8">
      <c r="A1491" s="342"/>
      <c r="B1491" s="901"/>
      <c r="C1491" s="78"/>
      <c r="D1491" s="79"/>
      <c r="E1491" s="89" t="s">
        <v>8117</v>
      </c>
      <c r="F1491" s="60">
        <f>8*16</f>
        <v>128</v>
      </c>
      <c r="G1491" s="665"/>
      <c r="H1491" s="165"/>
    </row>
    <row r="1492" spans="1:8">
      <c r="A1492" s="342"/>
      <c r="B1492" s="901"/>
      <c r="C1492" s="78"/>
      <c r="D1492" s="79"/>
      <c r="E1492" s="89" t="s">
        <v>8118</v>
      </c>
      <c r="F1492" s="148">
        <f>7*16</f>
        <v>112</v>
      </c>
      <c r="G1492" s="665"/>
      <c r="H1492" s="165"/>
    </row>
    <row r="1493" spans="1:8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>
      <c r="A1494" s="342"/>
      <c r="B1494" s="901"/>
      <c r="C1494" s="78"/>
      <c r="D1494" s="79"/>
      <c r="E1494" s="89"/>
      <c r="F1494" s="484"/>
      <c r="G1494" s="665"/>
      <c r="H1494" s="165"/>
    </row>
    <row r="1495" spans="1:8" ht="26.4">
      <c r="A1495" s="34">
        <f>MAX(A$2:A1494)+1</f>
        <v>100</v>
      </c>
      <c r="B1495" s="901"/>
      <c r="C1495" s="36" t="s">
        <v>8120</v>
      </c>
      <c r="D1495" s="37"/>
      <c r="E1495" s="38" t="s">
        <v>8121</v>
      </c>
      <c r="F1495" s="39"/>
      <c r="G1495" s="40" t="s">
        <v>68</v>
      </c>
      <c r="H1495" s="174">
        <v>6732</v>
      </c>
    </row>
    <row r="1496" spans="1:8" ht="26.4">
      <c r="A1496" s="342"/>
      <c r="B1496" s="901"/>
      <c r="C1496" s="1011"/>
      <c r="D1496" s="79" t="s">
        <v>8122</v>
      </c>
      <c r="E1496" s="83" t="s">
        <v>8123</v>
      </c>
      <c r="F1496" s="73"/>
      <c r="G1496" s="74" t="s">
        <v>68</v>
      </c>
      <c r="H1496" s="165">
        <v>6732</v>
      </c>
    </row>
    <row r="1497" spans="1:8">
      <c r="A1497" s="342"/>
      <c r="B1497" s="901"/>
      <c r="C1497" s="1011"/>
      <c r="D1497" s="79"/>
      <c r="E1497" s="89" t="s">
        <v>8124</v>
      </c>
      <c r="F1497" s="73"/>
      <c r="G1497" s="74"/>
      <c r="H1497" s="165"/>
    </row>
    <row r="1498" spans="1:8">
      <c r="A1498" s="342"/>
      <c r="B1498" s="901"/>
      <c r="C1498" s="1011"/>
      <c r="D1498" s="79"/>
      <c r="E1498" s="89" t="s">
        <v>8125</v>
      </c>
      <c r="F1498" s="60">
        <f>5*6*(16+1)</f>
        <v>510</v>
      </c>
      <c r="G1498" s="74"/>
      <c r="H1498" s="165"/>
    </row>
    <row r="1499" spans="1:8">
      <c r="A1499" s="342"/>
      <c r="B1499" s="901"/>
      <c r="C1499" s="1011"/>
      <c r="D1499" s="79"/>
      <c r="E1499" s="89" t="s">
        <v>16487</v>
      </c>
      <c r="F1499" s="60">
        <f>8*6*(16+1)</f>
        <v>816</v>
      </c>
      <c r="G1499" s="74"/>
      <c r="H1499" s="165"/>
    </row>
    <row r="1500" spans="1:8">
      <c r="A1500" s="342"/>
      <c r="B1500" s="901"/>
      <c r="C1500" s="1011"/>
      <c r="D1500" s="79"/>
      <c r="E1500" s="89" t="s">
        <v>8126</v>
      </c>
      <c r="F1500" s="60">
        <f>6*6*(16+1)</f>
        <v>612</v>
      </c>
      <c r="G1500" s="74"/>
      <c r="H1500" s="165"/>
    </row>
    <row r="1501" spans="1:8">
      <c r="A1501" s="342"/>
      <c r="B1501" s="901"/>
      <c r="C1501" s="1011"/>
      <c r="D1501" s="79"/>
      <c r="E1501" s="89" t="s">
        <v>8127</v>
      </c>
      <c r="F1501" s="60">
        <f>7*6*(16+1)</f>
        <v>714</v>
      </c>
      <c r="G1501" s="74"/>
      <c r="H1501" s="165"/>
    </row>
    <row r="1502" spans="1:8">
      <c r="A1502" s="342"/>
      <c r="B1502" s="901"/>
      <c r="C1502" s="1011"/>
      <c r="D1502" s="79"/>
      <c r="E1502" s="89" t="s">
        <v>8128</v>
      </c>
      <c r="F1502" s="60">
        <f>7*6*(16+1)</f>
        <v>714</v>
      </c>
      <c r="G1502" s="74"/>
      <c r="H1502" s="165"/>
    </row>
    <row r="1503" spans="1:8">
      <c r="A1503" s="342"/>
      <c r="B1503" s="901"/>
      <c r="C1503" s="1011"/>
      <c r="D1503" s="79"/>
      <c r="E1503" s="89" t="s">
        <v>8129</v>
      </c>
      <c r="F1503" s="60">
        <f>7*6*(16+1)</f>
        <v>714</v>
      </c>
      <c r="G1503" s="74"/>
      <c r="H1503" s="165"/>
    </row>
    <row r="1504" spans="1:8">
      <c r="A1504" s="342"/>
      <c r="B1504" s="901"/>
      <c r="C1504" s="1011"/>
      <c r="D1504" s="79"/>
      <c r="E1504" s="89" t="s">
        <v>8130</v>
      </c>
      <c r="F1504" s="60">
        <f>6*6*(16+1)</f>
        <v>612</v>
      </c>
      <c r="G1504" s="74"/>
      <c r="H1504" s="165"/>
    </row>
    <row r="1505" spans="1:8">
      <c r="A1505" s="342"/>
      <c r="B1505" s="901"/>
      <c r="C1505" s="1011"/>
      <c r="D1505" s="79"/>
      <c r="E1505" s="89" t="s">
        <v>8131</v>
      </c>
      <c r="F1505" s="60">
        <f>7*6*(16+1)</f>
        <v>714</v>
      </c>
      <c r="G1505" s="74"/>
      <c r="H1505" s="165"/>
    </row>
    <row r="1506" spans="1:8">
      <c r="A1506" s="342"/>
      <c r="B1506" s="901"/>
      <c r="C1506" s="1011"/>
      <c r="D1506" s="79"/>
      <c r="E1506" s="89" t="s">
        <v>8132</v>
      </c>
      <c r="F1506" s="60">
        <f>5*6*(16+1)</f>
        <v>510</v>
      </c>
      <c r="G1506" s="74"/>
      <c r="H1506" s="165"/>
    </row>
    <row r="1507" spans="1:8" s="140" customFormat="1" ht="13.8">
      <c r="A1507" s="342"/>
      <c r="B1507" s="901"/>
      <c r="C1507" s="1011"/>
      <c r="D1507" s="79"/>
      <c r="E1507" s="89" t="s">
        <v>8133</v>
      </c>
      <c r="F1507" s="60">
        <f>4*6*(16+1)</f>
        <v>408</v>
      </c>
      <c r="G1507" s="74"/>
      <c r="H1507" s="165"/>
    </row>
    <row r="1508" spans="1:8">
      <c r="A1508" s="342"/>
      <c r="B1508" s="901"/>
      <c r="C1508" s="1011"/>
      <c r="D1508" s="79"/>
      <c r="E1508" s="89" t="s">
        <v>8134</v>
      </c>
      <c r="F1508" s="148">
        <f>4*6*(16+1)</f>
        <v>408</v>
      </c>
      <c r="G1508" s="74"/>
      <c r="H1508" s="165"/>
    </row>
    <row r="1509" spans="1:8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>
      <c r="A1510" s="342"/>
      <c r="B1510" s="901"/>
      <c r="C1510" s="1011"/>
      <c r="D1510" s="79"/>
      <c r="E1510" s="89"/>
      <c r="F1510" s="484"/>
      <c r="G1510" s="74"/>
      <c r="H1510" s="165"/>
    </row>
    <row r="1511" spans="1:8" ht="52.8">
      <c r="A1511" s="34">
        <f>MAX(A$1:A1510)+1</f>
        <v>101</v>
      </c>
      <c r="B1511" s="491"/>
      <c r="C1511" s="36" t="s">
        <v>6940</v>
      </c>
      <c r="D1511" s="37"/>
      <c r="E1511" s="604" t="s">
        <v>6941</v>
      </c>
      <c r="F1511" s="1119"/>
      <c r="G1511" s="40" t="s">
        <v>19</v>
      </c>
      <c r="H1511" s="174">
        <v>130.08000000000001</v>
      </c>
    </row>
    <row r="1512" spans="1:8">
      <c r="A1512" s="342"/>
      <c r="B1512" s="901"/>
      <c r="C1512" s="78"/>
      <c r="D1512" s="79"/>
      <c r="E1512" s="322" t="s">
        <v>10646</v>
      </c>
      <c r="F1512" s="484">
        <f>0.03*1056</f>
        <v>31.68</v>
      </c>
      <c r="G1512" s="665"/>
      <c r="H1512" s="165"/>
    </row>
    <row r="1513" spans="1:8" ht="15.6">
      <c r="A1513" s="342"/>
      <c r="B1513" s="901"/>
      <c r="C1513" s="78"/>
      <c r="D1513" s="79"/>
      <c r="E1513" s="322" t="s">
        <v>10647</v>
      </c>
      <c r="F1513" s="2691">
        <f>0.04*2460</f>
        <v>98.4</v>
      </c>
      <c r="G1513" s="665"/>
      <c r="H1513" s="165"/>
    </row>
    <row r="1514" spans="1:8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>
      <c r="A1515" s="342"/>
      <c r="B1515" s="901"/>
      <c r="C1515" s="78"/>
      <c r="D1515" s="79"/>
      <c r="E1515" s="89"/>
      <c r="F1515" s="484"/>
      <c r="G1515" s="665"/>
      <c r="H1515" s="165"/>
    </row>
    <row r="1516" spans="1:8" ht="52.8">
      <c r="A1516" s="34">
        <f>MAX(A$1:A1515)+1</f>
        <v>102</v>
      </c>
      <c r="B1516" s="1004"/>
      <c r="C1516" s="36" t="s">
        <v>6943</v>
      </c>
      <c r="D1516" s="37"/>
      <c r="E1516" s="604" t="s">
        <v>6944</v>
      </c>
      <c r="F1516" s="1119"/>
      <c r="G1516" s="40" t="s">
        <v>19</v>
      </c>
      <c r="H1516" s="174">
        <f>F1517</f>
        <v>126.72</v>
      </c>
    </row>
    <row r="1517" spans="1:8">
      <c r="A1517" s="342"/>
      <c r="B1517" s="901"/>
      <c r="C1517" s="78"/>
      <c r="D1517" s="79"/>
      <c r="E1517" s="322" t="s">
        <v>10645</v>
      </c>
      <c r="F1517" s="484">
        <f>0.12*1056</f>
        <v>126.72</v>
      </c>
      <c r="G1517" s="665"/>
      <c r="H1517" s="165"/>
    </row>
    <row r="1518" spans="1:8">
      <c r="A1518" s="342"/>
      <c r="B1518" s="901"/>
      <c r="C1518" s="1011"/>
      <c r="D1518" s="79"/>
      <c r="E1518" s="89"/>
      <c r="F1518" s="484"/>
      <c r="G1518" s="74"/>
      <c r="H1518" s="165"/>
    </row>
    <row r="1519" spans="1:8" ht="26.4">
      <c r="A1519" s="34">
        <f>MAX(A$2:A1518)+1</f>
        <v>103</v>
      </c>
      <c r="B1519" s="901"/>
      <c r="C1519" s="36" t="s">
        <v>8135</v>
      </c>
      <c r="D1519" s="37"/>
      <c r="E1519" s="38" t="s">
        <v>8136</v>
      </c>
      <c r="F1519" s="39"/>
      <c r="G1519" s="40" t="s">
        <v>19</v>
      </c>
      <c r="H1519" s="174">
        <v>104.32</v>
      </c>
    </row>
    <row r="1520" spans="1:8" ht="26.4">
      <c r="A1520" s="342"/>
      <c r="B1520" s="901"/>
      <c r="C1520" s="78"/>
      <c r="D1520" s="79" t="s">
        <v>8137</v>
      </c>
      <c r="E1520" s="83" t="s">
        <v>8138</v>
      </c>
      <c r="F1520" s="73"/>
      <c r="G1520" s="74" t="s">
        <v>19</v>
      </c>
      <c r="H1520" s="165">
        <v>104.32</v>
      </c>
    </row>
    <row r="1521" spans="1:8">
      <c r="A1521" s="342"/>
      <c r="B1521" s="901"/>
      <c r="C1521" s="78"/>
      <c r="D1521" s="79"/>
      <c r="E1521" s="89" t="s">
        <v>8139</v>
      </c>
      <c r="F1521" s="73"/>
      <c r="G1521" s="74"/>
      <c r="H1521" s="165"/>
    </row>
    <row r="1522" spans="1:8">
      <c r="A1522" s="342"/>
      <c r="B1522" s="901"/>
      <c r="C1522" s="78"/>
      <c r="D1522" s="79"/>
      <c r="E1522" s="89" t="s">
        <v>8140</v>
      </c>
      <c r="F1522" s="60">
        <f>43.83*0.15</f>
        <v>6.5744999999999996</v>
      </c>
      <c r="G1522" s="74"/>
      <c r="H1522" s="165"/>
    </row>
    <row r="1523" spans="1:8">
      <c r="A1523" s="342"/>
      <c r="B1523" s="901"/>
      <c r="C1523" s="78"/>
      <c r="D1523" s="79"/>
      <c r="E1523" s="89" t="s">
        <v>8141</v>
      </c>
      <c r="F1523" s="60">
        <f>85.12*0.15</f>
        <v>12.768000000000001</v>
      </c>
      <c r="G1523" s="74"/>
      <c r="H1523" s="165"/>
    </row>
    <row r="1524" spans="1:8">
      <c r="A1524" s="342"/>
      <c r="B1524" s="901"/>
      <c r="C1524" s="78"/>
      <c r="D1524" s="79"/>
      <c r="E1524" s="89" t="s">
        <v>8142</v>
      </c>
      <c r="F1524" s="60">
        <f>61.25*0.15</f>
        <v>9.1875</v>
      </c>
      <c r="G1524" s="74"/>
      <c r="H1524" s="165"/>
    </row>
    <row r="1525" spans="1:8">
      <c r="A1525" s="342"/>
      <c r="B1525" s="901"/>
      <c r="C1525" s="78"/>
      <c r="D1525" s="79"/>
      <c r="E1525" s="89" t="s">
        <v>8143</v>
      </c>
      <c r="F1525" s="60">
        <f>69.41*0.15</f>
        <v>10.411499999999998</v>
      </c>
      <c r="G1525" s="74"/>
      <c r="H1525" s="165"/>
    </row>
    <row r="1526" spans="1:8">
      <c r="A1526" s="342"/>
      <c r="B1526" s="901"/>
      <c r="C1526" s="78"/>
      <c r="D1526" s="79"/>
      <c r="E1526" s="89" t="s">
        <v>8144</v>
      </c>
      <c r="F1526" s="60">
        <f>68.66*0.15</f>
        <v>10.298999999999999</v>
      </c>
      <c r="G1526" s="74"/>
      <c r="H1526" s="165"/>
    </row>
    <row r="1527" spans="1:8">
      <c r="A1527" s="342"/>
      <c r="B1527" s="901"/>
      <c r="C1527" s="78"/>
      <c r="D1527" s="79"/>
      <c r="E1527" s="89" t="s">
        <v>8145</v>
      </c>
      <c r="F1527" s="60">
        <f>67.66*0.15</f>
        <v>10.148999999999999</v>
      </c>
      <c r="G1527" s="74"/>
      <c r="H1527" s="165"/>
    </row>
    <row r="1528" spans="1:8">
      <c r="A1528" s="342"/>
      <c r="B1528" s="901"/>
      <c r="C1528" s="78"/>
      <c r="D1528" s="79"/>
      <c r="E1528" s="89" t="s">
        <v>8146</v>
      </c>
      <c r="F1528" s="60">
        <f>60.33*0.15</f>
        <v>9.0495000000000001</v>
      </c>
      <c r="G1528" s="74"/>
      <c r="H1528" s="165"/>
    </row>
    <row r="1529" spans="1:8">
      <c r="A1529" s="342"/>
      <c r="B1529" s="901"/>
      <c r="C1529" s="78"/>
      <c r="D1529" s="79"/>
      <c r="E1529" s="89" t="s">
        <v>8147</v>
      </c>
      <c r="F1529" s="60">
        <f>78.4*0.15</f>
        <v>11.76</v>
      </c>
      <c r="G1529" s="74"/>
      <c r="H1529" s="165"/>
    </row>
    <row r="1530" spans="1:8">
      <c r="A1530" s="342"/>
      <c r="B1530" s="901"/>
      <c r="C1530" s="78"/>
      <c r="D1530" s="79"/>
      <c r="E1530" s="89" t="s">
        <v>8148</v>
      </c>
      <c r="F1530" s="60">
        <f>55.123*0.15</f>
        <v>8.2684499999999996</v>
      </c>
      <c r="G1530" s="74"/>
      <c r="H1530" s="165"/>
    </row>
    <row r="1531" spans="1:8">
      <c r="A1531" s="342"/>
      <c r="B1531" s="901"/>
      <c r="C1531" s="78"/>
      <c r="D1531" s="79"/>
      <c r="E1531" s="89" t="s">
        <v>8149</v>
      </c>
      <c r="F1531" s="60">
        <f>43.67*0.15</f>
        <v>6.5505000000000004</v>
      </c>
      <c r="G1531" s="74"/>
      <c r="H1531" s="165"/>
    </row>
    <row r="1532" spans="1:8">
      <c r="A1532" s="342"/>
      <c r="B1532" s="901"/>
      <c r="C1532" s="78"/>
      <c r="D1532" s="79"/>
      <c r="E1532" s="89" t="s">
        <v>8150</v>
      </c>
      <c r="F1532" s="60">
        <f>26.32*0.15</f>
        <v>3.948</v>
      </c>
      <c r="G1532" s="74"/>
      <c r="H1532" s="165"/>
    </row>
    <row r="1533" spans="1:8">
      <c r="A1533" s="342"/>
      <c r="B1533" s="901"/>
      <c r="C1533" s="78"/>
      <c r="D1533" s="79"/>
      <c r="E1533" s="89" t="s">
        <v>8151</v>
      </c>
      <c r="F1533" s="148">
        <f>35.69*0.15</f>
        <v>5.3534999999999995</v>
      </c>
      <c r="G1533" s="74"/>
      <c r="H1533" s="165"/>
    </row>
    <row r="1534" spans="1:8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6.4">
      <c r="A1536" s="34">
        <f>MAX(A$1:A1535)+1</f>
        <v>104</v>
      </c>
      <c r="B1536" s="491"/>
      <c r="C1536" s="36" t="s">
        <v>10640</v>
      </c>
      <c r="D1536" s="37"/>
      <c r="E1536" s="38" t="s">
        <v>10641</v>
      </c>
      <c r="F1536" s="689"/>
      <c r="G1536" s="40" t="s">
        <v>64</v>
      </c>
      <c r="H1536" s="174">
        <v>476</v>
      </c>
    </row>
    <row r="1537" spans="1:8" ht="26.4">
      <c r="A1537" s="342"/>
      <c r="B1537" s="491"/>
      <c r="C1537" s="92"/>
      <c r="D1537" s="79" t="s">
        <v>10642</v>
      </c>
      <c r="E1537" s="83" t="s">
        <v>10643</v>
      </c>
      <c r="F1537" s="687"/>
      <c r="G1537" s="74" t="s">
        <v>64</v>
      </c>
      <c r="H1537" s="165">
        <v>66</v>
      </c>
    </row>
    <row r="1538" spans="1:8">
      <c r="A1538" s="342"/>
      <c r="B1538" s="901"/>
      <c r="C1538" s="1011"/>
      <c r="D1538" s="1012"/>
      <c r="E1538" s="89" t="s">
        <v>10648</v>
      </c>
      <c r="F1538" s="60">
        <v>66</v>
      </c>
      <c r="G1538" s="32"/>
      <c r="H1538" s="165"/>
    </row>
    <row r="1539" spans="1:8" ht="26.4">
      <c r="A1539" s="342"/>
      <c r="B1539" s="901"/>
      <c r="C1539" s="1011"/>
      <c r="D1539" s="79" t="s">
        <v>10649</v>
      </c>
      <c r="E1539" s="83" t="s">
        <v>10650</v>
      </c>
      <c r="F1539" s="73"/>
      <c r="G1539" s="74" t="s">
        <v>64</v>
      </c>
      <c r="H1539" s="165">
        <v>410</v>
      </c>
    </row>
    <row r="1540" spans="1:8">
      <c r="A1540" s="342"/>
      <c r="B1540" s="901"/>
      <c r="C1540" s="1011"/>
      <c r="D1540" s="79"/>
      <c r="E1540" s="89" t="s">
        <v>10651</v>
      </c>
      <c r="F1540" s="484">
        <v>410</v>
      </c>
      <c r="G1540" s="74"/>
      <c r="H1540" s="165"/>
    </row>
    <row r="1541" spans="1:8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6.4">
      <c r="A1542" s="34">
        <f>MAX(A$2:A1541)+1</f>
        <v>105</v>
      </c>
      <c r="B1542" s="901"/>
      <c r="C1542" s="36" t="s">
        <v>8152</v>
      </c>
      <c r="D1542" s="37"/>
      <c r="E1542" s="38" t="s">
        <v>8153</v>
      </c>
      <c r="F1542" s="39"/>
      <c r="G1542" s="40" t="s">
        <v>16</v>
      </c>
      <c r="H1542" s="174">
        <v>6.59</v>
      </c>
    </row>
    <row r="1543" spans="1:8" ht="26.4">
      <c r="A1543" s="342"/>
      <c r="B1543" s="901"/>
      <c r="C1543" s="1011"/>
      <c r="D1543" s="79" t="s">
        <v>8154</v>
      </c>
      <c r="E1543" s="83" t="s">
        <v>8155</v>
      </c>
      <c r="F1543" s="73"/>
      <c r="G1543" s="74" t="s">
        <v>16</v>
      </c>
      <c r="H1543" s="165">
        <v>6.59</v>
      </c>
    </row>
    <row r="1544" spans="1:8" ht="27">
      <c r="A1544" s="342"/>
      <c r="B1544" s="901"/>
      <c r="C1544" s="1011"/>
      <c r="D1544" s="1012"/>
      <c r="E1544" s="89" t="s">
        <v>8885</v>
      </c>
      <c r="F1544" s="948"/>
      <c r="G1544" s="32"/>
      <c r="H1544" s="165"/>
    </row>
    <row r="1545" spans="1:8">
      <c r="A1545" s="342"/>
      <c r="B1545" s="901"/>
      <c r="C1545" s="1011"/>
      <c r="D1545" s="1012"/>
      <c r="E1545" s="89" t="s">
        <v>8156</v>
      </c>
      <c r="F1545" s="60">
        <f>1.2*43.83*7.9</f>
        <v>415.50839999999999</v>
      </c>
      <c r="G1545" s="32"/>
      <c r="H1545" s="165"/>
    </row>
    <row r="1546" spans="1:8">
      <c r="A1546" s="342"/>
      <c r="B1546" s="901"/>
      <c r="C1546" s="1011"/>
      <c r="D1546" s="1012"/>
      <c r="E1546" s="89" t="s">
        <v>8157</v>
      </c>
      <c r="F1546" s="60">
        <f>1.2*85.12*7.9</f>
        <v>806.93760000000009</v>
      </c>
      <c r="G1546" s="32"/>
      <c r="H1546" s="165"/>
    </row>
    <row r="1547" spans="1:8">
      <c r="A1547" s="342"/>
      <c r="B1547" s="901"/>
      <c r="C1547" s="1011"/>
      <c r="D1547" s="1012"/>
      <c r="E1547" s="89" t="s">
        <v>8158</v>
      </c>
      <c r="F1547" s="60">
        <f>1.2*61.25*7.9</f>
        <v>580.65</v>
      </c>
      <c r="G1547" s="32"/>
      <c r="H1547" s="165"/>
    </row>
    <row r="1548" spans="1:8">
      <c r="A1548" s="342"/>
      <c r="B1548" s="901"/>
      <c r="C1548" s="1011"/>
      <c r="D1548" s="1012"/>
      <c r="E1548" s="89" t="s">
        <v>8159</v>
      </c>
      <c r="F1548" s="60">
        <f>1.2*69.41*7.9</f>
        <v>658.00679999999988</v>
      </c>
      <c r="G1548" s="32"/>
      <c r="H1548" s="165"/>
    </row>
    <row r="1549" spans="1:8">
      <c r="A1549" s="342"/>
      <c r="B1549" s="901"/>
      <c r="C1549" s="1011"/>
      <c r="D1549" s="1012"/>
      <c r="E1549" s="89" t="s">
        <v>8160</v>
      </c>
      <c r="F1549" s="60">
        <f>1.2*68.66*7.9</f>
        <v>650.89679999999998</v>
      </c>
      <c r="G1549" s="32"/>
      <c r="H1549" s="165"/>
    </row>
    <row r="1550" spans="1:8">
      <c r="A1550" s="342"/>
      <c r="B1550" s="901"/>
      <c r="C1550" s="1011"/>
      <c r="D1550" s="1012"/>
      <c r="E1550" s="89" t="s">
        <v>8161</v>
      </c>
      <c r="F1550" s="60">
        <f>1.2*67.66*7.9</f>
        <v>641.41679999999997</v>
      </c>
      <c r="G1550" s="32"/>
      <c r="H1550" s="165"/>
    </row>
    <row r="1551" spans="1:8">
      <c r="A1551" s="342"/>
      <c r="B1551" s="901"/>
      <c r="C1551" s="1011"/>
      <c r="D1551" s="1012"/>
      <c r="E1551" s="89" t="s">
        <v>8162</v>
      </c>
      <c r="F1551" s="60">
        <f>1.2*60.33*7.9</f>
        <v>571.92840000000001</v>
      </c>
      <c r="G1551" s="32"/>
      <c r="H1551" s="165"/>
    </row>
    <row r="1552" spans="1:8">
      <c r="A1552" s="342"/>
      <c r="B1552" s="901"/>
      <c r="C1552" s="1011"/>
      <c r="D1552" s="1012"/>
      <c r="E1552" s="89" t="s">
        <v>8163</v>
      </c>
      <c r="F1552" s="60">
        <f>1.2*78.4*7.9</f>
        <v>743.23199999999997</v>
      </c>
      <c r="G1552" s="32"/>
      <c r="H1552" s="165"/>
    </row>
    <row r="1553" spans="1:12">
      <c r="A1553" s="342"/>
      <c r="B1553" s="901"/>
      <c r="C1553" s="1011"/>
      <c r="D1553" s="1012"/>
      <c r="E1553" s="89" t="s">
        <v>8164</v>
      </c>
      <c r="F1553" s="60">
        <f>1.2*55.123*7.9</f>
        <v>522.56604000000004</v>
      </c>
      <c r="G1553" s="32"/>
      <c r="H1553" s="165"/>
    </row>
    <row r="1554" spans="1:12">
      <c r="A1554" s="342"/>
      <c r="B1554" s="901"/>
      <c r="C1554" s="1011"/>
      <c r="D1554" s="1012"/>
      <c r="E1554" s="89" t="s">
        <v>8165</v>
      </c>
      <c r="F1554" s="60">
        <f>1.2*43.67*7.9</f>
        <v>413.99160000000006</v>
      </c>
      <c r="G1554" s="32"/>
      <c r="H1554" s="165"/>
    </row>
    <row r="1555" spans="1:12">
      <c r="A1555" s="342"/>
      <c r="B1555" s="901"/>
      <c r="C1555" s="1011"/>
      <c r="D1555" s="1012"/>
      <c r="E1555" s="89" t="s">
        <v>8166</v>
      </c>
      <c r="F1555" s="60">
        <f>1.2*26.32*7.9</f>
        <v>249.5136</v>
      </c>
      <c r="G1555" s="32"/>
      <c r="H1555" s="165"/>
    </row>
    <row r="1556" spans="1:12">
      <c r="A1556" s="342"/>
      <c r="B1556" s="901"/>
      <c r="C1556" s="1011"/>
      <c r="D1556" s="1012"/>
      <c r="E1556" s="89" t="s">
        <v>8167</v>
      </c>
      <c r="F1556" s="148">
        <f>1.2*35.69*7.9</f>
        <v>338.34119999999996</v>
      </c>
      <c r="G1556" s="32"/>
      <c r="H1556" s="165"/>
    </row>
    <row r="1557" spans="1:12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>
      <c r="A1558" s="342"/>
      <c r="B1558" s="901"/>
      <c r="C1558" s="1011"/>
      <c r="D1558" s="1012"/>
      <c r="E1558" s="89" t="s">
        <v>8884</v>
      </c>
      <c r="F1558" s="2690">
        <f>6592.99/1000</f>
        <v>6.5929899999999995</v>
      </c>
      <c r="G1558" s="32"/>
      <c r="H1558" s="165"/>
    </row>
    <row r="1559" spans="1:12">
      <c r="A1559" s="34"/>
      <c r="B1559" s="901"/>
      <c r="C1559" s="36"/>
      <c r="D1559" s="37"/>
      <c r="E1559" s="38"/>
      <c r="F1559" s="39"/>
      <c r="G1559" s="40"/>
      <c r="H1559" s="174"/>
    </row>
    <row r="1560" spans="1:12" ht="26.4">
      <c r="A1560" s="34">
        <f>MAX(A$2:A1557)+1</f>
        <v>106</v>
      </c>
      <c r="B1560" s="901"/>
      <c r="C1560" s="36" t="s">
        <v>5886</v>
      </c>
      <c r="D1560" s="37"/>
      <c r="E1560" s="38" t="s">
        <v>5887</v>
      </c>
      <c r="F1560" s="39"/>
      <c r="G1560" s="40" t="s">
        <v>39</v>
      </c>
      <c r="H1560" s="174">
        <v>651.91000000000008</v>
      </c>
    </row>
    <row r="1561" spans="1:12" ht="39.6">
      <c r="A1561" s="342"/>
      <c r="B1561" s="901"/>
      <c r="C1561" s="902"/>
      <c r="D1561" s="78" t="s">
        <v>6509</v>
      </c>
      <c r="E1561" s="83" t="s">
        <v>6510</v>
      </c>
      <c r="F1561" s="83"/>
      <c r="G1561" s="74" t="s">
        <v>39</v>
      </c>
      <c r="H1561" s="165">
        <v>651.91000000000008</v>
      </c>
    </row>
    <row r="1562" spans="1:12" ht="40.200000000000003">
      <c r="A1562" s="342"/>
      <c r="B1562" s="901"/>
      <c r="C1562" s="1011"/>
      <c r="D1562" s="1012"/>
      <c r="E1562" s="1021" t="s">
        <v>8168</v>
      </c>
      <c r="F1562" s="900">
        <f xml:space="preserve"> 148.59+340.67+93.96+68.69</f>
        <v>651.91000000000008</v>
      </c>
      <c r="G1562" s="32"/>
      <c r="H1562" s="165"/>
    </row>
    <row r="1563" spans="1:12">
      <c r="A1563" s="342"/>
      <c r="B1563" s="901"/>
      <c r="C1563" s="1011"/>
      <c r="D1563" s="1012"/>
      <c r="E1563" s="1021"/>
      <c r="F1563" s="948"/>
      <c r="G1563" s="32"/>
      <c r="H1563" s="165"/>
    </row>
    <row r="1564" spans="1:12">
      <c r="A1564" s="342"/>
      <c r="B1564" s="901"/>
      <c r="C1564" s="1011"/>
      <c r="D1564" s="1012"/>
      <c r="E1564" s="1021" t="s">
        <v>8169</v>
      </c>
      <c r="F1564" s="948"/>
      <c r="G1564" s="32"/>
      <c r="H1564" s="165"/>
    </row>
    <row r="1565" spans="1:12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1841</v>
      </c>
      <c r="C1566" s="35"/>
      <c r="D1566" s="120"/>
      <c r="E1566" s="53" t="s">
        <v>1842</v>
      </c>
      <c r="F1566" s="129"/>
      <c r="G1566" s="126"/>
      <c r="H1566" s="43"/>
      <c r="I1566"/>
      <c r="J1566"/>
      <c r="K1566"/>
      <c r="L1566"/>
    </row>
    <row r="1567" spans="1:12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3275</v>
      </c>
      <c r="D1568" s="37"/>
      <c r="E1568" s="38" t="s">
        <v>3276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5891</v>
      </c>
      <c r="E1569" s="370" t="s">
        <v>5892</v>
      </c>
      <c r="F1569" s="363"/>
      <c r="G1569" s="32" t="s">
        <v>19</v>
      </c>
      <c r="H1569" s="97">
        <v>4.78</v>
      </c>
    </row>
    <row r="1570" spans="1:10">
      <c r="A1570" s="342"/>
      <c r="B1570" s="901"/>
      <c r="C1570" s="501"/>
      <c r="D1570" s="502"/>
      <c r="E1570" s="89" t="s">
        <v>8183</v>
      </c>
      <c r="F1570" s="73"/>
      <c r="G1570" s="503"/>
      <c r="H1570" s="504"/>
    </row>
    <row r="1571" spans="1:10">
      <c r="A1571" s="342"/>
      <c r="B1571" s="901"/>
      <c r="C1571" s="501"/>
      <c r="D1571" s="502"/>
      <c r="E1571" s="89" t="s">
        <v>8184</v>
      </c>
      <c r="F1571" s="49">
        <f>(1.3*2.95+0.85*0.8)*0.2</f>
        <v>0.90300000000000014</v>
      </c>
      <c r="G1571" s="503"/>
      <c r="H1571" s="504"/>
    </row>
    <row r="1572" spans="1:10">
      <c r="A1572" s="342"/>
      <c r="B1572" s="901"/>
      <c r="C1572" s="501"/>
      <c r="D1572" s="502"/>
      <c r="E1572" s="89" t="s">
        <v>8185</v>
      </c>
      <c r="F1572" s="49">
        <f>(1.3*2.5+0.85*0.8)*0.2</f>
        <v>0.78600000000000003</v>
      </c>
      <c r="G1572" s="503"/>
      <c r="H1572" s="504"/>
    </row>
    <row r="1573" spans="1:10">
      <c r="A1573" s="342"/>
      <c r="B1573" s="901"/>
      <c r="C1573" s="501"/>
      <c r="D1573" s="502"/>
      <c r="E1573" s="89" t="s">
        <v>8186</v>
      </c>
      <c r="F1573" s="49">
        <f>(1.3*2.5)*0.2</f>
        <v>0.65</v>
      </c>
      <c r="G1573" s="503"/>
      <c r="H1573" s="504"/>
    </row>
    <row r="1574" spans="1:10">
      <c r="A1574" s="342"/>
      <c r="B1574" s="901"/>
      <c r="C1574" s="501"/>
      <c r="D1574" s="502"/>
      <c r="E1574" s="89" t="s">
        <v>8187</v>
      </c>
      <c r="F1574" s="81">
        <f>(3.8*2.85+1.7*0.8)*0.2</f>
        <v>2.4380000000000002</v>
      </c>
      <c r="G1574" s="503"/>
      <c r="H1574" s="504"/>
    </row>
    <row r="1575" spans="1:10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3285</v>
      </c>
      <c r="D1577" s="37"/>
      <c r="E1577" s="38" t="s">
        <v>3286</v>
      </c>
      <c r="F1577" s="39"/>
      <c r="G1577" s="40" t="s">
        <v>16</v>
      </c>
      <c r="H1577" s="57">
        <v>0.28000000000000003</v>
      </c>
    </row>
    <row r="1578" spans="1:10">
      <c r="A1578" s="84"/>
      <c r="B1578" s="85"/>
      <c r="C1578" s="78"/>
      <c r="D1578" s="79" t="s">
        <v>3287</v>
      </c>
      <c r="E1578" s="83" t="s">
        <v>3288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8188</v>
      </c>
      <c r="F1579" s="49">
        <v>0.28000000000000003</v>
      </c>
      <c r="G1579" s="74"/>
      <c r="H1579" s="43"/>
    </row>
    <row r="1580" spans="1:10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6.4">
      <c r="A1581" s="915"/>
      <c r="B1581" s="35" t="s">
        <v>2482</v>
      </c>
      <c r="C1581" s="35"/>
      <c r="D1581" s="120"/>
      <c r="E1581" s="53" t="s">
        <v>2483</v>
      </c>
      <c r="F1581" s="916"/>
      <c r="G1581" s="565"/>
      <c r="H1581" s="917"/>
      <c r="I1581" s="918"/>
      <c r="J1581" s="919"/>
    </row>
    <row r="1582" spans="1:10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6.4">
      <c r="A1583" s="34">
        <f>MAX(A$1:A1582)+1</f>
        <v>109</v>
      </c>
      <c r="B1583" s="35"/>
      <c r="C1583" s="373">
        <v>91220301</v>
      </c>
      <c r="D1583" s="374"/>
      <c r="E1583" s="38" t="s">
        <v>5906</v>
      </c>
      <c r="F1583" s="368"/>
      <c r="G1583" s="40" t="s">
        <v>68</v>
      </c>
      <c r="H1583" s="174">
        <v>976.7</v>
      </c>
    </row>
    <row r="1584" spans="1:10" ht="26.4">
      <c r="A1584" s="342"/>
      <c r="B1584" s="35"/>
      <c r="C1584" s="376"/>
      <c r="D1584" s="78" t="s">
        <v>6950</v>
      </c>
      <c r="E1584" s="83" t="s">
        <v>5907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6951</v>
      </c>
      <c r="F1585" s="73"/>
      <c r="G1585" s="74"/>
      <c r="H1585" s="165"/>
    </row>
    <row r="1586" spans="1:8">
      <c r="A1586" s="34"/>
      <c r="B1586" s="44"/>
      <c r="C1586" s="501"/>
      <c r="D1586" s="502"/>
      <c r="E1586" s="1021" t="s">
        <v>7506</v>
      </c>
      <c r="F1586" s="49"/>
      <c r="G1586" s="503"/>
      <c r="H1586" s="504"/>
    </row>
    <row r="1587" spans="1:8">
      <c r="A1587" s="34"/>
      <c r="B1587" s="44"/>
      <c r="C1587" s="501"/>
      <c r="D1587" s="502"/>
      <c r="E1587" s="1021" t="s">
        <v>8189</v>
      </c>
      <c r="F1587" s="49">
        <f>12*1.5</f>
        <v>18</v>
      </c>
      <c r="G1587" s="503"/>
      <c r="H1587" s="504"/>
    </row>
    <row r="1588" spans="1:8" ht="27">
      <c r="A1588" s="34"/>
      <c r="B1588" s="44"/>
      <c r="C1588" s="501"/>
      <c r="D1588" s="502"/>
      <c r="E1588" s="1021" t="s">
        <v>8190</v>
      </c>
      <c r="F1588" s="49">
        <f>350*0.5</f>
        <v>175</v>
      </c>
      <c r="G1588" s="503"/>
      <c r="H1588" s="504"/>
    </row>
    <row r="1589" spans="1:8" ht="27">
      <c r="A1589" s="34"/>
      <c r="B1589" s="44"/>
      <c r="C1589" s="501"/>
      <c r="D1589" s="502"/>
      <c r="E1589" s="1021" t="s">
        <v>8191</v>
      </c>
      <c r="F1589" s="49">
        <f>2*(12+20)*0.7</f>
        <v>44.8</v>
      </c>
      <c r="G1589" s="503"/>
      <c r="H1589" s="504"/>
    </row>
    <row r="1590" spans="1:8">
      <c r="A1590" s="34"/>
      <c r="B1590" s="44"/>
      <c r="C1590" s="501"/>
      <c r="D1590" s="502"/>
      <c r="E1590" s="1021" t="s">
        <v>8192</v>
      </c>
      <c r="F1590" s="49">
        <f>2*(12+20)*0.3</f>
        <v>19.2</v>
      </c>
      <c r="G1590" s="503"/>
      <c r="H1590" s="504"/>
    </row>
    <row r="1591" spans="1:8">
      <c r="A1591" s="34"/>
      <c r="B1591" s="44"/>
      <c r="C1591" s="501"/>
      <c r="D1591" s="502"/>
      <c r="E1591" s="1021" t="s">
        <v>8193</v>
      </c>
      <c r="F1591" s="49">
        <f>(12+20)*1.3</f>
        <v>41.6</v>
      </c>
      <c r="G1591" s="503"/>
      <c r="H1591" s="504"/>
    </row>
    <row r="1592" spans="1:8">
      <c r="A1592" s="34"/>
      <c r="B1592" s="44"/>
      <c r="C1592" s="501"/>
      <c r="D1592" s="502"/>
      <c r="E1592" s="1021" t="s">
        <v>8194</v>
      </c>
      <c r="F1592" s="81">
        <f>2*35</f>
        <v>70</v>
      </c>
      <c r="G1592" s="503"/>
      <c r="H1592" s="504"/>
    </row>
    <row r="1593" spans="1:8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>
      <c r="A1594" s="34"/>
      <c r="B1594" s="44"/>
      <c r="C1594" s="501"/>
      <c r="D1594" s="502"/>
      <c r="E1594" s="1021" t="s">
        <v>7508</v>
      </c>
      <c r="F1594" s="49"/>
      <c r="G1594" s="503"/>
      <c r="H1594" s="504"/>
    </row>
    <row r="1595" spans="1:8">
      <c r="A1595" s="34"/>
      <c r="B1595" s="44"/>
      <c r="C1595" s="501"/>
      <c r="D1595" s="502"/>
      <c r="E1595" s="1021" t="s">
        <v>8189</v>
      </c>
      <c r="F1595" s="49">
        <f>12*1.5</f>
        <v>18</v>
      </c>
      <c r="G1595" s="503"/>
      <c r="H1595" s="504"/>
    </row>
    <row r="1596" spans="1:8" ht="27">
      <c r="A1596" s="34"/>
      <c r="B1596" s="44"/>
      <c r="C1596" s="501"/>
      <c r="D1596" s="502"/>
      <c r="E1596" s="1021" t="s">
        <v>8195</v>
      </c>
      <c r="F1596" s="49">
        <f>348*0.5</f>
        <v>174</v>
      </c>
      <c r="G1596" s="503"/>
      <c r="H1596" s="504"/>
    </row>
    <row r="1597" spans="1:8" ht="27">
      <c r="A1597" s="34"/>
      <c r="B1597" s="44"/>
      <c r="C1597" s="501"/>
      <c r="D1597" s="502"/>
      <c r="E1597" s="1021" t="s">
        <v>8196</v>
      </c>
      <c r="F1597" s="49">
        <f>2*(12+11)*0.7</f>
        <v>32.199999999999996</v>
      </c>
      <c r="G1597" s="503"/>
      <c r="H1597" s="504"/>
    </row>
    <row r="1598" spans="1:8">
      <c r="A1598" s="34"/>
      <c r="B1598" s="44"/>
      <c r="C1598" s="501"/>
      <c r="D1598" s="502"/>
      <c r="E1598" s="1021" t="s">
        <v>8197</v>
      </c>
      <c r="F1598" s="49">
        <f>2*(12+11)*0.3</f>
        <v>13.799999999999999</v>
      </c>
      <c r="G1598" s="503"/>
      <c r="H1598" s="504"/>
    </row>
    <row r="1599" spans="1:8">
      <c r="A1599" s="34"/>
      <c r="B1599" s="44"/>
      <c r="C1599" s="501"/>
      <c r="D1599" s="502"/>
      <c r="E1599" s="1021" t="s">
        <v>8198</v>
      </c>
      <c r="F1599" s="81">
        <f>(12+11)*1.3</f>
        <v>29.900000000000002</v>
      </c>
      <c r="G1599" s="503"/>
      <c r="H1599" s="504"/>
    </row>
    <row r="1600" spans="1:8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>
      <c r="A1601" s="34"/>
      <c r="B1601" s="44"/>
      <c r="C1601" s="501"/>
      <c r="D1601" s="502"/>
      <c r="E1601" s="1021" t="s">
        <v>6695</v>
      </c>
      <c r="F1601" s="49"/>
      <c r="G1601" s="503"/>
      <c r="H1601" s="504"/>
    </row>
    <row r="1602" spans="1:8">
      <c r="A1602" s="34"/>
      <c r="B1602" s="44"/>
      <c r="C1602" s="501"/>
      <c r="D1602" s="502"/>
      <c r="E1602" s="1021" t="s">
        <v>8199</v>
      </c>
      <c r="F1602" s="49">
        <f>11*1.5</f>
        <v>16.5</v>
      </c>
      <c r="G1602" s="503"/>
      <c r="H1602" s="504"/>
    </row>
    <row r="1603" spans="1:8" ht="27">
      <c r="A1603" s="34"/>
      <c r="B1603" s="44"/>
      <c r="C1603" s="501"/>
      <c r="D1603" s="502"/>
      <c r="E1603" s="1021" t="s">
        <v>8200</v>
      </c>
      <c r="F1603" s="49">
        <f>316*0.5</f>
        <v>158</v>
      </c>
      <c r="G1603" s="503"/>
      <c r="H1603" s="504"/>
    </row>
    <row r="1604" spans="1:8" ht="27">
      <c r="A1604" s="34"/>
      <c r="B1604" s="44"/>
      <c r="C1604" s="501"/>
      <c r="D1604" s="502"/>
      <c r="E1604" s="1021" t="s">
        <v>8201</v>
      </c>
      <c r="F1604" s="49">
        <f>2*(11+18)*0.7</f>
        <v>40.599999999999994</v>
      </c>
      <c r="G1604" s="503"/>
      <c r="H1604" s="504"/>
    </row>
    <row r="1605" spans="1:8">
      <c r="A1605" s="34"/>
      <c r="B1605" s="44"/>
      <c r="C1605" s="501"/>
      <c r="D1605" s="502"/>
      <c r="E1605" s="1021" t="s">
        <v>8202</v>
      </c>
      <c r="F1605" s="49">
        <f>2*(11+18)*0.3</f>
        <v>17.399999999999999</v>
      </c>
      <c r="G1605" s="503"/>
      <c r="H1605" s="504"/>
    </row>
    <row r="1606" spans="1:8">
      <c r="A1606" s="34"/>
      <c r="B1606" s="44"/>
      <c r="C1606" s="501"/>
      <c r="D1606" s="502"/>
      <c r="E1606" s="1021" t="s">
        <v>8203</v>
      </c>
      <c r="F1606" s="49">
        <f>(11+18)*1.3</f>
        <v>37.700000000000003</v>
      </c>
      <c r="G1606" s="503"/>
      <c r="H1606" s="504"/>
    </row>
    <row r="1607" spans="1:8">
      <c r="A1607" s="34"/>
      <c r="B1607" s="44"/>
      <c r="C1607" s="501"/>
      <c r="D1607" s="502"/>
      <c r="E1607" s="1021" t="s">
        <v>8194</v>
      </c>
      <c r="F1607" s="81">
        <f>2*35</f>
        <v>70</v>
      </c>
      <c r="G1607" s="503"/>
      <c r="H1607" s="504"/>
    </row>
    <row r="1608" spans="1:8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>
      <c r="A1610" s="34"/>
      <c r="B1610" s="44"/>
      <c r="C1610" s="501"/>
      <c r="D1610" s="502"/>
      <c r="E1610" s="809"/>
      <c r="F1610" s="159"/>
      <c r="G1610" s="503"/>
      <c r="H1610" s="504"/>
    </row>
    <row r="1611" spans="1:8" ht="26.4">
      <c r="A1611" s="34">
        <f>MAX(A$1:A1609)+1</f>
        <v>110</v>
      </c>
      <c r="B1611" s="491"/>
      <c r="C1611" s="373">
        <v>91220601</v>
      </c>
      <c r="D1611" s="374"/>
      <c r="E1611" s="38" t="s">
        <v>6161</v>
      </c>
      <c r="F1611" s="39"/>
      <c r="G1611" s="40" t="s">
        <v>64</v>
      </c>
      <c r="H1611" s="76">
        <v>35</v>
      </c>
    </row>
    <row r="1612" spans="1:8" ht="26.4">
      <c r="A1612" s="342"/>
      <c r="B1612" s="491"/>
      <c r="C1612" s="376"/>
      <c r="D1612" s="377">
        <v>9122060101</v>
      </c>
      <c r="E1612" s="83" t="s">
        <v>6162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6163</v>
      </c>
      <c r="F1613" s="900">
        <v>35</v>
      </c>
      <c r="G1613" s="32"/>
      <c r="H1613" s="559"/>
    </row>
    <row r="1614" spans="1:8">
      <c r="A1614" s="34"/>
      <c r="B1614" s="44"/>
      <c r="C1614" s="501"/>
      <c r="D1614" s="502"/>
      <c r="E1614" s="809"/>
      <c r="F1614" s="159"/>
      <c r="G1614" s="503"/>
      <c r="H1614" s="504"/>
    </row>
    <row r="1615" spans="1:8" ht="26.4">
      <c r="A1615" s="34">
        <f>MAX(A$1:A1614)+1</f>
        <v>111</v>
      </c>
      <c r="B1615" s="168"/>
      <c r="C1615" s="373">
        <v>91220701</v>
      </c>
      <c r="D1615" s="374"/>
      <c r="E1615" s="38" t="s">
        <v>5909</v>
      </c>
      <c r="F1615" s="39"/>
      <c r="G1615" s="40" t="s">
        <v>64</v>
      </c>
      <c r="H1615" s="174">
        <v>252</v>
      </c>
    </row>
    <row r="1616" spans="1:8" ht="26.4">
      <c r="A1616" s="920"/>
      <c r="B1616" s="921"/>
      <c r="C1616" s="922"/>
      <c r="D1616" s="78" t="s">
        <v>5910</v>
      </c>
      <c r="E1616" s="83" t="s">
        <v>5911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7506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1" t="s">
        <v>8204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7508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1" t="s">
        <v>8205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6633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1" t="s">
        <v>8206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 ht="26.4">
      <c r="A1625" s="342"/>
      <c r="B1625" s="35" t="s">
        <v>5914</v>
      </c>
      <c r="C1625" s="35"/>
      <c r="D1625" s="120"/>
      <c r="E1625" s="53" t="s">
        <v>5915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>
      <c r="A1627" s="34">
        <f>MAX(A$1:A1626)+1</f>
        <v>112</v>
      </c>
      <c r="B1627" s="491"/>
      <c r="C1627" s="36" t="s">
        <v>5916</v>
      </c>
      <c r="D1627" s="37"/>
      <c r="E1627" s="38" t="s">
        <v>5917</v>
      </c>
      <c r="F1627" s="39"/>
      <c r="G1627" s="40" t="s">
        <v>39</v>
      </c>
      <c r="H1627" s="76">
        <v>17582.330000000002</v>
      </c>
    </row>
    <row r="1628" spans="1:8" ht="26.4">
      <c r="A1628" s="342"/>
      <c r="B1628" s="491"/>
      <c r="C1628" s="92"/>
      <c r="D1628" s="79" t="s">
        <v>5918</v>
      </c>
      <c r="E1628" s="83" t="s">
        <v>5919</v>
      </c>
      <c r="F1628" s="73"/>
      <c r="G1628" s="74" t="s">
        <v>39</v>
      </c>
      <c r="H1628" s="97">
        <v>17582.330000000002</v>
      </c>
    </row>
    <row r="1629" spans="1:8" ht="27">
      <c r="A1629" s="342"/>
      <c r="B1629" s="491"/>
      <c r="C1629" s="92"/>
      <c r="D1629" s="93"/>
      <c r="E1629" s="914" t="s">
        <v>6524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7969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7970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7971</v>
      </c>
      <c r="F1632" s="2688">
        <f>410*13.24</f>
        <v>5428.4</v>
      </c>
      <c r="G1632" s="102"/>
      <c r="H1632" s="68"/>
    </row>
    <row r="1633" spans="1:8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8" ht="15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8">
      <c r="E1635" s="6"/>
      <c r="F1635" s="141"/>
      <c r="H163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árok51"/>
  <dimension ref="A1:L26"/>
  <sheetViews>
    <sheetView showGridLines="0" workbookViewId="0">
      <selection sqref="A1:XFD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2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8207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6166</v>
      </c>
      <c r="D8" s="37"/>
      <c r="E8" s="38" t="s">
        <v>6167</v>
      </c>
      <c r="F8" s="39"/>
      <c r="G8" s="40" t="s">
        <v>68</v>
      </c>
      <c r="H8" s="174">
        <v>69.66</v>
      </c>
    </row>
    <row r="9" spans="1:12" ht="26.4">
      <c r="A9" s="342"/>
      <c r="B9" s="901"/>
      <c r="C9" s="78"/>
      <c r="D9" s="79" t="s">
        <v>7303</v>
      </c>
      <c r="E9" s="83" t="s">
        <v>7304</v>
      </c>
      <c r="F9" s="73"/>
      <c r="G9" s="74" t="s">
        <v>68</v>
      </c>
      <c r="H9" s="165">
        <v>27.66</v>
      </c>
    </row>
    <row r="10" spans="1:12">
      <c r="A10" s="342"/>
      <c r="B10" s="901"/>
      <c r="C10" s="78"/>
      <c r="D10" s="79"/>
      <c r="E10" s="82" t="s">
        <v>8208</v>
      </c>
      <c r="F10" s="49">
        <v>13.83</v>
      </c>
      <c r="G10" s="74"/>
      <c r="H10" s="165"/>
    </row>
    <row r="11" spans="1:12">
      <c r="A11" s="342"/>
      <c r="B11" s="901"/>
      <c r="C11" s="78"/>
      <c r="D11" s="79"/>
      <c r="E11" s="82" t="s">
        <v>8209</v>
      </c>
      <c r="F11" s="81">
        <v>13.83</v>
      </c>
      <c r="G11" s="74"/>
      <c r="H11" s="165"/>
    </row>
    <row r="12" spans="1:12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>
      <c r="A13" s="342"/>
      <c r="B13" s="901"/>
      <c r="C13" s="78"/>
      <c r="D13" s="79"/>
      <c r="E13" s="83"/>
      <c r="F13" s="73"/>
      <c r="G13" s="74"/>
      <c r="H13" s="165"/>
    </row>
    <row r="14" spans="1:12" ht="26.4">
      <c r="A14" s="342"/>
      <c r="B14" s="901"/>
      <c r="C14" s="78"/>
      <c r="D14" s="79" t="s">
        <v>7306</v>
      </c>
      <c r="E14" s="83" t="s">
        <v>7307</v>
      </c>
      <c r="F14" s="73"/>
      <c r="G14" s="74" t="s">
        <v>68</v>
      </c>
      <c r="H14" s="165">
        <v>28</v>
      </c>
    </row>
    <row r="15" spans="1:12">
      <c r="A15" s="342"/>
      <c r="B15" s="901"/>
      <c r="C15" s="78"/>
      <c r="D15" s="79"/>
      <c r="E15" s="82" t="s">
        <v>8210</v>
      </c>
      <c r="F15" s="49">
        <v>14</v>
      </c>
      <c r="G15" s="74"/>
      <c r="H15" s="165"/>
    </row>
    <row r="16" spans="1:12">
      <c r="A16" s="342"/>
      <c r="B16" s="901"/>
      <c r="C16" s="78"/>
      <c r="D16" s="79"/>
      <c r="E16" s="82" t="s">
        <v>8211</v>
      </c>
      <c r="F16" s="81">
        <v>14</v>
      </c>
      <c r="G16" s="74"/>
      <c r="H16" s="165"/>
    </row>
    <row r="17" spans="1:8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8">
      <c r="A18" s="342"/>
      <c r="B18" s="901"/>
      <c r="C18" s="78"/>
      <c r="D18" s="79"/>
      <c r="E18" s="83"/>
      <c r="F18" s="73"/>
      <c r="G18" s="74"/>
      <c r="H18" s="165"/>
    </row>
    <row r="19" spans="1:8" ht="26.4">
      <c r="A19" s="342"/>
      <c r="B19" s="901"/>
      <c r="C19" s="78"/>
      <c r="D19" s="79" t="s">
        <v>8212</v>
      </c>
      <c r="E19" s="83" t="s">
        <v>8213</v>
      </c>
      <c r="F19" s="73"/>
      <c r="G19" s="74" t="s">
        <v>68</v>
      </c>
      <c r="H19" s="165">
        <v>14</v>
      </c>
    </row>
    <row r="20" spans="1:8">
      <c r="A20" s="342"/>
      <c r="B20" s="901"/>
      <c r="C20" s="78"/>
      <c r="D20" s="79"/>
      <c r="E20" s="82" t="s">
        <v>8214</v>
      </c>
      <c r="F20" s="49">
        <v>14</v>
      </c>
      <c r="G20" s="74"/>
      <c r="H20" s="165"/>
    </row>
    <row r="21" spans="1:8">
      <c r="A21" s="342"/>
      <c r="B21" s="901"/>
      <c r="C21" s="78"/>
      <c r="D21" s="79"/>
      <c r="E21" s="176"/>
      <c r="F21" s="73"/>
      <c r="G21" s="74"/>
      <c r="H21" s="165"/>
    </row>
    <row r="22" spans="1:8">
      <c r="A22" s="342"/>
      <c r="B22" s="901"/>
      <c r="C22" s="78"/>
      <c r="D22" s="79"/>
      <c r="E22" s="1021" t="s">
        <v>6532</v>
      </c>
      <c r="F22" s="73"/>
      <c r="G22" s="74"/>
      <c r="H22" s="165"/>
    </row>
    <row r="23" spans="1:8">
      <c r="A23" s="342"/>
      <c r="B23" s="901"/>
      <c r="C23" s="78"/>
      <c r="D23" s="79"/>
      <c r="E23" s="1021"/>
      <c r="F23" s="73"/>
      <c r="G23" s="74"/>
      <c r="H23" s="165"/>
    </row>
    <row r="24" spans="1:8">
      <c r="A24" s="342"/>
      <c r="B24" s="901"/>
      <c r="C24" s="990"/>
      <c r="D24" s="975"/>
      <c r="E24" s="322"/>
      <c r="F24" s="998"/>
      <c r="G24" s="977"/>
      <c r="H24" s="996"/>
    </row>
    <row r="25" spans="1:8" ht="15" thickBot="1">
      <c r="A25" s="135"/>
      <c r="B25" s="136"/>
      <c r="C25" s="136"/>
      <c r="D25" s="136"/>
      <c r="E25" s="137"/>
      <c r="F25" s="138"/>
      <c r="G25" s="136"/>
      <c r="H25" s="139"/>
    </row>
    <row r="26" spans="1:8">
      <c r="E26" s="6"/>
      <c r="F26" s="141"/>
      <c r="H2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árok52"/>
  <dimension ref="A1:L65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8215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8216</v>
      </c>
      <c r="F9" s="2658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6.4">
      <c r="A12" s="34"/>
      <c r="B12" s="150"/>
      <c r="C12" s="36"/>
      <c r="D12" s="37"/>
      <c r="E12" s="322" t="s">
        <v>8217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52.8">
      <c r="A17" s="34"/>
      <c r="B17" s="150"/>
      <c r="C17" s="36"/>
      <c r="D17" s="37"/>
      <c r="E17" s="1045" t="s">
        <v>8218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6.4">
      <c r="A22" s="84"/>
      <c r="B22" s="85"/>
      <c r="C22" s="78"/>
      <c r="D22" s="79"/>
      <c r="E22" s="1045" t="s">
        <v>8219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2004</v>
      </c>
      <c r="D26" s="37"/>
      <c r="E26" s="38" t="s">
        <v>2005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2006</v>
      </c>
      <c r="E27" s="83" t="s">
        <v>2007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 ht="26.4">
      <c r="A28" s="341"/>
      <c r="B28" s="44"/>
      <c r="C28" s="36"/>
      <c r="D28" s="37"/>
      <c r="E28" s="77" t="s">
        <v>2008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6.4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6.4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6.4">
      <c r="A34" s="34"/>
      <c r="B34" s="46"/>
      <c r="C34" s="36"/>
      <c r="D34" s="37"/>
      <c r="E34" s="296" t="s">
        <v>6180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8220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6.4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6.4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 ht="26.4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39.6">
      <c r="A45" s="323"/>
      <c r="B45" s="372"/>
      <c r="C45" s="982"/>
      <c r="D45" s="983"/>
      <c r="E45" s="296" t="s">
        <v>6182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8221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6.4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6.4">
      <c r="A49" s="84"/>
      <c r="B49" s="85"/>
      <c r="C49" s="78"/>
      <c r="D49" s="79" t="s">
        <v>3302</v>
      </c>
      <c r="E49" s="83" t="s">
        <v>3303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6963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3.2">
      <c r="A53" s="341"/>
      <c r="B53" s="85"/>
      <c r="C53" s="37"/>
      <c r="D53" s="78" t="s">
        <v>2011</v>
      </c>
      <c r="E53" s="83" t="s">
        <v>2012</v>
      </c>
      <c r="F53" s="73"/>
      <c r="G53" s="74" t="s">
        <v>19</v>
      </c>
      <c r="H53" s="97">
        <v>3423.7000000000003</v>
      </c>
    </row>
    <row r="54" spans="1:8" ht="39.6">
      <c r="A54" s="323"/>
      <c r="B54" s="500"/>
      <c r="C54" s="501"/>
      <c r="D54" s="502"/>
      <c r="E54" s="296" t="s">
        <v>2013</v>
      </c>
      <c r="F54" s="984"/>
      <c r="G54" s="503"/>
      <c r="H54" s="504"/>
    </row>
    <row r="55" spans="1:8">
      <c r="A55" s="323"/>
      <c r="B55" s="500"/>
      <c r="C55" s="501"/>
      <c r="D55" s="502"/>
      <c r="E55" s="296" t="s">
        <v>8222</v>
      </c>
      <c r="F55" s="206">
        <f>244.55*14</f>
        <v>3423.7000000000003</v>
      </c>
      <c r="G55" s="503"/>
      <c r="H55" s="504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6185</v>
      </c>
      <c r="F59" s="2692">
        <v>1437.88</v>
      </c>
      <c r="G59" s="991"/>
      <c r="H59" s="992"/>
    </row>
    <row r="60" spans="1:8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9.6">
      <c r="A63" s="323"/>
      <c r="B63" s="500"/>
      <c r="C63" s="501"/>
      <c r="D63" s="502"/>
      <c r="E63" s="322" t="s">
        <v>8223</v>
      </c>
      <c r="F63" s="2658">
        <f>(290.94+281.58+206.7+191.1+305.76+331.24+257.53+220.22+243.88+214.76)</f>
        <v>2543.71</v>
      </c>
      <c r="G63" s="503"/>
      <c r="H63" s="504"/>
    </row>
    <row r="64" spans="1:8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6187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8224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8225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5553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6191</v>
      </c>
      <c r="F76" s="206"/>
      <c r="G76" s="995"/>
      <c r="H76" s="996"/>
    </row>
    <row r="77" spans="1:10" ht="26.4">
      <c r="A77" s="323"/>
      <c r="B77" s="372"/>
      <c r="C77" s="557"/>
      <c r="D77" s="997"/>
      <c r="E77" s="322" t="s">
        <v>6192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8226</v>
      </c>
      <c r="F78" s="368">
        <f>2*10*3.14*0.3*0.3*1</f>
        <v>5.6520000000000001</v>
      </c>
      <c r="G78" s="619"/>
      <c r="H78" s="996"/>
    </row>
    <row r="79" spans="1:10" ht="39.6">
      <c r="A79" s="323"/>
      <c r="B79" s="372"/>
      <c r="C79" s="557"/>
      <c r="D79" s="997"/>
      <c r="E79" s="322" t="s">
        <v>6194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 ht="26.4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6195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6196</v>
      </c>
      <c r="F84" s="998"/>
      <c r="G84" s="40"/>
      <c r="H84" s="76"/>
    </row>
    <row r="85" spans="1:8" s="140" customFormat="1" ht="13.2">
      <c r="A85" s="341"/>
      <c r="B85" s="85"/>
      <c r="C85" s="37"/>
      <c r="D85" s="78"/>
      <c r="E85" s="322" t="s">
        <v>8227</v>
      </c>
      <c r="F85" s="206">
        <v>920</v>
      </c>
      <c r="G85" s="74"/>
      <c r="H85" s="97"/>
    </row>
    <row r="86" spans="1:8" s="140" customFormat="1" ht="13.2">
      <c r="A86" s="341"/>
      <c r="B86" s="85"/>
      <c r="C86" s="37"/>
      <c r="D86" s="78"/>
      <c r="E86" s="322" t="s">
        <v>6199</v>
      </c>
      <c r="F86" s="606"/>
      <c r="G86" s="74"/>
      <c r="H86" s="97"/>
    </row>
    <row r="87" spans="1:8" s="140" customFormat="1" ht="13.2">
      <c r="A87" s="341"/>
      <c r="B87" s="85"/>
      <c r="C87" s="37"/>
      <c r="D87" s="78"/>
      <c r="E87" s="322" t="s">
        <v>8228</v>
      </c>
      <c r="F87" s="519">
        <f>10.05*12.25</f>
        <v>123.11250000000001</v>
      </c>
      <c r="G87" s="74"/>
      <c r="H87" s="97"/>
    </row>
    <row r="88" spans="1:8" s="140" customFormat="1" ht="26.4">
      <c r="A88" s="341"/>
      <c r="B88" s="85"/>
      <c r="C88" s="37"/>
      <c r="D88" s="78"/>
      <c r="E88" s="322" t="s">
        <v>8229</v>
      </c>
      <c r="F88" s="519"/>
      <c r="G88" s="74"/>
      <c r="H88" s="97"/>
    </row>
    <row r="89" spans="1:8" s="140" customFormat="1" ht="13.2">
      <c r="A89" s="341"/>
      <c r="B89" s="85"/>
      <c r="C89" s="37"/>
      <c r="D89" s="78"/>
      <c r="E89" s="322" t="s">
        <v>8230</v>
      </c>
      <c r="F89" s="606">
        <f>(1/3*93.5*6.1+0.5*12.2*6.1*5.5)</f>
        <v>394.77166666666665</v>
      </c>
      <c r="G89" s="74"/>
      <c r="H89" s="97"/>
    </row>
    <row r="90" spans="1:8" s="140" customFormat="1" ht="13.2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6.4">
      <c r="A94" s="34"/>
      <c r="B94" s="44"/>
      <c r="C94" s="36"/>
      <c r="D94" s="37"/>
      <c r="E94" s="98" t="s">
        <v>6205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8231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>
      <c r="A97" s="62"/>
      <c r="B97" s="46"/>
      <c r="C97" s="96"/>
      <c r="D97" s="99"/>
      <c r="E97" s="999" t="s">
        <v>6207</v>
      </c>
      <c r="F97" s="206"/>
      <c r="G97" s="102"/>
      <c r="H97" s="71"/>
    </row>
    <row r="98" spans="1:8" ht="39.6">
      <c r="A98" s="62"/>
      <c r="B98" s="46"/>
      <c r="C98" s="96"/>
      <c r="D98" s="79"/>
      <c r="E98" s="322" t="s">
        <v>8232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6209</v>
      </c>
      <c r="E101" s="83" t="s">
        <v>6210</v>
      </c>
      <c r="F101" s="984"/>
      <c r="G101" s="74" t="s">
        <v>19</v>
      </c>
      <c r="H101" s="981">
        <v>3.4710000000000001</v>
      </c>
    </row>
    <row r="102" spans="1:8" ht="26.4">
      <c r="A102" s="323"/>
      <c r="B102" s="372"/>
      <c r="C102" s="982"/>
      <c r="D102" s="983"/>
      <c r="E102" s="505" t="s">
        <v>6211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8233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 ht="26.4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6.4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6.4">
      <c r="A107" s="323"/>
      <c r="B107" s="372"/>
      <c r="C107" s="982"/>
      <c r="D107" s="983"/>
      <c r="E107" s="322" t="s">
        <v>6214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8234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 ht="26.4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6216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8235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6219</v>
      </c>
      <c r="F119" s="206"/>
      <c r="G119" s="619"/>
      <c r="H119" s="996"/>
    </row>
    <row r="120" spans="1:12" ht="26.4">
      <c r="A120" s="323"/>
      <c r="B120" s="372"/>
      <c r="C120" s="557"/>
      <c r="D120" s="997"/>
      <c r="E120" s="77" t="s">
        <v>8236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6.4">
      <c r="A122" s="985"/>
      <c r="B122" s="372"/>
      <c r="C122" s="557"/>
      <c r="D122" s="997"/>
      <c r="E122" s="77" t="s">
        <v>6221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2015</v>
      </c>
      <c r="E124" s="83" t="s">
        <v>2016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6219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2017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6.4">
      <c r="A128" s="985"/>
      <c r="B128" s="372"/>
      <c r="C128" s="557"/>
      <c r="D128" s="997"/>
      <c r="E128" s="77" t="s">
        <v>2018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6.4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6222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6223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3445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6.4">
      <c r="A141" s="84"/>
      <c r="B141" s="85"/>
      <c r="C141" s="78"/>
      <c r="D141" s="79" t="s">
        <v>2019</v>
      </c>
      <c r="E141" s="83" t="s">
        <v>2020</v>
      </c>
      <c r="F141" s="73"/>
      <c r="G141" s="74" t="s">
        <v>19</v>
      </c>
      <c r="H141" s="97">
        <v>3252.52</v>
      </c>
    </row>
    <row r="142" spans="1:12" ht="26.4">
      <c r="A142" s="134"/>
      <c r="B142" s="85"/>
      <c r="C142" s="78"/>
      <c r="D142" s="79"/>
      <c r="E142" s="77" t="s">
        <v>2021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6.4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6224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6.4">
      <c r="A150" s="84"/>
      <c r="B150" s="85"/>
      <c r="C150" s="78"/>
      <c r="D150" s="79" t="s">
        <v>2023</v>
      </c>
      <c r="E150" s="83" t="s">
        <v>2024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6.4">
      <c r="A155" s="134"/>
      <c r="B155" s="85"/>
      <c r="C155" s="78"/>
      <c r="D155" s="79"/>
      <c r="E155" s="77" t="s">
        <v>6225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1788</v>
      </c>
      <c r="C157" s="35"/>
      <c r="D157" s="120"/>
      <c r="E157" s="53" t="s">
        <v>1789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3275</v>
      </c>
      <c r="D159" s="37"/>
      <c r="E159" s="38" t="s">
        <v>3276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5891</v>
      </c>
      <c r="E160" s="937" t="s">
        <v>5892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5946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8237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8238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8239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3285</v>
      </c>
      <c r="D169" s="37"/>
      <c r="E169" s="38" t="s">
        <v>3286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6235</v>
      </c>
      <c r="E170" s="83" t="s">
        <v>6236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6237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8240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8241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6.4">
      <c r="A176" s="34">
        <f>MAX(A$2:A175)+1</f>
        <v>27</v>
      </c>
      <c r="B176" s="901"/>
      <c r="C176" s="36" t="s">
        <v>6240</v>
      </c>
      <c r="D176" s="37"/>
      <c r="E176" s="38" t="s">
        <v>6241</v>
      </c>
      <c r="F176" s="39"/>
      <c r="G176" s="40" t="s">
        <v>19</v>
      </c>
      <c r="H176" s="174">
        <v>278.14999999999998</v>
      </c>
    </row>
    <row r="177" spans="1:8" ht="26.4">
      <c r="A177" s="342"/>
      <c r="B177" s="901"/>
      <c r="C177" s="78"/>
      <c r="D177" s="361" t="s">
        <v>7504</v>
      </c>
      <c r="E177" s="370" t="s">
        <v>7505</v>
      </c>
      <c r="F177" s="363"/>
      <c r="G177" s="32" t="s">
        <v>19</v>
      </c>
      <c r="H177" s="981">
        <v>189.34</v>
      </c>
    </row>
    <row r="178" spans="1:8" ht="26.4">
      <c r="A178" s="342"/>
      <c r="B178" s="901"/>
      <c r="C178" s="1003"/>
      <c r="D178" s="37"/>
      <c r="E178" s="322" t="s">
        <v>8242</v>
      </c>
      <c r="F178" s="1148">
        <f>2*3.14*0.8*0.8*(4.89+5.89+6.39+7.89)</f>
        <v>100.721152</v>
      </c>
      <c r="G178" s="40"/>
      <c r="H178" s="559"/>
    </row>
    <row r="179" spans="1:8" ht="26.4">
      <c r="A179" s="342"/>
      <c r="B179" s="901"/>
      <c r="C179" s="1003"/>
      <c r="D179" s="37"/>
      <c r="E179" s="322" t="s">
        <v>8243</v>
      </c>
      <c r="F179" s="1145">
        <f>2*3.14*0.8*0.8*(7.85+7.35+6.85)</f>
        <v>88.623360000000005</v>
      </c>
      <c r="G179" s="40"/>
      <c r="H179" s="559"/>
    </row>
    <row r="180" spans="1:8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>
      <c r="A181" s="342"/>
      <c r="B181" s="901"/>
      <c r="C181" s="1003"/>
      <c r="D181" s="37"/>
      <c r="E181" s="322" t="s">
        <v>6246</v>
      </c>
      <c r="F181" s="39"/>
      <c r="G181" s="40"/>
      <c r="H181" s="559"/>
    </row>
    <row r="182" spans="1:8" ht="26.4">
      <c r="A182" s="342"/>
      <c r="B182" s="901"/>
      <c r="C182" s="1003"/>
      <c r="D182" s="37"/>
      <c r="E182" s="322" t="s">
        <v>8244</v>
      </c>
      <c r="F182" s="39"/>
      <c r="G182" s="40"/>
      <c r="H182" s="559"/>
    </row>
    <row r="183" spans="1:8" ht="26.4">
      <c r="A183" s="342"/>
      <c r="B183" s="901"/>
      <c r="C183" s="1003"/>
      <c r="D183" s="1000" t="s">
        <v>6242</v>
      </c>
      <c r="E183" s="937" t="s">
        <v>6243</v>
      </c>
      <c r="F183" s="1001"/>
      <c r="G183" s="32" t="s">
        <v>19</v>
      </c>
      <c r="H183" s="165">
        <v>88.81</v>
      </c>
    </row>
    <row r="184" spans="1:8" ht="26.4">
      <c r="A184" s="342"/>
      <c r="B184" s="901"/>
      <c r="C184" s="1003"/>
      <c r="D184" s="1004"/>
      <c r="E184" s="322" t="s">
        <v>8245</v>
      </c>
      <c r="F184" s="368">
        <f>2*3.14*0.8*0.8*(6.85+7.35+7.35)</f>
        <v>86.613759999999999</v>
      </c>
      <c r="G184" s="32"/>
      <c r="H184" s="559"/>
    </row>
    <row r="185" spans="1:8">
      <c r="A185" s="342"/>
      <c r="B185" s="901"/>
      <c r="C185" s="1003"/>
      <c r="D185" s="1004"/>
      <c r="E185" s="322" t="s">
        <v>8246</v>
      </c>
      <c r="F185" s="544">
        <f>2*10*3.14*0.5*0.5*0.14</f>
        <v>2.1980000000000004</v>
      </c>
      <c r="G185" s="32"/>
      <c r="H185" s="559"/>
    </row>
    <row r="186" spans="1:8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>
      <c r="A187" s="342"/>
      <c r="B187" s="901"/>
      <c r="C187" s="1003"/>
      <c r="D187" s="1004"/>
      <c r="E187" s="322" t="s">
        <v>6246</v>
      </c>
      <c r="F187" s="948"/>
      <c r="G187" s="32"/>
      <c r="H187" s="559"/>
    </row>
    <row r="188" spans="1:8">
      <c r="A188" s="342"/>
      <c r="B188" s="901"/>
      <c r="C188" s="1003"/>
      <c r="D188" s="1004"/>
      <c r="E188" s="322" t="s">
        <v>6247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6.4">
      <c r="A190" s="34">
        <f>MAX(A$2:A189)+1</f>
        <v>28</v>
      </c>
      <c r="B190" s="901"/>
      <c r="C190" s="36" t="s">
        <v>6248</v>
      </c>
      <c r="D190" s="37"/>
      <c r="E190" s="38" t="s">
        <v>6249</v>
      </c>
      <c r="F190" s="39"/>
      <c r="G190" s="40" t="s">
        <v>39</v>
      </c>
      <c r="H190" s="174">
        <v>698.69</v>
      </c>
    </row>
    <row r="191" spans="1:8" ht="26.4">
      <c r="A191" s="342"/>
      <c r="B191" s="901"/>
      <c r="C191" s="968"/>
      <c r="D191" s="969" t="s">
        <v>6250</v>
      </c>
      <c r="E191" s="970" t="s">
        <v>6251</v>
      </c>
      <c r="F191" s="971"/>
      <c r="G191" s="972" t="s">
        <v>39</v>
      </c>
      <c r="H191" s="981">
        <v>698.69</v>
      </c>
    </row>
    <row r="192" spans="1:8" ht="39.6">
      <c r="A192" s="342"/>
      <c r="B192" s="901"/>
      <c r="C192" s="1003"/>
      <c r="D192" s="1004"/>
      <c r="E192" s="322" t="s">
        <v>8247</v>
      </c>
      <c r="F192" s="368">
        <f>2*3.14*1.6*(4.89+5.89+6.39+7.89+6.85+7.35+7.35+7.85+7.35+6.85)</f>
        <v>689.89568000000008</v>
      </c>
      <c r="G192" s="619"/>
      <c r="H192" s="996"/>
    </row>
    <row r="193" spans="1:8">
      <c r="A193" s="342"/>
      <c r="B193" s="901"/>
      <c r="C193" s="1003"/>
      <c r="D193" s="1004"/>
      <c r="E193" s="322" t="s">
        <v>8248</v>
      </c>
      <c r="F193" s="544">
        <f>2*10*3.14*1*0.14</f>
        <v>8.7920000000000016</v>
      </c>
      <c r="G193" s="619"/>
      <c r="H193" s="996"/>
    </row>
    <row r="194" spans="1:8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>
      <c r="A195" s="342"/>
      <c r="B195" s="901"/>
      <c r="C195" s="1003"/>
      <c r="D195" s="1004"/>
      <c r="E195" s="176"/>
      <c r="F195" s="327"/>
      <c r="G195" s="619"/>
      <c r="H195" s="996"/>
    </row>
    <row r="196" spans="1:8" ht="26.4">
      <c r="A196" s="34">
        <f>MAX(A$2:A195)+1</f>
        <v>29</v>
      </c>
      <c r="B196" s="901"/>
      <c r="C196" s="36" t="s">
        <v>6254</v>
      </c>
      <c r="D196" s="37"/>
      <c r="E196" s="38" t="s">
        <v>6255</v>
      </c>
      <c r="F196" s="39"/>
      <c r="G196" s="40" t="s">
        <v>16</v>
      </c>
      <c r="H196" s="174">
        <v>44.43</v>
      </c>
    </row>
    <row r="197" spans="1:8" ht="26.4">
      <c r="A197" s="342"/>
      <c r="B197" s="901"/>
      <c r="C197" s="968"/>
      <c r="D197" s="969" t="s">
        <v>6256</v>
      </c>
      <c r="E197" s="970" t="s">
        <v>6257</v>
      </c>
      <c r="F197" s="971"/>
      <c r="G197" s="972" t="s">
        <v>16</v>
      </c>
      <c r="H197" s="981">
        <v>44.43</v>
      </c>
    </row>
    <row r="198" spans="1:8">
      <c r="A198" s="342"/>
      <c r="B198" s="901"/>
      <c r="C198" s="1003"/>
      <c r="D198" s="1004"/>
      <c r="E198" s="322" t="s">
        <v>6258</v>
      </c>
      <c r="F198" s="998"/>
      <c r="G198" s="619"/>
      <c r="H198" s="996"/>
    </row>
    <row r="199" spans="1:8" ht="26.4">
      <c r="A199" s="342"/>
      <c r="B199" s="901"/>
      <c r="C199" s="1003"/>
      <c r="D199" s="1004"/>
      <c r="E199" s="322" t="s">
        <v>8249</v>
      </c>
      <c r="F199" s="1148">
        <f>(3033.13+3421.67+3628.79+4192.78)/1000</f>
        <v>14.276369999999998</v>
      </c>
      <c r="G199" s="619"/>
      <c r="H199" s="996"/>
    </row>
    <row r="200" spans="1:8">
      <c r="A200" s="342"/>
      <c r="B200" s="901"/>
      <c r="C200" s="1003"/>
      <c r="D200" s="1004"/>
      <c r="E200" s="322" t="s">
        <v>8250</v>
      </c>
      <c r="F200" s="1148">
        <f>(6635.21+7021.87)/1000</f>
        <v>13.657080000000001</v>
      </c>
      <c r="G200" s="619"/>
      <c r="H200" s="996"/>
    </row>
    <row r="201" spans="1:8" ht="26.4">
      <c r="A201" s="342"/>
      <c r="B201" s="901"/>
      <c r="C201" s="1003"/>
      <c r="D201" s="1004"/>
      <c r="E201" s="322" t="s">
        <v>8251</v>
      </c>
      <c r="F201" s="1145">
        <f>(4088.52+4327.32+4139.95+3938.78)/1000</f>
        <v>16.49457</v>
      </c>
      <c r="G201" s="619"/>
      <c r="H201" s="996"/>
    </row>
    <row r="202" spans="1:8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>
      <c r="A203" s="342"/>
      <c r="B203" s="901"/>
      <c r="C203" s="1003"/>
      <c r="D203" s="1004"/>
      <c r="E203" s="322"/>
      <c r="F203" s="327"/>
      <c r="G203" s="619"/>
      <c r="H203" s="996"/>
    </row>
    <row r="204" spans="1:8" ht="26.4">
      <c r="A204" s="34">
        <f>MAX(A$1:A203)+1</f>
        <v>30</v>
      </c>
      <c r="B204" s="44"/>
      <c r="C204" s="36" t="s">
        <v>5956</v>
      </c>
      <c r="D204" s="37"/>
      <c r="E204" s="38" t="s">
        <v>5957</v>
      </c>
      <c r="F204" s="39"/>
      <c r="G204" s="40" t="s">
        <v>19</v>
      </c>
      <c r="H204" s="76">
        <v>110.54</v>
      </c>
    </row>
    <row r="205" spans="1:8" ht="26.4">
      <c r="A205" s="84"/>
      <c r="B205" s="85"/>
      <c r="C205" s="78"/>
      <c r="D205" s="1000" t="s">
        <v>5958</v>
      </c>
      <c r="E205" s="937" t="s">
        <v>5959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5946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8252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8253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8254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8255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6.4">
      <c r="A215" s="123"/>
      <c r="B215" s="35"/>
      <c r="C215" s="35"/>
      <c r="D215" s="120"/>
      <c r="E215" s="322" t="s">
        <v>8256</v>
      </c>
      <c r="F215" s="327"/>
      <c r="G215" s="126"/>
      <c r="H215" s="43"/>
      <c r="I215"/>
      <c r="J215"/>
      <c r="K215"/>
      <c r="L215"/>
    </row>
    <row r="216" spans="1:12" s="127" customFormat="1" ht="26.4">
      <c r="A216" s="123"/>
      <c r="B216" s="35"/>
      <c r="C216" s="35"/>
      <c r="D216" s="120"/>
      <c r="E216" s="322" t="s">
        <v>8257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6246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8258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6.4">
      <c r="A220" s="34">
        <f>MAX(A$1:A219)+1</f>
        <v>31</v>
      </c>
      <c r="B220" s="44"/>
      <c r="C220" s="36" t="s">
        <v>5981</v>
      </c>
      <c r="D220" s="37"/>
      <c r="E220" s="38" t="s">
        <v>5982</v>
      </c>
      <c r="F220" s="39"/>
      <c r="G220" s="40" t="s">
        <v>39</v>
      </c>
      <c r="H220" s="76">
        <v>157.94</v>
      </c>
    </row>
    <row r="221" spans="1:12" ht="26.4">
      <c r="A221" s="84"/>
      <c r="B221" s="85"/>
      <c r="C221" s="78"/>
      <c r="D221" s="79" t="s">
        <v>5983</v>
      </c>
      <c r="E221" s="83" t="s">
        <v>5984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8259</v>
      </c>
      <c r="F222" s="900">
        <f>37.9*0.2</f>
        <v>7.58</v>
      </c>
      <c r="G222" s="74"/>
      <c r="H222" s="97"/>
    </row>
    <row r="223" spans="1:12" ht="26.4">
      <c r="A223" s="62"/>
      <c r="B223" s="46"/>
      <c r="C223" s="96"/>
      <c r="D223" s="99"/>
      <c r="E223" s="322" t="s">
        <v>8260</v>
      </c>
      <c r="F223" s="900">
        <f>(1.65*13.64*2+1.65*3*2+2.4*13.64*2+2.4*0.7*2)</f>
        <v>123.74399999999999</v>
      </c>
      <c r="G223" s="102"/>
      <c r="H223" s="71"/>
    </row>
    <row r="224" spans="1:12" ht="26.4">
      <c r="A224" s="34"/>
      <c r="B224" s="44"/>
      <c r="C224" s="36"/>
      <c r="D224" s="37"/>
      <c r="E224" s="322" t="s">
        <v>8261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8262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6.4">
      <c r="A228" s="34">
        <f>MAX(A$1:A227)+1</f>
        <v>32</v>
      </c>
      <c r="B228" s="44"/>
      <c r="C228" s="36" t="s">
        <v>5987</v>
      </c>
      <c r="D228" s="37"/>
      <c r="E228" s="38" t="s">
        <v>5988</v>
      </c>
      <c r="F228" s="39"/>
      <c r="G228" s="40" t="s">
        <v>16</v>
      </c>
      <c r="H228" s="76">
        <v>6.46</v>
      </c>
    </row>
    <row r="229" spans="1:12" ht="26.4">
      <c r="A229" s="84"/>
      <c r="B229" s="85"/>
      <c r="C229" s="78"/>
      <c r="D229" s="79" t="s">
        <v>5989</v>
      </c>
      <c r="E229" s="83" t="s">
        <v>5990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6258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8263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>
      <c r="A232" s="84"/>
      <c r="B232" s="85"/>
      <c r="C232" s="78"/>
      <c r="D232" s="79"/>
      <c r="E232" s="1005"/>
      <c r="F232" s="948"/>
      <c r="G232" s="74"/>
      <c r="H232" s="97"/>
    </row>
    <row r="233" spans="1:12" ht="26.4">
      <c r="A233" s="34">
        <f>MAX(A$1:A232)+1</f>
        <v>33</v>
      </c>
      <c r="B233" s="44"/>
      <c r="C233" s="36" t="s">
        <v>5628</v>
      </c>
      <c r="D233" s="37"/>
      <c r="E233" s="38" t="s">
        <v>5629</v>
      </c>
      <c r="F233" s="39"/>
      <c r="G233" s="40" t="s">
        <v>19</v>
      </c>
      <c r="H233" s="76">
        <v>320.12</v>
      </c>
    </row>
    <row r="234" spans="1:12" ht="26.4">
      <c r="A234" s="84"/>
      <c r="B234" s="85"/>
      <c r="C234" s="78"/>
      <c r="D234" s="361" t="s">
        <v>5630</v>
      </c>
      <c r="E234" s="370" t="s">
        <v>5631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8264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8265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6281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6246</v>
      </c>
      <c r="F240" s="948"/>
      <c r="G240" s="40"/>
      <c r="H240" s="88"/>
    </row>
    <row r="241" spans="1:8" ht="26.4">
      <c r="A241" s="34"/>
      <c r="B241" s="44"/>
      <c r="C241" s="36"/>
      <c r="D241" s="37"/>
      <c r="E241" s="296" t="s">
        <v>8266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8267</v>
      </c>
      <c r="F242" s="327"/>
      <c r="G242" s="40"/>
      <c r="H242" s="88"/>
    </row>
    <row r="243" spans="1:8" ht="26.4">
      <c r="A243" s="34"/>
      <c r="B243" s="44"/>
      <c r="C243" s="36"/>
      <c r="D243" s="37"/>
      <c r="E243" s="322" t="s">
        <v>6285</v>
      </c>
      <c r="F243" s="948"/>
      <c r="G243" s="40"/>
      <c r="H243" s="88"/>
    </row>
    <row r="244" spans="1:8" ht="39.6">
      <c r="A244" s="34"/>
      <c r="B244" s="44"/>
      <c r="C244" s="36"/>
      <c r="D244" s="37"/>
      <c r="E244" s="322" t="s">
        <v>6286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6.4">
      <c r="A246" s="34">
        <f>MAX(A$1:A245)+1</f>
        <v>34</v>
      </c>
      <c r="B246" s="44"/>
      <c r="C246" s="36" t="s">
        <v>5641</v>
      </c>
      <c r="D246" s="37"/>
      <c r="E246" s="38" t="s">
        <v>5642</v>
      </c>
      <c r="F246" s="39"/>
      <c r="G246" s="40" t="s">
        <v>39</v>
      </c>
      <c r="H246" s="76">
        <v>673.29</v>
      </c>
    </row>
    <row r="247" spans="1:8" ht="26.4">
      <c r="A247" s="84"/>
      <c r="B247" s="85"/>
      <c r="C247" s="78"/>
      <c r="D247" s="79" t="s">
        <v>5643</v>
      </c>
      <c r="E247" s="83" t="s">
        <v>5644</v>
      </c>
      <c r="F247" s="73"/>
      <c r="G247" s="74" t="s">
        <v>39</v>
      </c>
      <c r="H247" s="97">
        <v>673.29</v>
      </c>
    </row>
    <row r="248" spans="1:8" ht="26.4">
      <c r="A248" s="34"/>
      <c r="B248" s="44"/>
      <c r="C248" s="36"/>
      <c r="D248" s="37"/>
      <c r="E248" s="322" t="s">
        <v>8268</v>
      </c>
      <c r="F248" s="368">
        <f>(0.225+0.9)*(4.9+131.76)+(0.24+0.9)*191.76</f>
        <v>372.34890000000001</v>
      </c>
      <c r="G248" s="40"/>
      <c r="H248" s="57"/>
    </row>
    <row r="249" spans="1:8" ht="39.6">
      <c r="A249" s="34"/>
      <c r="B249" s="44"/>
      <c r="C249" s="36"/>
      <c r="D249" s="37"/>
      <c r="E249" s="322" t="s">
        <v>8269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10634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6.4">
      <c r="A254" s="34">
        <f>MAX(A$2:A253)+1</f>
        <v>35</v>
      </c>
      <c r="B254" s="901"/>
      <c r="C254" s="36" t="s">
        <v>5646</v>
      </c>
      <c r="D254" s="37"/>
      <c r="E254" s="38" t="s">
        <v>5647</v>
      </c>
      <c r="F254" s="39"/>
      <c r="G254" s="40" t="s">
        <v>16</v>
      </c>
      <c r="H254" s="174">
        <v>47.95</v>
      </c>
    </row>
    <row r="255" spans="1:8" ht="26.4">
      <c r="A255" s="342"/>
      <c r="B255" s="901"/>
      <c r="C255" s="968"/>
      <c r="D255" s="969" t="s">
        <v>5648</v>
      </c>
      <c r="E255" s="970" t="s">
        <v>5649</v>
      </c>
      <c r="F255" s="971"/>
      <c r="G255" s="972" t="s">
        <v>16</v>
      </c>
      <c r="H255" s="981">
        <v>47.95</v>
      </c>
    </row>
    <row r="256" spans="1:8">
      <c r="A256" s="342"/>
      <c r="B256" s="901"/>
      <c r="C256" s="1003"/>
      <c r="D256" s="1004"/>
      <c r="E256" s="322" t="s">
        <v>6258</v>
      </c>
      <c r="F256" s="948"/>
      <c r="G256" s="619"/>
      <c r="H256" s="996"/>
    </row>
    <row r="257" spans="1:8">
      <c r="A257" s="342"/>
      <c r="B257" s="901"/>
      <c r="C257" s="1003"/>
      <c r="D257" s="1004"/>
      <c r="E257" s="322" t="s">
        <v>8270</v>
      </c>
      <c r="F257" s="368">
        <f>47954.63/1000</f>
        <v>47.954629999999995</v>
      </c>
      <c r="G257" s="619"/>
      <c r="H257" s="996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6.4">
      <c r="A259" s="34">
        <f>MAX(A$2:A258)+1</f>
        <v>36</v>
      </c>
      <c r="B259" s="901"/>
      <c r="C259" s="36" t="s">
        <v>5651</v>
      </c>
      <c r="D259" s="37"/>
      <c r="E259" s="604" t="s">
        <v>5652</v>
      </c>
      <c r="F259" s="39"/>
      <c r="G259" s="40" t="s">
        <v>19</v>
      </c>
      <c r="H259" s="174">
        <v>24.99</v>
      </c>
    </row>
    <row r="260" spans="1:8" ht="26.4">
      <c r="A260" s="342"/>
      <c r="B260" s="901"/>
      <c r="C260" s="78"/>
      <c r="D260" s="79" t="s">
        <v>5653</v>
      </c>
      <c r="E260" s="83" t="s">
        <v>5654</v>
      </c>
      <c r="F260" s="73"/>
      <c r="G260" s="74" t="s">
        <v>19</v>
      </c>
      <c r="H260" s="981">
        <v>24.99</v>
      </c>
    </row>
    <row r="261" spans="1:8">
      <c r="A261" s="342"/>
      <c r="B261" s="901"/>
      <c r="C261" s="78"/>
      <c r="D261" s="79"/>
      <c r="E261" s="98" t="s">
        <v>6226</v>
      </c>
      <c r="F261" s="73"/>
      <c r="G261" s="74"/>
      <c r="H261" s="981"/>
    </row>
    <row r="262" spans="1:8">
      <c r="A262" s="342"/>
      <c r="B262" s="901"/>
      <c r="C262" s="78"/>
      <c r="D262" s="79"/>
      <c r="E262" s="296" t="s">
        <v>8271</v>
      </c>
      <c r="F262" s="327">
        <f>11.25*4.9*0.15</f>
        <v>8.2687500000000007</v>
      </c>
      <c r="G262" s="74"/>
      <c r="H262" s="981"/>
    </row>
    <row r="263" spans="1:8">
      <c r="A263" s="342"/>
      <c r="B263" s="901"/>
      <c r="C263" s="78"/>
      <c r="D263" s="79"/>
      <c r="E263" s="83"/>
      <c r="F263" s="73"/>
      <c r="G263" s="74"/>
      <c r="H263" s="981"/>
    </row>
    <row r="264" spans="1:8">
      <c r="A264" s="342"/>
      <c r="B264" s="901"/>
      <c r="C264" s="1003"/>
      <c r="D264" s="1004"/>
      <c r="E264" s="296" t="s">
        <v>8272</v>
      </c>
      <c r="F264" s="327">
        <f>11.15*5*0.3</f>
        <v>16.724999999999998</v>
      </c>
      <c r="G264" s="32"/>
      <c r="H264" s="559"/>
    </row>
    <row r="265" spans="1:8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>
      <c r="A266" s="342"/>
      <c r="B266" s="901"/>
      <c r="C266" s="1003"/>
      <c r="D266" s="1004"/>
      <c r="E266" s="296"/>
      <c r="F266" s="327"/>
      <c r="G266" s="32"/>
      <c r="H266" s="559"/>
    </row>
    <row r="267" spans="1:8" ht="26.4">
      <c r="A267" s="34">
        <f>MAX(A$2:A264)+1</f>
        <v>37</v>
      </c>
      <c r="B267" s="901"/>
      <c r="C267" s="36" t="s">
        <v>5657</v>
      </c>
      <c r="D267" s="37"/>
      <c r="E267" s="38" t="s">
        <v>5658</v>
      </c>
      <c r="F267" s="39"/>
      <c r="G267" s="40" t="s">
        <v>39</v>
      </c>
      <c r="H267" s="174">
        <v>8.76</v>
      </c>
    </row>
    <row r="268" spans="1:8" ht="26.4">
      <c r="A268" s="342"/>
      <c r="B268" s="901"/>
      <c r="C268" s="78"/>
      <c r="D268" s="79" t="s">
        <v>5659</v>
      </c>
      <c r="E268" s="83" t="s">
        <v>5660</v>
      </c>
      <c r="F268" s="73"/>
      <c r="G268" s="74" t="s">
        <v>39</v>
      </c>
      <c r="H268" s="165">
        <v>8.76</v>
      </c>
    </row>
    <row r="269" spans="1:8">
      <c r="A269" s="342"/>
      <c r="B269" s="901"/>
      <c r="C269" s="78"/>
      <c r="D269" s="79"/>
      <c r="E269" s="296" t="s">
        <v>8273</v>
      </c>
      <c r="F269" s="327">
        <f>(5.9+11.25+3.25)*0.15</f>
        <v>3.0599999999999996</v>
      </c>
      <c r="G269" s="74"/>
      <c r="H269" s="165"/>
    </row>
    <row r="270" spans="1:8">
      <c r="A270" s="342"/>
      <c r="B270" s="901"/>
      <c r="C270" s="1003"/>
      <c r="D270" s="1004"/>
      <c r="E270" s="296" t="s">
        <v>8274</v>
      </c>
      <c r="F270" s="544">
        <f>(5+11.15+2.85)*0.3</f>
        <v>5.7</v>
      </c>
      <c r="G270" s="32"/>
      <c r="H270" s="559"/>
    </row>
    <row r="271" spans="1:8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>
      <c r="A272" s="342"/>
      <c r="B272" s="901"/>
      <c r="C272" s="1003"/>
      <c r="D272" s="1004"/>
      <c r="E272" s="296"/>
      <c r="F272" s="327"/>
      <c r="G272" s="32"/>
      <c r="H272" s="559"/>
    </row>
    <row r="273" spans="1:8" ht="26.4">
      <c r="A273" s="34">
        <f>MAX(A$2:A272)+1</f>
        <v>38</v>
      </c>
      <c r="B273" s="901"/>
      <c r="C273" s="36" t="s">
        <v>5663</v>
      </c>
      <c r="D273" s="37"/>
      <c r="E273" s="38" t="s">
        <v>5664</v>
      </c>
      <c r="F273" s="39"/>
      <c r="G273" s="40" t="s">
        <v>16</v>
      </c>
      <c r="H273" s="174">
        <v>2.59</v>
      </c>
    </row>
    <row r="274" spans="1:8" ht="26.4">
      <c r="A274" s="342"/>
      <c r="B274" s="901"/>
      <c r="C274" s="78"/>
      <c r="D274" s="79" t="s">
        <v>5665</v>
      </c>
      <c r="E274" s="83" t="s">
        <v>5666</v>
      </c>
      <c r="F274" s="73"/>
      <c r="G274" s="74" t="s">
        <v>16</v>
      </c>
      <c r="H274" s="165">
        <v>2.59</v>
      </c>
    </row>
    <row r="275" spans="1:8">
      <c r="A275" s="342"/>
      <c r="B275" s="901"/>
      <c r="C275" s="1003"/>
      <c r="D275" s="1004"/>
      <c r="E275" s="322" t="s">
        <v>6258</v>
      </c>
      <c r="F275" s="948"/>
      <c r="G275" s="32"/>
      <c r="H275" s="559"/>
    </row>
    <row r="276" spans="1:8">
      <c r="A276" s="342"/>
      <c r="B276" s="901"/>
      <c r="C276" s="1003"/>
      <c r="D276" s="1004"/>
      <c r="E276" s="322" t="s">
        <v>8275</v>
      </c>
      <c r="F276" s="368">
        <f>2585.68/1000</f>
        <v>2.58568</v>
      </c>
      <c r="G276" s="32"/>
      <c r="H276" s="559"/>
    </row>
    <row r="277" spans="1:8">
      <c r="A277" s="342"/>
      <c r="B277" s="901"/>
      <c r="C277" s="1003"/>
      <c r="D277" s="1004"/>
      <c r="E277" s="176"/>
      <c r="F277" s="519"/>
      <c r="G277" s="32"/>
      <c r="H277" s="559"/>
    </row>
    <row r="278" spans="1:8" ht="26.4">
      <c r="A278" s="34">
        <f>MAX(A$2:A277)+1</f>
        <v>39</v>
      </c>
      <c r="B278" s="1008"/>
      <c r="C278" s="36" t="s">
        <v>5668</v>
      </c>
      <c r="D278" s="37"/>
      <c r="E278" s="38" t="s">
        <v>5669</v>
      </c>
      <c r="F278" s="39"/>
      <c r="G278" s="40" t="s">
        <v>19</v>
      </c>
      <c r="H278" s="174">
        <v>1495.56</v>
      </c>
    </row>
    <row r="279" spans="1:8" ht="26.4">
      <c r="A279" s="342"/>
      <c r="B279" s="1008"/>
      <c r="C279" s="78"/>
      <c r="D279" s="79" t="s">
        <v>5670</v>
      </c>
      <c r="E279" s="83" t="s">
        <v>5671</v>
      </c>
      <c r="F279" s="73"/>
      <c r="G279" s="32" t="s">
        <v>19</v>
      </c>
      <c r="H279" s="981">
        <v>1495.56</v>
      </c>
    </row>
    <row r="280" spans="1:8">
      <c r="A280" s="342"/>
      <c r="B280" s="1008"/>
      <c r="C280" s="1003"/>
      <c r="D280" s="1004"/>
      <c r="E280" s="296" t="s">
        <v>8276</v>
      </c>
      <c r="F280" s="327">
        <f>2.909*115.5+2.819*207.9</f>
        <v>922.05960000000005</v>
      </c>
      <c r="G280" s="32"/>
      <c r="H280" s="559"/>
    </row>
    <row r="281" spans="1:8" ht="26.4">
      <c r="A281" s="342"/>
      <c r="B281" s="1008"/>
      <c r="C281" s="1003"/>
      <c r="D281" s="1004"/>
      <c r="E281" s="296" t="s">
        <v>8277</v>
      </c>
      <c r="F281" s="544">
        <f>2*1.4*13.3*1.4+10*2.8*13.3*1.4</f>
        <v>573.49599999999998</v>
      </c>
      <c r="G281" s="32"/>
      <c r="H281" s="559"/>
    </row>
    <row r="282" spans="1:8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>
      <c r="A283" s="342"/>
      <c r="B283" s="1008"/>
      <c r="C283" s="1003"/>
      <c r="D283" s="1004"/>
      <c r="E283" s="296"/>
      <c r="F283" s="327"/>
      <c r="G283" s="32"/>
      <c r="H283" s="559"/>
    </row>
    <row r="284" spans="1:8" ht="39.6">
      <c r="A284" s="342"/>
      <c r="B284" s="1008"/>
      <c r="C284" s="1003"/>
      <c r="D284" s="1004"/>
      <c r="E284" s="322" t="s">
        <v>8278</v>
      </c>
      <c r="F284" s="948"/>
      <c r="G284" s="32"/>
      <c r="H284" s="559"/>
    </row>
    <row r="285" spans="1:8">
      <c r="A285" s="342"/>
      <c r="B285" s="1008"/>
      <c r="C285" s="1003"/>
      <c r="D285" s="1004"/>
      <c r="E285" s="322" t="s">
        <v>6304</v>
      </c>
      <c r="F285" s="948"/>
      <c r="G285" s="32"/>
      <c r="H285" s="559"/>
    </row>
    <row r="286" spans="1:8" ht="39.6">
      <c r="A286" s="342"/>
      <c r="B286" s="1008"/>
      <c r="C286" s="1003"/>
      <c r="D286" s="1004"/>
      <c r="E286" s="923" t="s">
        <v>8279</v>
      </c>
      <c r="F286" s="948"/>
      <c r="G286" s="32"/>
      <c r="H286" s="559"/>
    </row>
    <row r="287" spans="1:8">
      <c r="A287" s="342"/>
      <c r="B287" s="1008"/>
      <c r="C287" s="1003"/>
      <c r="D287" s="1004"/>
      <c r="E287" s="322"/>
      <c r="F287" s="948"/>
      <c r="G287" s="32"/>
      <c r="H287" s="559"/>
    </row>
    <row r="288" spans="1:8" ht="26.4">
      <c r="A288" s="34">
        <f>MAX(A$2:A287)+1</f>
        <v>40</v>
      </c>
      <c r="B288" s="901"/>
      <c r="C288" s="36" t="s">
        <v>5675</v>
      </c>
      <c r="D288" s="37"/>
      <c r="E288" s="38" t="s">
        <v>5676</v>
      </c>
      <c r="F288" s="39"/>
      <c r="G288" s="40" t="s">
        <v>39</v>
      </c>
      <c r="H288" s="174">
        <v>551.61</v>
      </c>
    </row>
    <row r="289" spans="1:8" ht="26.4">
      <c r="A289" s="342"/>
      <c r="B289" s="901"/>
      <c r="C289" s="78"/>
      <c r="D289" s="79" t="s">
        <v>5677</v>
      </c>
      <c r="E289" s="83" t="s">
        <v>5678</v>
      </c>
      <c r="F289" s="73"/>
      <c r="G289" s="74" t="s">
        <v>39</v>
      </c>
      <c r="H289" s="981">
        <v>551.61</v>
      </c>
    </row>
    <row r="290" spans="1:8" ht="26.4">
      <c r="A290" s="342"/>
      <c r="B290" s="901"/>
      <c r="C290" s="501"/>
      <c r="D290" s="502"/>
      <c r="E290" s="296" t="s">
        <v>8280</v>
      </c>
      <c r="F290" s="327">
        <f>(0.35+0.21)*115.5+(0.21+0.27)*207.9+2.85*12</f>
        <v>198.67199999999997</v>
      </c>
      <c r="G290" s="503"/>
      <c r="H290" s="504"/>
    </row>
    <row r="291" spans="1:8">
      <c r="A291" s="342"/>
      <c r="B291" s="901"/>
      <c r="C291" s="501"/>
      <c r="D291" s="502"/>
      <c r="E291" s="296" t="s">
        <v>8281</v>
      </c>
      <c r="F291" s="544">
        <f>2*1.4*13.3+2.05*7*22</f>
        <v>352.93999999999994</v>
      </c>
      <c r="G291" s="503"/>
      <c r="H291" s="504"/>
    </row>
    <row r="292" spans="1:8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>
      <c r="A293" s="342"/>
      <c r="B293" s="901"/>
      <c r="C293" s="501"/>
      <c r="D293" s="502"/>
      <c r="E293" s="77"/>
      <c r="F293" s="327"/>
      <c r="G293" s="503"/>
      <c r="H293" s="504"/>
    </row>
    <row r="294" spans="1:8" ht="26.4">
      <c r="A294" s="34">
        <f>MAX(A$2:A293)+1</f>
        <v>41</v>
      </c>
      <c r="B294" s="901"/>
      <c r="C294" s="36" t="s">
        <v>6036</v>
      </c>
      <c r="D294" s="37"/>
      <c r="E294" s="38" t="s">
        <v>6310</v>
      </c>
      <c r="F294" s="38"/>
      <c r="G294" s="40" t="s">
        <v>39</v>
      </c>
      <c r="H294" s="174">
        <v>2048.2000000000003</v>
      </c>
    </row>
    <row r="295" spans="1:8" ht="26.4">
      <c r="A295" s="342"/>
      <c r="B295" s="901"/>
      <c r="C295" s="78"/>
      <c r="D295" s="79" t="s">
        <v>6038</v>
      </c>
      <c r="E295" s="83" t="s">
        <v>6311</v>
      </c>
      <c r="F295" s="83"/>
      <c r="G295" s="74" t="s">
        <v>39</v>
      </c>
      <c r="H295" s="165">
        <v>2048.2000000000003</v>
      </c>
    </row>
    <row r="296" spans="1:8">
      <c r="A296" s="342"/>
      <c r="B296" s="901"/>
      <c r="C296" s="501"/>
      <c r="D296" s="502"/>
      <c r="E296" s="296" t="s">
        <v>8282</v>
      </c>
      <c r="F296" s="327">
        <f>1*23.9*7*2+1*27.2*7*9</f>
        <v>2048.2000000000003</v>
      </c>
      <c r="G296" s="503"/>
      <c r="H296" s="504"/>
    </row>
    <row r="297" spans="1:8">
      <c r="A297" s="342"/>
      <c r="B297" s="901"/>
      <c r="C297" s="501"/>
      <c r="D297" s="502"/>
      <c r="E297" s="77"/>
      <c r="F297" s="327"/>
      <c r="G297" s="503"/>
      <c r="H297" s="504"/>
    </row>
    <row r="298" spans="1:8" ht="26.4">
      <c r="A298" s="34">
        <f>MAX(A$2:A297)+1</f>
        <v>42</v>
      </c>
      <c r="B298" s="901"/>
      <c r="C298" s="36" t="s">
        <v>5680</v>
      </c>
      <c r="D298" s="37"/>
      <c r="E298" s="38" t="s">
        <v>5681</v>
      </c>
      <c r="F298" s="39"/>
      <c r="G298" s="40" t="s">
        <v>16</v>
      </c>
      <c r="H298" s="174">
        <v>297.01</v>
      </c>
    </row>
    <row r="299" spans="1:8" ht="26.4">
      <c r="A299" s="342"/>
      <c r="B299" s="901"/>
      <c r="C299" s="78"/>
      <c r="D299" s="79" t="s">
        <v>5682</v>
      </c>
      <c r="E299" s="83" t="s">
        <v>5683</v>
      </c>
      <c r="F299" s="73"/>
      <c r="G299" s="74" t="s">
        <v>16</v>
      </c>
      <c r="H299" s="165">
        <v>297.01</v>
      </c>
    </row>
    <row r="300" spans="1:8">
      <c r="A300" s="342"/>
      <c r="B300" s="901"/>
      <c r="C300" s="1003"/>
      <c r="D300" s="1004"/>
      <c r="E300" s="322" t="s">
        <v>6258</v>
      </c>
      <c r="F300" s="948"/>
      <c r="G300" s="32"/>
      <c r="H300" s="559"/>
    </row>
    <row r="301" spans="1:8" ht="26.4">
      <c r="A301" s="342"/>
      <c r="B301" s="901"/>
      <c r="C301" s="1003"/>
      <c r="D301" s="1004"/>
      <c r="E301" s="322" t="s">
        <v>8283</v>
      </c>
      <c r="F301" s="900">
        <f>(183242.37+2974.06*2+5822.84*10+2310.26*2+4497.03*10)/1000</f>
        <v>297.00970999999998</v>
      </c>
      <c r="G301" s="32"/>
      <c r="H301" s="559"/>
    </row>
    <row r="302" spans="1:8">
      <c r="A302" s="342"/>
      <c r="B302" s="901"/>
      <c r="C302" s="1003"/>
      <c r="D302" s="1004"/>
      <c r="E302" s="322" t="s">
        <v>6316</v>
      </c>
      <c r="F302" s="948"/>
      <c r="G302" s="32"/>
      <c r="H302" s="559"/>
    </row>
    <row r="303" spans="1:8">
      <c r="A303" s="342"/>
      <c r="B303" s="901"/>
      <c r="C303" s="1003"/>
      <c r="D303" s="1004"/>
      <c r="E303" s="322"/>
      <c r="F303" s="948"/>
      <c r="G303" s="32"/>
      <c r="H303" s="559"/>
    </row>
    <row r="304" spans="1:8" ht="26.4">
      <c r="A304" s="34">
        <f>MAX(A$2:A298)+1</f>
        <v>43</v>
      </c>
      <c r="B304" s="901"/>
      <c r="C304" s="36" t="s">
        <v>6317</v>
      </c>
      <c r="D304" s="37"/>
      <c r="E304" s="38" t="s">
        <v>6318</v>
      </c>
      <c r="F304" s="689"/>
      <c r="G304" s="40" t="s">
        <v>19</v>
      </c>
      <c r="H304" s="174">
        <v>184.34</v>
      </c>
    </row>
    <row r="305" spans="1:12" ht="26.4">
      <c r="A305" s="342"/>
      <c r="B305" s="901"/>
      <c r="C305" s="36"/>
      <c r="D305" s="37"/>
      <c r="E305" s="296" t="s">
        <v>8284</v>
      </c>
      <c r="F305" s="900">
        <f>2*1.4*0.45*13.3+10*2.8*0.45*13.3</f>
        <v>184.33800000000002</v>
      </c>
      <c r="G305" s="40"/>
      <c r="H305" s="559"/>
    </row>
    <row r="306" spans="1:12">
      <c r="A306" s="342"/>
      <c r="B306" s="901"/>
      <c r="C306" s="36"/>
      <c r="D306" s="37"/>
      <c r="E306" s="296"/>
      <c r="F306" s="327"/>
      <c r="G306" s="40"/>
      <c r="H306" s="559"/>
    </row>
    <row r="307" spans="1:12" ht="26.4">
      <c r="A307" s="34">
        <f>MAX(A$1:A304)+1</f>
        <v>44</v>
      </c>
      <c r="B307" s="44"/>
      <c r="C307" s="36" t="s">
        <v>6043</v>
      </c>
      <c r="D307" s="37"/>
      <c r="E307" s="38" t="s">
        <v>6044</v>
      </c>
      <c r="F307" s="39"/>
      <c r="G307" s="40" t="s">
        <v>19</v>
      </c>
      <c r="H307" s="1009">
        <v>5448.21</v>
      </c>
    </row>
    <row r="308" spans="1:12" s="127" customFormat="1" ht="26.4">
      <c r="A308" s="123"/>
      <c r="B308" s="35"/>
      <c r="C308" s="35"/>
      <c r="D308" s="120"/>
      <c r="E308" s="322" t="s">
        <v>8285</v>
      </c>
      <c r="F308" s="2658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6.4">
      <c r="A309" s="123"/>
      <c r="B309" s="35"/>
      <c r="C309" s="35"/>
      <c r="D309" s="120"/>
      <c r="E309" s="322" t="s">
        <v>8286</v>
      </c>
      <c r="F309" s="2688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8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>
      <c r="A312" s="34">
        <f>MAX(A$2:A311)+1</f>
        <v>45</v>
      </c>
      <c r="B312" s="901"/>
      <c r="C312" s="36" t="s">
        <v>6323</v>
      </c>
      <c r="D312" s="37"/>
      <c r="E312" s="38" t="s">
        <v>6324</v>
      </c>
      <c r="F312" s="39"/>
      <c r="G312" s="40" t="s">
        <v>64</v>
      </c>
      <c r="H312" s="174">
        <v>24</v>
      </c>
    </row>
    <row r="313" spans="1:12" ht="26.4">
      <c r="A313" s="342"/>
      <c r="B313" s="901"/>
      <c r="C313" s="990"/>
      <c r="D313" s="79" t="s">
        <v>7156</v>
      </c>
      <c r="E313" s="83" t="s">
        <v>7157</v>
      </c>
      <c r="F313" s="73"/>
      <c r="G313" s="74" t="s">
        <v>64</v>
      </c>
      <c r="H313" s="165">
        <v>4</v>
      </c>
    </row>
    <row r="314" spans="1:12">
      <c r="A314" s="342"/>
      <c r="B314" s="901"/>
      <c r="C314" s="990"/>
      <c r="D314" s="37"/>
      <c r="E314" s="322" t="s">
        <v>8287</v>
      </c>
      <c r="F314" s="49">
        <v>1</v>
      </c>
      <c r="G314" s="74"/>
      <c r="H314" s="165"/>
    </row>
    <row r="315" spans="1:12">
      <c r="A315" s="342"/>
      <c r="B315" s="901"/>
      <c r="C315" s="990"/>
      <c r="D315" s="37"/>
      <c r="E315" s="322" t="s">
        <v>8288</v>
      </c>
      <c r="F315" s="49">
        <v>3</v>
      </c>
      <c r="G315" s="74"/>
      <c r="H315" s="165"/>
    </row>
    <row r="316" spans="1:12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6.4">
      <c r="A317" s="342"/>
      <c r="B317" s="901"/>
      <c r="C317" s="990"/>
      <c r="D317" s="79" t="s">
        <v>6325</v>
      </c>
      <c r="E317" s="83" t="s">
        <v>6326</v>
      </c>
      <c r="F317" s="80"/>
      <c r="G317" s="74" t="s">
        <v>64</v>
      </c>
      <c r="H317" s="165">
        <v>20</v>
      </c>
    </row>
    <row r="318" spans="1:12">
      <c r="A318" s="342"/>
      <c r="B318" s="901"/>
      <c r="C318" s="990"/>
      <c r="D318" s="993"/>
      <c r="E318" s="322" t="s">
        <v>8288</v>
      </c>
      <c r="F318" s="49">
        <v>16</v>
      </c>
      <c r="G318" s="991"/>
      <c r="H318" s="504"/>
    </row>
    <row r="319" spans="1:12">
      <c r="A319" s="342"/>
      <c r="B319" s="901"/>
      <c r="C319" s="990"/>
      <c r="D319" s="993"/>
      <c r="E319" s="322" t="s">
        <v>8289</v>
      </c>
      <c r="F319" s="81">
        <v>4</v>
      </c>
      <c r="G319" s="991"/>
      <c r="H319" s="504"/>
    </row>
    <row r="320" spans="1:12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39.6">
      <c r="A321" s="342"/>
      <c r="B321" s="901"/>
      <c r="C321" s="990"/>
      <c r="D321" s="993"/>
      <c r="E321" s="322" t="s">
        <v>6335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6.4">
      <c r="A323" s="34">
        <f>MAX(A$2:A322)+1</f>
        <v>46</v>
      </c>
      <c r="B323" s="901"/>
      <c r="C323" s="36" t="s">
        <v>5685</v>
      </c>
      <c r="D323" s="37"/>
      <c r="E323" s="38" t="s">
        <v>5686</v>
      </c>
      <c r="F323" s="39"/>
      <c r="G323" s="40" t="s">
        <v>68</v>
      </c>
      <c r="H323" s="174">
        <v>11.15</v>
      </c>
    </row>
    <row r="324" spans="1:8" ht="26.4">
      <c r="A324" s="342"/>
      <c r="B324" s="901"/>
      <c r="C324" s="78"/>
      <c r="D324" s="79" t="s">
        <v>5687</v>
      </c>
      <c r="E324" s="83" t="s">
        <v>5688</v>
      </c>
      <c r="F324" s="73"/>
      <c r="G324" s="74" t="s">
        <v>68</v>
      </c>
      <c r="H324" s="165">
        <v>11.15</v>
      </c>
    </row>
    <row r="325" spans="1:8">
      <c r="A325" s="342"/>
      <c r="B325" s="901"/>
      <c r="C325" s="1011"/>
      <c r="D325" s="1012"/>
      <c r="E325" s="322" t="s">
        <v>8290</v>
      </c>
      <c r="F325" s="900">
        <v>11.15</v>
      </c>
      <c r="G325" s="32"/>
      <c r="H325" s="559"/>
    </row>
    <row r="326" spans="1:8">
      <c r="A326" s="342"/>
      <c r="B326" s="901"/>
      <c r="C326" s="1011"/>
      <c r="D326" s="1012"/>
      <c r="E326" s="322"/>
      <c r="F326" s="327"/>
      <c r="G326" s="32"/>
      <c r="H326" s="559"/>
    </row>
    <row r="327" spans="1:8" ht="26.4">
      <c r="A327" s="34">
        <f>MAX(A$2:A326)+1</f>
        <v>47</v>
      </c>
      <c r="B327" s="1008"/>
      <c r="C327" s="36" t="s">
        <v>1790</v>
      </c>
      <c r="D327" s="37"/>
      <c r="E327" s="38" t="s">
        <v>1791</v>
      </c>
      <c r="F327" s="39"/>
      <c r="G327" s="40" t="s">
        <v>19</v>
      </c>
      <c r="H327" s="174">
        <v>56.96</v>
      </c>
    </row>
    <row r="328" spans="1:8">
      <c r="A328" s="342"/>
      <c r="B328" s="1008"/>
      <c r="C328" s="1003"/>
      <c r="D328" s="1004"/>
      <c r="E328" s="322" t="s">
        <v>8291</v>
      </c>
      <c r="F328" s="327">
        <f>4.65*12.25</f>
        <v>56.962500000000006</v>
      </c>
      <c r="G328" s="32"/>
      <c r="H328" s="559"/>
    </row>
    <row r="329" spans="1:8">
      <c r="A329" s="342"/>
      <c r="B329" s="901"/>
      <c r="C329" s="501"/>
      <c r="D329" s="502"/>
      <c r="E329" s="322"/>
      <c r="F329" s="327"/>
      <c r="G329" s="503"/>
      <c r="H329" s="504"/>
    </row>
    <row r="330" spans="1:8">
      <c r="A330" s="34">
        <f>MAX(A$2:A329)+1</f>
        <v>48</v>
      </c>
      <c r="B330" s="901"/>
      <c r="C330" s="36" t="s">
        <v>5691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>
      <c r="A331" s="342"/>
      <c r="B331" s="901"/>
      <c r="C331" s="37"/>
      <c r="D331" s="79" t="s">
        <v>5692</v>
      </c>
      <c r="E331" s="83" t="s">
        <v>5693</v>
      </c>
      <c r="F331" s="73"/>
      <c r="G331" s="74" t="s">
        <v>68</v>
      </c>
      <c r="H331" s="165">
        <v>653.27</v>
      </c>
    </row>
    <row r="332" spans="1:8">
      <c r="A332" s="342"/>
      <c r="B332" s="901"/>
      <c r="C332" s="903"/>
      <c r="D332" s="993"/>
      <c r="E332" s="322" t="s">
        <v>8292</v>
      </c>
      <c r="F332" s="980"/>
      <c r="G332" s="991"/>
      <c r="H332" s="504"/>
    </row>
    <row r="333" spans="1:8">
      <c r="A333" s="342"/>
      <c r="B333" s="901"/>
      <c r="C333" s="903"/>
      <c r="D333" s="993"/>
      <c r="E333" s="322" t="s">
        <v>8293</v>
      </c>
      <c r="F333" s="49">
        <v>328.8</v>
      </c>
      <c r="G333" s="991"/>
      <c r="H333" s="504"/>
    </row>
    <row r="334" spans="1:8" ht="26.4">
      <c r="A334" s="342"/>
      <c r="B334" s="901"/>
      <c r="C334" s="903"/>
      <c r="D334" s="993"/>
      <c r="E334" s="322" t="s">
        <v>8294</v>
      </c>
      <c r="F334" s="81"/>
      <c r="G334" s="991"/>
      <c r="H334" s="504"/>
    </row>
    <row r="335" spans="1:8">
      <c r="A335" s="342"/>
      <c r="B335" s="901"/>
      <c r="C335" s="903"/>
      <c r="D335" s="993"/>
      <c r="E335" s="322" t="s">
        <v>8295</v>
      </c>
      <c r="F335" s="544">
        <v>324.47000000000003</v>
      </c>
      <c r="G335" s="991"/>
      <c r="H335" s="504"/>
    </row>
    <row r="336" spans="1:8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9.6">
      <c r="A337" s="342"/>
      <c r="B337" s="901"/>
      <c r="C337" s="903"/>
      <c r="D337" s="993"/>
      <c r="E337" s="322" t="s">
        <v>6343</v>
      </c>
      <c r="F337" s="980"/>
      <c r="G337" s="991"/>
      <c r="H337" s="504"/>
    </row>
    <row r="338" spans="1:8">
      <c r="A338" s="342"/>
      <c r="B338" s="901"/>
      <c r="C338" s="903"/>
      <c r="D338" s="993"/>
      <c r="E338" s="322"/>
      <c r="F338" s="980"/>
      <c r="G338" s="991"/>
      <c r="H338" s="504"/>
    </row>
    <row r="339" spans="1:8" ht="26.4">
      <c r="A339" s="34">
        <f>MAX(A$2:A338)+1</f>
        <v>49</v>
      </c>
      <c r="B339" s="901"/>
      <c r="C339" s="36" t="s">
        <v>5704</v>
      </c>
      <c r="D339" s="37"/>
      <c r="E339" s="38" t="s">
        <v>5705</v>
      </c>
      <c r="F339" s="39"/>
      <c r="G339" s="40" t="s">
        <v>64</v>
      </c>
      <c r="H339" s="174">
        <v>104</v>
      </c>
    </row>
    <row r="340" spans="1:8">
      <c r="A340" s="342"/>
      <c r="B340" s="901"/>
      <c r="C340" s="36"/>
      <c r="D340" s="37"/>
      <c r="E340" s="322" t="s">
        <v>8296</v>
      </c>
      <c r="F340" s="976">
        <v>21</v>
      </c>
      <c r="G340" s="40"/>
      <c r="H340" s="559"/>
    </row>
    <row r="341" spans="1:8">
      <c r="A341" s="342"/>
      <c r="B341" s="901"/>
      <c r="C341" s="36"/>
      <c r="D341" s="37"/>
      <c r="E341" s="322" t="s">
        <v>8297</v>
      </c>
      <c r="F341" s="1013">
        <v>83</v>
      </c>
      <c r="G341" s="40"/>
      <c r="H341" s="559"/>
    </row>
    <row r="342" spans="1:8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>
      <c r="A343" s="342"/>
      <c r="B343" s="901"/>
      <c r="C343" s="36"/>
      <c r="D343" s="37"/>
      <c r="E343" s="322" t="s">
        <v>6352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6.4">
      <c r="A345" s="34">
        <f>MAX(A$2:A344)+1</f>
        <v>50</v>
      </c>
      <c r="B345" s="1008"/>
      <c r="C345" s="36" t="s">
        <v>5708</v>
      </c>
      <c r="D345" s="37"/>
      <c r="E345" s="38" t="s">
        <v>5709</v>
      </c>
      <c r="F345" s="39"/>
      <c r="G345" s="40" t="s">
        <v>68</v>
      </c>
      <c r="H345" s="174">
        <v>440</v>
      </c>
    </row>
    <row r="346" spans="1:8">
      <c r="A346" s="342"/>
      <c r="B346" s="1008"/>
      <c r="C346" s="36"/>
      <c r="D346" s="37"/>
      <c r="E346" s="322" t="s">
        <v>8298</v>
      </c>
      <c r="F346" s="976">
        <v>80</v>
      </c>
      <c r="G346" s="40"/>
      <c r="H346" s="996"/>
    </row>
    <row r="347" spans="1:8">
      <c r="A347" s="342"/>
      <c r="B347" s="1008"/>
      <c r="C347" s="36"/>
      <c r="D347" s="37"/>
      <c r="E347" s="322" t="s">
        <v>8299</v>
      </c>
      <c r="F347" s="976">
        <v>35</v>
      </c>
      <c r="G347" s="40"/>
      <c r="H347" s="996"/>
    </row>
    <row r="348" spans="1:8">
      <c r="A348" s="342"/>
      <c r="B348" s="1008"/>
      <c r="C348" s="36"/>
      <c r="D348" s="37"/>
      <c r="E348" s="322" t="s">
        <v>8300</v>
      </c>
      <c r="F348" s="976">
        <v>50</v>
      </c>
      <c r="G348" s="40"/>
      <c r="H348" s="996"/>
    </row>
    <row r="349" spans="1:8">
      <c r="A349" s="342"/>
      <c r="B349" s="1008"/>
      <c r="C349" s="36"/>
      <c r="D349" s="37"/>
      <c r="E349" s="322" t="s">
        <v>8301</v>
      </c>
      <c r="F349" s="976">
        <v>50</v>
      </c>
      <c r="G349" s="40"/>
      <c r="H349" s="996"/>
    </row>
    <row r="350" spans="1:8">
      <c r="A350" s="342"/>
      <c r="B350" s="1008"/>
      <c r="C350" s="36"/>
      <c r="D350" s="37"/>
      <c r="E350" s="322" t="s">
        <v>8302</v>
      </c>
      <c r="F350" s="1013">
        <v>225</v>
      </c>
      <c r="G350" s="40"/>
      <c r="H350" s="996"/>
    </row>
    <row r="351" spans="1:8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 ht="26.4">
      <c r="A352" s="342"/>
      <c r="B352" s="1008"/>
      <c r="C352" s="36"/>
      <c r="D352" s="37"/>
      <c r="E352" s="322" t="s">
        <v>6355</v>
      </c>
      <c r="F352" s="39"/>
      <c r="G352" s="40"/>
      <c r="H352" s="996"/>
    </row>
    <row r="353" spans="1:8" ht="26.4">
      <c r="A353" s="34">
        <f>MAX(A$2:A352)+1</f>
        <v>51</v>
      </c>
      <c r="B353" s="1008"/>
      <c r="C353" s="36" t="s">
        <v>5711</v>
      </c>
      <c r="D353" s="37"/>
      <c r="E353" s="38" t="s">
        <v>5712</v>
      </c>
      <c r="F353" s="39"/>
      <c r="G353" s="40" t="s">
        <v>39</v>
      </c>
      <c r="H353" s="174">
        <v>21.68</v>
      </c>
    </row>
    <row r="354" spans="1:8" ht="26.4">
      <c r="A354" s="342"/>
      <c r="B354" s="1008"/>
      <c r="C354" s="36"/>
      <c r="D354" s="79" t="s">
        <v>5713</v>
      </c>
      <c r="E354" s="83" t="s">
        <v>5714</v>
      </c>
      <c r="F354" s="73"/>
      <c r="G354" s="74" t="s">
        <v>39</v>
      </c>
      <c r="H354" s="165">
        <v>21.68</v>
      </c>
    </row>
    <row r="355" spans="1:8" ht="26.4">
      <c r="A355" s="342"/>
      <c r="B355" s="1008"/>
      <c r="C355" s="36"/>
      <c r="D355" s="79"/>
      <c r="E355" s="322" t="s">
        <v>8303</v>
      </c>
      <c r="F355" s="976">
        <f>(0.07+0.07+0.3)*11.25</f>
        <v>4.95</v>
      </c>
      <c r="G355" s="74"/>
      <c r="H355" s="559"/>
    </row>
    <row r="356" spans="1:8">
      <c r="A356" s="342"/>
      <c r="B356" s="1008"/>
      <c r="C356" s="36"/>
      <c r="D356" s="79"/>
      <c r="E356" s="322" t="s">
        <v>8304</v>
      </c>
      <c r="F356" s="976">
        <f>0.642*4+0.686*6</f>
        <v>6.6840000000000011</v>
      </c>
      <c r="G356" s="74"/>
      <c r="H356" s="559"/>
    </row>
    <row r="357" spans="1:8">
      <c r="A357" s="342"/>
      <c r="B357" s="1008"/>
      <c r="C357" s="36"/>
      <c r="D357" s="79"/>
      <c r="E357" s="322" t="s">
        <v>8305</v>
      </c>
      <c r="F357" s="976">
        <f>0.328*3+0.308*7</f>
        <v>3.14</v>
      </c>
      <c r="G357" s="74"/>
      <c r="H357" s="559"/>
    </row>
    <row r="358" spans="1:8">
      <c r="A358" s="342"/>
      <c r="B358" s="1008"/>
      <c r="C358" s="36"/>
      <c r="D358" s="79"/>
      <c r="E358" s="322" t="s">
        <v>8306</v>
      </c>
      <c r="F358" s="976">
        <v>6.62</v>
      </c>
      <c r="G358" s="74"/>
      <c r="H358" s="559"/>
    </row>
    <row r="359" spans="1:8">
      <c r="A359" s="342"/>
      <c r="B359" s="1008"/>
      <c r="C359" s="36"/>
      <c r="D359" s="79"/>
      <c r="E359" s="322" t="s">
        <v>8307</v>
      </c>
      <c r="F359" s="81">
        <f>0.235*1.2</f>
        <v>0.28199999999999997</v>
      </c>
      <c r="G359" s="74"/>
      <c r="H359" s="559"/>
    </row>
    <row r="360" spans="1:8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>
      <c r="A361" s="342"/>
      <c r="B361" s="1008"/>
      <c r="C361" s="36"/>
      <c r="D361" s="37"/>
      <c r="E361" s="322"/>
      <c r="F361" s="39"/>
      <c r="G361" s="40"/>
      <c r="H361" s="996"/>
    </row>
    <row r="362" spans="1:8" ht="26.4">
      <c r="A362" s="34">
        <f>MAX(A$1:A353)+1</f>
        <v>52</v>
      </c>
      <c r="B362" s="44"/>
      <c r="C362" s="36" t="s">
        <v>5720</v>
      </c>
      <c r="D362" s="37"/>
      <c r="E362" s="38" t="s">
        <v>5721</v>
      </c>
      <c r="F362" s="39"/>
      <c r="G362" s="40" t="s">
        <v>68</v>
      </c>
      <c r="H362" s="76">
        <v>106.04</v>
      </c>
    </row>
    <row r="363" spans="1:8" ht="26.4">
      <c r="A363" s="84"/>
      <c r="B363" s="85"/>
      <c r="C363" s="78"/>
      <c r="D363" s="969" t="s">
        <v>5732</v>
      </c>
      <c r="E363" s="970" t="s">
        <v>5733</v>
      </c>
      <c r="F363" s="971"/>
      <c r="G363" s="972" t="s">
        <v>68</v>
      </c>
      <c r="H363" s="981">
        <v>53.02</v>
      </c>
    </row>
    <row r="364" spans="1:8">
      <c r="A364" s="342"/>
      <c r="B364" s="1008"/>
      <c r="C364" s="36"/>
      <c r="D364" s="969"/>
      <c r="E364" s="322" t="s">
        <v>8308</v>
      </c>
      <c r="F364" s="976">
        <f>2.8*10</f>
        <v>28</v>
      </c>
      <c r="G364" s="972"/>
      <c r="H364" s="981"/>
    </row>
    <row r="365" spans="1:8">
      <c r="A365" s="342"/>
      <c r="B365" s="1008"/>
      <c r="C365" s="36"/>
      <c r="D365" s="969"/>
      <c r="E365" s="322" t="s">
        <v>8309</v>
      </c>
      <c r="F365" s="976">
        <f>1.7*10</f>
        <v>17</v>
      </c>
      <c r="G365" s="972"/>
      <c r="H365" s="981"/>
    </row>
    <row r="366" spans="1:8" ht="26.4">
      <c r="A366" s="342"/>
      <c r="B366" s="1008"/>
      <c r="C366" s="36"/>
      <c r="D366" s="969"/>
      <c r="E366" s="322" t="s">
        <v>8310</v>
      </c>
      <c r="F366" s="976">
        <f>1.65+2.3+2.4</f>
        <v>6.35</v>
      </c>
      <c r="G366" s="972"/>
      <c r="H366" s="981"/>
    </row>
    <row r="367" spans="1:8" ht="26.4">
      <c r="A367" s="342"/>
      <c r="B367" s="1008"/>
      <c r="C367" s="36"/>
      <c r="D367" s="969"/>
      <c r="E367" s="322" t="s">
        <v>8311</v>
      </c>
      <c r="F367" s="81">
        <f>0.235*2+1.2</f>
        <v>1.67</v>
      </c>
      <c r="G367" s="972"/>
      <c r="H367" s="981"/>
    </row>
    <row r="368" spans="1:8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6.4">
      <c r="A369" s="342"/>
      <c r="B369" s="1008"/>
      <c r="C369" s="36"/>
      <c r="D369" s="969" t="s">
        <v>6365</v>
      </c>
      <c r="E369" s="970" t="s">
        <v>6366</v>
      </c>
      <c r="F369" s="199"/>
      <c r="G369" s="972" t="s">
        <v>68</v>
      </c>
      <c r="H369" s="988">
        <v>53.02</v>
      </c>
    </row>
    <row r="370" spans="1:10" ht="26.4">
      <c r="A370" s="342"/>
      <c r="B370" s="1008"/>
      <c r="C370" s="36"/>
      <c r="D370" s="969"/>
      <c r="E370" s="1014" t="s">
        <v>8312</v>
      </c>
      <c r="F370" s="976"/>
      <c r="G370" s="972"/>
      <c r="H370" s="1015"/>
    </row>
    <row r="371" spans="1:10">
      <c r="A371" s="342"/>
      <c r="B371" s="1008"/>
      <c r="C371" s="36"/>
      <c r="D371" s="969"/>
      <c r="E371" s="322" t="s">
        <v>8313</v>
      </c>
      <c r="F371" s="976">
        <f>2.8*10</f>
        <v>28</v>
      </c>
      <c r="G371" s="972"/>
      <c r="H371" s="1015"/>
    </row>
    <row r="372" spans="1:10">
      <c r="A372" s="342"/>
      <c r="B372" s="1008"/>
      <c r="C372" s="36"/>
      <c r="D372" s="969"/>
      <c r="E372" s="322" t="s">
        <v>8314</v>
      </c>
      <c r="F372" s="976">
        <f>1.7*10</f>
        <v>17</v>
      </c>
      <c r="G372" s="972"/>
      <c r="H372" s="1015"/>
    </row>
    <row r="373" spans="1:10" ht="26.4">
      <c r="A373" s="342"/>
      <c r="B373" s="1008"/>
      <c r="C373" s="36"/>
      <c r="D373" s="969"/>
      <c r="E373" s="322" t="s">
        <v>8310</v>
      </c>
      <c r="F373" s="976">
        <f>1.65+2.3+2.4</f>
        <v>6.35</v>
      </c>
      <c r="G373" s="972"/>
      <c r="H373" s="1015"/>
    </row>
    <row r="374" spans="1:10" ht="26.4">
      <c r="A374" s="342"/>
      <c r="B374" s="1008"/>
      <c r="C374" s="36"/>
      <c r="D374" s="969"/>
      <c r="E374" s="322" t="s">
        <v>8311</v>
      </c>
      <c r="F374" s="1013">
        <f>0.235*2+1.2</f>
        <v>1.67</v>
      </c>
      <c r="G374" s="972"/>
      <c r="H374" s="1015"/>
    </row>
    <row r="375" spans="1:10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>
      <c r="A376" s="342"/>
      <c r="B376" s="1008"/>
      <c r="C376" s="36"/>
      <c r="D376" s="37"/>
      <c r="E376" s="322"/>
      <c r="F376" s="80"/>
      <c r="G376" s="40"/>
      <c r="H376" s="996"/>
    </row>
    <row r="377" spans="1:10" ht="26.4">
      <c r="A377" s="465">
        <f>MAX(A$2:A376)+1</f>
        <v>53</v>
      </c>
      <c r="B377" s="894"/>
      <c r="C377" s="895" t="s">
        <v>5737</v>
      </c>
      <c r="D377" s="896"/>
      <c r="E377" s="211" t="s">
        <v>5738</v>
      </c>
      <c r="F377" s="897"/>
      <c r="G377" s="898" t="s">
        <v>39</v>
      </c>
      <c r="H377" s="899">
        <v>1.43</v>
      </c>
    </row>
    <row r="378" spans="1:10" ht="26.4">
      <c r="A378" s="342"/>
      <c r="B378" s="901"/>
      <c r="C378" s="990"/>
      <c r="D378" s="993"/>
      <c r="E378" s="923" t="s">
        <v>8315</v>
      </c>
      <c r="F378" s="141">
        <f>0.5*2.85</f>
        <v>1.425</v>
      </c>
      <c r="G378" s="991"/>
      <c r="H378" s="504"/>
    </row>
    <row r="379" spans="1:10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6381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>
      <c r="A382" s="34">
        <f>MAX(A$2:A381)+1</f>
        <v>54</v>
      </c>
      <c r="B382" s="1008"/>
      <c r="C382" s="36" t="s">
        <v>6066</v>
      </c>
      <c r="D382" s="37"/>
      <c r="E382" s="38" t="s">
        <v>6067</v>
      </c>
      <c r="F382" s="39"/>
      <c r="G382" s="40" t="s">
        <v>64</v>
      </c>
      <c r="H382" s="174">
        <v>11</v>
      </c>
    </row>
    <row r="383" spans="1:10" ht="26.4">
      <c r="A383" s="342"/>
      <c r="B383" s="1008"/>
      <c r="C383" s="78"/>
      <c r="D383" s="79" t="s">
        <v>6372</v>
      </c>
      <c r="E383" s="83" t="s">
        <v>6373</v>
      </c>
      <c r="F383" s="73"/>
      <c r="G383" s="74" t="s">
        <v>64</v>
      </c>
      <c r="H383" s="165">
        <v>1</v>
      </c>
      <c r="J383" s="1016"/>
    </row>
    <row r="384" spans="1:10" ht="15">
      <c r="A384" s="342"/>
      <c r="B384" s="901"/>
      <c r="C384" s="990"/>
      <c r="D384" s="993"/>
      <c r="E384" s="322" t="s">
        <v>8316</v>
      </c>
      <c r="F384" s="368">
        <v>1</v>
      </c>
      <c r="G384" s="74"/>
      <c r="H384" s="165"/>
    </row>
    <row r="385" spans="1:12" ht="26.4">
      <c r="A385" s="342"/>
      <c r="B385" s="1008"/>
      <c r="C385" s="78"/>
      <c r="D385" s="79" t="s">
        <v>6070</v>
      </c>
      <c r="E385" s="83" t="s">
        <v>6071</v>
      </c>
      <c r="F385" s="73"/>
      <c r="G385" s="74" t="s">
        <v>64</v>
      </c>
      <c r="H385" s="165">
        <v>2</v>
      </c>
    </row>
    <row r="386" spans="1:12" ht="26.4">
      <c r="A386" s="342"/>
      <c r="B386" s="901"/>
      <c r="C386" s="990"/>
      <c r="D386" s="993"/>
      <c r="E386" s="322" t="s">
        <v>8317</v>
      </c>
      <c r="F386" s="368">
        <v>2</v>
      </c>
      <c r="G386" s="74"/>
      <c r="H386" s="165"/>
    </row>
    <row r="387" spans="1:12" ht="26.4">
      <c r="A387" s="342"/>
      <c r="B387" s="901"/>
      <c r="C387" s="990"/>
      <c r="D387" s="79" t="s">
        <v>6376</v>
      </c>
      <c r="E387" s="83" t="s">
        <v>6377</v>
      </c>
      <c r="F387" s="73"/>
      <c r="G387" s="74" t="s">
        <v>64</v>
      </c>
      <c r="H387" s="165">
        <v>8</v>
      </c>
    </row>
    <row r="388" spans="1:12" ht="26.4">
      <c r="A388" s="342"/>
      <c r="B388" s="901"/>
      <c r="C388" s="990"/>
      <c r="D388" s="79"/>
      <c r="E388" s="322" t="s">
        <v>8318</v>
      </c>
      <c r="F388" s="368">
        <v>8</v>
      </c>
      <c r="G388" s="74"/>
      <c r="H388" s="504"/>
    </row>
    <row r="389" spans="1:12">
      <c r="A389" s="342"/>
      <c r="B389" s="901"/>
      <c r="C389" s="990"/>
      <c r="D389" s="79"/>
      <c r="E389" s="322"/>
      <c r="F389" s="519"/>
      <c r="G389" s="74"/>
      <c r="H389" s="504"/>
    </row>
    <row r="390" spans="1:12" ht="26.4">
      <c r="A390" s="34">
        <f>MAX(A$2:A389)+1</f>
        <v>55</v>
      </c>
      <c r="B390" s="901"/>
      <c r="C390" s="36" t="s">
        <v>5740</v>
      </c>
      <c r="D390" s="37"/>
      <c r="E390" s="38" t="s">
        <v>5741</v>
      </c>
      <c r="F390" s="39"/>
      <c r="G390" s="40" t="s">
        <v>19</v>
      </c>
      <c r="H390" s="174">
        <v>3759.53</v>
      </c>
    </row>
    <row r="391" spans="1:12" ht="26.4">
      <c r="A391" s="34"/>
      <c r="B391" s="901"/>
      <c r="C391" s="36"/>
      <c r="D391" s="79" t="s">
        <v>5742</v>
      </c>
      <c r="E391" s="83" t="s">
        <v>5743</v>
      </c>
      <c r="F391" s="73"/>
      <c r="G391" s="74" t="s">
        <v>19</v>
      </c>
      <c r="H391" s="165">
        <v>3759.53</v>
      </c>
    </row>
    <row r="392" spans="1:12" ht="26.4">
      <c r="A392" s="342"/>
      <c r="B392" s="901"/>
      <c r="C392" s="902"/>
      <c r="D392" s="903"/>
      <c r="E392" s="322" t="s">
        <v>8319</v>
      </c>
      <c r="F392" s="900"/>
      <c r="G392" s="503"/>
      <c r="H392" s="504"/>
    </row>
    <row r="393" spans="1:12" ht="26.4">
      <c r="A393" s="790"/>
      <c r="B393" s="901"/>
      <c r="C393" s="902"/>
      <c r="D393" s="903"/>
      <c r="E393" s="322" t="s">
        <v>8320</v>
      </c>
      <c r="F393" s="900">
        <f>13.95*3.5*(5+6+6.5+8+7+7.5+7.5+8+7.5+7+7)</f>
        <v>3759.5249999999996</v>
      </c>
      <c r="G393" s="503"/>
      <c r="H393" s="504"/>
    </row>
    <row r="394" spans="1:12">
      <c r="A394" s="790"/>
      <c r="B394" s="901"/>
      <c r="C394" s="902"/>
      <c r="D394" s="903"/>
      <c r="E394" s="322"/>
      <c r="F394" s="2658"/>
      <c r="G394" s="503"/>
      <c r="H394" s="504"/>
    </row>
    <row r="395" spans="1:12" s="127" customFormat="1">
      <c r="A395" s="123"/>
      <c r="B395" s="35" t="s">
        <v>3255</v>
      </c>
      <c r="C395" s="35"/>
      <c r="D395" s="120"/>
      <c r="E395" s="53" t="s">
        <v>3256</v>
      </c>
      <c r="F395" s="129"/>
      <c r="G395" s="126"/>
      <c r="H395" s="43"/>
      <c r="I395"/>
      <c r="J395"/>
      <c r="K395"/>
      <c r="L395"/>
    </row>
    <row r="396" spans="1:12">
      <c r="A396" s="790"/>
      <c r="B396" s="901"/>
      <c r="C396" s="902"/>
      <c r="D396" s="903"/>
      <c r="E396" s="322"/>
      <c r="F396" s="2658"/>
      <c r="G396" s="503"/>
      <c r="H396" s="504"/>
    </row>
    <row r="397" spans="1:12" ht="26.4">
      <c r="A397" s="34">
        <f>MAX(A$2:A396)+1</f>
        <v>56</v>
      </c>
      <c r="B397" s="901"/>
      <c r="C397" s="36" t="s">
        <v>5745</v>
      </c>
      <c r="D397" s="37"/>
      <c r="E397" s="38" t="s">
        <v>5746</v>
      </c>
      <c r="F397" s="39"/>
      <c r="G397" s="40" t="s">
        <v>19</v>
      </c>
      <c r="H397" s="174">
        <v>2.48</v>
      </c>
    </row>
    <row r="398" spans="1:12" ht="26.4">
      <c r="A398" s="790"/>
      <c r="B398" s="901"/>
      <c r="C398" s="902"/>
      <c r="D398" s="903"/>
      <c r="E398" s="322" t="s">
        <v>6384</v>
      </c>
      <c r="F398" s="327"/>
      <c r="G398" s="503"/>
      <c r="H398" s="504"/>
    </row>
    <row r="399" spans="1:12">
      <c r="A399" s="790"/>
      <c r="B399" s="901"/>
      <c r="C399" s="902"/>
      <c r="D399" s="903"/>
      <c r="E399" s="322" t="s">
        <v>8321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6.4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6.4">
      <c r="A403" s="34">
        <f>MAX(A$2:A402)+1</f>
        <v>57</v>
      </c>
      <c r="B403" s="901"/>
      <c r="C403" s="36" t="s">
        <v>4369</v>
      </c>
      <c r="D403" s="37"/>
      <c r="E403" s="38" t="s">
        <v>6761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6.4">
      <c r="A404" s="342"/>
      <c r="B404" s="901"/>
      <c r="C404" s="1011"/>
      <c r="D404" s="361" t="s">
        <v>5752</v>
      </c>
      <c r="E404" s="370" t="s">
        <v>5753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6.4">
      <c r="A405" s="342"/>
      <c r="B405" s="901"/>
      <c r="C405" s="902"/>
      <c r="D405" s="903"/>
      <c r="E405" s="322" t="s">
        <v>6391</v>
      </c>
      <c r="F405" s="1017"/>
      <c r="G405" s="1018"/>
      <c r="H405" s="627"/>
      <c r="I405"/>
      <c r="J405"/>
      <c r="K405"/>
      <c r="L405"/>
    </row>
    <row r="406" spans="1:12" s="127" customFormat="1">
      <c r="A406" s="342"/>
      <c r="B406" s="901"/>
      <c r="C406" s="902"/>
      <c r="D406" s="903"/>
      <c r="E406" s="322" t="s">
        <v>8322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6.4">
      <c r="A408" s="34">
        <f>MAX(A$2:A406)+1</f>
        <v>58</v>
      </c>
      <c r="B408" s="901"/>
      <c r="C408" s="36" t="s">
        <v>5755</v>
      </c>
      <c r="D408" s="78"/>
      <c r="E408" s="38" t="s">
        <v>5756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6.4">
      <c r="A409" s="342"/>
      <c r="B409" s="901"/>
      <c r="C409" s="902"/>
      <c r="D409" s="79" t="s">
        <v>5757</v>
      </c>
      <c r="E409" s="83" t="s">
        <v>5758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6.4">
      <c r="A410" s="342"/>
      <c r="B410" s="901"/>
      <c r="C410" s="902"/>
      <c r="D410" s="903"/>
      <c r="E410" s="322" t="s">
        <v>8323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2229</v>
      </c>
      <c r="D412" s="37"/>
      <c r="E412" s="38" t="s">
        <v>2230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7838</v>
      </c>
      <c r="E413" s="83" t="s">
        <v>7839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8324</v>
      </c>
      <c r="F414" s="976">
        <v>17.100000000000001</v>
      </c>
      <c r="G414" s="74"/>
      <c r="H414" s="97"/>
    </row>
    <row r="415" spans="1:12">
      <c r="A415" s="790"/>
      <c r="B415" s="901"/>
      <c r="C415" s="902"/>
      <c r="D415" s="79" t="s">
        <v>6772</v>
      </c>
      <c r="E415" s="83" t="s">
        <v>6773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8325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6.4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6.4">
      <c r="A420" s="34">
        <f>MAX(A$2:A418)+1</f>
        <v>60</v>
      </c>
      <c r="B420" s="35"/>
      <c r="C420" s="36" t="s">
        <v>6395</v>
      </c>
      <c r="D420" s="37"/>
      <c r="E420" s="38" t="s">
        <v>6396</v>
      </c>
      <c r="F420" s="39"/>
      <c r="G420" s="40" t="s">
        <v>19</v>
      </c>
      <c r="H420" s="174">
        <v>2.44</v>
      </c>
    </row>
    <row r="421" spans="1:12" s="127" customFormat="1" ht="39.6">
      <c r="A421" s="34"/>
      <c r="B421" s="35"/>
      <c r="C421" s="36"/>
      <c r="D421" s="79" t="s">
        <v>6397</v>
      </c>
      <c r="E421" s="83" t="s">
        <v>6398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8326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6.4">
      <c r="A423" s="34"/>
      <c r="B423" s="35"/>
      <c r="C423" s="36"/>
      <c r="D423" s="37"/>
      <c r="E423" s="322" t="s">
        <v>8327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6.4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39.6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6.4">
      <c r="A427" s="342"/>
      <c r="B427" s="901"/>
      <c r="C427" s="501"/>
      <c r="D427" s="502"/>
      <c r="E427" s="322" t="s">
        <v>8328</v>
      </c>
      <c r="F427" s="900">
        <f>11.25*323.4</f>
        <v>3638.2499999999995</v>
      </c>
      <c r="G427" s="503"/>
      <c r="H427" s="504"/>
    </row>
    <row r="428" spans="1:12" ht="26.4">
      <c r="A428" s="342"/>
      <c r="B428" s="901"/>
      <c r="C428" s="501"/>
      <c r="D428" s="502"/>
      <c r="E428" s="322" t="s">
        <v>8329</v>
      </c>
      <c r="F428" s="946">
        <f>11.25*323.4</f>
        <v>3638.2499999999995</v>
      </c>
      <c r="G428" s="503"/>
      <c r="H428" s="504"/>
    </row>
    <row r="429" spans="1:12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>
      <c r="A430" s="342"/>
      <c r="B430" s="901"/>
      <c r="C430" s="501"/>
      <c r="D430" s="502"/>
      <c r="E430" s="1022"/>
      <c r="F430" s="1006"/>
      <c r="G430" s="503"/>
      <c r="H430" s="504"/>
    </row>
    <row r="431" spans="1:12" ht="39.6">
      <c r="A431" s="34">
        <f>MAX(A$2:A430)+1</f>
        <v>62</v>
      </c>
      <c r="B431" s="901"/>
      <c r="C431" s="36" t="s">
        <v>5765</v>
      </c>
      <c r="D431" s="37"/>
      <c r="E431" s="38" t="s">
        <v>5766</v>
      </c>
      <c r="F431" s="39"/>
      <c r="G431" s="40" t="s">
        <v>39</v>
      </c>
      <c r="H431" s="174">
        <v>3638.2499999999995</v>
      </c>
    </row>
    <row r="432" spans="1:12" ht="39.6">
      <c r="A432" s="342"/>
      <c r="B432" s="901"/>
      <c r="C432" s="968"/>
      <c r="D432" s="969" t="s">
        <v>6405</v>
      </c>
      <c r="E432" s="970" t="s">
        <v>6406</v>
      </c>
      <c r="F432" s="971"/>
      <c r="G432" s="972" t="s">
        <v>39</v>
      </c>
      <c r="H432" s="981">
        <v>3638.2499999999995</v>
      </c>
    </row>
    <row r="433" spans="1:8" ht="26.4">
      <c r="A433" s="342"/>
      <c r="B433" s="901"/>
      <c r="C433" s="1003"/>
      <c r="D433" s="1004"/>
      <c r="E433" s="322" t="s">
        <v>8330</v>
      </c>
      <c r="F433" s="900">
        <f>11.25*323.4</f>
        <v>3638.2499999999995</v>
      </c>
      <c r="G433" s="619"/>
      <c r="H433" s="996"/>
    </row>
    <row r="434" spans="1:8">
      <c r="A434" s="342"/>
      <c r="B434" s="901"/>
      <c r="C434" s="1003"/>
      <c r="D434" s="1004"/>
      <c r="E434" s="322"/>
      <c r="F434" s="327"/>
      <c r="G434" s="619"/>
      <c r="H434" s="996"/>
    </row>
    <row r="435" spans="1:8" ht="26.4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6.4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>
      <c r="A437" s="342"/>
      <c r="B437" s="1008"/>
      <c r="C437" s="1003"/>
      <c r="D437" s="1004"/>
      <c r="E437" s="322" t="s">
        <v>8331</v>
      </c>
      <c r="F437" s="327">
        <f>11.25*323.4*0.04</f>
        <v>145.52999999999997</v>
      </c>
      <c r="G437" s="32"/>
      <c r="H437" s="559"/>
    </row>
    <row r="438" spans="1:8">
      <c r="A438" s="342"/>
      <c r="B438" s="1008"/>
      <c r="C438" s="1003"/>
      <c r="D438" s="1004"/>
      <c r="E438" s="322"/>
      <c r="F438" s="327"/>
      <c r="G438" s="32"/>
      <c r="H438" s="559"/>
    </row>
    <row r="439" spans="1:8" ht="26.4">
      <c r="A439" s="34">
        <f>MAX(A$2:A438)+1</f>
        <v>64</v>
      </c>
      <c r="B439" s="901"/>
      <c r="C439" s="36" t="s">
        <v>5771</v>
      </c>
      <c r="D439" s="37"/>
      <c r="E439" s="38" t="s">
        <v>5772</v>
      </c>
      <c r="F439" s="39"/>
      <c r="G439" s="40" t="s">
        <v>39</v>
      </c>
      <c r="H439" s="174">
        <v>63.750000000000007</v>
      </c>
    </row>
    <row r="440" spans="1:8" ht="26.4">
      <c r="A440" s="342"/>
      <c r="B440" s="901"/>
      <c r="C440" s="78"/>
      <c r="D440" s="79" t="s">
        <v>5773</v>
      </c>
      <c r="E440" s="83" t="s">
        <v>5774</v>
      </c>
      <c r="F440" s="73"/>
      <c r="G440" s="74" t="s">
        <v>39</v>
      </c>
      <c r="H440" s="165">
        <v>63.750000000000007</v>
      </c>
    </row>
    <row r="441" spans="1:8" ht="26.4">
      <c r="A441" s="342"/>
      <c r="B441" s="901"/>
      <c r="C441" s="990"/>
      <c r="D441" s="993"/>
      <c r="E441" s="322" t="s">
        <v>8332</v>
      </c>
      <c r="F441" s="49">
        <f>0.1*(115-(21*0.8+8*0.4))</f>
        <v>9.5</v>
      </c>
      <c r="G441" s="991"/>
      <c r="H441" s="504"/>
    </row>
    <row r="442" spans="1:8">
      <c r="A442" s="342"/>
      <c r="B442" s="901"/>
      <c r="C442" s="990"/>
      <c r="D442" s="993"/>
      <c r="E442" s="322" t="s">
        <v>8333</v>
      </c>
      <c r="F442" s="49">
        <f>21*0.8*0.45</f>
        <v>7.5600000000000005</v>
      </c>
      <c r="G442" s="991"/>
      <c r="H442" s="504"/>
    </row>
    <row r="443" spans="1:8">
      <c r="A443" s="342"/>
      <c r="B443" s="901"/>
      <c r="C443" s="990"/>
      <c r="D443" s="993"/>
      <c r="E443" s="322" t="s">
        <v>8334</v>
      </c>
      <c r="F443" s="49">
        <f>8*0.4*0.5</f>
        <v>1.6</v>
      </c>
      <c r="G443" s="991"/>
      <c r="H443" s="504"/>
    </row>
    <row r="444" spans="1:8" ht="26.4">
      <c r="A444" s="342"/>
      <c r="B444" s="901"/>
      <c r="C444" s="990"/>
      <c r="D444" s="993"/>
      <c r="E444" s="322" t="s">
        <v>8335</v>
      </c>
      <c r="F444" s="49">
        <f>0.1*(207.5-(83*0.8))</f>
        <v>14.11</v>
      </c>
      <c r="G444" s="991"/>
      <c r="H444" s="504"/>
    </row>
    <row r="445" spans="1:8">
      <c r="A445" s="342"/>
      <c r="B445" s="901"/>
      <c r="C445" s="990"/>
      <c r="D445" s="993"/>
      <c r="E445" s="322" t="s">
        <v>8336</v>
      </c>
      <c r="F445" s="49">
        <f>83*0.8*0.45</f>
        <v>29.880000000000003</v>
      </c>
      <c r="G445" s="74"/>
      <c r="H445" s="559"/>
    </row>
    <row r="446" spans="1:8">
      <c r="A446" s="342"/>
      <c r="B446" s="901"/>
      <c r="C446" s="990"/>
      <c r="D446" s="993"/>
      <c r="E446" s="322" t="s">
        <v>8337</v>
      </c>
      <c r="F446" s="81">
        <f>0.1*11</f>
        <v>1.1000000000000001</v>
      </c>
      <c r="G446" s="74"/>
      <c r="H446" s="559"/>
    </row>
    <row r="447" spans="1:8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>
      <c r="A448" s="342"/>
      <c r="B448" s="901"/>
      <c r="C448" s="990"/>
      <c r="D448" s="993"/>
      <c r="E448" s="176"/>
      <c r="F448" s="49"/>
      <c r="G448" s="74"/>
      <c r="H448" s="559"/>
    </row>
    <row r="449" spans="1:8" ht="26.4">
      <c r="A449" s="34">
        <f>MAX(A$2:A448)+1</f>
        <v>65</v>
      </c>
      <c r="B449" s="901"/>
      <c r="C449" s="36" t="s">
        <v>2628</v>
      </c>
      <c r="D449" s="37"/>
      <c r="E449" s="38" t="s">
        <v>2629</v>
      </c>
      <c r="F449" s="39"/>
      <c r="G449" s="40" t="s">
        <v>19</v>
      </c>
      <c r="H449" s="174">
        <v>163.72</v>
      </c>
    </row>
    <row r="450" spans="1:8" ht="26.4">
      <c r="A450" s="342"/>
      <c r="B450" s="901"/>
      <c r="C450" s="78"/>
      <c r="D450" s="79" t="s">
        <v>6419</v>
      </c>
      <c r="E450" s="83" t="s">
        <v>6420</v>
      </c>
      <c r="F450" s="73"/>
      <c r="G450" s="74" t="s">
        <v>19</v>
      </c>
      <c r="H450" s="165">
        <v>163.72</v>
      </c>
    </row>
    <row r="451" spans="1:8">
      <c r="A451" s="342"/>
      <c r="B451" s="901"/>
      <c r="C451" s="1003"/>
      <c r="D451" s="1004"/>
      <c r="E451" s="322" t="s">
        <v>8338</v>
      </c>
      <c r="F451" s="327">
        <f>11.25*323.4*0.045</f>
        <v>163.72124999999997</v>
      </c>
      <c r="G451" s="32"/>
      <c r="H451" s="559"/>
    </row>
    <row r="452" spans="1:8">
      <c r="A452" s="342"/>
      <c r="B452" s="901"/>
      <c r="C452" s="990"/>
      <c r="D452" s="993"/>
      <c r="E452" s="176"/>
      <c r="F452" s="49"/>
      <c r="G452" s="74"/>
      <c r="H452" s="559"/>
    </row>
    <row r="453" spans="1:8" ht="26.4">
      <c r="A453" s="34">
        <f>MAX(A$2:A452)+1</f>
        <v>66</v>
      </c>
      <c r="B453" s="901"/>
      <c r="C453" s="36" t="s">
        <v>5779</v>
      </c>
      <c r="D453" s="37"/>
      <c r="E453" s="38" t="s">
        <v>5780</v>
      </c>
      <c r="F453" s="39"/>
      <c r="G453" s="40" t="s">
        <v>68</v>
      </c>
      <c r="H453" s="174">
        <v>801.03999999999985</v>
      </c>
    </row>
    <row r="454" spans="1:8" ht="39.6">
      <c r="A454" s="342"/>
      <c r="B454" s="901"/>
      <c r="C454" s="903"/>
      <c r="D454" s="79" t="s">
        <v>5781</v>
      </c>
      <c r="E454" s="83" t="s">
        <v>5782</v>
      </c>
      <c r="F454" s="73"/>
      <c r="G454" s="74" t="s">
        <v>68</v>
      </c>
      <c r="H454" s="981">
        <v>801.03999999999985</v>
      </c>
    </row>
    <row r="455" spans="1:8">
      <c r="A455" s="342"/>
      <c r="B455" s="901"/>
      <c r="C455" s="903"/>
      <c r="D455" s="993"/>
      <c r="E455" s="322" t="s">
        <v>8339</v>
      </c>
      <c r="F455" s="49">
        <f>(4.9+323.52)+(1.2+323.27)</f>
        <v>652.88999999999987</v>
      </c>
      <c r="G455" s="991"/>
      <c r="H455" s="627"/>
    </row>
    <row r="456" spans="1:8">
      <c r="A456" s="342"/>
      <c r="B456" s="901"/>
      <c r="C456" s="903"/>
      <c r="D456" s="993"/>
      <c r="E456" s="322" t="s">
        <v>8340</v>
      </c>
      <c r="F456" s="49">
        <f>11.25*2</f>
        <v>22.5</v>
      </c>
      <c r="G456" s="991"/>
      <c r="H456" s="627"/>
    </row>
    <row r="457" spans="1:8">
      <c r="A457" s="342"/>
      <c r="B457" s="901"/>
      <c r="C457" s="903"/>
      <c r="D457" s="993"/>
      <c r="E457" s="322" t="s">
        <v>8341</v>
      </c>
      <c r="F457" s="327">
        <f>(21+83)*(0.3*2+0.5)</f>
        <v>114.4</v>
      </c>
      <c r="G457" s="991"/>
      <c r="H457" s="627"/>
    </row>
    <row r="458" spans="1:8">
      <c r="A458" s="342"/>
      <c r="B458" s="901"/>
      <c r="C458" s="903"/>
      <c r="D458" s="993"/>
      <c r="E458" s="322" t="s">
        <v>8342</v>
      </c>
      <c r="F458" s="81">
        <f>11.25</f>
        <v>11.25</v>
      </c>
      <c r="G458" s="74"/>
      <c r="H458" s="165"/>
    </row>
    <row r="459" spans="1:8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1806</v>
      </c>
      <c r="D461" s="37"/>
      <c r="E461" s="38" t="s">
        <v>1807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1808</v>
      </c>
      <c r="E462" s="83" t="s">
        <v>1809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5789</v>
      </c>
      <c r="F463" s="490"/>
      <c r="G463" s="32"/>
      <c r="H463" s="559"/>
    </row>
    <row r="464" spans="1:8" ht="26.4">
      <c r="A464" s="342"/>
      <c r="B464" s="901"/>
      <c r="C464" s="501"/>
      <c r="D464" s="993"/>
      <c r="E464" s="322" t="s">
        <v>8343</v>
      </c>
      <c r="F464" s="976">
        <f>3.565+1+1.765+0.5+5.01+4.5+1</f>
        <v>17.34</v>
      </c>
      <c r="G464" s="32"/>
      <c r="H464" s="559"/>
    </row>
    <row r="465" spans="1:8" ht="26.4">
      <c r="A465" s="342"/>
      <c r="B465" s="901"/>
      <c r="C465" s="501"/>
      <c r="D465" s="993"/>
      <c r="E465" s="322" t="s">
        <v>6812</v>
      </c>
      <c r="F465" s="39"/>
      <c r="G465" s="32"/>
      <c r="H465" s="559"/>
    </row>
    <row r="466" spans="1:8">
      <c r="A466" s="342"/>
      <c r="B466" s="901"/>
      <c r="C466" s="501"/>
      <c r="D466" s="993"/>
      <c r="E466" s="322"/>
      <c r="F466" s="49"/>
      <c r="G466" s="32"/>
      <c r="H466" s="559"/>
    </row>
    <row r="467" spans="1:8" ht="26.4">
      <c r="A467" s="34">
        <f>MAX(A$2:A466)+1</f>
        <v>68</v>
      </c>
      <c r="B467" s="901"/>
      <c r="C467" s="36" t="s">
        <v>5792</v>
      </c>
      <c r="D467" s="37"/>
      <c r="E467" s="38" t="s">
        <v>5793</v>
      </c>
      <c r="F467" s="39"/>
      <c r="G467" s="40" t="s">
        <v>64</v>
      </c>
      <c r="H467" s="174">
        <v>6</v>
      </c>
    </row>
    <row r="468" spans="1:8" ht="26.4">
      <c r="A468" s="342"/>
      <c r="B468" s="901"/>
      <c r="C468" s="36"/>
      <c r="D468" s="37"/>
      <c r="E468" s="1023" t="s">
        <v>6433</v>
      </c>
      <c r="F468" s="368">
        <v>2</v>
      </c>
      <c r="G468" s="40"/>
      <c r="H468" s="996"/>
    </row>
    <row r="469" spans="1:8" ht="26.4">
      <c r="A469" s="342"/>
      <c r="B469" s="901"/>
      <c r="C469" s="36"/>
      <c r="D469" s="37"/>
      <c r="E469" s="1023" t="s">
        <v>6434</v>
      </c>
      <c r="F469" s="520">
        <v>4</v>
      </c>
      <c r="G469" s="40"/>
      <c r="H469" s="996"/>
    </row>
    <row r="470" spans="1:8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>
      <c r="A471" s="342"/>
      <c r="B471" s="901"/>
      <c r="C471" s="990"/>
      <c r="D471" s="993"/>
      <c r="E471" s="176"/>
      <c r="F471" s="49"/>
      <c r="G471" s="74"/>
      <c r="H471" s="559"/>
    </row>
    <row r="472" spans="1:8" ht="26.4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6.4">
      <c r="A473" s="342"/>
      <c r="B473" s="901"/>
      <c r="C473" s="968"/>
      <c r="D473" s="969" t="s">
        <v>6103</v>
      </c>
      <c r="E473" s="970" t="s">
        <v>6104</v>
      </c>
      <c r="F473" s="971"/>
      <c r="G473" s="972" t="s">
        <v>64</v>
      </c>
      <c r="H473" s="981">
        <v>2</v>
      </c>
    </row>
    <row r="474" spans="1:8">
      <c r="A474" s="342"/>
      <c r="B474" s="901"/>
      <c r="C474" s="968"/>
      <c r="D474" s="975"/>
      <c r="E474" s="296" t="s">
        <v>6435</v>
      </c>
      <c r="F474" s="976">
        <v>1</v>
      </c>
      <c r="G474" s="977"/>
      <c r="H474" s="996"/>
    </row>
    <row r="475" spans="1:8">
      <c r="A475" s="342"/>
      <c r="B475" s="901"/>
      <c r="C475" s="968"/>
      <c r="D475" s="975"/>
      <c r="E475" s="296" t="s">
        <v>6436</v>
      </c>
      <c r="F475" s="1013">
        <v>1</v>
      </c>
      <c r="G475" s="977"/>
      <c r="H475" s="996"/>
    </row>
    <row r="476" spans="1:8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6.4">
      <c r="A480" s="342"/>
      <c r="B480" s="901"/>
      <c r="C480" s="968"/>
      <c r="D480" s="975"/>
      <c r="E480" s="296" t="s">
        <v>6437</v>
      </c>
      <c r="F480" s="979"/>
      <c r="G480" s="977"/>
      <c r="H480" s="996"/>
    </row>
    <row r="481" spans="1:12">
      <c r="A481" s="342"/>
      <c r="B481" s="901"/>
      <c r="C481" s="968"/>
      <c r="D481" s="975"/>
      <c r="E481" s="296" t="s">
        <v>8344</v>
      </c>
      <c r="F481" s="976">
        <f>4+2.5+1.5+0.7+5+2.5+2+1+3.6</f>
        <v>22.8</v>
      </c>
      <c r="G481" s="977"/>
      <c r="H481" s="996"/>
    </row>
    <row r="482" spans="1:12">
      <c r="A482" s="342"/>
      <c r="B482" s="901"/>
      <c r="C482" s="968"/>
      <c r="D482" s="975"/>
      <c r="E482" s="296"/>
      <c r="F482" s="976"/>
      <c r="G482" s="977"/>
      <c r="H482" s="996"/>
    </row>
    <row r="483" spans="1:12">
      <c r="A483" s="342"/>
      <c r="B483" s="901"/>
      <c r="C483" s="968"/>
      <c r="D483" s="975"/>
      <c r="E483" s="296" t="s">
        <v>6439</v>
      </c>
      <c r="F483" s="976"/>
      <c r="G483" s="977"/>
      <c r="H483" s="996"/>
    </row>
    <row r="484" spans="1:12">
      <c r="A484" s="342"/>
      <c r="B484" s="901"/>
      <c r="C484" s="968"/>
      <c r="D484" s="975"/>
      <c r="E484" s="296" t="s">
        <v>8345</v>
      </c>
      <c r="F484" s="976">
        <f>4+1.5</f>
        <v>5.5</v>
      </c>
      <c r="G484" s="977"/>
      <c r="H484" s="996"/>
    </row>
    <row r="485" spans="1:12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>
      <c r="A486" s="342"/>
      <c r="B486" s="901"/>
      <c r="C486" s="968"/>
      <c r="D486" s="975"/>
      <c r="E486" s="909"/>
      <c r="F486" s="1024"/>
      <c r="G486" s="977"/>
      <c r="H486" s="996"/>
    </row>
    <row r="487" spans="1:12" s="1149" customFormat="1" ht="26.4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>
      <c r="A488" s="342"/>
      <c r="B488" s="901"/>
      <c r="C488" s="968"/>
      <c r="D488" s="975"/>
      <c r="E488" s="909"/>
      <c r="F488" s="1024"/>
      <c r="G488" s="977"/>
      <c r="H488" s="996"/>
    </row>
    <row r="489" spans="1:12" ht="26.4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6.4">
      <c r="A490" s="342"/>
      <c r="B490" s="901"/>
      <c r="C490" s="968"/>
      <c r="D490" s="975"/>
      <c r="E490" s="322" t="s">
        <v>8346</v>
      </c>
      <c r="F490" s="327">
        <f>1120*0.15</f>
        <v>168</v>
      </c>
      <c r="G490" s="977"/>
      <c r="H490" s="996"/>
    </row>
    <row r="491" spans="1:12">
      <c r="A491" s="342"/>
      <c r="B491" s="901"/>
      <c r="C491" s="968"/>
      <c r="D491" s="975"/>
      <c r="E491" s="909"/>
      <c r="F491" s="1024"/>
      <c r="G491" s="977"/>
      <c r="H491" s="996"/>
    </row>
    <row r="492" spans="1:12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6.4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>
      <c r="A495" s="34">
        <f>MAX(A$2:A494)+1</f>
        <v>72</v>
      </c>
      <c r="B495" s="901"/>
      <c r="C495" s="36" t="s">
        <v>1843</v>
      </c>
      <c r="D495" s="37"/>
      <c r="E495" s="38" t="s">
        <v>1844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>
      <c r="A496" s="342"/>
      <c r="B496" s="901"/>
      <c r="C496" s="990"/>
      <c r="D496" s="1000" t="s">
        <v>6441</v>
      </c>
      <c r="E496" s="937" t="s">
        <v>6442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>
      <c r="A497" s="342"/>
      <c r="B497" s="901"/>
      <c r="C497" s="501"/>
      <c r="D497" s="1004"/>
      <c r="E497" s="322" t="s">
        <v>8347</v>
      </c>
      <c r="F497" s="948"/>
      <c r="G497" s="32"/>
      <c r="H497" s="559"/>
      <c r="I497"/>
      <c r="J497"/>
      <c r="K497"/>
      <c r="L497"/>
    </row>
    <row r="498" spans="1:12" s="127" customFormat="1">
      <c r="A498" s="342"/>
      <c r="B498" s="901"/>
      <c r="C498" s="501"/>
      <c r="D498" s="1004"/>
      <c r="E498" s="322" t="s">
        <v>8348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 ht="26.4">
      <c r="A500" s="34">
        <f>MAX(A$2:A499)+1</f>
        <v>73</v>
      </c>
      <c r="B500" s="1008"/>
      <c r="C500" s="36" t="s">
        <v>1558</v>
      </c>
      <c r="D500" s="37"/>
      <c r="E500" s="38" t="s">
        <v>1559</v>
      </c>
      <c r="F500" s="39"/>
      <c r="G500" s="40" t="s">
        <v>19</v>
      </c>
      <c r="H500" s="174">
        <v>7.84</v>
      </c>
    </row>
    <row r="501" spans="1:12" ht="26.4">
      <c r="A501" s="342"/>
      <c r="B501" s="901"/>
      <c r="C501" s="990"/>
      <c r="D501" s="1000" t="s">
        <v>1954</v>
      </c>
      <c r="E501" s="937" t="s">
        <v>1955</v>
      </c>
      <c r="F501" s="1001"/>
      <c r="G501" s="32" t="s">
        <v>19</v>
      </c>
      <c r="H501" s="165">
        <v>7.84</v>
      </c>
    </row>
    <row r="502" spans="1:12" ht="26.4">
      <c r="A502" s="342"/>
      <c r="B502" s="901"/>
      <c r="C502" s="990"/>
      <c r="D502" s="1000"/>
      <c r="E502" s="322" t="s">
        <v>8349</v>
      </c>
      <c r="F502" s="748">
        <f>(13*3.1*1.2+0.3*10.9*1.2)*0.15</f>
        <v>7.8426000000000009</v>
      </c>
      <c r="G502" s="32"/>
      <c r="H502" s="504"/>
    </row>
    <row r="503" spans="1:12">
      <c r="A503" s="342"/>
      <c r="B503" s="901"/>
      <c r="C503" s="990"/>
      <c r="D503" s="1000"/>
      <c r="E503" s="176"/>
      <c r="F503" s="1150"/>
      <c r="G503" s="32"/>
      <c r="H503" s="504"/>
    </row>
    <row r="504" spans="1:12" ht="26.4">
      <c r="A504" s="34">
        <f>MAX(A$2:A502)+1</f>
        <v>74</v>
      </c>
      <c r="B504" s="901"/>
      <c r="C504" s="36" t="s">
        <v>6447</v>
      </c>
      <c r="D504" s="37"/>
      <c r="E504" s="38" t="s">
        <v>6448</v>
      </c>
      <c r="F504" s="39"/>
      <c r="G504" s="40" t="s">
        <v>19</v>
      </c>
      <c r="H504" s="174">
        <v>4.2</v>
      </c>
    </row>
    <row r="505" spans="1:12" ht="26.4">
      <c r="A505" s="342"/>
      <c r="B505" s="901"/>
      <c r="C505" s="37"/>
      <c r="D505" s="1000" t="s">
        <v>6449</v>
      </c>
      <c r="E505" s="370" t="s">
        <v>6450</v>
      </c>
      <c r="F505" s="1001"/>
      <c r="G505" s="32" t="s">
        <v>19</v>
      </c>
      <c r="H505" s="165">
        <v>4.2</v>
      </c>
    </row>
    <row r="506" spans="1:12">
      <c r="A506" s="342"/>
      <c r="B506" s="901"/>
      <c r="C506" s="37"/>
      <c r="D506" s="1000"/>
      <c r="E506" s="322" t="s">
        <v>8350</v>
      </c>
      <c r="F506" s="49">
        <f>4*1.05</f>
        <v>4.2</v>
      </c>
      <c r="G506" s="32"/>
      <c r="H506" s="559"/>
    </row>
    <row r="507" spans="1:12">
      <c r="A507" s="342"/>
      <c r="B507" s="901"/>
      <c r="C507" s="37"/>
      <c r="D507" s="1000"/>
      <c r="E507" s="322"/>
      <c r="F507" s="748"/>
      <c r="G507" s="32"/>
      <c r="H507" s="559"/>
    </row>
    <row r="508" spans="1:12" ht="26.4">
      <c r="A508" s="34">
        <f>MAX(A$2:A507)+1</f>
        <v>75</v>
      </c>
      <c r="B508" s="1008"/>
      <c r="C508" s="36" t="s">
        <v>1957</v>
      </c>
      <c r="D508" s="37"/>
      <c r="E508" s="38" t="s">
        <v>1559</v>
      </c>
      <c r="F508" s="39"/>
      <c r="G508" s="1026" t="s">
        <v>39</v>
      </c>
      <c r="H508" s="174">
        <v>4.5000000000000009</v>
      </c>
    </row>
    <row r="509" spans="1:12" ht="26.4">
      <c r="A509" s="342"/>
      <c r="B509" s="1008"/>
      <c r="C509" s="37"/>
      <c r="D509" s="1000" t="s">
        <v>1959</v>
      </c>
      <c r="E509" s="83" t="s">
        <v>1960</v>
      </c>
      <c r="F509" s="1001"/>
      <c r="G509" s="972" t="s">
        <v>39</v>
      </c>
      <c r="H509" s="165">
        <v>4.5000000000000009</v>
      </c>
    </row>
    <row r="510" spans="1:12">
      <c r="A510" s="342"/>
      <c r="B510" s="1008"/>
      <c r="C510" s="37"/>
      <c r="D510" s="1000"/>
      <c r="E510" s="322" t="s">
        <v>8351</v>
      </c>
      <c r="F510" s="800">
        <f>0.75*0.2*30</f>
        <v>4.5000000000000009</v>
      </c>
      <c r="G510" s="32"/>
      <c r="H510" s="559"/>
    </row>
    <row r="511" spans="1:12">
      <c r="A511" s="342"/>
      <c r="B511" s="1008"/>
      <c r="C511" s="37"/>
      <c r="D511" s="1000"/>
      <c r="E511" s="176"/>
      <c r="F511" s="327"/>
      <c r="G511" s="32"/>
      <c r="H511" s="559"/>
    </row>
    <row r="512" spans="1:12" ht="26.4">
      <c r="A512" s="34">
        <f>MAX(A$2:A510)+1</f>
        <v>76</v>
      </c>
      <c r="B512" s="901"/>
      <c r="C512" s="36" t="s">
        <v>6453</v>
      </c>
      <c r="D512" s="37"/>
      <c r="E512" s="38" t="s">
        <v>6454</v>
      </c>
      <c r="F512" s="39"/>
      <c r="G512" s="40" t="s">
        <v>16</v>
      </c>
      <c r="H512" s="174">
        <v>0.12</v>
      </c>
    </row>
    <row r="513" spans="1:8" ht="26.4">
      <c r="A513" s="342"/>
      <c r="B513" s="901"/>
      <c r="C513" s="78"/>
      <c r="D513" s="79" t="s">
        <v>6455</v>
      </c>
      <c r="E513" s="83" t="s">
        <v>6456</v>
      </c>
      <c r="F513" s="73"/>
      <c r="G513" s="74" t="s">
        <v>16</v>
      </c>
      <c r="H513" s="165">
        <v>0.12</v>
      </c>
    </row>
    <row r="514" spans="1:8" ht="26.4">
      <c r="A514" s="342"/>
      <c r="B514" s="901"/>
      <c r="C514" s="1003"/>
      <c r="D514" s="1004"/>
      <c r="E514" s="322" t="s">
        <v>6457</v>
      </c>
      <c r="F514" s="948"/>
      <c r="G514" s="32"/>
      <c r="H514" s="559"/>
    </row>
    <row r="515" spans="1:8">
      <c r="A515" s="2659"/>
      <c r="C515" s="501"/>
      <c r="D515" s="502"/>
      <c r="E515" s="322" t="s">
        <v>8352</v>
      </c>
      <c r="F515" s="327">
        <f>2.5*2*3*7.9/1000</f>
        <v>0.11849999999999999</v>
      </c>
      <c r="G515" s="32"/>
      <c r="H515" s="559"/>
    </row>
    <row r="516" spans="1:8">
      <c r="A516" s="2659"/>
      <c r="C516" s="501"/>
      <c r="D516" s="502"/>
      <c r="E516" s="322"/>
      <c r="F516" s="327"/>
      <c r="G516" s="32"/>
      <c r="H516" s="559"/>
    </row>
    <row r="517" spans="1:8" ht="26.4">
      <c r="A517" s="34">
        <f>MAX(A$2:A516)+1</f>
        <v>77</v>
      </c>
      <c r="B517" s="150"/>
      <c r="C517" s="36" t="s">
        <v>5165</v>
      </c>
      <c r="D517" s="37"/>
      <c r="E517" s="38" t="s">
        <v>5166</v>
      </c>
      <c r="F517" s="39"/>
      <c r="G517" s="40" t="s">
        <v>19</v>
      </c>
      <c r="H517" s="145">
        <v>57.6</v>
      </c>
    </row>
    <row r="518" spans="1:8" ht="26.4">
      <c r="A518" s="1029"/>
      <c r="B518" s="1030"/>
      <c r="C518" s="990"/>
      <c r="D518" s="79" t="s">
        <v>5167</v>
      </c>
      <c r="E518" s="83" t="s">
        <v>5168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8353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4129</v>
      </c>
      <c r="D521" s="37"/>
      <c r="E521" s="38" t="s">
        <v>4130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4131</v>
      </c>
      <c r="E522" s="83" t="s">
        <v>4132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8354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1899</v>
      </c>
      <c r="D525" s="37"/>
      <c r="E525" s="356" t="s">
        <v>1900</v>
      </c>
      <c r="F525" s="513"/>
      <c r="G525" s="40" t="s">
        <v>39</v>
      </c>
      <c r="H525" s="1034">
        <v>52.28</v>
      </c>
    </row>
    <row r="526" spans="1:8" ht="26.4">
      <c r="A526" s="341"/>
      <c r="B526" s="255"/>
      <c r="C526" s="78"/>
      <c r="D526" s="79" t="s">
        <v>1901</v>
      </c>
      <c r="E526" s="357" t="s">
        <v>1902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6461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8355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1823</v>
      </c>
      <c r="C530" s="35"/>
      <c r="D530" s="120"/>
      <c r="E530" s="53" t="s">
        <v>1824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6.4">
      <c r="A532" s="34">
        <f>MAX(A$1:A531)+1</f>
        <v>80</v>
      </c>
      <c r="B532" s="44"/>
      <c r="C532" s="36" t="s">
        <v>1825</v>
      </c>
      <c r="D532" s="37"/>
      <c r="E532" s="38" t="s">
        <v>1826</v>
      </c>
      <c r="F532" s="39"/>
      <c r="G532" s="40" t="s">
        <v>39</v>
      </c>
      <c r="H532" s="41">
        <v>1074.8</v>
      </c>
    </row>
    <row r="533" spans="1:12" ht="26.4">
      <c r="A533" s="84"/>
      <c r="B533" s="85"/>
      <c r="C533" s="78"/>
      <c r="D533" s="79" t="s">
        <v>1827</v>
      </c>
      <c r="E533" s="83" t="s">
        <v>1828</v>
      </c>
      <c r="F533" s="73"/>
      <c r="G533" s="74" t="s">
        <v>39</v>
      </c>
      <c r="H533" s="128">
        <v>873.56</v>
      </c>
    </row>
    <row r="534" spans="1:12" ht="26.4">
      <c r="A534" s="84"/>
      <c r="B534" s="85"/>
      <c r="C534" s="78"/>
      <c r="D534" s="993"/>
      <c r="E534" s="296" t="s">
        <v>8356</v>
      </c>
      <c r="F534" s="980"/>
      <c r="G534" s="991"/>
      <c r="H534" s="43"/>
    </row>
    <row r="535" spans="1:12" ht="26.4">
      <c r="A535" s="84"/>
      <c r="B535" s="85"/>
      <c r="C535" s="78"/>
      <c r="D535" s="993"/>
      <c r="E535" s="296" t="s">
        <v>8357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8358</v>
      </c>
      <c r="F536" s="49">
        <f>5*11.15</f>
        <v>55.75</v>
      </c>
      <c r="G536" s="991"/>
      <c r="H536" s="97"/>
    </row>
    <row r="537" spans="1:12" ht="26.4">
      <c r="A537" s="34"/>
      <c r="B537" s="44"/>
      <c r="C537" s="36"/>
      <c r="D537" s="993"/>
      <c r="E537" s="296" t="s">
        <v>8359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6.4">
      <c r="A539" s="34"/>
      <c r="B539" s="44"/>
      <c r="C539" s="36"/>
      <c r="D539" s="79" t="s">
        <v>1831</v>
      </c>
      <c r="E539" s="83" t="s">
        <v>1832</v>
      </c>
      <c r="F539" s="73"/>
      <c r="G539" s="74" t="s">
        <v>39</v>
      </c>
      <c r="H539" s="97">
        <v>201.24</v>
      </c>
    </row>
    <row r="540" spans="1:12" ht="26.4">
      <c r="A540" s="34"/>
      <c r="B540" s="44"/>
      <c r="C540" s="36"/>
      <c r="D540" s="79"/>
      <c r="E540" s="296" t="s">
        <v>8356</v>
      </c>
      <c r="F540" s="73"/>
      <c r="G540" s="74"/>
      <c r="H540" s="76"/>
    </row>
    <row r="541" spans="1:12" ht="26.4">
      <c r="A541" s="34"/>
      <c r="B541" s="44"/>
      <c r="C541" s="36"/>
      <c r="D541" s="79"/>
      <c r="E541" s="296" t="s">
        <v>8360</v>
      </c>
      <c r="F541" s="49">
        <f>0.5*13.64+9.6+1.4*0.8+0.7*12.95+1.65*1.4</f>
        <v>28.915000000000003</v>
      </c>
      <c r="G541" s="74"/>
      <c r="H541" s="76"/>
    </row>
    <row r="542" spans="1:12" ht="39.6">
      <c r="A542" s="34"/>
      <c r="B542" s="44"/>
      <c r="C542" s="36"/>
      <c r="D542" s="79"/>
      <c r="E542" s="296" t="s">
        <v>8361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 ht="26.4">
      <c r="A545" s="34">
        <f>MAX(A$1:A543)+1</f>
        <v>81</v>
      </c>
      <c r="B545" s="44"/>
      <c r="C545" s="36" t="s">
        <v>5821</v>
      </c>
      <c r="D545" s="37"/>
      <c r="E545" s="38" t="s">
        <v>5822</v>
      </c>
      <c r="F545" s="39"/>
      <c r="G545" s="40" t="s">
        <v>39</v>
      </c>
      <c r="H545" s="76">
        <v>130.66</v>
      </c>
    </row>
    <row r="546" spans="1:8" ht="26.4">
      <c r="A546" s="84"/>
      <c r="B546" s="85"/>
      <c r="C546" s="78"/>
      <c r="D546" s="79" t="s">
        <v>6474</v>
      </c>
      <c r="E546" s="83" t="s">
        <v>6475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8362</v>
      </c>
      <c r="F547" s="49">
        <f>0.7*1.5</f>
        <v>1.0499999999999998</v>
      </c>
      <c r="G547" s="74"/>
      <c r="H547" s="165"/>
    </row>
    <row r="548" spans="1:8" ht="26.4">
      <c r="A548" s="34"/>
      <c r="B548" s="44"/>
      <c r="C548" s="36"/>
      <c r="D548" s="79" t="s">
        <v>5823</v>
      </c>
      <c r="E548" s="83" t="s">
        <v>5824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8363</v>
      </c>
      <c r="F549" s="49">
        <f>4*12.24+1.5*1.65+1.6*3.75+0.8*4</f>
        <v>60.635000000000005</v>
      </c>
      <c r="G549" s="74"/>
      <c r="H549" s="165"/>
    </row>
    <row r="550" spans="1:8" ht="26.4">
      <c r="A550" s="34"/>
      <c r="B550" s="44"/>
      <c r="C550" s="36"/>
      <c r="D550" s="79"/>
      <c r="E550" s="296" t="s">
        <v>8364</v>
      </c>
      <c r="F550" s="49">
        <f>0.5*12.94+0.5*2.2+0.3*4.1+0.3*1.5</f>
        <v>9.25</v>
      </c>
      <c r="G550" s="74"/>
      <c r="H550" s="165"/>
    </row>
    <row r="551" spans="1:8" ht="26.4">
      <c r="A551" s="34"/>
      <c r="B551" s="44"/>
      <c r="C551" s="36"/>
      <c r="D551" s="79"/>
      <c r="E551" s="296" t="s">
        <v>8365</v>
      </c>
      <c r="F551" s="49">
        <f>10*2*(0.5*3.14*1.8)</f>
        <v>56.52</v>
      </c>
      <c r="G551" s="74"/>
      <c r="H551" s="165"/>
    </row>
    <row r="552" spans="1:8" ht="26.4">
      <c r="A552" s="34"/>
      <c r="B552" s="44"/>
      <c r="C552" s="36"/>
      <c r="D552" s="79"/>
      <c r="E552" s="296" t="s">
        <v>8366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6.4">
      <c r="A555" s="34">
        <f>MAX(A$2:A554)+1</f>
        <v>82</v>
      </c>
      <c r="B555" s="901"/>
      <c r="C555" s="36" t="s">
        <v>1833</v>
      </c>
      <c r="D555" s="37"/>
      <c r="E555" s="38" t="s">
        <v>1834</v>
      </c>
      <c r="F555" s="39"/>
      <c r="G555" s="40" t="s">
        <v>39</v>
      </c>
      <c r="H555" s="174">
        <v>61.69</v>
      </c>
    </row>
    <row r="556" spans="1:8" ht="26.4">
      <c r="A556" s="342"/>
      <c r="B556" s="901"/>
      <c r="C556" s="36"/>
      <c r="D556" s="79" t="s">
        <v>6485</v>
      </c>
      <c r="E556" s="83" t="s">
        <v>6486</v>
      </c>
      <c r="F556" s="73"/>
      <c r="G556" s="74" t="s">
        <v>39</v>
      </c>
      <c r="H556" s="981">
        <v>1.0499999999999998</v>
      </c>
    </row>
    <row r="557" spans="1:8">
      <c r="A557" s="342"/>
      <c r="B557" s="901"/>
      <c r="C557" s="36"/>
      <c r="D557" s="79"/>
      <c r="E557" s="608" t="s">
        <v>8367</v>
      </c>
      <c r="F557" s="73"/>
      <c r="G557" s="74"/>
      <c r="H557" s="996"/>
    </row>
    <row r="558" spans="1:8">
      <c r="A558" s="342"/>
      <c r="B558" s="901"/>
      <c r="C558" s="36"/>
      <c r="D558" s="79"/>
      <c r="E558" s="608" t="s">
        <v>8368</v>
      </c>
      <c r="F558" s="49">
        <f>0.7*1.5</f>
        <v>1.0499999999999998</v>
      </c>
      <c r="G558" s="74"/>
      <c r="H558" s="996"/>
    </row>
    <row r="559" spans="1:8" ht="26.4">
      <c r="A559" s="342"/>
      <c r="B559" s="901"/>
      <c r="C559" s="36"/>
      <c r="D559" s="79" t="s">
        <v>1835</v>
      </c>
      <c r="E559" s="83" t="s">
        <v>1836</v>
      </c>
      <c r="F559" s="80"/>
      <c r="G559" s="74" t="s">
        <v>39</v>
      </c>
      <c r="H559" s="981">
        <v>60.64</v>
      </c>
    </row>
    <row r="560" spans="1:8">
      <c r="A560" s="342"/>
      <c r="B560" s="901"/>
      <c r="C560" s="36"/>
      <c r="D560" s="1004"/>
      <c r="E560" s="608" t="s">
        <v>8367</v>
      </c>
      <c r="F560" s="948"/>
      <c r="G560" s="32"/>
      <c r="H560" s="981"/>
    </row>
    <row r="561" spans="1:12">
      <c r="A561" s="342"/>
      <c r="B561" s="901"/>
      <c r="C561" s="36"/>
      <c r="D561" s="1004"/>
      <c r="E561" s="608" t="s">
        <v>8369</v>
      </c>
      <c r="F561" s="49">
        <f>4*12.24+1.5*1.65+1.6*3.75+0.8*4</f>
        <v>60.635000000000005</v>
      </c>
      <c r="G561" s="32"/>
      <c r="H561" s="996"/>
    </row>
    <row r="562" spans="1:12">
      <c r="A562" s="342"/>
      <c r="B562" s="901"/>
      <c r="C562" s="36"/>
      <c r="D562" s="37"/>
      <c r="E562" s="176"/>
      <c r="F562" s="976"/>
      <c r="G562" s="40"/>
      <c r="H562" s="996"/>
    </row>
    <row r="563" spans="1:12">
      <c r="A563" s="34">
        <f>MAX(A$2:A562)+1</f>
        <v>83</v>
      </c>
      <c r="B563" s="1008"/>
      <c r="C563" s="36" t="s">
        <v>5831</v>
      </c>
      <c r="D563" s="37"/>
      <c r="E563" s="38" t="s">
        <v>5832</v>
      </c>
      <c r="F563" s="39"/>
      <c r="G563" s="40" t="s">
        <v>39</v>
      </c>
      <c r="H563" s="174">
        <v>5112.51</v>
      </c>
    </row>
    <row r="564" spans="1:12" ht="26.4">
      <c r="A564" s="342"/>
      <c r="B564" s="1008"/>
      <c r="C564" s="78"/>
      <c r="D564" s="79" t="s">
        <v>5833</v>
      </c>
      <c r="E564" s="83" t="s">
        <v>5834</v>
      </c>
      <c r="F564" s="73"/>
      <c r="G564" s="74" t="s">
        <v>39</v>
      </c>
      <c r="H564" s="165">
        <v>5112.51</v>
      </c>
    </row>
    <row r="565" spans="1:12">
      <c r="A565" s="342"/>
      <c r="B565" s="1008"/>
      <c r="C565" s="1003"/>
      <c r="D565" s="1004"/>
      <c r="E565" s="296" t="s">
        <v>8370</v>
      </c>
      <c r="F565" s="585">
        <f>13.3*323.4</f>
        <v>4301.22</v>
      </c>
      <c r="G565" s="32"/>
      <c r="H565" s="559"/>
    </row>
    <row r="566" spans="1:12">
      <c r="A566" s="342"/>
      <c r="B566" s="1008"/>
      <c r="C566" s="1003"/>
      <c r="D566" s="1004"/>
      <c r="E566" s="296" t="s">
        <v>8371</v>
      </c>
      <c r="F566" s="327">
        <f>(1.6+0.85)*323.4</f>
        <v>792.33</v>
      </c>
      <c r="G566" s="32"/>
      <c r="H566" s="559"/>
    </row>
    <row r="567" spans="1:12" ht="26.4">
      <c r="A567" s="342"/>
      <c r="B567" s="1008"/>
      <c r="C567" s="1003"/>
      <c r="D567" s="1004"/>
      <c r="E567" s="296" t="s">
        <v>8372</v>
      </c>
      <c r="F567" s="1072">
        <f>1.7*11.15</f>
        <v>18.955000000000002</v>
      </c>
      <c r="G567" s="32"/>
      <c r="H567" s="559"/>
    </row>
    <row r="568" spans="1:12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39.6">
      <c r="A569" s="342"/>
      <c r="B569" s="1008"/>
      <c r="C569" s="1003"/>
      <c r="D569" s="1004"/>
      <c r="E569" s="296" t="s">
        <v>8373</v>
      </c>
      <c r="F569" s="948"/>
      <c r="G569" s="32"/>
      <c r="H569" s="559"/>
    </row>
    <row r="570" spans="1:12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6.4">
      <c r="A573" s="34">
        <f>MAX(A$2:A565)+1</f>
        <v>84</v>
      </c>
      <c r="B573" s="901"/>
      <c r="C573" s="36" t="s">
        <v>8374</v>
      </c>
      <c r="D573" s="37"/>
      <c r="E573" s="38" t="s">
        <v>8375</v>
      </c>
      <c r="F573" s="39"/>
      <c r="G573" s="40" t="s">
        <v>19</v>
      </c>
      <c r="H573" s="174">
        <v>156</v>
      </c>
    </row>
    <row r="574" spans="1:12" ht="26.4">
      <c r="A574" s="342"/>
      <c r="B574" s="901"/>
      <c r="C574" s="501"/>
      <c r="D574" s="79" t="s">
        <v>8376</v>
      </c>
      <c r="E574" s="83" t="s">
        <v>8377</v>
      </c>
      <c r="F574" s="73"/>
      <c r="G574" s="74" t="s">
        <v>19</v>
      </c>
      <c r="H574" s="165">
        <v>156</v>
      </c>
    </row>
    <row r="575" spans="1:12">
      <c r="A575" s="342"/>
      <c r="B575" s="901"/>
      <c r="C575" s="501"/>
      <c r="D575" s="502"/>
      <c r="E575" s="1045" t="s">
        <v>8378</v>
      </c>
      <c r="F575" s="327">
        <f>6*13*1*2</f>
        <v>156</v>
      </c>
      <c r="G575" s="503"/>
      <c r="H575" s="504"/>
    </row>
    <row r="576" spans="1:12">
      <c r="A576" s="790"/>
      <c r="B576" s="901"/>
      <c r="C576" s="501"/>
      <c r="D576" s="502"/>
      <c r="E576" s="1045"/>
      <c r="F576" s="327"/>
      <c r="G576" s="503"/>
      <c r="H576" s="504"/>
    </row>
    <row r="577" spans="1:8" ht="26.4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6.4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7">
      <c r="A579" s="790"/>
      <c r="B579" s="901"/>
      <c r="C579" s="501"/>
      <c r="D579" s="502"/>
      <c r="E579" s="89" t="s">
        <v>8379</v>
      </c>
      <c r="F579" s="487">
        <v>1120</v>
      </c>
      <c r="G579" s="503"/>
      <c r="H579" s="504"/>
    </row>
    <row r="580" spans="1:8">
      <c r="A580" s="790"/>
      <c r="B580" s="901"/>
      <c r="C580" s="501"/>
      <c r="D580" s="502"/>
      <c r="E580" s="1045"/>
      <c r="F580" s="327"/>
      <c r="G580" s="503"/>
      <c r="H580" s="504"/>
    </row>
    <row r="581" spans="1:8">
      <c r="A581" s="34">
        <f>MAX(A$2:A577)+1</f>
        <v>86</v>
      </c>
      <c r="B581" s="901"/>
      <c r="C581" s="36" t="s">
        <v>4677</v>
      </c>
      <c r="D581" s="37"/>
      <c r="E581" s="38" t="s">
        <v>4678</v>
      </c>
      <c r="F581" s="39"/>
      <c r="G581" s="40" t="s">
        <v>19</v>
      </c>
      <c r="H581" s="174">
        <v>208.42</v>
      </c>
    </row>
    <row r="582" spans="1:8" ht="26.4">
      <c r="A582" s="790"/>
      <c r="B582" s="901"/>
      <c r="C582" s="501"/>
      <c r="D582" s="502"/>
      <c r="E582" s="1045" t="s">
        <v>8380</v>
      </c>
      <c r="F582" s="327">
        <f>3.14*0.25*0.25*1062</f>
        <v>208.41750000000002</v>
      </c>
      <c r="G582" s="503"/>
      <c r="H582" s="504"/>
    </row>
    <row r="583" spans="1:8">
      <c r="A583" s="790"/>
      <c r="B583" s="901"/>
      <c r="C583" s="501"/>
      <c r="D583" s="502"/>
      <c r="E583" s="1045"/>
      <c r="F583" s="327"/>
      <c r="G583" s="503"/>
      <c r="H583" s="504"/>
    </row>
    <row r="584" spans="1:8">
      <c r="A584" s="34">
        <f>MAX(A$2:A583)+1</f>
        <v>87</v>
      </c>
      <c r="B584" s="1008"/>
      <c r="C584" s="36" t="s">
        <v>8381</v>
      </c>
      <c r="D584" s="37"/>
      <c r="E584" s="38" t="s">
        <v>8382</v>
      </c>
      <c r="F584" s="39"/>
      <c r="G584" s="40" t="s">
        <v>68</v>
      </c>
      <c r="H584" s="174">
        <v>31.85</v>
      </c>
    </row>
    <row r="585" spans="1:8">
      <c r="A585" s="342"/>
      <c r="B585" s="1008"/>
      <c r="C585" s="78"/>
      <c r="D585" s="79" t="s">
        <v>8383</v>
      </c>
      <c r="E585" s="83" t="s">
        <v>8384</v>
      </c>
      <c r="F585" s="73"/>
      <c r="G585" s="74" t="s">
        <v>68</v>
      </c>
      <c r="H585" s="165">
        <v>31.85</v>
      </c>
    </row>
    <row r="586" spans="1:8">
      <c r="A586" s="342"/>
      <c r="B586" s="1008"/>
      <c r="C586" s="78"/>
      <c r="D586" s="79"/>
      <c r="E586" s="296" t="s">
        <v>8385</v>
      </c>
      <c r="F586" s="49">
        <f>7*13*0.35</f>
        <v>31.849999999999998</v>
      </c>
      <c r="G586" s="74"/>
      <c r="H586" s="559"/>
    </row>
    <row r="587" spans="1:8">
      <c r="A587" s="790"/>
      <c r="B587" s="901"/>
      <c r="C587" s="501"/>
      <c r="D587" s="502"/>
      <c r="E587" s="1045"/>
      <c r="F587" s="585"/>
      <c r="G587" s="503"/>
      <c r="H587" s="504"/>
    </row>
    <row r="588" spans="1:8">
      <c r="A588" s="34">
        <f>MAX(A$2:A587)+1</f>
        <v>88</v>
      </c>
      <c r="B588" s="1008"/>
      <c r="C588" s="36" t="s">
        <v>5865</v>
      </c>
      <c r="D588" s="37"/>
      <c r="E588" s="38" t="s">
        <v>5866</v>
      </c>
      <c r="F588" s="39"/>
      <c r="G588" s="40" t="s">
        <v>68</v>
      </c>
      <c r="H588" s="174">
        <v>1121.1500000000001</v>
      </c>
    </row>
    <row r="589" spans="1:8">
      <c r="A589" s="34"/>
      <c r="B589" s="1008"/>
      <c r="C589" s="36"/>
      <c r="D589" s="79" t="s">
        <v>6909</v>
      </c>
      <c r="E589" s="83" t="s">
        <v>6910</v>
      </c>
      <c r="F589" s="73"/>
      <c r="G589" s="74" t="s">
        <v>68</v>
      </c>
      <c r="H589" s="165">
        <v>1062</v>
      </c>
    </row>
    <row r="590" spans="1:8" ht="28.8">
      <c r="A590" s="34"/>
      <c r="B590" s="1008"/>
      <c r="C590" s="36"/>
      <c r="D590" s="37"/>
      <c r="E590" s="1045" t="s">
        <v>8386</v>
      </c>
      <c r="F590" s="39"/>
      <c r="G590" s="40"/>
      <c r="H590" s="174"/>
    </row>
    <row r="591" spans="1:8">
      <c r="A591" s="34"/>
      <c r="B591" s="1008"/>
      <c r="C591" s="36"/>
      <c r="D591" s="37"/>
      <c r="E591" s="1045" t="s">
        <v>8387</v>
      </c>
      <c r="F591" s="487">
        <f>6*(13*2*10+6*4+7*10)*0.5</f>
        <v>1062</v>
      </c>
      <c r="G591" s="40"/>
      <c r="H591" s="174"/>
    </row>
    <row r="592" spans="1:8">
      <c r="A592" s="342"/>
      <c r="B592" s="1008"/>
      <c r="C592" s="78"/>
      <c r="D592" s="79" t="s">
        <v>6499</v>
      </c>
      <c r="E592" s="83" t="s">
        <v>6500</v>
      </c>
      <c r="F592" s="73"/>
      <c r="G592" s="74" t="s">
        <v>68</v>
      </c>
      <c r="H592" s="165">
        <v>59.15</v>
      </c>
    </row>
    <row r="593" spans="1:12">
      <c r="A593" s="342"/>
      <c r="B593" s="1008"/>
      <c r="C593" s="78"/>
      <c r="D593" s="79"/>
      <c r="E593" s="296" t="s">
        <v>8388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6.4">
      <c r="A595" s="34">
        <f>MAX(A$2:A594)+1</f>
        <v>89</v>
      </c>
      <c r="B595" s="1008"/>
      <c r="C595" s="36" t="s">
        <v>5871</v>
      </c>
      <c r="D595" s="79"/>
      <c r="E595" s="38" t="s">
        <v>5872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6.4">
      <c r="A596" s="342"/>
      <c r="B596" s="901"/>
      <c r="C596" s="990"/>
      <c r="D596" s="969" t="s">
        <v>5873</v>
      </c>
      <c r="E596" s="970" t="s">
        <v>5874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>
      <c r="A597" s="342"/>
      <c r="B597" s="901"/>
      <c r="C597" s="990"/>
      <c r="D597" s="975"/>
      <c r="E597" s="296" t="s">
        <v>8389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>
      <c r="A598" s="342"/>
      <c r="B598" s="901"/>
      <c r="C598" s="990"/>
      <c r="D598" s="975"/>
      <c r="E598" s="296" t="s">
        <v>6505</v>
      </c>
      <c r="F598" s="998"/>
      <c r="G598" s="977"/>
      <c r="H598" s="996"/>
      <c r="I598"/>
      <c r="J598"/>
      <c r="K598"/>
      <c r="L598"/>
    </row>
    <row r="599" spans="1:12" s="127" customFormat="1" ht="26.4">
      <c r="A599" s="342"/>
      <c r="B599" s="901"/>
      <c r="C599" s="990"/>
      <c r="D599" s="975"/>
      <c r="E599" s="77" t="s">
        <v>8390</v>
      </c>
      <c r="F599" s="979"/>
      <c r="G599" s="977"/>
      <c r="H599" s="996"/>
      <c r="I599"/>
      <c r="J599"/>
      <c r="K599"/>
      <c r="L599"/>
    </row>
    <row r="600" spans="1:12" s="127" customFormat="1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6.4">
      <c r="A601" s="34">
        <f>MAX(A$2:A600)+1</f>
        <v>90</v>
      </c>
      <c r="B601" s="901"/>
      <c r="C601" s="36" t="s">
        <v>5878</v>
      </c>
      <c r="D601" s="37"/>
      <c r="E601" s="38" t="s">
        <v>5879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6.4">
      <c r="A602" s="342"/>
      <c r="B602" s="901"/>
      <c r="C602" s="968"/>
      <c r="D602" s="969" t="s">
        <v>5880</v>
      </c>
      <c r="E602" s="970" t="s">
        <v>5881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>
      <c r="A603" s="342"/>
      <c r="B603" s="901"/>
      <c r="C603" s="1003"/>
      <c r="D603" s="1004"/>
      <c r="E603" s="296" t="s">
        <v>6258</v>
      </c>
      <c r="F603" s="948"/>
      <c r="G603" s="619"/>
      <c r="H603" s="996"/>
      <c r="I603"/>
      <c r="J603"/>
      <c r="K603"/>
      <c r="L603"/>
    </row>
    <row r="604" spans="1:12" s="127" customFormat="1">
      <c r="A604" s="342"/>
      <c r="B604" s="901"/>
      <c r="C604" s="1003"/>
      <c r="D604" s="1004"/>
      <c r="E604" s="296" t="s">
        <v>8391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>
      <c r="A606" s="34">
        <f>MAX(A$2:A605)+1</f>
        <v>91</v>
      </c>
      <c r="B606" s="901"/>
      <c r="C606" s="36" t="s">
        <v>6935</v>
      </c>
      <c r="D606" s="37"/>
      <c r="E606" s="38" t="s">
        <v>6936</v>
      </c>
      <c r="F606" s="39"/>
      <c r="G606" s="40" t="s">
        <v>39</v>
      </c>
      <c r="H606" s="174">
        <v>2124</v>
      </c>
    </row>
    <row r="607" spans="1:12" ht="26.4">
      <c r="A607" s="34"/>
      <c r="B607" s="901"/>
      <c r="C607" s="78"/>
      <c r="D607" s="79" t="s">
        <v>6937</v>
      </c>
      <c r="E607" s="83" t="s">
        <v>6938</v>
      </c>
      <c r="F607" s="73"/>
      <c r="G607" s="74" t="s">
        <v>39</v>
      </c>
      <c r="H607" s="981">
        <v>2124</v>
      </c>
    </row>
    <row r="608" spans="1:12">
      <c r="A608" s="34"/>
      <c r="B608" s="901"/>
      <c r="C608" s="501"/>
      <c r="D608" s="79"/>
      <c r="E608" s="98" t="s">
        <v>6932</v>
      </c>
      <c r="F608" s="73"/>
      <c r="G608" s="74"/>
      <c r="H608" s="981"/>
    </row>
    <row r="609" spans="1:12">
      <c r="A609" s="342"/>
      <c r="B609" s="901"/>
      <c r="C609" s="501"/>
      <c r="D609" s="502"/>
      <c r="E609" s="1045" t="s">
        <v>8392</v>
      </c>
      <c r="F609" s="327">
        <f>6*(13*2*10+6*4+7*10)</f>
        <v>2124</v>
      </c>
      <c r="G609" s="503"/>
      <c r="H609" s="504"/>
    </row>
    <row r="610" spans="1:12">
      <c r="A610" s="342"/>
      <c r="B610" s="901"/>
      <c r="C610" s="501"/>
      <c r="D610" s="502"/>
      <c r="E610" s="2693"/>
      <c r="F610" s="585"/>
      <c r="G610" s="503"/>
      <c r="H610" s="504"/>
    </row>
    <row r="611" spans="1:12" s="127" customFormat="1">
      <c r="A611" s="123"/>
      <c r="B611" s="35" t="s">
        <v>1841</v>
      </c>
      <c r="C611" s="35"/>
      <c r="D611" s="120"/>
      <c r="E611" s="53" t="s">
        <v>1842</v>
      </c>
      <c r="F611" s="129"/>
      <c r="G611" s="126"/>
      <c r="H611" s="43"/>
      <c r="I611"/>
      <c r="J611"/>
      <c r="K611"/>
      <c r="L611"/>
    </row>
    <row r="612" spans="1:12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3275</v>
      </c>
      <c r="D613" s="37"/>
      <c r="E613" s="38" t="s">
        <v>3276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5891</v>
      </c>
      <c r="E614" s="370" t="s">
        <v>5892</v>
      </c>
      <c r="F614" s="363"/>
      <c r="G614" s="32" t="s">
        <v>19</v>
      </c>
      <c r="H614" s="97">
        <v>2.7</v>
      </c>
    </row>
    <row r="615" spans="1:12">
      <c r="A615" s="342"/>
      <c r="B615" s="901"/>
      <c r="C615" s="501"/>
      <c r="D615" s="502"/>
      <c r="E615" s="296" t="s">
        <v>8393</v>
      </c>
      <c r="F615" s="327">
        <f>(2.45*3.9+1.4*0.9)*0.25</f>
        <v>2.7037499999999999</v>
      </c>
      <c r="G615" s="503"/>
      <c r="H615" s="504"/>
    </row>
    <row r="616" spans="1:12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3285</v>
      </c>
      <c r="D617" s="37"/>
      <c r="E617" s="38" t="s">
        <v>3286</v>
      </c>
      <c r="F617" s="39"/>
      <c r="G617" s="40" t="s">
        <v>16</v>
      </c>
      <c r="H617" s="57">
        <v>0.17</v>
      </c>
    </row>
    <row r="618" spans="1:12">
      <c r="A618" s="84"/>
      <c r="B618" s="85"/>
      <c r="C618" s="78"/>
      <c r="D618" s="79" t="s">
        <v>3287</v>
      </c>
      <c r="E618" s="83" t="s">
        <v>3288</v>
      </c>
      <c r="F618" s="73"/>
      <c r="G618" s="74" t="s">
        <v>16</v>
      </c>
      <c r="H618" s="128">
        <v>0.17</v>
      </c>
    </row>
    <row r="619" spans="1:12" ht="26.4">
      <c r="A619" s="84"/>
      <c r="B619" s="85"/>
      <c r="C619" s="78"/>
      <c r="D619" s="79"/>
      <c r="E619" s="296" t="s">
        <v>8394</v>
      </c>
      <c r="F619" s="49">
        <v>0.17100000000000001</v>
      </c>
      <c r="G619" s="74"/>
      <c r="H619" s="43"/>
    </row>
    <row r="620" spans="1:12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6.4">
      <c r="A621" s="915"/>
      <c r="B621" s="35" t="s">
        <v>2482</v>
      </c>
      <c r="C621" s="35"/>
      <c r="D621" s="120"/>
      <c r="E621" s="53" t="s">
        <v>2483</v>
      </c>
      <c r="F621" s="916"/>
      <c r="G621" s="565"/>
      <c r="H621" s="917"/>
      <c r="I621" s="918"/>
      <c r="J621" s="919"/>
    </row>
    <row r="622" spans="1:12">
      <c r="A622" s="34"/>
      <c r="B622" s="44"/>
      <c r="C622" s="501"/>
      <c r="D622" s="502"/>
      <c r="E622" s="322"/>
      <c r="F622" s="1006"/>
      <c r="G622" s="503"/>
      <c r="H622" s="504"/>
    </row>
    <row r="623" spans="1:12" ht="26.4">
      <c r="A623" s="34">
        <f>MAX(A$1:A622)+1</f>
        <v>94</v>
      </c>
      <c r="B623" s="491"/>
      <c r="C623" s="373">
        <v>91220301</v>
      </c>
      <c r="D623" s="374"/>
      <c r="E623" s="38" t="s">
        <v>5906</v>
      </c>
      <c r="F623" s="39"/>
      <c r="G623" s="40" t="s">
        <v>68</v>
      </c>
      <c r="H623" s="76">
        <v>1071</v>
      </c>
    </row>
    <row r="624" spans="1:12" ht="26.4">
      <c r="A624" s="342"/>
      <c r="B624" s="491"/>
      <c r="C624" s="376"/>
      <c r="D624" s="377">
        <v>9122030101</v>
      </c>
      <c r="E624" s="83" t="s">
        <v>5907</v>
      </c>
      <c r="F624" s="73"/>
      <c r="G624" s="74" t="s">
        <v>68</v>
      </c>
      <c r="H624" s="97">
        <v>1071</v>
      </c>
    </row>
    <row r="625" spans="1:8">
      <c r="A625" s="34"/>
      <c r="B625" s="44"/>
      <c r="C625" s="501"/>
      <c r="D625" s="502"/>
      <c r="E625" s="1051" t="s">
        <v>6517</v>
      </c>
      <c r="F625" s="1052"/>
      <c r="G625" s="503"/>
      <c r="H625" s="504"/>
    </row>
    <row r="626" spans="1:8">
      <c r="A626" s="34"/>
      <c r="B626" s="44"/>
      <c r="C626" s="501"/>
      <c r="D626" s="502"/>
      <c r="E626" s="923" t="s">
        <v>8395</v>
      </c>
      <c r="F626" s="1053">
        <v>18</v>
      </c>
      <c r="G626" s="503"/>
      <c r="H626" s="504"/>
    </row>
    <row r="627" spans="1:8">
      <c r="A627" s="34"/>
      <c r="B627" s="44"/>
      <c r="C627" s="501"/>
      <c r="D627" s="502"/>
      <c r="E627" s="923" t="s">
        <v>8396</v>
      </c>
      <c r="F627" s="1053">
        <f>11*23.5</f>
        <v>258.5</v>
      </c>
      <c r="G627" s="503"/>
      <c r="H627" s="504"/>
    </row>
    <row r="628" spans="1:8">
      <c r="A628" s="34"/>
      <c r="B628" s="44"/>
      <c r="C628" s="501"/>
      <c r="D628" s="502"/>
      <c r="E628" s="923" t="s">
        <v>8397</v>
      </c>
      <c r="F628" s="1053">
        <f>11*13.5</f>
        <v>148.5</v>
      </c>
      <c r="G628" s="503"/>
      <c r="H628" s="504"/>
    </row>
    <row r="629" spans="1:8">
      <c r="A629" s="34"/>
      <c r="B629" s="44"/>
      <c r="C629" s="501"/>
      <c r="D629" s="502"/>
      <c r="E629" s="923" t="s">
        <v>8398</v>
      </c>
      <c r="F629" s="196">
        <f>2*323</f>
        <v>646</v>
      </c>
      <c r="G629" s="503"/>
      <c r="H629" s="504"/>
    </row>
    <row r="630" spans="1:8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>
      <c r="A631" s="34"/>
      <c r="B631" s="44"/>
      <c r="C631" s="501"/>
      <c r="D631" s="502"/>
      <c r="E631" s="176"/>
      <c r="F631" s="95"/>
      <c r="G631" s="503"/>
      <c r="H631" s="504"/>
    </row>
    <row r="632" spans="1:8" ht="26.4">
      <c r="A632" s="34">
        <f>MAX(A$1:A630)+1</f>
        <v>95</v>
      </c>
      <c r="B632" s="491"/>
      <c r="C632" s="373">
        <v>91220601</v>
      </c>
      <c r="D632" s="374"/>
      <c r="E632" s="38" t="s">
        <v>6161</v>
      </c>
      <c r="F632" s="39"/>
      <c r="G632" s="40" t="s">
        <v>64</v>
      </c>
      <c r="H632" s="76">
        <v>12</v>
      </c>
    </row>
    <row r="633" spans="1:8" ht="26.4">
      <c r="A633" s="342"/>
      <c r="B633" s="491"/>
      <c r="C633" s="376"/>
      <c r="D633" s="377">
        <v>9122060101</v>
      </c>
      <c r="E633" s="83" t="s">
        <v>6162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6163</v>
      </c>
      <c r="F634" s="900">
        <v>12</v>
      </c>
      <c r="G634" s="32"/>
      <c r="H634" s="559"/>
    </row>
    <row r="635" spans="1:8">
      <c r="A635" s="34"/>
      <c r="B635" s="44"/>
      <c r="C635" s="501"/>
      <c r="D635" s="502"/>
      <c r="E635" s="176"/>
      <c r="F635" s="95"/>
      <c r="G635" s="503"/>
      <c r="H635" s="504"/>
    </row>
    <row r="636" spans="1:8" ht="26.4">
      <c r="A636" s="34">
        <f>MAX(A$1:A632)+1</f>
        <v>96</v>
      </c>
      <c r="B636" s="35"/>
      <c r="C636" s="373">
        <v>91220701</v>
      </c>
      <c r="D636" s="374"/>
      <c r="E636" s="38" t="s">
        <v>5909</v>
      </c>
      <c r="F636" s="39"/>
      <c r="G636" s="40" t="s">
        <v>64</v>
      </c>
      <c r="H636" s="174">
        <v>207</v>
      </c>
    </row>
    <row r="637" spans="1:8" ht="26.4">
      <c r="A637" s="342"/>
      <c r="B637" s="35"/>
      <c r="C637" s="922"/>
      <c r="D637" s="78" t="s">
        <v>5910</v>
      </c>
      <c r="E637" s="83" t="s">
        <v>5911</v>
      </c>
      <c r="F637" s="73"/>
      <c r="G637" s="74" t="s">
        <v>64</v>
      </c>
      <c r="H637" s="165">
        <v>207</v>
      </c>
    </row>
    <row r="638" spans="1:8">
      <c r="A638" s="34"/>
      <c r="B638" s="44"/>
      <c r="C638" s="501"/>
      <c r="D638" s="502"/>
      <c r="E638" s="923" t="s">
        <v>8399</v>
      </c>
      <c r="F638" s="190">
        <f>6*(12+11)</f>
        <v>138</v>
      </c>
      <c r="G638" s="503"/>
      <c r="H638" s="504"/>
    </row>
    <row r="639" spans="1:8">
      <c r="A639" s="34"/>
      <c r="B639" s="44"/>
      <c r="C639" s="501"/>
      <c r="D639" s="502"/>
      <c r="E639" s="923" t="s">
        <v>8400</v>
      </c>
      <c r="F639" s="1054">
        <f>3*(12+11)</f>
        <v>69</v>
      </c>
      <c r="G639" s="503"/>
      <c r="H639" s="504"/>
    </row>
    <row r="640" spans="1:8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8">
      <c r="A641" s="34"/>
      <c r="B641" s="44"/>
      <c r="C641" s="501"/>
      <c r="D641" s="502"/>
      <c r="E641" s="322"/>
      <c r="F641" s="1006"/>
      <c r="G641" s="503"/>
      <c r="H641" s="504"/>
    </row>
    <row r="642" spans="1:8" ht="26.4">
      <c r="A642" s="342"/>
      <c r="B642" s="35" t="s">
        <v>5914</v>
      </c>
      <c r="C642" s="35"/>
      <c r="D642" s="120"/>
      <c r="E642" s="53" t="s">
        <v>5915</v>
      </c>
      <c r="F642" s="129"/>
      <c r="G642" s="126"/>
      <c r="H642" s="559"/>
    </row>
    <row r="643" spans="1:8">
      <c r="A643" s="342"/>
      <c r="B643" s="491"/>
      <c r="C643" s="92"/>
      <c r="D643" s="93"/>
      <c r="E643" s="913"/>
      <c r="F643" s="585"/>
      <c r="G643" s="32"/>
      <c r="H643" s="559"/>
    </row>
    <row r="644" spans="1:8">
      <c r="A644" s="34">
        <f>MAX(A$1:A643)+1</f>
        <v>97</v>
      </c>
      <c r="B644" s="491"/>
      <c r="C644" s="36" t="s">
        <v>5916</v>
      </c>
      <c r="D644" s="37"/>
      <c r="E644" s="38" t="s">
        <v>5917</v>
      </c>
      <c r="F644" s="39"/>
      <c r="G644" s="40" t="s">
        <v>39</v>
      </c>
      <c r="H644" s="76">
        <v>4301.22</v>
      </c>
    </row>
    <row r="645" spans="1:8" ht="26.4">
      <c r="A645" s="342"/>
      <c r="B645" s="491"/>
      <c r="C645" s="92"/>
      <c r="D645" s="79" t="s">
        <v>5918</v>
      </c>
      <c r="E645" s="83" t="s">
        <v>5919</v>
      </c>
      <c r="F645" s="73"/>
      <c r="G645" s="74" t="s">
        <v>39</v>
      </c>
      <c r="H645" s="97">
        <v>4301.22</v>
      </c>
    </row>
    <row r="646" spans="1:8" ht="26.4">
      <c r="A646" s="342"/>
      <c r="B646" s="491"/>
      <c r="C646" s="92"/>
      <c r="D646" s="93"/>
      <c r="E646" s="296" t="s">
        <v>6524</v>
      </c>
      <c r="F646" s="948"/>
      <c r="G646" s="32"/>
      <c r="H646" s="559"/>
    </row>
    <row r="647" spans="1:8">
      <c r="A647" s="62"/>
      <c r="B647" s="46"/>
      <c r="C647" s="96"/>
      <c r="D647" s="99"/>
      <c r="E647" s="322" t="s">
        <v>8401</v>
      </c>
      <c r="F647" s="900">
        <f>13.3*323.4</f>
        <v>4301.22</v>
      </c>
      <c r="G647" s="102"/>
      <c r="H647" s="68"/>
    </row>
    <row r="648" spans="1:8">
      <c r="A648" s="62"/>
      <c r="B648" s="46"/>
      <c r="C648" s="96"/>
      <c r="D648" s="99"/>
      <c r="E648" s="1055"/>
      <c r="F648" s="95"/>
      <c r="G648" s="102"/>
      <c r="H648" s="68"/>
    </row>
    <row r="649" spans="1:8">
      <c r="A649" s="62"/>
      <c r="B649" s="46"/>
      <c r="C649" s="96"/>
      <c r="D649" s="99"/>
      <c r="E649" s="1055"/>
      <c r="F649" s="95"/>
      <c r="G649" s="102"/>
      <c r="H649" s="68"/>
    </row>
    <row r="650" spans="1:8" ht="15" thickBot="1">
      <c r="A650" s="135"/>
      <c r="B650" s="136"/>
      <c r="C650" s="136"/>
      <c r="D650" s="136"/>
      <c r="E650" s="137"/>
      <c r="F650" s="138"/>
      <c r="G650" s="136"/>
      <c r="H650" s="139"/>
    </row>
    <row r="651" spans="1:8">
      <c r="E651" s="6"/>
      <c r="F651" s="141"/>
      <c r="H65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árok53"/>
  <dimension ref="A1:L1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8402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6166</v>
      </c>
      <c r="D8" s="37"/>
      <c r="E8" s="38" t="s">
        <v>6167</v>
      </c>
      <c r="F8" s="39"/>
      <c r="G8" s="40" t="s">
        <v>68</v>
      </c>
      <c r="H8" s="174">
        <v>13.3</v>
      </c>
    </row>
    <row r="9" spans="1:12" ht="26.4">
      <c r="A9" s="342"/>
      <c r="B9" s="901"/>
      <c r="C9" s="968"/>
      <c r="D9" s="79" t="s">
        <v>7300</v>
      </c>
      <c r="E9" s="83" t="s">
        <v>7301</v>
      </c>
      <c r="F9" s="73"/>
      <c r="G9" s="972" t="s">
        <v>68</v>
      </c>
      <c r="H9" s="981">
        <v>13.3</v>
      </c>
    </row>
    <row r="10" spans="1:12">
      <c r="A10" s="342"/>
      <c r="B10" s="901"/>
      <c r="C10" s="968"/>
      <c r="D10" s="975"/>
      <c r="E10" s="322" t="s">
        <v>8403</v>
      </c>
      <c r="F10" s="976">
        <v>13.3</v>
      </c>
      <c r="G10" s="977"/>
      <c r="H10" s="996"/>
    </row>
    <row r="11" spans="1:12">
      <c r="A11" s="342"/>
      <c r="B11" s="901"/>
      <c r="C11" s="968"/>
      <c r="D11" s="975"/>
      <c r="E11" s="322" t="s">
        <v>6532</v>
      </c>
      <c r="F11" s="998"/>
      <c r="G11" s="977"/>
      <c r="H11" s="996"/>
    </row>
    <row r="12" spans="1:12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5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árok54"/>
  <dimension ref="A1:L104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8405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8216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6.4">
      <c r="A12" s="34"/>
      <c r="B12" s="150"/>
      <c r="C12" s="36"/>
      <c r="D12" s="37"/>
      <c r="E12" s="322" t="s">
        <v>8217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2.8">
      <c r="A17" s="34"/>
      <c r="B17" s="150"/>
      <c r="C17" s="36"/>
      <c r="D17" s="37"/>
      <c r="E17" s="1120" t="s">
        <v>8406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6.4">
      <c r="A22" s="84"/>
      <c r="B22" s="85"/>
      <c r="C22" s="78"/>
      <c r="D22" s="79"/>
      <c r="E22" s="1045" t="s">
        <v>8407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2004</v>
      </c>
      <c r="D26" s="37"/>
      <c r="E26" s="38" t="s">
        <v>2005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2006</v>
      </c>
      <c r="E27" s="83" t="s">
        <v>2007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 ht="27">
      <c r="A28" s="341"/>
      <c r="B28" s="44"/>
      <c r="C28" s="36"/>
      <c r="D28" s="37"/>
      <c r="E28" s="80" t="s">
        <v>2008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 ht="26.4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39.6">
      <c r="A34" s="323"/>
      <c r="B34" s="372"/>
      <c r="C34" s="982"/>
      <c r="D34" s="983"/>
      <c r="E34" s="1065" t="s">
        <v>8408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8409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6.4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6.4">
      <c r="A38" s="84"/>
      <c r="B38" s="85"/>
      <c r="C38" s="78"/>
      <c r="D38" s="79" t="s">
        <v>3302</v>
      </c>
      <c r="E38" s="83" t="s">
        <v>3303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6963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>
      <c r="A43" s="34"/>
      <c r="B43" s="500"/>
      <c r="C43" s="36"/>
      <c r="D43" s="78"/>
      <c r="E43" s="98" t="s">
        <v>8410</v>
      </c>
      <c r="F43" s="73"/>
      <c r="G43" s="74"/>
      <c r="H43" s="174"/>
    </row>
    <row r="44" spans="1:8">
      <c r="A44" s="34"/>
      <c r="B44" s="500"/>
      <c r="C44" s="36"/>
      <c r="D44" s="78"/>
      <c r="E44" s="77" t="s">
        <v>8411</v>
      </c>
      <c r="F44" s="108">
        <f>F123</f>
        <v>3197.6108999999997</v>
      </c>
      <c r="G44" s="74"/>
      <c r="H44" s="174"/>
    </row>
    <row r="45" spans="1:8">
      <c r="A45" s="34"/>
      <c r="B45" s="500"/>
      <c r="C45" s="36"/>
      <c r="D45" s="78"/>
      <c r="E45" s="77" t="s">
        <v>8412</v>
      </c>
      <c r="F45" s="108">
        <f>F124</f>
        <v>3911.9300999999996</v>
      </c>
      <c r="G45" s="74"/>
      <c r="H45" s="174"/>
    </row>
    <row r="46" spans="1:8">
      <c r="A46" s="34"/>
      <c r="B46" s="500"/>
      <c r="C46" s="36"/>
      <c r="D46" s="78"/>
      <c r="E46" s="77" t="s">
        <v>8413</v>
      </c>
      <c r="F46" s="214">
        <f>F113</f>
        <v>498.25774999999999</v>
      </c>
      <c r="G46" s="40"/>
      <c r="H46" s="174"/>
    </row>
    <row r="47" spans="1:8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3.2">
      <c r="A48" s="341"/>
      <c r="B48" s="85"/>
      <c r="C48" s="37"/>
      <c r="D48" s="78" t="s">
        <v>2011</v>
      </c>
      <c r="E48" s="83" t="s">
        <v>2012</v>
      </c>
      <c r="F48" s="73"/>
      <c r="G48" s="74" t="s">
        <v>19</v>
      </c>
      <c r="H48" s="97">
        <v>11500</v>
      </c>
    </row>
    <row r="49" spans="1:8" ht="39.6">
      <c r="A49" s="323"/>
      <c r="B49" s="500"/>
      <c r="C49" s="501"/>
      <c r="D49" s="502"/>
      <c r="E49" s="296" t="s">
        <v>2013</v>
      </c>
      <c r="F49" s="984"/>
      <c r="G49" s="503"/>
      <c r="H49" s="504"/>
    </row>
    <row r="50" spans="1:8" ht="26.4">
      <c r="A50" s="323"/>
      <c r="B50" s="500"/>
      <c r="C50" s="501"/>
      <c r="D50" s="502"/>
      <c r="E50" s="77" t="s">
        <v>8414</v>
      </c>
      <c r="F50" s="1057">
        <v>11500</v>
      </c>
      <c r="G50" s="503"/>
      <c r="H50" s="504"/>
    </row>
    <row r="51" spans="1:8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6185</v>
      </c>
      <c r="F54" s="821"/>
      <c r="G54" s="991"/>
      <c r="H54" s="992"/>
    </row>
    <row r="55" spans="1:8" ht="39.6">
      <c r="A55" s="986"/>
      <c r="B55" s="35"/>
      <c r="C55" s="989"/>
      <c r="D55" s="990"/>
      <c r="E55" s="77" t="s">
        <v>8415</v>
      </c>
      <c r="F55" s="108">
        <f>F125</f>
        <v>11320.447506121542</v>
      </c>
      <c r="G55" s="991"/>
      <c r="H55" s="992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6.4">
      <c r="A59" s="323"/>
      <c r="B59" s="500"/>
      <c r="C59" s="501"/>
      <c r="D59" s="502"/>
      <c r="E59" s="77" t="s">
        <v>8416</v>
      </c>
      <c r="F59" s="976">
        <f>9.58*13.88*4.76</f>
        <v>632.93910400000004</v>
      </c>
      <c r="G59" s="503"/>
      <c r="H59" s="504"/>
    </row>
    <row r="60" spans="1:8" ht="26.4">
      <c r="A60" s="323"/>
      <c r="B60" s="500"/>
      <c r="C60" s="501"/>
      <c r="D60" s="502"/>
      <c r="E60" s="77" t="s">
        <v>8417</v>
      </c>
      <c r="F60" s="976">
        <f>9.58*8.58*2.5</f>
        <v>205.49099999999999</v>
      </c>
      <c r="G60" s="503"/>
      <c r="H60" s="504"/>
    </row>
    <row r="61" spans="1:8" ht="26.4">
      <c r="A61" s="323"/>
      <c r="B61" s="500"/>
      <c r="C61" s="501"/>
      <c r="D61" s="502"/>
      <c r="E61" s="77" t="s">
        <v>8418</v>
      </c>
      <c r="F61" s="976">
        <f>9.58*8.58*5.03</f>
        <v>413.44789200000002</v>
      </c>
      <c r="G61" s="503"/>
      <c r="H61" s="504"/>
    </row>
    <row r="62" spans="1:8" ht="26.4">
      <c r="A62" s="323"/>
      <c r="B62" s="500"/>
      <c r="C62" s="501"/>
      <c r="D62" s="502"/>
      <c r="E62" s="77" t="s">
        <v>8419</v>
      </c>
      <c r="F62" s="976">
        <f>9.58*8.58*5.17</f>
        <v>424.95538799999997</v>
      </c>
      <c r="G62" s="503"/>
      <c r="H62" s="504"/>
    </row>
    <row r="63" spans="1:8" ht="26.4">
      <c r="A63" s="323"/>
      <c r="B63" s="500"/>
      <c r="C63" s="501"/>
      <c r="D63" s="502"/>
      <c r="E63" s="77" t="s">
        <v>8420</v>
      </c>
      <c r="F63" s="976">
        <f>9.58*8.58*3.12</f>
        <v>256.45276799999999</v>
      </c>
      <c r="G63" s="503"/>
      <c r="H63" s="504"/>
    </row>
    <row r="64" spans="1:8" ht="26.4">
      <c r="A64" s="323"/>
      <c r="B64" s="500"/>
      <c r="C64" s="501"/>
      <c r="D64" s="502"/>
      <c r="E64" s="77" t="s">
        <v>8421</v>
      </c>
      <c r="F64" s="976">
        <f>9.58*8.58*3.99</f>
        <v>327.96363600000001</v>
      </c>
      <c r="G64" s="503"/>
      <c r="H64" s="504"/>
    </row>
    <row r="65" spans="1:8" ht="26.4">
      <c r="A65" s="323"/>
      <c r="B65" s="500"/>
      <c r="C65" s="501"/>
      <c r="D65" s="502"/>
      <c r="E65" s="77" t="s">
        <v>8422</v>
      </c>
      <c r="F65" s="976">
        <f>9.58*8.58*3.58</f>
        <v>294.26311199999998</v>
      </c>
      <c r="G65" s="503"/>
      <c r="H65" s="504"/>
    </row>
    <row r="66" spans="1:8" ht="26.4">
      <c r="A66" s="323"/>
      <c r="B66" s="500"/>
      <c r="C66" s="501"/>
      <c r="D66" s="502"/>
      <c r="E66" s="77" t="s">
        <v>8423</v>
      </c>
      <c r="F66" s="976">
        <f>9.58*8.58*3.36</f>
        <v>276.17990399999996</v>
      </c>
      <c r="G66" s="503"/>
      <c r="H66" s="504"/>
    </row>
    <row r="67" spans="1:8" ht="26.4">
      <c r="A67" s="323"/>
      <c r="B67" s="500"/>
      <c r="C67" s="501"/>
      <c r="D67" s="502"/>
      <c r="E67" s="77" t="s">
        <v>8424</v>
      </c>
      <c r="F67" s="976">
        <f>9.58*8.58*5.5</f>
        <v>452.08019999999999</v>
      </c>
      <c r="G67" s="503"/>
      <c r="H67" s="504"/>
    </row>
    <row r="68" spans="1:8" ht="26.4">
      <c r="A68" s="323"/>
      <c r="B68" s="500"/>
      <c r="C68" s="501"/>
      <c r="D68" s="502"/>
      <c r="E68" s="77" t="s">
        <v>8425</v>
      </c>
      <c r="F68" s="976">
        <f>9.58*8.58*4.4</f>
        <v>361.66416000000004</v>
      </c>
      <c r="G68" s="503"/>
      <c r="H68" s="504"/>
    </row>
    <row r="69" spans="1:8" ht="26.4">
      <c r="A69" s="323"/>
      <c r="B69" s="500"/>
      <c r="C69" s="501"/>
      <c r="D69" s="502"/>
      <c r="E69" s="77" t="s">
        <v>8426</v>
      </c>
      <c r="F69" s="976">
        <f>9.58*8.58*3.62</f>
        <v>297.55096800000001</v>
      </c>
      <c r="G69" s="503"/>
      <c r="H69" s="504"/>
    </row>
    <row r="70" spans="1:8" ht="26.4">
      <c r="A70" s="323"/>
      <c r="B70" s="500"/>
      <c r="C70" s="501"/>
      <c r="D70" s="502"/>
      <c r="E70" s="77" t="s">
        <v>8427</v>
      </c>
      <c r="F70" s="976">
        <f>9.58*8.58*4.35</f>
        <v>357.55433999999997</v>
      </c>
      <c r="G70" s="503"/>
      <c r="H70" s="504"/>
    </row>
    <row r="71" spans="1:8" ht="26.4">
      <c r="A71" s="323"/>
      <c r="B71" s="500"/>
      <c r="C71" s="501"/>
      <c r="D71" s="502"/>
      <c r="E71" s="77" t="s">
        <v>8428</v>
      </c>
      <c r="F71" s="81">
        <f>9.58*8.58*5.58</f>
        <v>458.655912</v>
      </c>
      <c r="G71" s="503"/>
      <c r="H71" s="504"/>
    </row>
    <row r="72" spans="1:8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6.4">
      <c r="A76" s="323"/>
      <c r="B76" s="372"/>
      <c r="C76" s="982"/>
      <c r="D76" s="983"/>
      <c r="E76" s="913" t="s">
        <v>8429</v>
      </c>
      <c r="F76" s="1148">
        <f>(0.5*(183.89+292.25)-132.97)*1.75</f>
        <v>183.92499999999998</v>
      </c>
      <c r="G76" s="503"/>
      <c r="H76" s="627"/>
    </row>
    <row r="77" spans="1:8" ht="26.4">
      <c r="A77" s="323"/>
      <c r="B77" s="372"/>
      <c r="C77" s="982"/>
      <c r="D77" s="983"/>
      <c r="E77" s="913" t="s">
        <v>8430</v>
      </c>
      <c r="F77" s="1148">
        <f>(0.5*(122.52+188.16)-82.2)*1.43</f>
        <v>104.5902</v>
      </c>
      <c r="G77" s="503"/>
      <c r="H77" s="627"/>
    </row>
    <row r="78" spans="1:8" ht="26.4">
      <c r="A78" s="323"/>
      <c r="B78" s="372"/>
      <c r="C78" s="982"/>
      <c r="D78" s="983"/>
      <c r="E78" s="913" t="s">
        <v>8431</v>
      </c>
      <c r="F78" s="1148">
        <f>(0.5*(122.52+210.86)-82.2)*2.11</f>
        <v>178.27389999999997</v>
      </c>
      <c r="G78" s="503"/>
      <c r="H78" s="627"/>
    </row>
    <row r="79" spans="1:8" ht="26.4">
      <c r="A79" s="323"/>
      <c r="B79" s="372"/>
      <c r="C79" s="982"/>
      <c r="D79" s="983"/>
      <c r="E79" s="1151" t="s">
        <v>8432</v>
      </c>
      <c r="F79" s="1148">
        <f>(0.5*(122.52+268.86)-82.2)*3.04</f>
        <v>345.00959999999998</v>
      </c>
      <c r="G79" s="503"/>
      <c r="H79" s="627"/>
    </row>
    <row r="80" spans="1:8" ht="26.4">
      <c r="A80" s="323"/>
      <c r="B80" s="372"/>
      <c r="C80" s="982"/>
      <c r="D80" s="983"/>
      <c r="E80" s="1151" t="s">
        <v>8433</v>
      </c>
      <c r="F80" s="1148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8434</v>
      </c>
      <c r="F81" s="1148">
        <f>0.5*(81.4+153.94)*1.34</f>
        <v>157.67780000000002</v>
      </c>
      <c r="G81" s="503"/>
      <c r="H81" s="627"/>
    </row>
    <row r="82" spans="1:10" ht="26.4">
      <c r="A82" s="323"/>
      <c r="B82" s="372"/>
      <c r="C82" s="982"/>
      <c r="D82" s="983"/>
      <c r="E82" s="1151" t="s">
        <v>8435</v>
      </c>
      <c r="F82" s="1148">
        <f>(0.5*(122.52+246.89)-82.2)*2.13</f>
        <v>218.33564999999996</v>
      </c>
      <c r="G82" s="503"/>
      <c r="H82" s="627"/>
    </row>
    <row r="83" spans="1:10" ht="26.4">
      <c r="A83" s="323"/>
      <c r="B83" s="372"/>
      <c r="C83" s="982"/>
      <c r="D83" s="983"/>
      <c r="E83" s="1151" t="s">
        <v>8436</v>
      </c>
      <c r="F83" s="1148">
        <f>(0.5*(122.52+225.05)-82.2)*2.22</f>
        <v>203.31870000000001</v>
      </c>
      <c r="G83" s="503"/>
      <c r="H83" s="627"/>
    </row>
    <row r="84" spans="1:10" ht="26.4">
      <c r="A84" s="323"/>
      <c r="B84" s="372"/>
      <c r="C84" s="982"/>
      <c r="D84" s="983"/>
      <c r="E84" s="913" t="s">
        <v>8437</v>
      </c>
      <c r="F84" s="1148">
        <f>(0.5*(122.52+283.73)-82.2)*3.03</f>
        <v>366.40274999999997</v>
      </c>
      <c r="G84" s="503"/>
      <c r="H84" s="627"/>
    </row>
    <row r="85" spans="1:10" ht="26.4">
      <c r="A85" s="323"/>
      <c r="B85" s="372"/>
      <c r="C85" s="982"/>
      <c r="D85" s="983"/>
      <c r="E85" s="913" t="s">
        <v>8438</v>
      </c>
      <c r="F85" s="1148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8439</v>
      </c>
      <c r="F86" s="1145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8">
        <f>SUM(F76:F86)</f>
        <v>2725.4119252155174</v>
      </c>
      <c r="G87" s="503"/>
      <c r="H87" s="627"/>
    </row>
    <row r="88" spans="1:10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6187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8440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8441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8442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8443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8444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5553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6191</v>
      </c>
      <c r="F105" s="984"/>
      <c r="G105" s="995"/>
      <c r="H105" s="996"/>
    </row>
    <row r="106" spans="1:10" ht="26.4">
      <c r="A106" s="323"/>
      <c r="B106" s="372"/>
      <c r="C106" s="557"/>
      <c r="D106" s="997"/>
      <c r="E106" s="1065" t="s">
        <v>8445</v>
      </c>
      <c r="F106" s="1124"/>
      <c r="G106" s="619"/>
      <c r="H106" s="996"/>
    </row>
    <row r="107" spans="1:10">
      <c r="A107" s="323"/>
      <c r="B107" s="372"/>
      <c r="C107" s="557"/>
      <c r="D107" s="997"/>
      <c r="E107" s="913" t="s">
        <v>8446</v>
      </c>
      <c r="F107" s="368">
        <f>2*(7+6)*3.14*0.15*0.15*1</f>
        <v>1.8369</v>
      </c>
      <c r="G107" s="619"/>
      <c r="H107" s="996"/>
    </row>
    <row r="108" spans="1:10" ht="39.6">
      <c r="A108" s="323"/>
      <c r="B108" s="372"/>
      <c r="C108" s="557"/>
      <c r="D108" s="997"/>
      <c r="E108" s="913" t="s">
        <v>6986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 ht="26.4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6195</v>
      </c>
      <c r="F112" s="73"/>
      <c r="G112" s="74"/>
      <c r="H112" s="97"/>
    </row>
    <row r="113" spans="1:8" ht="26.4">
      <c r="A113" s="34"/>
      <c r="B113" s="85"/>
      <c r="C113" s="36"/>
      <c r="D113" s="78"/>
      <c r="E113" s="1151" t="s">
        <v>8447</v>
      </c>
      <c r="F113" s="206">
        <f>0.5*(141.12+354.59)*1.6+0.5*(92.49+146.78)*0.5*1.7</f>
        <v>498.25774999999999</v>
      </c>
      <c r="G113" s="40"/>
      <c r="H113" s="76"/>
    </row>
    <row r="114" spans="1:8" s="140" customFormat="1" ht="13.2">
      <c r="A114" s="341"/>
      <c r="B114" s="85"/>
      <c r="C114" s="37"/>
      <c r="D114" s="78"/>
      <c r="E114" s="913" t="s">
        <v>8448</v>
      </c>
      <c r="F114" s="368">
        <f>38*(72.09/5.99)</f>
        <v>457.33222036727875</v>
      </c>
      <c r="G114" s="74"/>
      <c r="H114" s="97"/>
    </row>
    <row r="115" spans="1:8" s="140" customFormat="1" ht="13.2">
      <c r="A115" s="341"/>
      <c r="B115" s="85"/>
      <c r="C115" s="37"/>
      <c r="D115" s="78"/>
      <c r="E115" s="913" t="s">
        <v>8449</v>
      </c>
      <c r="F115" s="519">
        <f>21.4*(65.01/6.04)</f>
        <v>230.33344370860928</v>
      </c>
      <c r="G115" s="74"/>
      <c r="H115" s="97"/>
    </row>
    <row r="116" spans="1:8" s="140" customFormat="1" ht="13.2">
      <c r="A116" s="341"/>
      <c r="B116" s="85"/>
      <c r="C116" s="37"/>
      <c r="D116" s="78"/>
      <c r="E116" s="913" t="s">
        <v>8450</v>
      </c>
      <c r="F116" s="519">
        <f>21.4*(72.48/6.03)</f>
        <v>257.22587064676617</v>
      </c>
      <c r="G116" s="74"/>
      <c r="H116" s="97"/>
    </row>
    <row r="117" spans="1:8" s="140" customFormat="1" ht="92.4">
      <c r="A117" s="341"/>
      <c r="B117" s="85"/>
      <c r="C117" s="37"/>
      <c r="D117" s="78"/>
      <c r="E117" s="913" t="s">
        <v>8451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9.6">
      <c r="A118" s="341"/>
      <c r="B118" s="85"/>
      <c r="C118" s="37"/>
      <c r="D118" s="78"/>
      <c r="E118" s="913" t="s">
        <v>8452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9.6">
      <c r="A119" s="341"/>
      <c r="B119" s="85"/>
      <c r="C119" s="37"/>
      <c r="D119" s="78"/>
      <c r="E119" s="913" t="s">
        <v>8453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9.6">
      <c r="A120" s="341"/>
      <c r="B120" s="85"/>
      <c r="C120" s="37"/>
      <c r="D120" s="78"/>
      <c r="E120" s="913" t="s">
        <v>8454</v>
      </c>
      <c r="F120" s="206">
        <f>(0.5*(1.6+7.36)/2*5.75+7.36*0.7)*16.37</f>
        <v>295.18384000000003</v>
      </c>
      <c r="G120" s="74"/>
      <c r="H120" s="97"/>
    </row>
    <row r="121" spans="1:8" s="140" customFormat="1" ht="39.6">
      <c r="A121" s="341"/>
      <c r="B121" s="85"/>
      <c r="C121" s="37"/>
      <c r="D121" s="78"/>
      <c r="E121" s="913" t="s">
        <v>8455</v>
      </c>
      <c r="F121" s="206">
        <f>(0.5*4.54*4.55+4.54*3.25)*15.02</f>
        <v>376.75416999999999</v>
      </c>
      <c r="G121" s="74"/>
      <c r="H121" s="97"/>
    </row>
    <row r="122" spans="1:8" s="140" customFormat="1" ht="39.6">
      <c r="A122" s="341"/>
      <c r="B122" s="85"/>
      <c r="C122" s="37"/>
      <c r="D122" s="78"/>
      <c r="E122" s="913" t="s">
        <v>8456</v>
      </c>
      <c r="F122" s="206">
        <f>6.4*(1.95+1.75)*5.21</f>
        <v>123.37280000000001</v>
      </c>
      <c r="G122" s="74"/>
      <c r="H122" s="97"/>
    </row>
    <row r="123" spans="1:8" s="140" customFormat="1" ht="26.4">
      <c r="A123" s="341"/>
      <c r="B123" s="85"/>
      <c r="C123" s="37"/>
      <c r="D123" s="78"/>
      <c r="E123" s="913" t="s">
        <v>8457</v>
      </c>
      <c r="F123" s="206">
        <f>1.73*1848.33</f>
        <v>3197.6108999999997</v>
      </c>
      <c r="G123" s="74"/>
      <c r="H123" s="97"/>
    </row>
    <row r="124" spans="1:8" s="140" customFormat="1" ht="26.4">
      <c r="A124" s="341"/>
      <c r="B124" s="85"/>
      <c r="C124" s="37"/>
      <c r="D124" s="78"/>
      <c r="E124" s="913" t="s">
        <v>8458</v>
      </c>
      <c r="F124" s="1145">
        <f>0.5*(2.08+1.43)*2229.02</f>
        <v>3911.9300999999996</v>
      </c>
      <c r="G124" s="74"/>
      <c r="H124" s="97"/>
    </row>
    <row r="125" spans="1:8" s="140" customFormat="1" ht="13.2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3.2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6.4">
      <c r="A129" s="34"/>
      <c r="B129" s="44"/>
      <c r="C129" s="36"/>
      <c r="D129" s="37"/>
      <c r="E129" s="98" t="s">
        <v>6205</v>
      </c>
      <c r="F129" s="39"/>
      <c r="G129" s="40"/>
      <c r="H129" s="76"/>
    </row>
    <row r="130" spans="1:8" ht="26.4">
      <c r="A130" s="34"/>
      <c r="B130" s="44"/>
      <c r="C130" s="36"/>
      <c r="D130" s="37"/>
      <c r="E130" s="913" t="s">
        <v>8459</v>
      </c>
      <c r="F130" s="1148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6209</v>
      </c>
      <c r="E133" s="83" t="s">
        <v>6210</v>
      </c>
      <c r="F133" s="984"/>
      <c r="G133" s="74" t="s">
        <v>19</v>
      </c>
      <c r="H133" s="981">
        <v>248.75</v>
      </c>
    </row>
    <row r="134" spans="1:8" ht="26.4">
      <c r="A134" s="323"/>
      <c r="B134" s="372"/>
      <c r="C134" s="982"/>
      <c r="D134" s="983"/>
      <c r="E134" s="505" t="s">
        <v>6211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8460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8461</v>
      </c>
      <c r="F136" s="519">
        <f>(157.68-63.18)+2.63*34.72</f>
        <v>185.81360000000001</v>
      </c>
      <c r="G136" s="503"/>
      <c r="H136" s="504"/>
    </row>
    <row r="137" spans="1:8" ht="26.4">
      <c r="A137" s="323"/>
      <c r="B137" s="372"/>
      <c r="C137" s="982"/>
      <c r="D137" s="983"/>
      <c r="E137" s="913" t="s">
        <v>8462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 ht="26.4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6.4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6.4">
      <c r="A142" s="323"/>
      <c r="B142" s="372"/>
      <c r="C142" s="982"/>
      <c r="D142" s="983"/>
      <c r="E142" s="322" t="s">
        <v>6214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1912</v>
      </c>
      <c r="F149" s="206"/>
      <c r="G149" s="619"/>
      <c r="H149" s="996"/>
    </row>
    <row r="150" spans="1:12" ht="26.4">
      <c r="A150" s="323"/>
      <c r="B150" s="372"/>
      <c r="C150" s="557"/>
      <c r="D150" s="997"/>
      <c r="E150" s="77" t="s">
        <v>8463</v>
      </c>
      <c r="F150" s="206">
        <f>3.14*0.6*0.6*736</f>
        <v>831.97439999999983</v>
      </c>
      <c r="G150" s="619"/>
      <c r="H150" s="996"/>
    </row>
    <row r="151" spans="1:12" ht="39.6">
      <c r="A151" s="985"/>
      <c r="B151" s="372"/>
      <c r="C151" s="557"/>
      <c r="D151" s="997"/>
      <c r="E151" s="77" t="s">
        <v>8464</v>
      </c>
      <c r="F151" s="206">
        <f>F884+F890</f>
        <v>2385.9810062500001</v>
      </c>
      <c r="G151" s="619"/>
      <c r="H151" s="996"/>
    </row>
    <row r="152" spans="1:12" ht="26.4">
      <c r="A152" s="985"/>
      <c r="B152" s="372"/>
      <c r="C152" s="557"/>
      <c r="D152" s="997"/>
      <c r="E152" s="77" t="s">
        <v>8465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2015</v>
      </c>
      <c r="E154" s="83" t="s">
        <v>2016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1912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2017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7">
      <c r="A158" s="123"/>
      <c r="B158" s="35"/>
      <c r="C158" s="119"/>
      <c r="D158" s="120"/>
      <c r="E158" s="80" t="s">
        <v>8466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6.4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8467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8468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3445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6.4">
      <c r="A170" s="84"/>
      <c r="B170" s="85"/>
      <c r="C170" s="78"/>
      <c r="D170" s="79" t="s">
        <v>2019</v>
      </c>
      <c r="E170" s="83" t="s">
        <v>2020</v>
      </c>
      <c r="F170" s="73"/>
      <c r="G170" s="74" t="s">
        <v>19</v>
      </c>
      <c r="H170" s="97">
        <v>10925</v>
      </c>
    </row>
    <row r="171" spans="1:10" ht="27">
      <c r="A171" s="134"/>
      <c r="B171" s="85"/>
      <c r="C171" s="78"/>
      <c r="D171" s="79"/>
      <c r="E171" s="80" t="s">
        <v>8469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6.4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6224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6.4">
      <c r="A179" s="84"/>
      <c r="B179" s="85"/>
      <c r="C179" s="78"/>
      <c r="D179" s="79" t="s">
        <v>2023</v>
      </c>
      <c r="E179" s="83" t="s">
        <v>2024</v>
      </c>
      <c r="F179" s="73"/>
      <c r="G179" s="74" t="s">
        <v>19</v>
      </c>
      <c r="H179" s="97">
        <v>575</v>
      </c>
    </row>
    <row r="180" spans="1:12" ht="26.4">
      <c r="A180" s="134"/>
      <c r="B180" s="85"/>
      <c r="C180" s="78"/>
      <c r="D180" s="79"/>
      <c r="E180" s="90" t="s">
        <v>8470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6.4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 ht="26.4">
      <c r="A184" s="134"/>
      <c r="B184" s="85"/>
      <c r="C184" s="78"/>
      <c r="D184" s="79"/>
      <c r="E184" s="77" t="s">
        <v>8471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1788</v>
      </c>
      <c r="C186" s="35"/>
      <c r="D186" s="120"/>
      <c r="E186" s="53" t="s">
        <v>1789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3275</v>
      </c>
      <c r="D188" s="37"/>
      <c r="E188" s="38" t="s">
        <v>3276</v>
      </c>
      <c r="F188" s="39"/>
      <c r="G188" s="40" t="s">
        <v>19</v>
      </c>
      <c r="H188" s="76">
        <v>2016.82</v>
      </c>
    </row>
    <row r="189" spans="1:12">
      <c r="A189" s="84"/>
      <c r="B189" s="85"/>
      <c r="C189" s="78"/>
      <c r="D189" s="1000" t="s">
        <v>5891</v>
      </c>
      <c r="E189" s="937" t="s">
        <v>5892</v>
      </c>
      <c r="F189" s="1001"/>
      <c r="G189" s="32" t="s">
        <v>19</v>
      </c>
      <c r="H189" s="97">
        <v>1827.29</v>
      </c>
    </row>
    <row r="190" spans="1:12" s="127" customFormat="1">
      <c r="A190" s="123"/>
      <c r="B190" s="35"/>
      <c r="C190" s="119"/>
      <c r="D190" s="120"/>
      <c r="E190" s="913" t="s">
        <v>8472</v>
      </c>
      <c r="F190" s="1150">
        <f>16.56*13.3</f>
        <v>220.24799999999999</v>
      </c>
      <c r="G190" s="126"/>
      <c r="H190" s="43"/>
      <c r="I190"/>
      <c r="J190"/>
      <c r="K190"/>
      <c r="L190"/>
    </row>
    <row r="191" spans="1:12" s="127" customFormat="1">
      <c r="A191" s="123"/>
      <c r="B191" s="35"/>
      <c r="C191" s="119"/>
      <c r="D191" s="120"/>
      <c r="E191" s="913" t="s">
        <v>8473</v>
      </c>
      <c r="F191" s="1148">
        <f>6*14.88*9</f>
        <v>803.52</v>
      </c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119"/>
      <c r="D192" s="120"/>
      <c r="E192" s="913" t="s">
        <v>8474</v>
      </c>
      <c r="F192" s="1145">
        <f>6*14.88*9</f>
        <v>803.52</v>
      </c>
      <c r="G192" s="126"/>
      <c r="H192" s="43"/>
      <c r="I192"/>
      <c r="J192"/>
      <c r="K192"/>
      <c r="L192"/>
    </row>
    <row r="193" spans="1:12" s="127" customFormat="1">
      <c r="A193" s="123"/>
      <c r="B193" s="35"/>
      <c r="C193" s="119"/>
      <c r="D193" s="120"/>
      <c r="E193" s="913"/>
      <c r="F193" s="492">
        <f>SUM(F190:F192)</f>
        <v>1827.288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79" t="s">
        <v>6148</v>
      </c>
      <c r="E194" s="83" t="s">
        <v>6149</v>
      </c>
      <c r="F194" s="73"/>
      <c r="G194" s="995" t="s">
        <v>19</v>
      </c>
      <c r="H194" s="981">
        <v>189.53</v>
      </c>
      <c r="I194"/>
      <c r="J194"/>
      <c r="K194"/>
      <c r="L194"/>
    </row>
    <row r="195" spans="1:12" s="127" customFormat="1">
      <c r="A195" s="123"/>
      <c r="B195" s="35"/>
      <c r="C195" s="119"/>
      <c r="D195" s="1000"/>
      <c r="E195" s="913" t="s">
        <v>8475</v>
      </c>
      <c r="F195" s="748">
        <f>4.75*13.3</f>
        <v>63.175000000000004</v>
      </c>
      <c r="G195" s="619"/>
      <c r="H195" s="620"/>
      <c r="I195"/>
      <c r="J195"/>
      <c r="K195"/>
      <c r="L195"/>
    </row>
    <row r="196" spans="1:12" s="127" customFormat="1">
      <c r="A196" s="123"/>
      <c r="B196" s="35"/>
      <c r="C196" s="119"/>
      <c r="D196" s="1000"/>
      <c r="E196" s="913" t="s">
        <v>8476</v>
      </c>
      <c r="F196" s="748">
        <f>4.75*13.3</f>
        <v>63.175000000000004</v>
      </c>
      <c r="G196" s="619"/>
      <c r="H196" s="620"/>
      <c r="I196"/>
      <c r="J196"/>
      <c r="K196"/>
      <c r="L196"/>
    </row>
    <row r="197" spans="1:12" s="127" customFormat="1">
      <c r="A197" s="123"/>
      <c r="B197" s="35"/>
      <c r="C197" s="119"/>
      <c r="D197" s="1000"/>
      <c r="E197" s="913" t="s">
        <v>8477</v>
      </c>
      <c r="F197" s="662">
        <f>4.75*13.3</f>
        <v>63.175000000000004</v>
      </c>
      <c r="G197" s="619"/>
      <c r="H197" s="620"/>
      <c r="I197"/>
      <c r="J197"/>
      <c r="K197"/>
      <c r="L197"/>
    </row>
    <row r="198" spans="1:12" s="127" customFormat="1">
      <c r="A198" s="123"/>
      <c r="B198" s="35"/>
      <c r="C198" s="119"/>
      <c r="D198" s="1000"/>
      <c r="E198" s="913"/>
      <c r="F198" s="492">
        <f>SUM(F195:F197)</f>
        <v>189.52500000000001</v>
      </c>
      <c r="G198" s="619"/>
      <c r="H198" s="620"/>
      <c r="I198"/>
      <c r="J198"/>
      <c r="K198"/>
      <c r="L198"/>
    </row>
    <row r="199" spans="1:12" s="127" customFormat="1">
      <c r="A199" s="123"/>
      <c r="B199" s="35"/>
      <c r="C199" s="119"/>
      <c r="D199" s="1000"/>
      <c r="E199" s="913"/>
      <c r="F199" s="492"/>
      <c r="G199" s="619"/>
      <c r="H199" s="620"/>
      <c r="I199"/>
      <c r="J199"/>
      <c r="K199"/>
      <c r="L199"/>
    </row>
    <row r="200" spans="1:12">
      <c r="A200" s="34">
        <f>MAX(A$2:A199)+1</f>
        <v>24</v>
      </c>
      <c r="B200" s="1008"/>
      <c r="C200" s="36" t="s">
        <v>6229</v>
      </c>
      <c r="D200" s="37"/>
      <c r="E200" s="38" t="s">
        <v>6230</v>
      </c>
      <c r="F200" s="39"/>
      <c r="G200" s="40" t="s">
        <v>39</v>
      </c>
      <c r="H200" s="174">
        <v>36.299999999999997</v>
      </c>
    </row>
    <row r="201" spans="1:12">
      <c r="A201" s="342"/>
      <c r="B201" s="1008"/>
      <c r="C201" s="78"/>
      <c r="D201" s="79" t="s">
        <v>6231</v>
      </c>
      <c r="E201" s="83" t="s">
        <v>6232</v>
      </c>
      <c r="F201" s="73"/>
      <c r="G201" s="74" t="s">
        <v>39</v>
      </c>
      <c r="H201" s="981">
        <v>36.299999999999997</v>
      </c>
    </row>
    <row r="202" spans="1:12" ht="26.4">
      <c r="A202" s="342"/>
      <c r="B202" s="1008"/>
      <c r="C202" s="78"/>
      <c r="D202" s="1000"/>
      <c r="E202" s="913" t="s">
        <v>8478</v>
      </c>
      <c r="F202" s="492">
        <f>0.15*(64.23+64.76+113.01)</f>
        <v>36.299999999999997</v>
      </c>
      <c r="G202" s="619"/>
      <c r="H202" s="620"/>
    </row>
    <row r="203" spans="1:12">
      <c r="A203" s="790"/>
      <c r="B203" s="1008"/>
      <c r="C203" s="78"/>
      <c r="D203" s="1000"/>
      <c r="E203" s="913"/>
      <c r="F203" s="492"/>
      <c r="G203" s="619"/>
      <c r="H203" s="620"/>
    </row>
    <row r="204" spans="1:12">
      <c r="A204" s="34">
        <f>MAX(A$2:A203)+1</f>
        <v>25</v>
      </c>
      <c r="B204" s="1008"/>
      <c r="C204" s="36" t="s">
        <v>3280</v>
      </c>
      <c r="D204" s="37"/>
      <c r="E204" s="38" t="s">
        <v>3281</v>
      </c>
      <c r="F204" s="39"/>
      <c r="G204" s="40" t="s">
        <v>39</v>
      </c>
      <c r="H204" s="174">
        <v>149.65</v>
      </c>
    </row>
    <row r="205" spans="1:12">
      <c r="A205" s="342"/>
      <c r="B205" s="1008"/>
      <c r="C205" s="78"/>
      <c r="D205" s="79" t="s">
        <v>3282</v>
      </c>
      <c r="E205" s="83" t="s">
        <v>3283</v>
      </c>
      <c r="F205" s="492"/>
      <c r="G205" s="977" t="s">
        <v>39</v>
      </c>
      <c r="H205" s="981">
        <v>149.65</v>
      </c>
    </row>
    <row r="206" spans="1:12">
      <c r="A206" s="342"/>
      <c r="B206" s="1008"/>
      <c r="C206" s="78"/>
      <c r="D206" s="1000"/>
      <c r="E206" s="913" t="s">
        <v>8479</v>
      </c>
      <c r="F206" s="748">
        <f>13.3*(1.1+1.2)+2*4.75</f>
        <v>40.090000000000003</v>
      </c>
      <c r="G206" s="619"/>
      <c r="H206" s="620"/>
    </row>
    <row r="207" spans="1:12">
      <c r="A207" s="342"/>
      <c r="B207" s="1008"/>
      <c r="C207" s="78"/>
      <c r="D207" s="1000"/>
      <c r="E207" s="913" t="s">
        <v>8480</v>
      </c>
      <c r="F207" s="748">
        <f>13.3*(1.1+1.2)+2*4.75</f>
        <v>40.090000000000003</v>
      </c>
      <c r="G207" s="619"/>
      <c r="H207" s="620"/>
    </row>
    <row r="208" spans="1:12">
      <c r="A208" s="342"/>
      <c r="B208" s="1008"/>
      <c r="C208" s="78"/>
      <c r="D208" s="1000"/>
      <c r="E208" s="913" t="s">
        <v>8481</v>
      </c>
      <c r="F208" s="748">
        <f>13.3*(1.1+1.2)+2*4.75</f>
        <v>40.090000000000003</v>
      </c>
      <c r="G208" s="619"/>
      <c r="H208" s="620"/>
    </row>
    <row r="209" spans="1:12" ht="26.4">
      <c r="A209" s="342"/>
      <c r="B209" s="1008"/>
      <c r="C209" s="78"/>
      <c r="D209" s="1000"/>
      <c r="E209" s="913" t="s">
        <v>8482</v>
      </c>
      <c r="F209" s="662">
        <f>0.15*(40.8+113.5+41.59)</f>
        <v>29.383500000000002</v>
      </c>
      <c r="G209" s="619"/>
      <c r="H209" s="620"/>
    </row>
    <row r="210" spans="1:12">
      <c r="A210" s="342"/>
      <c r="B210" s="1008"/>
      <c r="C210" s="78"/>
      <c r="D210" s="1000"/>
      <c r="E210" s="913"/>
      <c r="F210" s="492">
        <f>SUM(F206:F209)</f>
        <v>149.65350000000001</v>
      </c>
      <c r="G210" s="619"/>
      <c r="H210" s="620"/>
    </row>
    <row r="211" spans="1:12" s="127" customFormat="1">
      <c r="A211" s="123"/>
      <c r="B211" s="35"/>
      <c r="C211" s="119"/>
      <c r="D211" s="1000"/>
      <c r="E211" s="913"/>
      <c r="F211" s="492"/>
      <c r="G211" s="619"/>
      <c r="H211" s="620"/>
      <c r="I211"/>
      <c r="J211"/>
      <c r="K211"/>
      <c r="L211"/>
    </row>
    <row r="212" spans="1:12">
      <c r="A212" s="34">
        <f>MAX(A$1:A204)+1</f>
        <v>26</v>
      </c>
      <c r="B212" s="44"/>
      <c r="C212" s="36" t="s">
        <v>3285</v>
      </c>
      <c r="D212" s="37"/>
      <c r="E212" s="38" t="s">
        <v>3286</v>
      </c>
      <c r="F212" s="39"/>
      <c r="G212" s="40" t="s">
        <v>16</v>
      </c>
      <c r="H212" s="76">
        <v>302.02999999999997</v>
      </c>
    </row>
    <row r="213" spans="1:12">
      <c r="A213" s="84"/>
      <c r="B213" s="85"/>
      <c r="C213" s="78"/>
      <c r="D213" s="79" t="s">
        <v>6235</v>
      </c>
      <c r="E213" s="83" t="s">
        <v>6236</v>
      </c>
      <c r="F213" s="73"/>
      <c r="G213" s="74" t="s">
        <v>16</v>
      </c>
      <c r="H213" s="97">
        <v>302.02999999999997</v>
      </c>
    </row>
    <row r="214" spans="1:12">
      <c r="A214" s="62"/>
      <c r="B214" s="46"/>
      <c r="C214" s="96"/>
      <c r="D214" s="99"/>
      <c r="E214" s="322" t="s">
        <v>6237</v>
      </c>
      <c r="F214" s="948"/>
      <c r="G214" s="102"/>
      <c r="H214" s="71"/>
    </row>
    <row r="215" spans="1:12">
      <c r="A215" s="62"/>
      <c r="B215" s="46"/>
      <c r="C215" s="96"/>
      <c r="D215" s="99"/>
      <c r="E215" s="913" t="s">
        <v>8483</v>
      </c>
      <c r="F215" s="368">
        <f>3*7785.8/1000</f>
        <v>23.357400000000002</v>
      </c>
      <c r="G215" s="102"/>
      <c r="H215" s="71"/>
    </row>
    <row r="216" spans="1:12">
      <c r="A216" s="62"/>
      <c r="B216" s="46"/>
      <c r="C216" s="96"/>
      <c r="D216" s="99"/>
      <c r="E216" s="913" t="s">
        <v>8484</v>
      </c>
      <c r="F216" s="368">
        <f xml:space="preserve"> 32698.71/1000</f>
        <v>32.698709999999998</v>
      </c>
      <c r="G216" s="102"/>
      <c r="H216" s="71"/>
    </row>
    <row r="217" spans="1:12">
      <c r="A217" s="62"/>
      <c r="B217" s="46"/>
      <c r="C217" s="96"/>
      <c r="D217" s="99"/>
      <c r="E217" s="913" t="s">
        <v>8485</v>
      </c>
      <c r="F217" s="368">
        <f>6*20497.5/1000</f>
        <v>122.985</v>
      </c>
      <c r="G217" s="102"/>
      <c r="H217" s="71"/>
    </row>
    <row r="218" spans="1:12">
      <c r="A218" s="62"/>
      <c r="B218" s="46"/>
      <c r="C218" s="96"/>
      <c r="D218" s="99"/>
      <c r="E218" s="913" t="s">
        <v>8486</v>
      </c>
      <c r="F218" s="520">
        <f>6*20497.5/1000</f>
        <v>122.985</v>
      </c>
      <c r="G218" s="102"/>
      <c r="H218" s="71"/>
    </row>
    <row r="219" spans="1:12">
      <c r="A219" s="62"/>
      <c r="B219" s="46"/>
      <c r="C219" s="96"/>
      <c r="D219" s="99"/>
      <c r="E219" s="913"/>
      <c r="F219" s="368">
        <f>SUM(F215:F218)</f>
        <v>302.02611000000002</v>
      </c>
      <c r="G219" s="102"/>
      <c r="H219" s="71"/>
    </row>
    <row r="220" spans="1:12">
      <c r="A220" s="62"/>
      <c r="B220" s="46"/>
      <c r="C220" s="96"/>
      <c r="D220" s="99"/>
      <c r="E220" s="322"/>
      <c r="F220" s="327"/>
      <c r="G220" s="102"/>
      <c r="H220" s="71"/>
    </row>
    <row r="221" spans="1:12" ht="26.4">
      <c r="A221" s="34">
        <f>MAX(A$2:A220)+1</f>
        <v>27</v>
      </c>
      <c r="B221" s="901"/>
      <c r="C221" s="36" t="s">
        <v>6240</v>
      </c>
      <c r="D221" s="37"/>
      <c r="E221" s="38" t="s">
        <v>6241</v>
      </c>
      <c r="F221" s="39"/>
      <c r="G221" s="40" t="s">
        <v>19</v>
      </c>
      <c r="H221" s="174">
        <v>666.72</v>
      </c>
    </row>
    <row r="222" spans="1:12" ht="26.4">
      <c r="A222" s="342"/>
      <c r="B222" s="901"/>
      <c r="C222" s="78"/>
      <c r="D222" s="1000" t="s">
        <v>6242</v>
      </c>
      <c r="E222" s="937" t="s">
        <v>6243</v>
      </c>
      <c r="F222" s="1001"/>
      <c r="G222" s="32" t="s">
        <v>19</v>
      </c>
      <c r="H222" s="981">
        <v>666.72</v>
      </c>
    </row>
    <row r="223" spans="1:12">
      <c r="A223" s="342"/>
      <c r="B223" s="901"/>
      <c r="C223" s="501"/>
      <c r="D223" s="502"/>
      <c r="E223" s="913" t="s">
        <v>8487</v>
      </c>
      <c r="F223" s="1148">
        <f>2*5.21*6.35</f>
        <v>66.167000000000002</v>
      </c>
      <c r="G223" s="619"/>
      <c r="H223" s="620"/>
    </row>
    <row r="224" spans="1:12" ht="39.6">
      <c r="A224" s="342"/>
      <c r="B224" s="901"/>
      <c r="C224" s="501"/>
      <c r="D224" s="502"/>
      <c r="E224" s="913" t="s">
        <v>8488</v>
      </c>
      <c r="F224" s="900">
        <f>3.14*1.25*1.25*(1.5+6+5+1+0.5+1.5)+6*(13*2.13+4.875*1.682)</f>
        <v>291.38537500000001</v>
      </c>
      <c r="G224" s="503"/>
      <c r="H224" s="620"/>
    </row>
    <row r="225" spans="1:8" ht="39.6">
      <c r="A225" s="342"/>
      <c r="B225" s="901"/>
      <c r="C225" s="501"/>
      <c r="D225" s="502"/>
      <c r="E225" s="913" t="s">
        <v>8489</v>
      </c>
      <c r="F225" s="900">
        <f>3.14*1.25*1.25*(2+6.5+6+1.5+0.5+2)+6*(13*2.13+4.875*1.682)</f>
        <v>306.10412500000001</v>
      </c>
      <c r="G225" s="503"/>
      <c r="H225" s="620"/>
    </row>
    <row r="226" spans="1:8" ht="26.4">
      <c r="A226" s="342"/>
      <c r="B226" s="901"/>
      <c r="C226" s="501"/>
      <c r="D226" s="502"/>
      <c r="E226" s="913" t="s">
        <v>8490</v>
      </c>
      <c r="F226" s="946">
        <f>3.14*0.5*0.5*(0.2+0.1+6*(0.2+0.1)+6*(0.2+0.1))</f>
        <v>3.0615000000000006</v>
      </c>
      <c r="G226" s="503"/>
      <c r="H226" s="620"/>
    </row>
    <row r="227" spans="1:8">
      <c r="A227" s="342"/>
      <c r="B227" s="901"/>
      <c r="C227" s="501"/>
      <c r="D227" s="502"/>
      <c r="E227" s="913"/>
      <c r="F227" s="327">
        <f>SUM(F223:F226)</f>
        <v>666.71800000000007</v>
      </c>
      <c r="G227" s="503"/>
      <c r="H227" s="620"/>
    </row>
    <row r="228" spans="1:8">
      <c r="A228" s="342"/>
      <c r="B228" s="901"/>
      <c r="C228" s="501"/>
      <c r="D228" s="502"/>
      <c r="E228" s="1152"/>
      <c r="F228" s="1006"/>
      <c r="G228" s="503"/>
      <c r="H228" s="627"/>
    </row>
    <row r="229" spans="1:8">
      <c r="A229" s="342"/>
      <c r="B229" s="901"/>
      <c r="C229" s="501"/>
      <c r="D229" s="502"/>
      <c r="E229" s="913" t="s">
        <v>6246</v>
      </c>
      <c r="F229" s="1006"/>
      <c r="G229" s="503"/>
      <c r="H229" s="627"/>
    </row>
    <row r="230" spans="1:8" ht="26.4">
      <c r="A230" s="342"/>
      <c r="B230" s="901"/>
      <c r="C230" s="501"/>
      <c r="D230" s="502"/>
      <c r="E230" s="913" t="s">
        <v>8491</v>
      </c>
      <c r="F230" s="1006"/>
      <c r="G230" s="503"/>
      <c r="H230" s="627"/>
    </row>
    <row r="231" spans="1:8" ht="26.4">
      <c r="A231" s="342"/>
      <c r="B231" s="901"/>
      <c r="C231" s="501"/>
      <c r="D231" s="502"/>
      <c r="E231" s="913" t="s">
        <v>8492</v>
      </c>
      <c r="F231" s="1006"/>
      <c r="G231" s="503"/>
      <c r="H231" s="627"/>
    </row>
    <row r="232" spans="1:8">
      <c r="A232" s="62"/>
      <c r="B232" s="46"/>
      <c r="C232" s="96"/>
      <c r="D232" s="99"/>
      <c r="E232" s="322"/>
      <c r="F232" s="519"/>
      <c r="G232" s="102"/>
      <c r="H232" s="71"/>
    </row>
    <row r="233" spans="1:8" ht="26.4">
      <c r="A233" s="34">
        <f>MAX(A$2:A232)+1</f>
        <v>28</v>
      </c>
      <c r="B233" s="901"/>
      <c r="C233" s="36" t="s">
        <v>6248</v>
      </c>
      <c r="D233" s="37"/>
      <c r="E233" s="38" t="s">
        <v>6249</v>
      </c>
      <c r="F233" s="39"/>
      <c r="G233" s="40" t="s">
        <v>39</v>
      </c>
      <c r="H233" s="174">
        <v>1066</v>
      </c>
    </row>
    <row r="234" spans="1:8" ht="26.4">
      <c r="A234" s="342"/>
      <c r="B234" s="901"/>
      <c r="C234" s="968"/>
      <c r="D234" s="969" t="s">
        <v>6250</v>
      </c>
      <c r="E234" s="970" t="s">
        <v>6251</v>
      </c>
      <c r="F234" s="971"/>
      <c r="G234" s="972" t="s">
        <v>39</v>
      </c>
      <c r="H234" s="981">
        <v>1066</v>
      </c>
    </row>
    <row r="235" spans="1:8">
      <c r="A235" s="342"/>
      <c r="B235" s="901"/>
      <c r="C235" s="1003"/>
      <c r="D235" s="1004"/>
      <c r="E235" s="913" t="s">
        <v>8493</v>
      </c>
      <c r="F235" s="1148">
        <f>2*9.03*6</f>
        <v>108.35999999999999</v>
      </c>
      <c r="G235" s="619"/>
      <c r="H235" s="996"/>
    </row>
    <row r="236" spans="1:8" ht="39.6">
      <c r="A236" s="342"/>
      <c r="B236" s="901"/>
      <c r="C236" s="1003"/>
      <c r="D236" s="1004"/>
      <c r="E236" s="913" t="s">
        <v>8494</v>
      </c>
      <c r="F236" s="1066">
        <f>3.14*2.5*(1.5+6+5+1+0.5+1.5)+6*(0.5*(7.85+17.12)*3.25+0.5*(17.12+14.81))</f>
        <v>460.92250000000007</v>
      </c>
      <c r="G236" s="619"/>
      <c r="H236" s="996"/>
    </row>
    <row r="237" spans="1:8" ht="39.6">
      <c r="A237" s="342"/>
      <c r="B237" s="901"/>
      <c r="C237" s="1003"/>
      <c r="D237" s="1004"/>
      <c r="E237" s="1151" t="s">
        <v>8495</v>
      </c>
      <c r="F237" s="1066">
        <f>3.14*2.5*(2+6.5+6+1.5+0.5+2)+6*(0.5*(7.85+17.12)*3.25+0.5*(17.12+14.81))</f>
        <v>484.47250000000008</v>
      </c>
      <c r="G237" s="619"/>
      <c r="H237" s="996"/>
    </row>
    <row r="238" spans="1:8" ht="26.4">
      <c r="A238" s="342"/>
      <c r="B238" s="901"/>
      <c r="C238" s="1003"/>
      <c r="D238" s="1004"/>
      <c r="E238" s="913" t="s">
        <v>8496</v>
      </c>
      <c r="F238" s="946">
        <f>3.14*1*(0.2+0.1+6*(0.2+0.1)+6*(0.2+0.1))</f>
        <v>12.246000000000002</v>
      </c>
      <c r="G238" s="619"/>
      <c r="H238" s="996"/>
    </row>
    <row r="239" spans="1:8">
      <c r="A239" s="342"/>
      <c r="B239" s="901"/>
      <c r="C239" s="1003"/>
      <c r="D239" s="1004"/>
      <c r="E239" s="913"/>
      <c r="F239" s="327">
        <f>SUM(F235:F238)</f>
        <v>1066.0010000000002</v>
      </c>
      <c r="G239" s="619"/>
      <c r="H239" s="996"/>
    </row>
    <row r="240" spans="1:8">
      <c r="A240" s="342"/>
      <c r="B240" s="901"/>
      <c r="C240" s="1003"/>
      <c r="D240" s="1004"/>
      <c r="E240" s="322"/>
      <c r="F240" s="327"/>
      <c r="G240" s="619"/>
      <c r="H240" s="996"/>
    </row>
    <row r="241" spans="1:8" ht="26.4">
      <c r="A241" s="34">
        <f>MAX(A$2:A240)+1</f>
        <v>29</v>
      </c>
      <c r="B241" s="901"/>
      <c r="C241" s="36" t="s">
        <v>6254</v>
      </c>
      <c r="D241" s="37"/>
      <c r="E241" s="38" t="s">
        <v>6255</v>
      </c>
      <c r="F241" s="39"/>
      <c r="G241" s="40" t="s">
        <v>16</v>
      </c>
      <c r="H241" s="174">
        <v>73.599999999999994</v>
      </c>
    </row>
    <row r="242" spans="1:8" ht="26.4">
      <c r="A242" s="342"/>
      <c r="B242" s="901"/>
      <c r="C242" s="968"/>
      <c r="D242" s="969" t="s">
        <v>6256</v>
      </c>
      <c r="E242" s="970" t="s">
        <v>6257</v>
      </c>
      <c r="F242" s="971"/>
      <c r="G242" s="972" t="s">
        <v>16</v>
      </c>
      <c r="H242" s="981">
        <v>73.599999999999994</v>
      </c>
    </row>
    <row r="243" spans="1:8">
      <c r="A243" s="342"/>
      <c r="B243" s="901"/>
      <c r="C243" s="1003"/>
      <c r="D243" s="1004"/>
      <c r="E243" s="322" t="s">
        <v>6258</v>
      </c>
      <c r="F243" s="998"/>
      <c r="G243" s="619"/>
      <c r="H243" s="996"/>
    </row>
    <row r="244" spans="1:8">
      <c r="A244" s="342"/>
      <c r="B244" s="901"/>
      <c r="C244" s="1003"/>
      <c r="D244" s="1004"/>
      <c r="E244" s="913" t="s">
        <v>8497</v>
      </c>
      <c r="F244" s="976">
        <f>(42347-32698.71)/1000</f>
        <v>9.6482900000000011</v>
      </c>
      <c r="G244" s="619"/>
      <c r="H244" s="996"/>
    </row>
    <row r="245" spans="1:8" ht="26.4">
      <c r="A245" s="342"/>
      <c r="B245" s="901"/>
      <c r="C245" s="1003"/>
      <c r="D245" s="1004"/>
      <c r="E245" s="913" t="s">
        <v>8498</v>
      </c>
      <c r="F245" s="976">
        <f>(2*1002.55+3470.99+2918.43+708.21+413.87)/1000</f>
        <v>9.5166000000000004</v>
      </c>
      <c r="G245" s="619"/>
      <c r="H245" s="996"/>
    </row>
    <row r="246" spans="1:8" ht="26.4">
      <c r="A246" s="342"/>
      <c r="B246" s="901"/>
      <c r="C246" s="1003"/>
      <c r="D246" s="1004"/>
      <c r="E246" s="913" t="s">
        <v>8499</v>
      </c>
      <c r="F246" s="976">
        <f>(2*1296.89+3729.21+3470.99+1002.55+413.87)/1000</f>
        <v>11.2104</v>
      </c>
      <c r="G246" s="619"/>
      <c r="H246" s="996"/>
    </row>
    <row r="247" spans="1:8" ht="26.4">
      <c r="A247" s="342"/>
      <c r="B247" s="901"/>
      <c r="C247" s="1003"/>
      <c r="D247" s="1004"/>
      <c r="E247" s="913" t="s">
        <v>8500</v>
      </c>
      <c r="F247" s="81">
        <f>2*6*3602.28/1000</f>
        <v>43.227359999999997</v>
      </c>
      <c r="G247" s="619"/>
      <c r="H247" s="996"/>
    </row>
    <row r="248" spans="1:8">
      <c r="A248" s="342"/>
      <c r="B248" s="901"/>
      <c r="C248" s="1003"/>
      <c r="D248" s="1004"/>
      <c r="E248" s="913"/>
      <c r="F248" s="327">
        <f>SUM(F244:F247)</f>
        <v>73.602649999999997</v>
      </c>
      <c r="G248" s="619"/>
      <c r="H248" s="996"/>
    </row>
    <row r="249" spans="1:8">
      <c r="A249" s="342"/>
      <c r="B249" s="901"/>
      <c r="C249" s="1003"/>
      <c r="D249" s="1004"/>
      <c r="E249" s="322"/>
      <c r="F249" s="327"/>
      <c r="G249" s="619"/>
      <c r="H249" s="996"/>
    </row>
    <row r="250" spans="1:8" ht="26.4">
      <c r="A250" s="34">
        <f>MAX(A$1:A249)+1</f>
        <v>30</v>
      </c>
      <c r="B250" s="44"/>
      <c r="C250" s="36" t="s">
        <v>5956</v>
      </c>
      <c r="D250" s="37"/>
      <c r="E250" s="38" t="s">
        <v>5957</v>
      </c>
      <c r="F250" s="39"/>
      <c r="G250" s="40" t="s">
        <v>19</v>
      </c>
      <c r="H250" s="76">
        <v>424.72</v>
      </c>
    </row>
    <row r="251" spans="1:8" ht="26.4">
      <c r="A251" s="84"/>
      <c r="B251" s="85"/>
      <c r="C251" s="78"/>
      <c r="D251" s="1000" t="s">
        <v>5969</v>
      </c>
      <c r="E251" s="937" t="s">
        <v>5970</v>
      </c>
      <c r="F251" s="1001"/>
      <c r="G251" s="32" t="s">
        <v>19</v>
      </c>
      <c r="H251" s="97">
        <v>424.72</v>
      </c>
    </row>
    <row r="252" spans="1:8">
      <c r="A252" s="84"/>
      <c r="B252" s="85"/>
      <c r="C252" s="78"/>
      <c r="D252" s="79"/>
      <c r="E252" s="913" t="s">
        <v>8501</v>
      </c>
      <c r="F252" s="585"/>
      <c r="G252" s="74"/>
      <c r="H252" s="43"/>
    </row>
    <row r="253" spans="1:8">
      <c r="A253" s="84"/>
      <c r="B253" s="85"/>
      <c r="C253" s="78"/>
      <c r="D253" s="79"/>
      <c r="E253" s="913" t="s">
        <v>8502</v>
      </c>
      <c r="F253" s="900">
        <f>8.29*1.4+8.21*11.25+8.44*0.65</f>
        <v>109.45450000000001</v>
      </c>
      <c r="G253" s="74"/>
      <c r="H253" s="43"/>
    </row>
    <row r="254" spans="1:8">
      <c r="A254" s="84"/>
      <c r="B254" s="85"/>
      <c r="C254" s="78"/>
      <c r="D254" s="79"/>
      <c r="E254" s="913" t="s">
        <v>8503</v>
      </c>
      <c r="F254" s="900">
        <f>8.3*2.5+6.54*1.4</f>
        <v>29.905999999999999</v>
      </c>
      <c r="G254" s="74"/>
      <c r="H254" s="43"/>
    </row>
    <row r="255" spans="1:8">
      <c r="A255" s="62"/>
      <c r="B255" s="46"/>
      <c r="C255" s="96"/>
      <c r="D255" s="79"/>
      <c r="E255" s="913" t="s">
        <v>8504</v>
      </c>
      <c r="F255" s="900">
        <f>3.14*0.5*0.5*(0.1+0.2)</f>
        <v>0.23550000000000004</v>
      </c>
      <c r="G255" s="74"/>
      <c r="H255" s="75"/>
    </row>
    <row r="256" spans="1:8">
      <c r="A256" s="525"/>
      <c r="B256" s="46"/>
      <c r="C256" s="96"/>
      <c r="D256" s="79"/>
      <c r="E256" s="913" t="s">
        <v>8505</v>
      </c>
      <c r="F256" s="900">
        <f>0.25*(3.94+6.09)</f>
        <v>2.5074999999999998</v>
      </c>
      <c r="G256" s="74"/>
      <c r="H256" s="75"/>
    </row>
    <row r="257" spans="1:12">
      <c r="A257" s="525"/>
      <c r="B257" s="46"/>
      <c r="C257" s="96"/>
      <c r="D257" s="79"/>
      <c r="E257" s="913" t="s">
        <v>8506</v>
      </c>
      <c r="F257" s="900"/>
      <c r="G257" s="74"/>
      <c r="H257" s="75"/>
    </row>
    <row r="258" spans="1:12">
      <c r="A258" s="525"/>
      <c r="B258" s="46"/>
      <c r="C258" s="96"/>
      <c r="D258" s="79"/>
      <c r="E258" s="913" t="s">
        <v>8507</v>
      </c>
      <c r="F258" s="900">
        <f>8.44*0.7+8.23*11.2+8.29*1.4</f>
        <v>109.69</v>
      </c>
      <c r="G258" s="74"/>
      <c r="H258" s="75"/>
    </row>
    <row r="259" spans="1:12">
      <c r="A259" s="525"/>
      <c r="B259" s="46"/>
      <c r="C259" s="96"/>
      <c r="D259" s="79"/>
      <c r="E259" s="913" t="s">
        <v>8508</v>
      </c>
      <c r="F259" s="900">
        <f>4.07*2.5+14.08*1.4</f>
        <v>29.887</v>
      </c>
      <c r="G259" s="74"/>
      <c r="H259" s="75"/>
    </row>
    <row r="260" spans="1:12">
      <c r="A260" s="525"/>
      <c r="B260" s="46"/>
      <c r="C260" s="96"/>
      <c r="D260" s="79"/>
      <c r="E260" s="913" t="s">
        <v>8504</v>
      </c>
      <c r="F260" s="900">
        <f>3.14*0.5*0.5*(0.1+0.2)</f>
        <v>0.23550000000000004</v>
      </c>
      <c r="G260" s="74"/>
      <c r="H260" s="75"/>
    </row>
    <row r="261" spans="1:12">
      <c r="A261" s="525"/>
      <c r="B261" s="46"/>
      <c r="C261" s="96"/>
      <c r="D261" s="79"/>
      <c r="E261" s="913" t="s">
        <v>8509</v>
      </c>
      <c r="F261" s="900">
        <f>0.25*3.95</f>
        <v>0.98750000000000004</v>
      </c>
      <c r="G261" s="74"/>
      <c r="H261" s="75"/>
    </row>
    <row r="262" spans="1:12">
      <c r="A262" s="525"/>
      <c r="B262" s="46"/>
      <c r="C262" s="96"/>
      <c r="D262" s="79"/>
      <c r="E262" s="913" t="s">
        <v>8510</v>
      </c>
      <c r="F262" s="900"/>
      <c r="G262" s="74"/>
      <c r="H262" s="75"/>
    </row>
    <row r="263" spans="1:12">
      <c r="A263" s="525"/>
      <c r="B263" s="46"/>
      <c r="C263" s="96"/>
      <c r="D263" s="79"/>
      <c r="E263" s="913" t="s">
        <v>8511</v>
      </c>
      <c r="F263" s="900">
        <f>8.44*1.4+8.23*11.25+8.27*0.65</f>
        <v>109.77900000000001</v>
      </c>
      <c r="G263" s="74"/>
      <c r="H263" s="75"/>
    </row>
    <row r="264" spans="1:12" ht="26.4">
      <c r="A264" s="525"/>
      <c r="B264" s="46"/>
      <c r="C264" s="96"/>
      <c r="D264" s="79"/>
      <c r="E264" s="913" t="s">
        <v>8512</v>
      </c>
      <c r="F264" s="900">
        <f>4.07*2.5+15.45*1.4</f>
        <v>31.805</v>
      </c>
      <c r="G264" s="74"/>
      <c r="H264" s="75"/>
    </row>
    <row r="265" spans="1:12">
      <c r="A265" s="525"/>
      <c r="B265" s="46"/>
      <c r="C265" s="96"/>
      <c r="D265" s="79"/>
      <c r="E265" s="913" t="s">
        <v>8504</v>
      </c>
      <c r="F265" s="900">
        <f>3.14*0.5*0.5*(0.1+0.2)</f>
        <v>0.23550000000000004</v>
      </c>
      <c r="G265" s="74"/>
      <c r="H265" s="75"/>
    </row>
    <row r="266" spans="1:12">
      <c r="A266" s="525"/>
      <c r="B266" s="46"/>
      <c r="C266" s="96"/>
      <c r="D266" s="79"/>
      <c r="E266" s="913" t="s">
        <v>8513</v>
      </c>
      <c r="F266" s="946">
        <f>0.25*(4.5+5.46)</f>
        <v>2.4900000000000002</v>
      </c>
      <c r="G266" s="74"/>
      <c r="H266" s="75"/>
    </row>
    <row r="267" spans="1:12">
      <c r="A267" s="525"/>
      <c r="B267" s="46"/>
      <c r="C267" s="96"/>
      <c r="D267" s="79"/>
      <c r="E267" s="913"/>
      <c r="F267" s="327">
        <f>SUM(F253:F265)</f>
        <v>424.72300000000001</v>
      </c>
      <c r="G267" s="74"/>
      <c r="H267" s="75"/>
    </row>
    <row r="268" spans="1:12">
      <c r="A268" s="525"/>
      <c r="B268" s="46"/>
      <c r="C268" s="96"/>
      <c r="D268" s="79"/>
      <c r="E268" s="322"/>
      <c r="F268" s="327"/>
      <c r="G268" s="74"/>
      <c r="H268" s="75"/>
    </row>
    <row r="269" spans="1:12" s="127" customFormat="1" ht="26.4">
      <c r="A269" s="123"/>
      <c r="B269" s="35"/>
      <c r="C269" s="35"/>
      <c r="D269" s="120"/>
      <c r="E269" s="322" t="s">
        <v>8514</v>
      </c>
      <c r="F269" s="327"/>
      <c r="G269" s="126"/>
      <c r="H269" s="43"/>
      <c r="I269"/>
      <c r="J269"/>
      <c r="K269"/>
      <c r="L269"/>
    </row>
    <row r="270" spans="1:12" s="127" customFormat="1" ht="26.4">
      <c r="A270" s="123"/>
      <c r="B270" s="35"/>
      <c r="C270" s="35"/>
      <c r="D270" s="120"/>
      <c r="E270" s="322" t="s">
        <v>8515</v>
      </c>
      <c r="F270" s="948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322" t="s">
        <v>6246</v>
      </c>
      <c r="F271" s="948"/>
      <c r="G271" s="126"/>
      <c r="H271" s="43"/>
      <c r="I271"/>
      <c r="J271"/>
      <c r="K271"/>
      <c r="L271"/>
    </row>
    <row r="272" spans="1:12" s="127" customFormat="1" ht="26.4">
      <c r="A272" s="123"/>
      <c r="B272" s="35"/>
      <c r="C272" s="35"/>
      <c r="D272" s="120"/>
      <c r="E272" s="913" t="s">
        <v>8516</v>
      </c>
      <c r="F272" s="948"/>
      <c r="G272" s="126"/>
      <c r="H272" s="43"/>
      <c r="I272"/>
      <c r="J272"/>
      <c r="K272"/>
      <c r="L272"/>
    </row>
    <row r="273" spans="1:8">
      <c r="A273" s="62"/>
      <c r="B273" s="46"/>
      <c r="C273" s="96"/>
      <c r="D273" s="79"/>
      <c r="E273" s="83"/>
      <c r="F273" s="73"/>
      <c r="G273" s="74"/>
      <c r="H273" s="75"/>
    </row>
    <row r="274" spans="1:8" ht="26.4">
      <c r="A274" s="34">
        <f>MAX(A$1:A273)+1</f>
        <v>31</v>
      </c>
      <c r="B274" s="44"/>
      <c r="C274" s="36" t="s">
        <v>5981</v>
      </c>
      <c r="D274" s="37"/>
      <c r="E274" s="38" t="s">
        <v>5982</v>
      </c>
      <c r="F274" s="39"/>
      <c r="G274" s="40" t="s">
        <v>39</v>
      </c>
      <c r="H274" s="76">
        <v>640.73</v>
      </c>
    </row>
    <row r="275" spans="1:8" ht="26.4">
      <c r="A275" s="84"/>
      <c r="B275" s="85"/>
      <c r="C275" s="78"/>
      <c r="D275" s="79" t="s">
        <v>5983</v>
      </c>
      <c r="E275" s="83" t="s">
        <v>5984</v>
      </c>
      <c r="F275" s="73"/>
      <c r="G275" s="74" t="s">
        <v>39</v>
      </c>
      <c r="H275" s="97">
        <v>640.73</v>
      </c>
    </row>
    <row r="276" spans="1:8">
      <c r="A276" s="62"/>
      <c r="B276" s="46"/>
      <c r="C276" s="96"/>
      <c r="D276" s="99"/>
      <c r="E276" s="913" t="s">
        <v>8501</v>
      </c>
      <c r="F276" s="948"/>
      <c r="G276" s="102"/>
      <c r="H276" s="71"/>
    </row>
    <row r="277" spans="1:8" ht="26.4">
      <c r="A277" s="34"/>
      <c r="B277" s="44"/>
      <c r="C277" s="36"/>
      <c r="D277" s="37"/>
      <c r="E277" s="913" t="s">
        <v>8517</v>
      </c>
      <c r="F277" s="900">
        <f>(26.2+3.25*13.3)+(54.4+0.37*11.25)+8.29+8.44</f>
        <v>144.7175</v>
      </c>
      <c r="G277" s="40"/>
      <c r="H277" s="76"/>
    </row>
    <row r="278" spans="1:8">
      <c r="A278" s="62"/>
      <c r="B278" s="46"/>
      <c r="C278" s="96"/>
      <c r="D278" s="99"/>
      <c r="E278" s="913" t="s">
        <v>8518</v>
      </c>
      <c r="F278" s="900">
        <f>19.25+(14.15+2.59*2)+(4.07+4.9*1.4)</f>
        <v>49.51</v>
      </c>
      <c r="G278" s="102"/>
      <c r="H278" s="71"/>
    </row>
    <row r="279" spans="1:8">
      <c r="A279" s="62"/>
      <c r="B279" s="46"/>
      <c r="C279" s="96"/>
      <c r="D279" s="99"/>
      <c r="E279" s="913" t="s">
        <v>8519</v>
      </c>
      <c r="F279" s="900">
        <f>2*3.14*0.5*(0.1+0.2)</f>
        <v>0.94200000000000017</v>
      </c>
      <c r="G279" s="102"/>
      <c r="H279" s="71"/>
    </row>
    <row r="280" spans="1:8" ht="26.4">
      <c r="A280" s="62"/>
      <c r="B280" s="46"/>
      <c r="C280" s="96"/>
      <c r="D280" s="99"/>
      <c r="E280" s="913" t="s">
        <v>8520</v>
      </c>
      <c r="F280" s="900">
        <f>(2*3.94+0.25*(3.6+2.4))+(2*6.09+0.25*2.64)</f>
        <v>22.22</v>
      </c>
      <c r="G280" s="102"/>
      <c r="H280" s="71"/>
    </row>
    <row r="281" spans="1:8">
      <c r="A281" s="62"/>
      <c r="B281" s="46"/>
      <c r="C281" s="96"/>
      <c r="D281" s="99"/>
      <c r="E281" s="913" t="s">
        <v>8506</v>
      </c>
      <c r="F281" s="1091"/>
      <c r="G281" s="102"/>
      <c r="H281" s="71"/>
    </row>
    <row r="282" spans="1:8" ht="26.4">
      <c r="A282" s="62"/>
      <c r="B282" s="46"/>
      <c r="C282" s="96"/>
      <c r="D282" s="99"/>
      <c r="E282" s="913" t="s">
        <v>8521</v>
      </c>
      <c r="F282" s="900">
        <f>(26.56+3.25*13.3)+(56.52+0.31*11.25)+8.44+8.29</f>
        <v>146.52249999999998</v>
      </c>
      <c r="G282" s="102"/>
      <c r="H282" s="71"/>
    </row>
    <row r="283" spans="1:8">
      <c r="A283" s="62"/>
      <c r="B283" s="46"/>
      <c r="C283" s="96"/>
      <c r="D283" s="99"/>
      <c r="E283" s="913" t="s">
        <v>8522</v>
      </c>
      <c r="F283" s="900">
        <f>19.18+(14.08+2.59*2.5)+(4.07+4.89*1.4)</f>
        <v>50.650999999999996</v>
      </c>
      <c r="G283" s="102"/>
      <c r="H283" s="71"/>
    </row>
    <row r="284" spans="1:8">
      <c r="A284" s="62"/>
      <c r="B284" s="46"/>
      <c r="C284" s="96"/>
      <c r="D284" s="99"/>
      <c r="E284" s="913" t="s">
        <v>8519</v>
      </c>
      <c r="F284" s="900">
        <f>2*3.14*0.5*(0.1+0.2)</f>
        <v>0.94200000000000017</v>
      </c>
      <c r="G284" s="102"/>
      <c r="H284" s="71"/>
    </row>
    <row r="285" spans="1:8">
      <c r="A285" s="62"/>
      <c r="B285" s="46"/>
      <c r="C285" s="96"/>
      <c r="D285" s="99"/>
      <c r="E285" s="913" t="s">
        <v>8523</v>
      </c>
      <c r="F285" s="900">
        <f>2*3.95+0.25*(3.6+2.4)</f>
        <v>9.4</v>
      </c>
      <c r="G285" s="102"/>
      <c r="H285" s="71"/>
    </row>
    <row r="286" spans="1:8">
      <c r="A286" s="62"/>
      <c r="B286" s="46"/>
      <c r="C286" s="96"/>
      <c r="D286" s="99"/>
      <c r="E286" s="913" t="s">
        <v>8510</v>
      </c>
      <c r="F286" s="900"/>
      <c r="G286" s="102"/>
      <c r="H286" s="71"/>
    </row>
    <row r="287" spans="1:8" ht="26.4">
      <c r="A287" s="62"/>
      <c r="B287" s="46"/>
      <c r="C287" s="96"/>
      <c r="D287" s="99"/>
      <c r="E287" s="913" t="s">
        <v>8524</v>
      </c>
      <c r="F287" s="900">
        <f>(26.6+3.25*13.3)+(49.07+0.31*11.25)+8.44+8.27</f>
        <v>139.0925</v>
      </c>
      <c r="G287" s="102"/>
      <c r="H287" s="71"/>
    </row>
    <row r="288" spans="1:8">
      <c r="A288" s="62"/>
      <c r="B288" s="46"/>
      <c r="C288" s="96"/>
      <c r="D288" s="99"/>
      <c r="E288" s="913" t="s">
        <v>8525</v>
      </c>
      <c r="F288" s="900">
        <f>20.55+(15.46+2.59*2.5)+(4.07+5.11*1.4)</f>
        <v>53.709000000000003</v>
      </c>
      <c r="G288" s="102"/>
      <c r="H288" s="71"/>
    </row>
    <row r="289" spans="1:12">
      <c r="A289" s="62"/>
      <c r="B289" s="46"/>
      <c r="C289" s="96"/>
      <c r="D289" s="99"/>
      <c r="E289" s="913" t="s">
        <v>8519</v>
      </c>
      <c r="F289" s="900">
        <f>2*3.14*0.5*(0.1+0.2)</f>
        <v>0.94200000000000017</v>
      </c>
      <c r="G289" s="102"/>
      <c r="H289" s="71"/>
    </row>
    <row r="290" spans="1:12" ht="26.4">
      <c r="A290" s="62"/>
      <c r="B290" s="46"/>
      <c r="C290" s="96"/>
      <c r="D290" s="99"/>
      <c r="E290" s="913" t="s">
        <v>8526</v>
      </c>
      <c r="F290" s="946">
        <f>(2*4.5+0.25*(3.6+2.65))+(2*5.46+0.25*2.38)</f>
        <v>22.077500000000001</v>
      </c>
      <c r="G290" s="102"/>
      <c r="H290" s="71"/>
    </row>
    <row r="291" spans="1:12">
      <c r="A291" s="62"/>
      <c r="B291" s="46"/>
      <c r="C291" s="96"/>
      <c r="D291" s="99"/>
      <c r="E291" s="913"/>
      <c r="F291" s="327">
        <f>SUM(F277:F290)</f>
        <v>640.726</v>
      </c>
      <c r="G291" s="102"/>
      <c r="H291" s="71"/>
    </row>
    <row r="292" spans="1:12">
      <c r="A292" s="62"/>
      <c r="B292" s="46"/>
      <c r="C292" s="96"/>
      <c r="D292" s="99"/>
      <c r="E292" s="322"/>
      <c r="F292" s="327"/>
      <c r="G292" s="102"/>
      <c r="H292" s="71"/>
    </row>
    <row r="293" spans="1:12" ht="26.4">
      <c r="A293" s="34">
        <f>MAX(A$1:A292)+1</f>
        <v>32</v>
      </c>
      <c r="B293" s="44"/>
      <c r="C293" s="36" t="s">
        <v>5987</v>
      </c>
      <c r="D293" s="37"/>
      <c r="E293" s="38" t="s">
        <v>5988</v>
      </c>
      <c r="F293" s="39"/>
      <c r="G293" s="40" t="s">
        <v>16</v>
      </c>
      <c r="H293" s="76">
        <v>44.92</v>
      </c>
    </row>
    <row r="294" spans="1:12" ht="26.4">
      <c r="A294" s="84"/>
      <c r="B294" s="85"/>
      <c r="C294" s="78"/>
      <c r="D294" s="79" t="s">
        <v>5989</v>
      </c>
      <c r="E294" s="83" t="s">
        <v>5990</v>
      </c>
      <c r="F294" s="73"/>
      <c r="G294" s="74" t="s">
        <v>16</v>
      </c>
      <c r="H294" s="97">
        <v>44.92</v>
      </c>
    </row>
    <row r="295" spans="1:12">
      <c r="A295" s="62"/>
      <c r="B295" s="35"/>
      <c r="C295" s="119"/>
      <c r="D295" s="120"/>
      <c r="E295" s="322" t="s">
        <v>6258</v>
      </c>
      <c r="F295" s="998"/>
      <c r="G295" s="102"/>
      <c r="H295" s="71"/>
    </row>
    <row r="296" spans="1:12" s="127" customFormat="1">
      <c r="A296" s="123"/>
      <c r="B296" s="35"/>
      <c r="C296" s="35"/>
      <c r="D296" s="120"/>
      <c r="E296" s="913" t="s">
        <v>8527</v>
      </c>
      <c r="F296" s="1148">
        <f>(15111.1+14783.7+15022.1)/1000</f>
        <v>44.916899999999998</v>
      </c>
      <c r="G296" s="126"/>
      <c r="H296" s="43"/>
      <c r="I296"/>
      <c r="J296"/>
      <c r="K296"/>
      <c r="L296"/>
    </row>
    <row r="297" spans="1:12" s="127" customFormat="1" ht="26.4">
      <c r="A297" s="123"/>
      <c r="B297" s="35"/>
      <c r="C297" s="35"/>
      <c r="D297" s="120"/>
      <c r="E297" s="1065" t="s">
        <v>6629</v>
      </c>
      <c r="F297" s="948"/>
      <c r="G297" s="126"/>
      <c r="H297" s="43"/>
      <c r="I297"/>
      <c r="J297"/>
      <c r="K297"/>
      <c r="L297"/>
    </row>
    <row r="298" spans="1:12" s="127" customFormat="1">
      <c r="A298" s="123"/>
      <c r="B298" s="35"/>
      <c r="C298" s="35"/>
      <c r="D298" s="120"/>
      <c r="E298" s="1065"/>
      <c r="F298" s="948"/>
      <c r="G298" s="126"/>
      <c r="H298" s="43"/>
      <c r="I298"/>
      <c r="J298"/>
      <c r="K298"/>
      <c r="L298"/>
    </row>
    <row r="299" spans="1:12" s="127" customFormat="1" ht="26.4">
      <c r="A299" s="34">
        <f>MAX(A$2:A298)+1</f>
        <v>33</v>
      </c>
      <c r="B299" s="1008"/>
      <c r="C299" s="36" t="s">
        <v>5585</v>
      </c>
      <c r="D299" s="37"/>
      <c r="E299" s="38" t="s">
        <v>5586</v>
      </c>
      <c r="F299" s="39"/>
      <c r="G299" s="40" t="s">
        <v>19</v>
      </c>
      <c r="H299" s="174">
        <v>163.82</v>
      </c>
      <c r="I299"/>
      <c r="J299"/>
      <c r="K299"/>
      <c r="L299"/>
    </row>
    <row r="300" spans="1:12" s="127" customFormat="1" ht="26.4">
      <c r="A300" s="342"/>
      <c r="B300" s="1008"/>
      <c r="C300" s="78"/>
      <c r="D300" s="1000" t="s">
        <v>5602</v>
      </c>
      <c r="E300" s="937" t="s">
        <v>5603</v>
      </c>
      <c r="F300" s="1001"/>
      <c r="G300" s="32" t="s">
        <v>19</v>
      </c>
      <c r="H300" s="165">
        <v>163.82</v>
      </c>
      <c r="I300"/>
      <c r="J300"/>
      <c r="K300"/>
      <c r="L300"/>
    </row>
    <row r="301" spans="1:12" s="127" customFormat="1" ht="39.6">
      <c r="A301" s="342"/>
      <c r="B301" s="1008"/>
      <c r="C301" s="78"/>
      <c r="D301" s="1000"/>
      <c r="E301" s="913" t="s">
        <v>8528</v>
      </c>
      <c r="F301" s="900">
        <f>0.5*(7.32+7.29)*10.32+0.5*(7.53+7.51)*7.32+0.5*(11.14+11.12)*3</f>
        <v>163.82400000000001</v>
      </c>
      <c r="G301" s="32"/>
      <c r="H301" s="165"/>
      <c r="I301"/>
      <c r="J301"/>
      <c r="K301"/>
      <c r="L301"/>
    </row>
    <row r="302" spans="1:12" s="127" customFormat="1">
      <c r="A302" s="123"/>
      <c r="B302" s="35"/>
      <c r="C302" s="35"/>
      <c r="D302" s="120"/>
      <c r="E302" s="1065"/>
      <c r="F302" s="948"/>
      <c r="G302" s="126"/>
      <c r="H302" s="43"/>
      <c r="I302"/>
      <c r="J302"/>
      <c r="K302"/>
      <c r="L302"/>
    </row>
    <row r="303" spans="1:12" s="127" customFormat="1" ht="26.4">
      <c r="A303" s="34">
        <f>MAX(A$2:A302)+1</f>
        <v>34</v>
      </c>
      <c r="B303" s="1008"/>
      <c r="C303" s="36" t="s">
        <v>5605</v>
      </c>
      <c r="D303" s="37"/>
      <c r="E303" s="38" t="s">
        <v>5606</v>
      </c>
      <c r="F303" s="39"/>
      <c r="G303" s="40" t="s">
        <v>39</v>
      </c>
      <c r="H303" s="174">
        <v>265.25</v>
      </c>
      <c r="I303"/>
      <c r="J303"/>
      <c r="K303"/>
      <c r="L303"/>
    </row>
    <row r="304" spans="1:12" s="127" customFormat="1" ht="26.4">
      <c r="A304" s="342"/>
      <c r="B304" s="1008"/>
      <c r="C304" s="78"/>
      <c r="D304" s="79" t="s">
        <v>5607</v>
      </c>
      <c r="E304" s="83" t="s">
        <v>5608</v>
      </c>
      <c r="F304" s="73"/>
      <c r="G304" s="74" t="s">
        <v>39</v>
      </c>
      <c r="H304" s="165">
        <v>265.25</v>
      </c>
      <c r="I304"/>
      <c r="J304"/>
      <c r="K304"/>
      <c r="L304"/>
    </row>
    <row r="305" spans="1:12" s="127" customFormat="1" ht="39.6">
      <c r="A305" s="342"/>
      <c r="B305" s="1008"/>
      <c r="C305" s="78"/>
      <c r="D305" s="79"/>
      <c r="E305" s="913" t="s">
        <v>8529</v>
      </c>
      <c r="F305" s="900">
        <f>7.32+7.29+(5.05+5.69)*10.32+7.53+3.63+11.12+5.38*7.32+5.34*3+6.02*10.32</f>
        <v>265.25479999999999</v>
      </c>
      <c r="G305" s="74"/>
      <c r="H305" s="165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1065"/>
      <c r="F306" s="948"/>
      <c r="G306" s="126"/>
      <c r="H306" s="43"/>
      <c r="I306"/>
      <c r="J306"/>
      <c r="K306"/>
      <c r="L306"/>
    </row>
    <row r="307" spans="1:12" s="127" customFormat="1" ht="26.4">
      <c r="A307" s="34">
        <f>MAX(A$2:A306)+1</f>
        <v>35</v>
      </c>
      <c r="B307" s="1008"/>
      <c r="C307" s="36" t="s">
        <v>5619</v>
      </c>
      <c r="D307" s="37"/>
      <c r="E307" s="38" t="s">
        <v>5620</v>
      </c>
      <c r="F307" s="39"/>
      <c r="G307" s="40" t="s">
        <v>16</v>
      </c>
      <c r="H307" s="174">
        <v>9.26</v>
      </c>
      <c r="I307"/>
      <c r="J307"/>
      <c r="K307"/>
      <c r="L307"/>
    </row>
    <row r="308" spans="1:12" s="127" customFormat="1" ht="26.4">
      <c r="A308" s="342"/>
      <c r="B308" s="1008"/>
      <c r="C308" s="78"/>
      <c r="D308" s="79" t="s">
        <v>5621</v>
      </c>
      <c r="E308" s="83" t="s">
        <v>5622</v>
      </c>
      <c r="F308" s="73"/>
      <c r="G308" s="74" t="s">
        <v>16</v>
      </c>
      <c r="H308" s="165">
        <v>9.26</v>
      </c>
      <c r="I308"/>
      <c r="J308"/>
      <c r="K308"/>
      <c r="L308"/>
    </row>
    <row r="309" spans="1:12" s="127" customFormat="1">
      <c r="A309" s="342"/>
      <c r="B309" s="1008"/>
      <c r="C309" s="1003"/>
      <c r="D309" s="1004"/>
      <c r="E309" s="913" t="s">
        <v>8530</v>
      </c>
      <c r="F309" s="1148">
        <f>9258.6/1000</f>
        <v>9.2585999999999995</v>
      </c>
      <c r="G309" s="32"/>
      <c r="H309" s="165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065"/>
      <c r="F310" s="948"/>
      <c r="G310" s="126"/>
      <c r="H310" s="43"/>
      <c r="I310"/>
      <c r="J310"/>
      <c r="K310"/>
      <c r="L310"/>
    </row>
    <row r="311" spans="1:12" ht="26.4">
      <c r="A311" s="34">
        <f>MAX(A$1:A310)+1</f>
        <v>36</v>
      </c>
      <c r="B311" s="44"/>
      <c r="C311" s="36" t="s">
        <v>5628</v>
      </c>
      <c r="D311" s="37"/>
      <c r="E311" s="38" t="s">
        <v>5629</v>
      </c>
      <c r="F311" s="39"/>
      <c r="G311" s="40" t="s">
        <v>19</v>
      </c>
      <c r="H311" s="76">
        <v>94.73</v>
      </c>
    </row>
    <row r="312" spans="1:12" ht="26.4">
      <c r="A312" s="84"/>
      <c r="B312" s="85"/>
      <c r="C312" s="78"/>
      <c r="D312" s="361" t="s">
        <v>5630</v>
      </c>
      <c r="E312" s="370" t="s">
        <v>5631</v>
      </c>
      <c r="F312" s="363"/>
      <c r="G312" s="32" t="s">
        <v>19</v>
      </c>
      <c r="H312" s="97">
        <v>94.73</v>
      </c>
    </row>
    <row r="313" spans="1:12" s="127" customFormat="1">
      <c r="A313" s="123"/>
      <c r="B313" s="35"/>
      <c r="C313" s="35"/>
      <c r="D313" s="120"/>
      <c r="E313" s="913" t="s">
        <v>8531</v>
      </c>
      <c r="F313" s="1148">
        <f>0.566*(317.79+7)</f>
        <v>183.83114</v>
      </c>
      <c r="G313" s="126"/>
      <c r="H313" s="43"/>
      <c r="I313"/>
      <c r="J313"/>
      <c r="K313"/>
      <c r="L313"/>
    </row>
    <row r="314" spans="1:12" s="127" customFormat="1" ht="26.4">
      <c r="A314" s="123"/>
      <c r="B314" s="35"/>
      <c r="C314" s="35"/>
      <c r="D314" s="120"/>
      <c r="E314" s="913" t="s">
        <v>8532</v>
      </c>
      <c r="F314" s="1148">
        <f>0.275*(315.23+1+10.32+7.32)+0.218*3</f>
        <v>92.468250000000012</v>
      </c>
      <c r="G314" s="126"/>
      <c r="H314" s="43"/>
      <c r="I314"/>
      <c r="J314"/>
      <c r="K314"/>
      <c r="L314"/>
    </row>
    <row r="315" spans="1:12" s="127" customFormat="1" ht="26.4">
      <c r="A315" s="123"/>
      <c r="B315" s="35"/>
      <c r="C315" s="35"/>
      <c r="D315" s="120"/>
      <c r="E315" s="913" t="s">
        <v>8533</v>
      </c>
      <c r="F315" s="1148">
        <f>0.297*(1+316.06)+0.209*(1.7+1)</f>
        <v>94.731120000000004</v>
      </c>
      <c r="G315" s="126"/>
      <c r="H315" s="43"/>
      <c r="I315"/>
      <c r="J315"/>
      <c r="K315"/>
      <c r="L315"/>
    </row>
    <row r="316" spans="1:12" s="127" customFormat="1">
      <c r="A316" s="123"/>
      <c r="B316" s="35"/>
      <c r="C316" s="35"/>
      <c r="D316" s="120"/>
      <c r="E316" s="913" t="s">
        <v>8534</v>
      </c>
      <c r="F316" s="520">
        <f>0.528*(7+315+7)</f>
        <v>173.71200000000002</v>
      </c>
      <c r="G316" s="126"/>
      <c r="H316" s="43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913"/>
      <c r="F317" s="206">
        <f>SUM(F313:F316)</f>
        <v>544.74251000000004</v>
      </c>
      <c r="G317" s="126"/>
      <c r="H317" s="43"/>
      <c r="I317"/>
      <c r="J317"/>
      <c r="K317"/>
      <c r="L317"/>
    </row>
    <row r="318" spans="1:12" s="127" customFormat="1">
      <c r="A318" s="123"/>
      <c r="B318" s="35"/>
      <c r="C318" s="35"/>
      <c r="D318" s="120"/>
      <c r="E318" s="322"/>
      <c r="F318" s="206"/>
      <c r="G318" s="126"/>
      <c r="H318" s="43"/>
      <c r="I318"/>
      <c r="J318"/>
      <c r="K318"/>
      <c r="L318"/>
    </row>
    <row r="319" spans="1:12">
      <c r="A319" s="34"/>
      <c r="B319" s="44"/>
      <c r="C319" s="36"/>
      <c r="D319" s="37"/>
      <c r="E319" s="296" t="s">
        <v>6281</v>
      </c>
      <c r="F319" s="948"/>
      <c r="G319" s="40"/>
      <c r="H319" s="88"/>
    </row>
    <row r="320" spans="1:12">
      <c r="A320" s="34"/>
      <c r="B320" s="44"/>
      <c r="C320" s="36"/>
      <c r="D320" s="37"/>
      <c r="E320" s="296" t="s">
        <v>6246</v>
      </c>
      <c r="F320" s="948"/>
      <c r="G320" s="40"/>
      <c r="H320" s="88"/>
    </row>
    <row r="321" spans="1:8" ht="26.4">
      <c r="A321" s="34"/>
      <c r="B321" s="44"/>
      <c r="C321" s="36"/>
      <c r="D321" s="37"/>
      <c r="E321" s="1065" t="s">
        <v>8535</v>
      </c>
      <c r="F321" s="1006"/>
      <c r="G321" s="40"/>
      <c r="H321" s="88"/>
    </row>
    <row r="322" spans="1:8">
      <c r="A322" s="34"/>
      <c r="B322" s="44"/>
      <c r="C322" s="36"/>
      <c r="D322" s="37"/>
      <c r="E322" s="1065" t="s">
        <v>8536</v>
      </c>
      <c r="F322" s="327"/>
      <c r="G322" s="40"/>
      <c r="H322" s="88"/>
    </row>
    <row r="323" spans="1:8" ht="26.4">
      <c r="A323" s="34"/>
      <c r="B323" s="44"/>
      <c r="C323" s="36"/>
      <c r="D323" s="37"/>
      <c r="E323" s="913" t="s">
        <v>6285</v>
      </c>
      <c r="F323" s="948"/>
      <c r="G323" s="40"/>
      <c r="H323" s="88"/>
    </row>
    <row r="324" spans="1:8" ht="39.6">
      <c r="A324" s="34"/>
      <c r="B324" s="44"/>
      <c r="C324" s="36"/>
      <c r="D324" s="37"/>
      <c r="E324" s="913" t="s">
        <v>6286</v>
      </c>
      <c r="F324" s="948"/>
      <c r="G324" s="40"/>
      <c r="H324" s="88"/>
    </row>
    <row r="325" spans="1:8">
      <c r="A325" s="34"/>
      <c r="B325" s="44"/>
      <c r="C325" s="36"/>
      <c r="D325" s="37"/>
      <c r="E325" s="296"/>
      <c r="F325" s="948"/>
      <c r="G325" s="40"/>
      <c r="H325" s="88"/>
    </row>
    <row r="326" spans="1:8" ht="26.4">
      <c r="A326" s="34">
        <f>MAX(A$1:A325)+1</f>
        <v>37</v>
      </c>
      <c r="B326" s="44"/>
      <c r="C326" s="36" t="s">
        <v>5641</v>
      </c>
      <c r="D326" s="37"/>
      <c r="E326" s="38" t="s">
        <v>5642</v>
      </c>
      <c r="F326" s="39"/>
      <c r="G326" s="40" t="s">
        <v>39</v>
      </c>
      <c r="H326" s="76">
        <v>1517.6</v>
      </c>
    </row>
    <row r="327" spans="1:8" ht="26.4">
      <c r="A327" s="84"/>
      <c r="B327" s="85"/>
      <c r="C327" s="78"/>
      <c r="D327" s="79" t="s">
        <v>5643</v>
      </c>
      <c r="E327" s="83" t="s">
        <v>5644</v>
      </c>
      <c r="F327" s="73"/>
      <c r="G327" s="74" t="s">
        <v>39</v>
      </c>
      <c r="H327" s="97">
        <v>1517.6</v>
      </c>
    </row>
    <row r="328" spans="1:8" ht="26.4">
      <c r="A328" s="34"/>
      <c r="B328" s="44"/>
      <c r="C328" s="36"/>
      <c r="D328" s="37"/>
      <c r="E328" s="913" t="s">
        <v>8537</v>
      </c>
      <c r="F328" s="1148">
        <f>(0.6+0.4+0.06+0.08+0.15)*(317.79+7)</f>
        <v>418.97910000000002</v>
      </c>
      <c r="G328" s="40"/>
      <c r="H328" s="57"/>
    </row>
    <row r="329" spans="1:8" ht="39.6">
      <c r="A329" s="34"/>
      <c r="B329" s="44"/>
      <c r="C329" s="36"/>
      <c r="D329" s="37"/>
      <c r="E329" s="913" t="s">
        <v>8538</v>
      </c>
      <c r="F329" s="1148">
        <f>(0.6+0.25+0.06+0.15)*(315.23+1+10.32+7.32)+(0.06+0.15+0.22)*3</f>
        <v>355.19219999999996</v>
      </c>
      <c r="G329" s="40"/>
      <c r="H329" s="57"/>
    </row>
    <row r="330" spans="1:8" ht="39.6">
      <c r="A330" s="34"/>
      <c r="B330" s="44"/>
      <c r="C330" s="36"/>
      <c r="D330" s="37"/>
      <c r="E330" s="913" t="s">
        <v>8539</v>
      </c>
      <c r="F330" s="1148">
        <f>(0.25+0.6+0.08+0.15)*(1+316.06)+(0.08+0.15+0.24)*(1.7+1)</f>
        <v>343.69379999999995</v>
      </c>
      <c r="G330" s="40"/>
      <c r="H330" s="57"/>
    </row>
    <row r="331" spans="1:8" ht="26.4">
      <c r="A331" s="34"/>
      <c r="B331" s="44"/>
      <c r="C331" s="36"/>
      <c r="D331" s="37"/>
      <c r="E331" s="913" t="s">
        <v>8540</v>
      </c>
      <c r="F331" s="1145">
        <f>(0.6+0.4+0.065+0.15)*(7+315+7)</f>
        <v>399.73499999999996</v>
      </c>
      <c r="G331" s="40"/>
      <c r="H331" s="57"/>
    </row>
    <row r="332" spans="1:8">
      <c r="A332" s="34"/>
      <c r="B332" s="44"/>
      <c r="C332" s="36"/>
      <c r="D332" s="37"/>
      <c r="E332" s="913"/>
      <c r="F332" s="206">
        <f>SUM(F328:F331)</f>
        <v>1517.6000999999999</v>
      </c>
      <c r="G332" s="40"/>
      <c r="H332" s="57"/>
    </row>
    <row r="333" spans="1:8">
      <c r="A333" s="34"/>
      <c r="B333" s="44"/>
      <c r="C333" s="36"/>
      <c r="D333" s="37"/>
      <c r="E333" s="913"/>
      <c r="F333" s="206"/>
      <c r="G333" s="40"/>
      <c r="H333" s="57"/>
    </row>
    <row r="334" spans="1:8">
      <c r="A334" s="34"/>
      <c r="B334" s="44"/>
      <c r="C334" s="36"/>
      <c r="D334" s="37"/>
      <c r="E334" s="923" t="s">
        <v>10635</v>
      </c>
      <c r="F334" s="206"/>
      <c r="G334" s="40"/>
      <c r="H334" s="57"/>
    </row>
    <row r="335" spans="1:8">
      <c r="A335" s="34"/>
      <c r="B335" s="44"/>
      <c r="C335" s="36"/>
      <c r="D335" s="37"/>
      <c r="E335" s="322"/>
      <c r="F335" s="206"/>
      <c r="G335" s="40"/>
      <c r="H335" s="57"/>
    </row>
    <row r="336" spans="1:8" ht="26.4">
      <c r="A336" s="34">
        <f>MAX(A$2:A335)+1</f>
        <v>38</v>
      </c>
      <c r="B336" s="901"/>
      <c r="C336" s="36" t="s">
        <v>5646</v>
      </c>
      <c r="D336" s="37"/>
      <c r="E336" s="38" t="s">
        <v>5647</v>
      </c>
      <c r="F336" s="39"/>
      <c r="G336" s="40" t="s">
        <v>16</v>
      </c>
      <c r="H336" s="174">
        <v>88.72</v>
      </c>
    </row>
    <row r="337" spans="1:8" ht="26.4">
      <c r="A337" s="342"/>
      <c r="B337" s="901"/>
      <c r="C337" s="968"/>
      <c r="D337" s="969" t="s">
        <v>5648</v>
      </c>
      <c r="E337" s="970" t="s">
        <v>5649</v>
      </c>
      <c r="F337" s="971"/>
      <c r="G337" s="972" t="s">
        <v>16</v>
      </c>
      <c r="H337" s="981">
        <v>88.72</v>
      </c>
    </row>
    <row r="338" spans="1:8">
      <c r="A338" s="342"/>
      <c r="B338" s="901"/>
      <c r="C338" s="1003"/>
      <c r="D338" s="1004"/>
      <c r="E338" s="322" t="s">
        <v>6258</v>
      </c>
      <c r="F338" s="948"/>
      <c r="G338" s="619"/>
      <c r="H338" s="996"/>
    </row>
    <row r="339" spans="1:8">
      <c r="A339" s="342"/>
      <c r="B339" s="901"/>
      <c r="C339" s="1003"/>
      <c r="D339" s="1004"/>
      <c r="E339" s="913" t="s">
        <v>8541</v>
      </c>
      <c r="F339" s="327">
        <f>44710.14/1000</f>
        <v>44.710140000000003</v>
      </c>
      <c r="G339" s="619"/>
      <c r="H339" s="996"/>
    </row>
    <row r="340" spans="1:8">
      <c r="A340" s="342"/>
      <c r="B340" s="901"/>
      <c r="C340" s="1003"/>
      <c r="D340" s="1004"/>
      <c r="E340" s="913" t="s">
        <v>8542</v>
      </c>
      <c r="F340" s="544">
        <f>44010.69/1000</f>
        <v>44.010690000000004</v>
      </c>
      <c r="G340" s="619"/>
      <c r="H340" s="996"/>
    </row>
    <row r="341" spans="1:8">
      <c r="A341" s="342"/>
      <c r="B341" s="901"/>
      <c r="C341" s="1003"/>
      <c r="D341" s="1004"/>
      <c r="E341" s="913"/>
      <c r="F341" s="206">
        <f>SUM(F339:F340)</f>
        <v>88.720830000000007</v>
      </c>
      <c r="G341" s="619"/>
      <c r="H341" s="996"/>
    </row>
    <row r="342" spans="1:8">
      <c r="A342" s="342"/>
      <c r="B342" s="901"/>
      <c r="C342" s="1003"/>
      <c r="D342" s="1004"/>
      <c r="E342" s="322"/>
      <c r="F342" s="519"/>
      <c r="G342" s="619"/>
      <c r="H342" s="996"/>
    </row>
    <row r="343" spans="1:8" ht="26.4">
      <c r="A343" s="34">
        <f>MAX(A$2:A342)+1</f>
        <v>39</v>
      </c>
      <c r="B343" s="901"/>
      <c r="C343" s="36" t="s">
        <v>5651</v>
      </c>
      <c r="D343" s="37"/>
      <c r="E343" s="604" t="s">
        <v>5652</v>
      </c>
      <c r="F343" s="39"/>
      <c r="G343" s="40" t="s">
        <v>19</v>
      </c>
      <c r="H343" s="174">
        <v>50.98</v>
      </c>
    </row>
    <row r="344" spans="1:8" ht="26.4">
      <c r="A344" s="342"/>
      <c r="B344" s="901"/>
      <c r="C344" s="78"/>
      <c r="D344" s="79" t="s">
        <v>5653</v>
      </c>
      <c r="E344" s="83" t="s">
        <v>5654</v>
      </c>
      <c r="F344" s="73"/>
      <c r="G344" s="74" t="s">
        <v>19</v>
      </c>
      <c r="H344" s="981">
        <v>50.98</v>
      </c>
    </row>
    <row r="345" spans="1:8">
      <c r="A345" s="342"/>
      <c r="B345" s="901"/>
      <c r="C345" s="1003"/>
      <c r="D345" s="1004"/>
      <c r="E345" s="1065" t="s">
        <v>8543</v>
      </c>
      <c r="F345" s="327">
        <f>0.32*11.15*7.3</f>
        <v>26.046399999999998</v>
      </c>
      <c r="G345" s="32"/>
      <c r="H345" s="559"/>
    </row>
    <row r="346" spans="1:8">
      <c r="A346" s="342"/>
      <c r="B346" s="901"/>
      <c r="C346" s="1003"/>
      <c r="D346" s="1004"/>
      <c r="E346" s="1065" t="s">
        <v>8544</v>
      </c>
      <c r="F346" s="327">
        <f>0.26*11.15*4.3</f>
        <v>12.4657</v>
      </c>
      <c r="G346" s="32"/>
      <c r="H346" s="559"/>
    </row>
    <row r="347" spans="1:8">
      <c r="A347" s="342"/>
      <c r="B347" s="901"/>
      <c r="C347" s="1003"/>
      <c r="D347" s="1004"/>
      <c r="E347" s="1065" t="s">
        <v>8545</v>
      </c>
      <c r="F347" s="544">
        <f>0.26*11.15*4.3</f>
        <v>12.4657</v>
      </c>
      <c r="G347" s="32"/>
      <c r="H347" s="559"/>
    </row>
    <row r="348" spans="1:8">
      <c r="A348" s="342"/>
      <c r="B348" s="901"/>
      <c r="C348" s="1003"/>
      <c r="D348" s="1004"/>
      <c r="E348" s="1065"/>
      <c r="F348" s="327">
        <f>SUM(F345:F347)</f>
        <v>50.977799999999995</v>
      </c>
      <c r="G348" s="32"/>
      <c r="H348" s="559"/>
    </row>
    <row r="349" spans="1:8">
      <c r="A349" s="342"/>
      <c r="B349" s="901"/>
      <c r="C349" s="1003"/>
      <c r="D349" s="1004"/>
      <c r="E349" s="296"/>
      <c r="F349" s="327"/>
      <c r="G349" s="32"/>
      <c r="H349" s="559"/>
    </row>
    <row r="350" spans="1:8" ht="26.4">
      <c r="A350" s="34">
        <f>MAX(A$2:A345)+1</f>
        <v>40</v>
      </c>
      <c r="B350" s="901"/>
      <c r="C350" s="36" t="s">
        <v>5657</v>
      </c>
      <c r="D350" s="37"/>
      <c r="E350" s="38" t="s">
        <v>5658</v>
      </c>
      <c r="F350" s="39"/>
      <c r="G350" s="40" t="s">
        <v>39</v>
      </c>
      <c r="H350" s="174">
        <v>188.99</v>
      </c>
    </row>
    <row r="351" spans="1:8" ht="26.4">
      <c r="A351" s="342"/>
      <c r="B351" s="901"/>
      <c r="C351" s="78"/>
      <c r="D351" s="79" t="s">
        <v>5659</v>
      </c>
      <c r="E351" s="83" t="s">
        <v>5660</v>
      </c>
      <c r="F351" s="73"/>
      <c r="G351" s="74" t="s">
        <v>39</v>
      </c>
      <c r="H351" s="165">
        <v>188.99</v>
      </c>
    </row>
    <row r="352" spans="1:8">
      <c r="A352" s="342"/>
      <c r="B352" s="901"/>
      <c r="C352" s="1003"/>
      <c r="D352" s="1004"/>
      <c r="E352" s="1065" t="s">
        <v>8546</v>
      </c>
      <c r="F352" s="327">
        <f>0.32*28*(11.15+7.3)</f>
        <v>165.31200000000001</v>
      </c>
      <c r="G352" s="32"/>
      <c r="H352" s="559"/>
    </row>
    <row r="353" spans="1:8">
      <c r="A353" s="342"/>
      <c r="B353" s="901"/>
      <c r="C353" s="1003"/>
      <c r="D353" s="1004"/>
      <c r="E353" s="1065" t="s">
        <v>8547</v>
      </c>
      <c r="F353" s="327">
        <f>0.26*2*(11.15+4.3)</f>
        <v>8.0340000000000007</v>
      </c>
      <c r="G353" s="32"/>
      <c r="H353" s="559"/>
    </row>
    <row r="354" spans="1:8">
      <c r="A354" s="342"/>
      <c r="B354" s="901"/>
      <c r="C354" s="1003"/>
      <c r="D354" s="1004"/>
      <c r="E354" s="1065" t="s">
        <v>8548</v>
      </c>
      <c r="F354" s="327">
        <f>0.26*2*(11.15+4.3)</f>
        <v>8.0340000000000007</v>
      </c>
      <c r="G354" s="32"/>
      <c r="H354" s="559"/>
    </row>
    <row r="355" spans="1:8">
      <c r="A355" s="342"/>
      <c r="B355" s="901"/>
      <c r="C355" s="1003"/>
      <c r="D355" s="1004"/>
      <c r="E355" s="1065" t="s">
        <v>8549</v>
      </c>
      <c r="F355" s="544">
        <f>0.15*(19.74+15.5+15.5)</f>
        <v>7.6109999999999989</v>
      </c>
      <c r="G355" s="32"/>
      <c r="H355" s="559"/>
    </row>
    <row r="356" spans="1:8">
      <c r="A356" s="342"/>
      <c r="B356" s="901"/>
      <c r="C356" s="1003"/>
      <c r="D356" s="1004"/>
      <c r="E356" s="1065"/>
      <c r="F356" s="327">
        <f>SUM(F352:F355)</f>
        <v>188.99099999999999</v>
      </c>
      <c r="G356" s="32"/>
      <c r="H356" s="559"/>
    </row>
    <row r="357" spans="1:8">
      <c r="A357" s="342"/>
      <c r="B357" s="901"/>
      <c r="C357" s="1003"/>
      <c r="D357" s="1004"/>
      <c r="E357" s="296"/>
      <c r="F357" s="327"/>
      <c r="G357" s="32"/>
      <c r="H357" s="559"/>
    </row>
    <row r="358" spans="1:8" ht="26.4">
      <c r="A358" s="34">
        <f>MAX(A$2:A357)+1</f>
        <v>41</v>
      </c>
      <c r="B358" s="901"/>
      <c r="C358" s="36" t="s">
        <v>5663</v>
      </c>
      <c r="D358" s="37"/>
      <c r="E358" s="38" t="s">
        <v>5664</v>
      </c>
      <c r="F358" s="39"/>
      <c r="G358" s="40" t="s">
        <v>16</v>
      </c>
      <c r="H358" s="174">
        <v>9.7100000000000009</v>
      </c>
    </row>
    <row r="359" spans="1:8" ht="26.4">
      <c r="A359" s="342"/>
      <c r="B359" s="901"/>
      <c r="C359" s="78"/>
      <c r="D359" s="79" t="s">
        <v>5665</v>
      </c>
      <c r="E359" s="83" t="s">
        <v>5666</v>
      </c>
      <c r="F359" s="73"/>
      <c r="G359" s="74" t="s">
        <v>16</v>
      </c>
      <c r="H359" s="165">
        <v>9.7100000000000009</v>
      </c>
    </row>
    <row r="360" spans="1:8">
      <c r="A360" s="342"/>
      <c r="B360" s="901"/>
      <c r="C360" s="1003"/>
      <c r="D360" s="1004"/>
      <c r="E360" s="322" t="s">
        <v>6258</v>
      </c>
      <c r="F360" s="948"/>
      <c r="G360" s="32"/>
      <c r="H360" s="559"/>
    </row>
    <row r="361" spans="1:8">
      <c r="A361" s="342"/>
      <c r="B361" s="901"/>
      <c r="C361" s="1003"/>
      <c r="D361" s="1004"/>
      <c r="E361" s="913" t="s">
        <v>8550</v>
      </c>
      <c r="F361" s="327">
        <f>(4410+2*2650)/1000</f>
        <v>9.7100000000000009</v>
      </c>
      <c r="G361" s="32"/>
      <c r="H361" s="559"/>
    </row>
    <row r="362" spans="1:8">
      <c r="A362" s="342"/>
      <c r="B362" s="901"/>
      <c r="C362" s="1003"/>
      <c r="D362" s="1004"/>
      <c r="E362" s="176"/>
      <c r="F362" s="519"/>
      <c r="G362" s="32"/>
      <c r="H362" s="559"/>
    </row>
    <row r="363" spans="1:8" ht="26.4">
      <c r="A363" s="34">
        <f>MAX(A$2:A362)+1</f>
        <v>42</v>
      </c>
      <c r="B363" s="1008"/>
      <c r="C363" s="36" t="s">
        <v>6652</v>
      </c>
      <c r="D363" s="903"/>
      <c r="E363" s="38" t="s">
        <v>6653</v>
      </c>
      <c r="F363" s="39"/>
      <c r="G363" s="40" t="s">
        <v>19</v>
      </c>
      <c r="H363" s="174">
        <v>5955.83</v>
      </c>
    </row>
    <row r="364" spans="1:8" ht="26.4">
      <c r="A364" s="342"/>
      <c r="B364" s="1008"/>
      <c r="C364" s="990"/>
      <c r="D364" s="1000" t="s">
        <v>7601</v>
      </c>
      <c r="E364" s="937" t="s">
        <v>8551</v>
      </c>
      <c r="F364" s="1001"/>
      <c r="G364" s="32" t="s">
        <v>19</v>
      </c>
      <c r="H364" s="981">
        <v>5955.83</v>
      </c>
    </row>
    <row r="365" spans="1:8">
      <c r="A365" s="342"/>
      <c r="B365" s="1008"/>
      <c r="C365" s="1003"/>
      <c r="D365" s="1004"/>
      <c r="E365" s="1147" t="s">
        <v>6633</v>
      </c>
      <c r="F365" s="948"/>
      <c r="G365" s="32"/>
      <c r="H365" s="559"/>
    </row>
    <row r="366" spans="1:8">
      <c r="A366" s="342"/>
      <c r="B366" s="1008"/>
      <c r="C366" s="1003"/>
      <c r="D366" s="1004"/>
      <c r="E366" s="1065" t="s">
        <v>8552</v>
      </c>
      <c r="F366" s="327">
        <v>643.41</v>
      </c>
      <c r="G366" s="32"/>
      <c r="H366" s="559"/>
    </row>
    <row r="367" spans="1:8">
      <c r="A367" s="342"/>
      <c r="B367" s="1008"/>
      <c r="C367" s="1003"/>
      <c r="D367" s="1004"/>
      <c r="E367" s="1065" t="s">
        <v>8553</v>
      </c>
      <c r="F367" s="327">
        <v>457</v>
      </c>
      <c r="G367" s="32"/>
      <c r="H367" s="559"/>
    </row>
    <row r="368" spans="1:8">
      <c r="A368" s="342"/>
      <c r="B368" s="1008"/>
      <c r="C368" s="1003"/>
      <c r="D368" s="1004"/>
      <c r="E368" s="1065" t="s">
        <v>8554</v>
      </c>
      <c r="F368" s="327">
        <v>457</v>
      </c>
      <c r="G368" s="32"/>
      <c r="H368" s="559"/>
    </row>
    <row r="369" spans="1:8">
      <c r="A369" s="342"/>
      <c r="B369" s="1008"/>
      <c r="C369" s="1003"/>
      <c r="D369" s="1004"/>
      <c r="E369" s="1065" t="s">
        <v>8555</v>
      </c>
      <c r="F369" s="327">
        <v>457</v>
      </c>
      <c r="G369" s="32"/>
      <c r="H369" s="559"/>
    </row>
    <row r="370" spans="1:8">
      <c r="A370" s="342"/>
      <c r="B370" s="1008"/>
      <c r="C370" s="1003"/>
      <c r="D370" s="1004"/>
      <c r="E370" s="1065" t="s">
        <v>8556</v>
      </c>
      <c r="F370" s="327">
        <v>415.37</v>
      </c>
      <c r="G370" s="32"/>
      <c r="H370" s="559"/>
    </row>
    <row r="371" spans="1:8">
      <c r="A371" s="342"/>
      <c r="B371" s="1008"/>
      <c r="C371" s="1003"/>
      <c r="D371" s="1004"/>
      <c r="E371" s="1065" t="s">
        <v>8557</v>
      </c>
      <c r="F371" s="327">
        <v>277.75</v>
      </c>
      <c r="G371" s="32"/>
      <c r="H371" s="559"/>
    </row>
    <row r="372" spans="1:8">
      <c r="A372" s="342"/>
      <c r="B372" s="1008"/>
      <c r="C372" s="1003"/>
      <c r="D372" s="1004"/>
      <c r="E372" s="1065" t="s">
        <v>8558</v>
      </c>
      <c r="F372" s="544">
        <v>276.64999999999998</v>
      </c>
      <c r="G372" s="32"/>
      <c r="H372" s="559"/>
    </row>
    <row r="373" spans="1:8">
      <c r="A373" s="342"/>
      <c r="B373" s="1008"/>
      <c r="C373" s="1003"/>
      <c r="D373" s="1004"/>
      <c r="E373" s="1065"/>
      <c r="F373" s="327">
        <f>SUM(F366:F372)</f>
        <v>2984.18</v>
      </c>
      <c r="G373" s="32"/>
      <c r="H373" s="559"/>
    </row>
    <row r="374" spans="1:8">
      <c r="A374" s="342"/>
      <c r="B374" s="1008"/>
      <c r="C374" s="1003"/>
      <c r="D374" s="1004"/>
      <c r="E374" s="1147" t="s">
        <v>6630</v>
      </c>
      <c r="F374" s="948"/>
      <c r="G374" s="32"/>
      <c r="H374" s="559"/>
    </row>
    <row r="375" spans="1:8">
      <c r="A375" s="342"/>
      <c r="B375" s="1008"/>
      <c r="C375" s="1003"/>
      <c r="D375" s="1004"/>
      <c r="E375" s="1065" t="s">
        <v>8559</v>
      </c>
      <c r="F375" s="327">
        <v>628.98</v>
      </c>
      <c r="G375" s="32"/>
      <c r="H375" s="559"/>
    </row>
    <row r="376" spans="1:8">
      <c r="A376" s="342"/>
      <c r="B376" s="1008"/>
      <c r="C376" s="1003"/>
      <c r="D376" s="1004"/>
      <c r="E376" s="1065" t="s">
        <v>8560</v>
      </c>
      <c r="F376" s="327">
        <v>456.54</v>
      </c>
      <c r="G376" s="32"/>
      <c r="H376" s="559"/>
    </row>
    <row r="377" spans="1:8">
      <c r="A377" s="342"/>
      <c r="B377" s="1008"/>
      <c r="C377" s="1003"/>
      <c r="D377" s="1004"/>
      <c r="E377" s="1065" t="s">
        <v>8561</v>
      </c>
      <c r="F377" s="327">
        <v>456.54</v>
      </c>
      <c r="G377" s="32"/>
      <c r="H377" s="559"/>
    </row>
    <row r="378" spans="1:8">
      <c r="A378" s="342"/>
      <c r="B378" s="1008"/>
      <c r="C378" s="1003"/>
      <c r="D378" s="1004"/>
      <c r="E378" s="1065" t="s">
        <v>8562</v>
      </c>
      <c r="F378" s="327">
        <v>456.54</v>
      </c>
      <c r="G378" s="32"/>
      <c r="H378" s="559"/>
    </row>
    <row r="379" spans="1:8">
      <c r="A379" s="342"/>
      <c r="B379" s="1008"/>
      <c r="C379" s="1003"/>
      <c r="D379" s="1004"/>
      <c r="E379" s="1065" t="s">
        <v>8563</v>
      </c>
      <c r="F379" s="327">
        <v>414.95</v>
      </c>
      <c r="G379" s="32"/>
      <c r="H379" s="559"/>
    </row>
    <row r="380" spans="1:8">
      <c r="A380" s="342"/>
      <c r="B380" s="1008"/>
      <c r="C380" s="1003"/>
      <c r="D380" s="1004"/>
      <c r="E380" s="1065" t="s">
        <v>8564</v>
      </c>
      <c r="F380" s="327">
        <v>279.02999999999997</v>
      </c>
      <c r="G380" s="32"/>
      <c r="H380" s="559"/>
    </row>
    <row r="381" spans="1:8">
      <c r="A381" s="342"/>
      <c r="B381" s="1008"/>
      <c r="C381" s="1003"/>
      <c r="D381" s="1004"/>
      <c r="E381" s="1065" t="s">
        <v>8565</v>
      </c>
      <c r="F381" s="544">
        <v>279.07</v>
      </c>
      <c r="G381" s="32"/>
      <c r="H381" s="559"/>
    </row>
    <row r="382" spans="1:8">
      <c r="A382" s="342"/>
      <c r="B382" s="1008"/>
      <c r="C382" s="1003"/>
      <c r="D382" s="1004"/>
      <c r="E382" s="1065"/>
      <c r="F382" s="327">
        <f>SUM(F375:F381)</f>
        <v>2971.65</v>
      </c>
      <c r="G382" s="32"/>
      <c r="H382" s="559"/>
    </row>
    <row r="383" spans="1:8">
      <c r="A383" s="342"/>
      <c r="B383" s="1008"/>
      <c r="C383" s="1003"/>
      <c r="D383" s="1004"/>
      <c r="E383" s="909" t="s">
        <v>101</v>
      </c>
      <c r="F383" s="326">
        <f>F373+F382</f>
        <v>5955.83</v>
      </c>
      <c r="G383" s="32"/>
      <c r="H383" s="559"/>
    </row>
    <row r="384" spans="1:8">
      <c r="A384" s="342"/>
      <c r="B384" s="1008"/>
      <c r="C384" s="1003"/>
      <c r="D384" s="1004"/>
      <c r="E384" s="913" t="s">
        <v>6304</v>
      </c>
      <c r="F384" s="948"/>
      <c r="G384" s="32"/>
      <c r="H384" s="559"/>
    </row>
    <row r="385" spans="1:8" ht="66">
      <c r="A385" s="342"/>
      <c r="B385" s="1008"/>
      <c r="C385" s="1003"/>
      <c r="D385" s="1004"/>
      <c r="E385" s="322" t="s">
        <v>8566</v>
      </c>
      <c r="F385" s="948"/>
      <c r="G385" s="32"/>
      <c r="H385" s="559"/>
    </row>
    <row r="386" spans="1:8" ht="39.6">
      <c r="A386" s="342"/>
      <c r="B386" s="1008"/>
      <c r="C386" s="1003"/>
      <c r="D386" s="1004"/>
      <c r="E386" s="923" t="s">
        <v>8567</v>
      </c>
      <c r="F386" s="948"/>
      <c r="G386" s="32"/>
      <c r="H386" s="559"/>
    </row>
    <row r="387" spans="1:8">
      <c r="A387" s="342"/>
      <c r="B387" s="1008"/>
      <c r="C387" s="1003"/>
      <c r="D387" s="1004"/>
      <c r="E387" s="322"/>
      <c r="F387" s="948"/>
      <c r="G387" s="32"/>
      <c r="H387" s="559"/>
    </row>
    <row r="388" spans="1:8" ht="26.4">
      <c r="A388" s="34">
        <f>MAX(A$2:A387)+1</f>
        <v>43</v>
      </c>
      <c r="B388" s="901"/>
      <c r="C388" s="36" t="s">
        <v>6660</v>
      </c>
      <c r="D388" s="37"/>
      <c r="E388" s="38" t="s">
        <v>6661</v>
      </c>
      <c r="F388" s="39"/>
      <c r="G388" s="40" t="s">
        <v>39</v>
      </c>
      <c r="H388" s="174">
        <v>21230.62</v>
      </c>
    </row>
    <row r="389" spans="1:8" ht="26.4">
      <c r="A389" s="342"/>
      <c r="B389" s="901"/>
      <c r="C389" s="78"/>
      <c r="D389" s="79" t="s">
        <v>6662</v>
      </c>
      <c r="E389" s="83" t="s">
        <v>6663</v>
      </c>
      <c r="F389" s="73"/>
      <c r="G389" s="74" t="s">
        <v>39</v>
      </c>
      <c r="H389" s="981">
        <v>21230.62</v>
      </c>
    </row>
    <row r="390" spans="1:8">
      <c r="A390" s="342"/>
      <c r="B390" s="901"/>
      <c r="C390" s="78"/>
      <c r="D390" s="79"/>
      <c r="E390" s="1147" t="s">
        <v>6633</v>
      </c>
      <c r="F390" s="1006"/>
      <c r="G390" s="74"/>
      <c r="H390" s="504"/>
    </row>
    <row r="391" spans="1:8">
      <c r="A391" s="342"/>
      <c r="B391" s="901"/>
      <c r="C391" s="78"/>
      <c r="D391" s="79"/>
      <c r="E391" s="1065" t="s">
        <v>8568</v>
      </c>
      <c r="F391" s="327">
        <f>2165.57+2*21.05</f>
        <v>2207.67</v>
      </c>
      <c r="G391" s="74"/>
      <c r="H391" s="504"/>
    </row>
    <row r="392" spans="1:8">
      <c r="A392" s="342"/>
      <c r="B392" s="901"/>
      <c r="C392" s="78"/>
      <c r="D392" s="79"/>
      <c r="E392" s="1065" t="s">
        <v>8569</v>
      </c>
      <c r="F392" s="327">
        <f>1640.79+21.05</f>
        <v>1661.84</v>
      </c>
      <c r="G392" s="74"/>
      <c r="H392" s="504"/>
    </row>
    <row r="393" spans="1:8">
      <c r="A393" s="342"/>
      <c r="B393" s="901"/>
      <c r="C393" s="78"/>
      <c r="D393" s="79"/>
      <c r="E393" s="1065" t="s">
        <v>8570</v>
      </c>
      <c r="F393" s="327">
        <f>1640.79+21.05</f>
        <v>1661.84</v>
      </c>
      <c r="G393" s="74"/>
      <c r="H393" s="504"/>
    </row>
    <row r="394" spans="1:8">
      <c r="A394" s="342"/>
      <c r="B394" s="901"/>
      <c r="C394" s="78"/>
      <c r="D394" s="79"/>
      <c r="E394" s="1065" t="s">
        <v>8571</v>
      </c>
      <c r="F394" s="327">
        <f>1640.79+21.05</f>
        <v>1661.84</v>
      </c>
      <c r="G394" s="74"/>
      <c r="H394" s="504"/>
    </row>
    <row r="395" spans="1:8">
      <c r="A395" s="342"/>
      <c r="B395" s="901"/>
      <c r="C395" s="78"/>
      <c r="D395" s="79"/>
      <c r="E395" s="1065" t="s">
        <v>8572</v>
      </c>
      <c r="F395" s="327">
        <f>1444.95+21.05</f>
        <v>1466</v>
      </c>
      <c r="G395" s="74"/>
      <c r="H395" s="504"/>
    </row>
    <row r="396" spans="1:8">
      <c r="A396" s="342"/>
      <c r="B396" s="901"/>
      <c r="C396" s="78"/>
      <c r="D396" s="79"/>
      <c r="E396" s="1065" t="s">
        <v>8573</v>
      </c>
      <c r="F396" s="327">
        <v>982.6</v>
      </c>
      <c r="G396" s="74"/>
      <c r="H396" s="504"/>
    </row>
    <row r="397" spans="1:8">
      <c r="A397" s="342"/>
      <c r="B397" s="901"/>
      <c r="C397" s="78"/>
      <c r="D397" s="79"/>
      <c r="E397" s="1065" t="s">
        <v>8574</v>
      </c>
      <c r="F397" s="544">
        <v>986.68</v>
      </c>
      <c r="G397" s="74"/>
      <c r="H397" s="504"/>
    </row>
    <row r="398" spans="1:8">
      <c r="A398" s="342"/>
      <c r="B398" s="901"/>
      <c r="C398" s="78"/>
      <c r="D398" s="79"/>
      <c r="E398" s="1065"/>
      <c r="F398" s="327">
        <f>SUM(F391:F397)</f>
        <v>10628.470000000001</v>
      </c>
      <c r="G398" s="74"/>
      <c r="H398" s="504"/>
    </row>
    <row r="399" spans="1:8">
      <c r="A399" s="342"/>
      <c r="B399" s="901"/>
      <c r="C399" s="78"/>
      <c r="D399" s="79"/>
      <c r="E399" s="1147" t="s">
        <v>6630</v>
      </c>
      <c r="F399" s="948"/>
      <c r="G399" s="74"/>
      <c r="H399" s="504"/>
    </row>
    <row r="400" spans="1:8">
      <c r="A400" s="342"/>
      <c r="B400" s="901"/>
      <c r="C400" s="78"/>
      <c r="D400" s="79"/>
      <c r="E400" s="1065" t="s">
        <v>8575</v>
      </c>
      <c r="F400" s="327">
        <f>2167.02+21.04</f>
        <v>2188.06</v>
      </c>
      <c r="G400" s="74"/>
      <c r="H400" s="504"/>
    </row>
    <row r="401" spans="1:8">
      <c r="A401" s="342"/>
      <c r="B401" s="901"/>
      <c r="C401" s="78"/>
      <c r="D401" s="79"/>
      <c r="E401" s="1065" t="s">
        <v>8576</v>
      </c>
      <c r="F401" s="327">
        <f>1640.29+21.04</f>
        <v>1661.33</v>
      </c>
      <c r="G401" s="74"/>
      <c r="H401" s="504"/>
    </row>
    <row r="402" spans="1:8">
      <c r="A402" s="342"/>
      <c r="B402" s="901"/>
      <c r="C402" s="78"/>
      <c r="D402" s="79"/>
      <c r="E402" s="1065" t="s">
        <v>8577</v>
      </c>
      <c r="F402" s="327">
        <f>1640.29+21.04</f>
        <v>1661.33</v>
      </c>
      <c r="G402" s="74"/>
      <c r="H402" s="504"/>
    </row>
    <row r="403" spans="1:8">
      <c r="A403" s="342"/>
      <c r="B403" s="901"/>
      <c r="C403" s="78"/>
      <c r="D403" s="79"/>
      <c r="E403" s="1065" t="s">
        <v>8578</v>
      </c>
      <c r="F403" s="327">
        <f>1640.29+21.04</f>
        <v>1661.33</v>
      </c>
      <c r="G403" s="74"/>
      <c r="H403" s="504"/>
    </row>
    <row r="404" spans="1:8">
      <c r="A404" s="342"/>
      <c r="B404" s="901"/>
      <c r="C404" s="78"/>
      <c r="D404" s="79"/>
      <c r="E404" s="1065" t="s">
        <v>8579</v>
      </c>
      <c r="F404" s="327">
        <f>1445.27+21.04</f>
        <v>1466.31</v>
      </c>
      <c r="G404" s="74"/>
      <c r="H404" s="504"/>
    </row>
    <row r="405" spans="1:8">
      <c r="A405" s="342"/>
      <c r="B405" s="901"/>
      <c r="C405" s="78"/>
      <c r="D405" s="79"/>
      <c r="E405" s="1065" t="s">
        <v>8580</v>
      </c>
      <c r="F405" s="327">
        <v>984.74</v>
      </c>
      <c r="G405" s="74"/>
      <c r="H405" s="504"/>
    </row>
    <row r="406" spans="1:8">
      <c r="A406" s="342"/>
      <c r="B406" s="901"/>
      <c r="C406" s="78"/>
      <c r="D406" s="79"/>
      <c r="E406" s="1065" t="s">
        <v>8581</v>
      </c>
      <c r="F406" s="544">
        <v>979.05</v>
      </c>
      <c r="G406" s="74"/>
      <c r="H406" s="504"/>
    </row>
    <row r="407" spans="1:8">
      <c r="A407" s="342"/>
      <c r="B407" s="901"/>
      <c r="C407" s="78"/>
      <c r="D407" s="79"/>
      <c r="E407" s="1065"/>
      <c r="F407" s="327">
        <f>SUM(F400:F406)</f>
        <v>10602.149999999998</v>
      </c>
      <c r="G407" s="74"/>
      <c r="H407" s="504"/>
    </row>
    <row r="408" spans="1:8">
      <c r="A408" s="342"/>
      <c r="B408" s="901"/>
      <c r="C408" s="78"/>
      <c r="D408" s="79"/>
      <c r="E408" s="909" t="s">
        <v>101</v>
      </c>
      <c r="F408" s="326">
        <f>F398+F407</f>
        <v>21230.62</v>
      </c>
      <c r="G408" s="74"/>
      <c r="H408" s="504"/>
    </row>
    <row r="409" spans="1:8">
      <c r="A409" s="342"/>
      <c r="B409" s="901"/>
      <c r="C409" s="501"/>
      <c r="D409" s="502"/>
      <c r="E409" s="608"/>
      <c r="F409" s="327"/>
      <c r="G409" s="503"/>
      <c r="H409" s="504"/>
    </row>
    <row r="410" spans="1:8" ht="26.4">
      <c r="A410" s="34">
        <f>MAX(A$2:A409)+1</f>
        <v>44</v>
      </c>
      <c r="B410" s="901"/>
      <c r="C410" s="36" t="s">
        <v>5680</v>
      </c>
      <c r="D410" s="37"/>
      <c r="E410" s="38" t="s">
        <v>5681</v>
      </c>
      <c r="F410" s="39"/>
      <c r="G410" s="40" t="s">
        <v>16</v>
      </c>
      <c r="H410" s="174">
        <v>1023.86</v>
      </c>
    </row>
    <row r="411" spans="1:8" ht="26.4">
      <c r="A411" s="342"/>
      <c r="B411" s="901"/>
      <c r="C411" s="78"/>
      <c r="D411" s="79" t="s">
        <v>5682</v>
      </c>
      <c r="E411" s="83" t="s">
        <v>5683</v>
      </c>
      <c r="F411" s="73"/>
      <c r="G411" s="74" t="s">
        <v>16</v>
      </c>
      <c r="H411" s="165">
        <v>1023.86</v>
      </c>
    </row>
    <row r="412" spans="1:8">
      <c r="A412" s="342"/>
      <c r="B412" s="901"/>
      <c r="C412" s="501"/>
      <c r="D412" s="502"/>
      <c r="E412" s="913" t="s">
        <v>6258</v>
      </c>
      <c r="F412" s="948"/>
      <c r="G412" s="503"/>
      <c r="H412" s="627"/>
    </row>
    <row r="413" spans="1:8">
      <c r="A413" s="342"/>
      <c r="B413" s="901"/>
      <c r="C413" s="501"/>
      <c r="D413" s="502"/>
      <c r="E413" s="1147" t="s">
        <v>6633</v>
      </c>
      <c r="F413" s="948"/>
      <c r="G413" s="503"/>
      <c r="H413" s="627"/>
    </row>
    <row r="414" spans="1:8">
      <c r="A414" s="342"/>
      <c r="B414" s="901"/>
      <c r="C414" s="501"/>
      <c r="D414" s="502"/>
      <c r="E414" s="1065" t="s">
        <v>8582</v>
      </c>
      <c r="F414" s="327">
        <f>(52023.8+53700.9)/1000</f>
        <v>105.72470000000001</v>
      </c>
      <c r="G414" s="503"/>
      <c r="H414" s="627"/>
    </row>
    <row r="415" spans="1:8">
      <c r="A415" s="342"/>
      <c r="B415" s="901"/>
      <c r="C415" s="501"/>
      <c r="D415" s="502"/>
      <c r="E415" s="1065" t="s">
        <v>8583</v>
      </c>
      <c r="F415" s="327">
        <f>(35021.9+39820.4)/1000</f>
        <v>74.842300000000009</v>
      </c>
      <c r="G415" s="503"/>
      <c r="H415" s="627"/>
    </row>
    <row r="416" spans="1:8">
      <c r="A416" s="342"/>
      <c r="B416" s="901"/>
      <c r="C416" s="501"/>
      <c r="D416" s="502"/>
      <c r="E416" s="1065" t="s">
        <v>8584</v>
      </c>
      <c r="F416" s="327">
        <f>(34270.3+39035)/1000</f>
        <v>73.305300000000003</v>
      </c>
      <c r="G416" s="503"/>
      <c r="H416" s="627"/>
    </row>
    <row r="417" spans="1:8">
      <c r="A417" s="342"/>
      <c r="B417" s="901"/>
      <c r="C417" s="501"/>
      <c r="D417" s="502"/>
      <c r="E417" s="1065" t="s">
        <v>8585</v>
      </c>
      <c r="F417" s="327">
        <f>(35021.9+39765)/1000</f>
        <v>74.786899999999989</v>
      </c>
      <c r="G417" s="503"/>
      <c r="H417" s="627"/>
    </row>
    <row r="418" spans="1:8">
      <c r="A418" s="342"/>
      <c r="B418" s="901"/>
      <c r="C418" s="501"/>
      <c r="D418" s="502"/>
      <c r="E418" s="1065" t="s">
        <v>8586</v>
      </c>
      <c r="F418" s="327">
        <f>(31693.8+35258.3)/1000</f>
        <v>66.952100000000002</v>
      </c>
      <c r="G418" s="503"/>
      <c r="H418" s="627"/>
    </row>
    <row r="419" spans="1:8">
      <c r="A419" s="342"/>
      <c r="B419" s="901"/>
      <c r="C419" s="501"/>
      <c r="D419" s="502"/>
      <c r="E419" s="1065" t="s">
        <v>8587</v>
      </c>
      <c r="F419" s="327">
        <f>(30514.7+23057.1)/1000</f>
        <v>53.571800000000003</v>
      </c>
      <c r="G419" s="503"/>
      <c r="H419" s="627"/>
    </row>
    <row r="420" spans="1:8">
      <c r="A420" s="342"/>
      <c r="B420" s="901"/>
      <c r="C420" s="501"/>
      <c r="D420" s="502"/>
      <c r="E420" s="1065" t="s">
        <v>8588</v>
      </c>
      <c r="F420" s="544">
        <f>(30626.8+23029.4)/1000</f>
        <v>53.656199999999998</v>
      </c>
      <c r="G420" s="503"/>
      <c r="H420" s="627"/>
    </row>
    <row r="421" spans="1:8">
      <c r="A421" s="342"/>
      <c r="B421" s="901"/>
      <c r="C421" s="501"/>
      <c r="D421" s="502"/>
      <c r="E421" s="1065"/>
      <c r="F421" s="327">
        <f>SUM(F414:F420)</f>
        <v>502.83930000000004</v>
      </c>
      <c r="G421" s="503"/>
      <c r="H421" s="627"/>
    </row>
    <row r="422" spans="1:8">
      <c r="A422" s="342"/>
      <c r="B422" s="901"/>
      <c r="C422" s="501"/>
      <c r="D422" s="502"/>
      <c r="E422" s="1147" t="s">
        <v>6630</v>
      </c>
      <c r="F422" s="948"/>
      <c r="G422" s="503"/>
      <c r="H422" s="627"/>
    </row>
    <row r="423" spans="1:8">
      <c r="A423" s="342"/>
      <c r="B423" s="901"/>
      <c r="C423" s="501"/>
      <c r="D423" s="502"/>
      <c r="E423" s="1065" t="s">
        <v>8589</v>
      </c>
      <c r="F423" s="327">
        <f>(52023.8+53666.2)/1000</f>
        <v>105.69</v>
      </c>
      <c r="G423" s="503"/>
      <c r="H423" s="627"/>
    </row>
    <row r="424" spans="1:8">
      <c r="A424" s="342"/>
      <c r="B424" s="901"/>
      <c r="C424" s="501"/>
      <c r="D424" s="502"/>
      <c r="E424" s="1065" t="s">
        <v>8590</v>
      </c>
      <c r="F424" s="327">
        <f>(35021.9+39794.1)/1000</f>
        <v>74.816000000000003</v>
      </c>
      <c r="G424" s="503"/>
      <c r="H424" s="627"/>
    </row>
    <row r="425" spans="1:8">
      <c r="A425" s="342"/>
      <c r="B425" s="901"/>
      <c r="C425" s="501"/>
      <c r="D425" s="502"/>
      <c r="E425" s="1065" t="s">
        <v>8591</v>
      </c>
      <c r="F425" s="327">
        <f>(34270.3+39009.3)/1000</f>
        <v>73.279600000000002</v>
      </c>
      <c r="G425" s="503"/>
      <c r="H425" s="627"/>
    </row>
    <row r="426" spans="1:8">
      <c r="A426" s="342"/>
      <c r="B426" s="901"/>
      <c r="C426" s="501"/>
      <c r="D426" s="502"/>
      <c r="E426" s="1065" t="s">
        <v>8592</v>
      </c>
      <c r="F426" s="327">
        <f>(35021.9+39743.4)/1000</f>
        <v>74.765299999999996</v>
      </c>
      <c r="G426" s="503"/>
      <c r="H426" s="627"/>
    </row>
    <row r="427" spans="1:8">
      <c r="A427" s="342"/>
      <c r="B427" s="901"/>
      <c r="C427" s="501"/>
      <c r="D427" s="502"/>
      <c r="E427" s="1065" t="s">
        <v>8593</v>
      </c>
      <c r="F427" s="327">
        <f>(31693.8+35235.2)/1000</f>
        <v>66.929000000000002</v>
      </c>
      <c r="G427" s="503"/>
      <c r="H427" s="627"/>
    </row>
    <row r="428" spans="1:8">
      <c r="A428" s="342"/>
      <c r="B428" s="901"/>
      <c r="C428" s="501"/>
      <c r="D428" s="502"/>
      <c r="E428" s="1065" t="s">
        <v>8594</v>
      </c>
      <c r="F428" s="327">
        <f>(30862.9+23042.8)/1000</f>
        <v>53.905699999999996</v>
      </c>
      <c r="G428" s="503"/>
      <c r="H428" s="627"/>
    </row>
    <row r="429" spans="1:8">
      <c r="A429" s="342"/>
      <c r="B429" s="901"/>
      <c r="C429" s="501"/>
      <c r="D429" s="502"/>
      <c r="E429" s="1065" t="s">
        <v>8595</v>
      </c>
      <c r="F429" s="544">
        <f>(30511.2+23015.1)/1000</f>
        <v>53.526300000000006</v>
      </c>
      <c r="G429" s="503"/>
      <c r="H429" s="627"/>
    </row>
    <row r="430" spans="1:8">
      <c r="A430" s="342"/>
      <c r="B430" s="901"/>
      <c r="C430" s="501"/>
      <c r="D430" s="502"/>
      <c r="E430" s="1065"/>
      <c r="F430" s="327">
        <f>SUM(F423:F429)</f>
        <v>502.91189999999995</v>
      </c>
      <c r="G430" s="503"/>
      <c r="H430" s="627"/>
    </row>
    <row r="431" spans="1:8" ht="26.4">
      <c r="A431" s="342"/>
      <c r="B431" s="901"/>
      <c r="C431" s="501"/>
      <c r="D431" s="502"/>
      <c r="E431" s="1065" t="s">
        <v>8596</v>
      </c>
      <c r="F431" s="946">
        <f>18104/1000</f>
        <v>18.103999999999999</v>
      </c>
      <c r="G431" s="503"/>
      <c r="H431" s="627"/>
    </row>
    <row r="432" spans="1:8">
      <c r="A432" s="342"/>
      <c r="B432" s="901"/>
      <c r="C432" s="501"/>
      <c r="D432" s="502"/>
      <c r="E432" s="909" t="s">
        <v>101</v>
      </c>
      <c r="F432" s="326">
        <f>F421+F430+F431</f>
        <v>1023.8552</v>
      </c>
      <c r="G432" s="503"/>
      <c r="H432" s="627"/>
    </row>
    <row r="433" spans="1:8">
      <c r="A433" s="342"/>
      <c r="B433" s="901"/>
      <c r="C433" s="501"/>
      <c r="D433" s="502"/>
      <c r="E433" s="913" t="s">
        <v>6316</v>
      </c>
      <c r="F433" s="1006"/>
      <c r="G433" s="503"/>
      <c r="H433" s="627"/>
    </row>
    <row r="434" spans="1:8">
      <c r="A434" s="342"/>
      <c r="B434" s="901"/>
      <c r="C434" s="1003"/>
      <c r="D434" s="1004"/>
      <c r="E434" s="322"/>
      <c r="F434" s="948"/>
      <c r="G434" s="32"/>
      <c r="H434" s="559"/>
    </row>
    <row r="435" spans="1:8" ht="26.4">
      <c r="A435" s="34">
        <f>MAX(A$2:A434)+1</f>
        <v>45</v>
      </c>
      <c r="B435" s="901"/>
      <c r="C435" s="36" t="s">
        <v>7142</v>
      </c>
      <c r="D435" s="37"/>
      <c r="E435" s="38" t="s">
        <v>7143</v>
      </c>
      <c r="F435" s="39"/>
      <c r="G435" s="40" t="s">
        <v>16</v>
      </c>
      <c r="H435" s="174">
        <v>259.24</v>
      </c>
    </row>
    <row r="436" spans="1:8" ht="26.4">
      <c r="A436" s="342"/>
      <c r="B436" s="901"/>
      <c r="C436" s="78"/>
      <c r="D436" s="79" t="s">
        <v>7144</v>
      </c>
      <c r="E436" s="83" t="s">
        <v>7145</v>
      </c>
      <c r="F436" s="73"/>
      <c r="G436" s="74" t="s">
        <v>16</v>
      </c>
      <c r="H436" s="620">
        <v>259.24</v>
      </c>
    </row>
    <row r="437" spans="1:8">
      <c r="A437" s="342"/>
      <c r="B437" s="901"/>
      <c r="C437" s="501"/>
      <c r="D437" s="502"/>
      <c r="E437" s="913" t="s">
        <v>8597</v>
      </c>
      <c r="F437" s="1006"/>
      <c r="G437" s="503"/>
      <c r="H437" s="620"/>
    </row>
    <row r="438" spans="1:8">
      <c r="A438" s="342"/>
      <c r="B438" s="901"/>
      <c r="C438" s="501"/>
      <c r="D438" s="502"/>
      <c r="E438" s="1065" t="s">
        <v>8598</v>
      </c>
      <c r="F438" s="327">
        <f>2*11074/1000</f>
        <v>22.148</v>
      </c>
      <c r="G438" s="503"/>
      <c r="H438" s="620"/>
    </row>
    <row r="439" spans="1:8">
      <c r="A439" s="342"/>
      <c r="B439" s="901"/>
      <c r="C439" s="501"/>
      <c r="D439" s="502"/>
      <c r="E439" s="1065" t="s">
        <v>8599</v>
      </c>
      <c r="F439" s="327">
        <f>2*18047/1000</f>
        <v>36.094000000000001</v>
      </c>
      <c r="G439" s="503"/>
      <c r="H439" s="620"/>
    </row>
    <row r="440" spans="1:8">
      <c r="A440" s="342"/>
      <c r="B440" s="901"/>
      <c r="C440" s="501"/>
      <c r="D440" s="502"/>
      <c r="E440" s="1065" t="s">
        <v>8600</v>
      </c>
      <c r="F440" s="327">
        <f>2*11047/1000</f>
        <v>22.094000000000001</v>
      </c>
      <c r="G440" s="503"/>
      <c r="H440" s="620"/>
    </row>
    <row r="441" spans="1:8">
      <c r="A441" s="342"/>
      <c r="B441" s="901"/>
      <c r="C441" s="501"/>
      <c r="D441" s="502"/>
      <c r="E441" s="1065" t="s">
        <v>8601</v>
      </c>
      <c r="F441" s="327">
        <f>2*18047/1000</f>
        <v>36.094000000000001</v>
      </c>
      <c r="G441" s="503"/>
      <c r="H441" s="620"/>
    </row>
    <row r="442" spans="1:8">
      <c r="A442" s="342"/>
      <c r="B442" s="901"/>
      <c r="C442" s="501"/>
      <c r="D442" s="502"/>
      <c r="E442" s="1065" t="s">
        <v>8602</v>
      </c>
      <c r="F442" s="327">
        <f>2*16472/1000</f>
        <v>32.944000000000003</v>
      </c>
      <c r="G442" s="503"/>
      <c r="H442" s="620"/>
    </row>
    <row r="443" spans="1:8">
      <c r="A443" s="342"/>
      <c r="B443" s="901"/>
      <c r="C443" s="501"/>
      <c r="D443" s="502"/>
      <c r="E443" s="1065" t="s">
        <v>8603</v>
      </c>
      <c r="F443" s="327">
        <f>2*2397/1000</f>
        <v>4.7939999999999996</v>
      </c>
      <c r="G443" s="503"/>
      <c r="H443" s="620"/>
    </row>
    <row r="444" spans="1:8">
      <c r="A444" s="342"/>
      <c r="B444" s="901"/>
      <c r="C444" s="501"/>
      <c r="D444" s="502"/>
      <c r="E444" s="1065" t="s">
        <v>8604</v>
      </c>
      <c r="F444" s="544">
        <f>2*4405/1000</f>
        <v>8.81</v>
      </c>
      <c r="G444" s="503"/>
      <c r="H444" s="620"/>
    </row>
    <row r="445" spans="1:8">
      <c r="A445" s="342"/>
      <c r="B445" s="901"/>
      <c r="C445" s="501"/>
      <c r="D445" s="502"/>
      <c r="E445" s="1065"/>
      <c r="F445" s="327">
        <f>SUM(F438:F444)</f>
        <v>162.97800000000004</v>
      </c>
      <c r="G445" s="503"/>
      <c r="H445" s="620"/>
    </row>
    <row r="446" spans="1:8">
      <c r="A446" s="342"/>
      <c r="B446" s="901"/>
      <c r="C446" s="501"/>
      <c r="D446" s="502"/>
      <c r="E446" s="913" t="s">
        <v>8605</v>
      </c>
      <c r="F446" s="948"/>
      <c r="G446" s="503"/>
      <c r="H446" s="620"/>
    </row>
    <row r="447" spans="1:8">
      <c r="A447" s="342"/>
      <c r="B447" s="901"/>
      <c r="C447" s="501"/>
      <c r="D447" s="502"/>
      <c r="E447" s="1065" t="s">
        <v>8606</v>
      </c>
      <c r="F447" s="327">
        <f>2*14152/1000</f>
        <v>28.303999999999998</v>
      </c>
      <c r="G447" s="503"/>
      <c r="H447" s="620"/>
    </row>
    <row r="448" spans="1:8">
      <c r="A448" s="342"/>
      <c r="B448" s="901"/>
      <c r="C448" s="501"/>
      <c r="D448" s="502"/>
      <c r="E448" s="1065" t="s">
        <v>8607</v>
      </c>
      <c r="F448" s="327">
        <f>2*5246/1000</f>
        <v>10.492000000000001</v>
      </c>
      <c r="G448" s="503"/>
      <c r="H448" s="620"/>
    </row>
    <row r="449" spans="1:8">
      <c r="A449" s="342"/>
      <c r="B449" s="901"/>
      <c r="C449" s="501"/>
      <c r="D449" s="502"/>
      <c r="E449" s="1065" t="s">
        <v>8608</v>
      </c>
      <c r="F449" s="327">
        <f>2*12428/1000</f>
        <v>24.856000000000002</v>
      </c>
      <c r="G449" s="503"/>
      <c r="H449" s="620"/>
    </row>
    <row r="450" spans="1:8">
      <c r="A450" s="342"/>
      <c r="B450" s="901"/>
      <c r="C450" s="501"/>
      <c r="D450" s="502"/>
      <c r="E450" s="1065" t="s">
        <v>8609</v>
      </c>
      <c r="F450" s="327">
        <f>2*5246/1000</f>
        <v>10.492000000000001</v>
      </c>
      <c r="G450" s="503"/>
      <c r="H450" s="620"/>
    </row>
    <row r="451" spans="1:8">
      <c r="A451" s="342"/>
      <c r="B451" s="901"/>
      <c r="C451" s="501"/>
      <c r="D451" s="502"/>
      <c r="E451" s="1065" t="s">
        <v>8610</v>
      </c>
      <c r="F451" s="327">
        <f>2*1517/1000</f>
        <v>3.0339999999999998</v>
      </c>
      <c r="G451" s="503"/>
      <c r="H451" s="620"/>
    </row>
    <row r="452" spans="1:8">
      <c r="A452" s="342"/>
      <c r="B452" s="901"/>
      <c r="C452" s="501"/>
      <c r="D452" s="502"/>
      <c r="E452" s="1065" t="s">
        <v>8611</v>
      </c>
      <c r="F452" s="327">
        <f>2*6026/1000</f>
        <v>12.052</v>
      </c>
      <c r="G452" s="503"/>
      <c r="H452" s="620"/>
    </row>
    <row r="453" spans="1:8">
      <c r="A453" s="342"/>
      <c r="B453" s="901"/>
      <c r="C453" s="501"/>
      <c r="D453" s="502"/>
      <c r="E453" s="1065" t="s">
        <v>8612</v>
      </c>
      <c r="F453" s="544">
        <f>2*3515/1000</f>
        <v>7.03</v>
      </c>
      <c r="G453" s="503"/>
      <c r="H453" s="620"/>
    </row>
    <row r="454" spans="1:8">
      <c r="A454" s="342"/>
      <c r="B454" s="901"/>
      <c r="C454" s="501"/>
      <c r="D454" s="502"/>
      <c r="E454" s="1065"/>
      <c r="F454" s="327">
        <f>SUM(F447:F453)</f>
        <v>96.260000000000019</v>
      </c>
      <c r="G454" s="503"/>
      <c r="H454" s="620"/>
    </row>
    <row r="455" spans="1:8">
      <c r="A455" s="342"/>
      <c r="B455" s="901"/>
      <c r="C455" s="501"/>
      <c r="D455" s="502"/>
      <c r="E455" s="909" t="s">
        <v>101</v>
      </c>
      <c r="F455" s="326">
        <f>F445+F454</f>
        <v>259.23800000000006</v>
      </c>
      <c r="G455" s="503"/>
      <c r="H455" s="620"/>
    </row>
    <row r="456" spans="1:8" ht="39.6">
      <c r="A456" s="342"/>
      <c r="B456" s="901"/>
      <c r="C456" s="501"/>
      <c r="D456" s="502"/>
      <c r="E456" s="913" t="s">
        <v>8613</v>
      </c>
      <c r="F456" s="1006"/>
      <c r="G456" s="503"/>
      <c r="H456" s="620"/>
    </row>
    <row r="457" spans="1:8" ht="26.4">
      <c r="A457" s="342"/>
      <c r="B457" s="901"/>
      <c r="C457" s="501"/>
      <c r="D457" s="502"/>
      <c r="E457" s="913" t="s">
        <v>6679</v>
      </c>
      <c r="F457" s="1006"/>
      <c r="G457" s="503"/>
      <c r="H457" s="620"/>
    </row>
    <row r="458" spans="1:8">
      <c r="A458" s="790"/>
      <c r="B458" s="901"/>
      <c r="C458" s="501"/>
      <c r="D458" s="502"/>
      <c r="E458" s="913"/>
      <c r="F458" s="1006"/>
      <c r="G458" s="503"/>
      <c r="H458" s="620"/>
    </row>
    <row r="459" spans="1:8">
      <c r="A459" s="465">
        <f>MAX(A$1:A458)+1</f>
        <v>46</v>
      </c>
      <c r="B459" s="44"/>
      <c r="C459" s="36" t="s">
        <v>8614</v>
      </c>
      <c r="D459" s="37"/>
      <c r="E459" s="38" t="s">
        <v>8615</v>
      </c>
      <c r="F459" s="39"/>
      <c r="G459" s="40" t="s">
        <v>19</v>
      </c>
      <c r="H459" s="899">
        <v>62.22</v>
      </c>
    </row>
    <row r="460" spans="1:8">
      <c r="A460" s="84"/>
      <c r="B460" s="85"/>
      <c r="C460" s="78"/>
      <c r="D460" s="79" t="s">
        <v>8616</v>
      </c>
      <c r="E460" s="83" t="s">
        <v>8617</v>
      </c>
      <c r="F460" s="73"/>
      <c r="G460" s="74" t="s">
        <v>19</v>
      </c>
      <c r="H460" s="1090">
        <v>62.22</v>
      </c>
    </row>
    <row r="461" spans="1:8" s="934" customFormat="1">
      <c r="A461" s="1087"/>
      <c r="B461" s="894"/>
      <c r="C461" s="1153"/>
      <c r="D461" s="1154"/>
      <c r="E461" s="1120" t="s">
        <v>8618</v>
      </c>
      <c r="F461" s="1036"/>
      <c r="G461" s="1155"/>
      <c r="H461" s="1090"/>
    </row>
    <row r="462" spans="1:8" s="934" customFormat="1" ht="52.8">
      <c r="A462" s="1087"/>
      <c r="B462" s="894"/>
      <c r="C462" s="1153"/>
      <c r="D462" s="1154"/>
      <c r="E462" s="1120" t="s">
        <v>8619</v>
      </c>
      <c r="F462" s="1036"/>
      <c r="G462" s="1155"/>
      <c r="H462" s="1090"/>
    </row>
    <row r="463" spans="1:8" s="934" customFormat="1" ht="26.4">
      <c r="A463" s="1087"/>
      <c r="B463" s="894"/>
      <c r="C463" s="1153"/>
      <c r="D463" s="1154"/>
      <c r="E463" s="1120" t="s">
        <v>8620</v>
      </c>
      <c r="F463" s="1156"/>
      <c r="G463" s="1155"/>
      <c r="H463" s="1090"/>
    </row>
    <row r="464" spans="1:8" s="934" customFormat="1" ht="39.6">
      <c r="A464" s="1087"/>
      <c r="B464" s="894"/>
      <c r="C464" s="1153"/>
      <c r="D464" s="1154"/>
      <c r="E464" s="1120" t="s">
        <v>8621</v>
      </c>
      <c r="F464" s="1037">
        <f>3.14*3.1*(6+5+6.5+6)*17*(0.2*0.2*0.4)</f>
        <v>62.219728000000011</v>
      </c>
      <c r="G464" s="1155"/>
      <c r="H464" s="1090"/>
    </row>
    <row r="465" spans="1:8" s="934" customFormat="1" ht="39.6">
      <c r="A465" s="1087"/>
      <c r="B465" s="894"/>
      <c r="C465" s="1153"/>
      <c r="D465" s="1154"/>
      <c r="E465" s="1120" t="s">
        <v>8622</v>
      </c>
      <c r="F465" s="1156"/>
      <c r="G465" s="1155"/>
      <c r="H465" s="1090"/>
    </row>
    <row r="466" spans="1:8" s="934" customFormat="1" ht="52.8">
      <c r="A466" s="1087"/>
      <c r="B466" s="894"/>
      <c r="C466" s="1153"/>
      <c r="D466" s="1154"/>
      <c r="E466" s="1120" t="s">
        <v>8623</v>
      </c>
      <c r="F466" s="1156"/>
      <c r="G466" s="1155"/>
      <c r="H466" s="1090"/>
    </row>
    <row r="467" spans="1:8">
      <c r="A467" s="790"/>
      <c r="B467" s="901"/>
      <c r="C467" s="501"/>
      <c r="D467" s="502"/>
      <c r="E467" s="913"/>
      <c r="F467" s="1006"/>
      <c r="G467" s="503"/>
      <c r="H467" s="620"/>
    </row>
    <row r="468" spans="1:8">
      <c r="A468" s="34">
        <f>MAX(A$2:A467)+1</f>
        <v>47</v>
      </c>
      <c r="B468" s="901"/>
      <c r="C468" s="36" t="s">
        <v>6323</v>
      </c>
      <c r="D468" s="37"/>
      <c r="E468" s="38" t="s">
        <v>6324</v>
      </c>
      <c r="F468" s="39"/>
      <c r="G468" s="40" t="s">
        <v>64</v>
      </c>
      <c r="H468" s="174">
        <v>32</v>
      </c>
    </row>
    <row r="469" spans="1:8" ht="26.4">
      <c r="A469" s="342"/>
      <c r="B469" s="901"/>
      <c r="C469" s="990"/>
      <c r="D469" s="79" t="s">
        <v>6325</v>
      </c>
      <c r="E469" s="83" t="s">
        <v>6326</v>
      </c>
      <c r="F469" s="73"/>
      <c r="G469" s="74" t="s">
        <v>64</v>
      </c>
      <c r="H469" s="165">
        <v>32</v>
      </c>
    </row>
    <row r="470" spans="1:8">
      <c r="A470" s="342"/>
      <c r="B470" s="901"/>
      <c r="C470" s="990"/>
      <c r="D470" s="993"/>
      <c r="E470" s="913" t="s">
        <v>8287</v>
      </c>
      <c r="F470" s="49">
        <v>14</v>
      </c>
      <c r="G470" s="74"/>
      <c r="H470" s="165"/>
    </row>
    <row r="471" spans="1:8">
      <c r="A471" s="342"/>
      <c r="B471" s="901"/>
      <c r="C471" s="990"/>
      <c r="D471" s="993"/>
      <c r="E471" s="913" t="s">
        <v>8624</v>
      </c>
      <c r="F471" s="49">
        <v>16</v>
      </c>
      <c r="G471" s="74"/>
      <c r="H471" s="165"/>
    </row>
    <row r="472" spans="1:8">
      <c r="A472" s="342"/>
      <c r="B472" s="901"/>
      <c r="C472" s="990"/>
      <c r="D472" s="993"/>
      <c r="E472" s="913" t="s">
        <v>8289</v>
      </c>
      <c r="F472" s="81">
        <v>2</v>
      </c>
      <c r="G472" s="74"/>
      <c r="H472" s="165"/>
    </row>
    <row r="473" spans="1:8">
      <c r="A473" s="342"/>
      <c r="B473" s="901"/>
      <c r="C473" s="990"/>
      <c r="D473" s="993"/>
      <c r="E473" s="913"/>
      <c r="F473" s="49">
        <f>SUM(F470:F472)</f>
        <v>32</v>
      </c>
      <c r="G473" s="74"/>
      <c r="H473" s="165"/>
    </row>
    <row r="474" spans="1:8" ht="39.6">
      <c r="A474" s="342"/>
      <c r="B474" s="901"/>
      <c r="C474" s="990"/>
      <c r="D474" s="993"/>
      <c r="E474" s="913" t="s">
        <v>6335</v>
      </c>
      <c r="F474" s="980"/>
      <c r="G474" s="991"/>
      <c r="H474" s="504"/>
    </row>
    <row r="475" spans="1:8">
      <c r="A475" s="34"/>
      <c r="B475" s="44"/>
      <c r="C475" s="36"/>
      <c r="D475" s="993"/>
      <c r="E475" s="322"/>
      <c r="F475" s="980"/>
      <c r="G475" s="40"/>
      <c r="H475" s="76"/>
    </row>
    <row r="476" spans="1:8" ht="26.4">
      <c r="A476" s="34">
        <f>MAX(A$2:A475)+1</f>
        <v>48</v>
      </c>
      <c r="B476" s="901"/>
      <c r="C476" s="36" t="s">
        <v>5685</v>
      </c>
      <c r="D476" s="37"/>
      <c r="E476" s="38" t="s">
        <v>5686</v>
      </c>
      <c r="F476" s="39"/>
      <c r="G476" s="40" t="s">
        <v>68</v>
      </c>
      <c r="H476" s="174">
        <v>32.549999999999997</v>
      </c>
    </row>
    <row r="477" spans="1:8" ht="26.4">
      <c r="A477" s="342"/>
      <c r="B477" s="901"/>
      <c r="C477" s="78"/>
      <c r="D477" s="79" t="s">
        <v>5687</v>
      </c>
      <c r="E477" s="83" t="s">
        <v>5688</v>
      </c>
      <c r="F477" s="73"/>
      <c r="G477" s="74" t="s">
        <v>68</v>
      </c>
      <c r="H477" s="165">
        <v>32.549999999999997</v>
      </c>
    </row>
    <row r="478" spans="1:8">
      <c r="A478" s="342"/>
      <c r="B478" s="901"/>
      <c r="C478" s="1011"/>
      <c r="D478" s="1012"/>
      <c r="E478" s="913" t="s">
        <v>8625</v>
      </c>
      <c r="F478" s="327">
        <v>10.65</v>
      </c>
      <c r="G478" s="32"/>
      <c r="H478" s="559"/>
    </row>
    <row r="479" spans="1:8">
      <c r="A479" s="342"/>
      <c r="B479" s="901"/>
      <c r="C479" s="1011"/>
      <c r="D479" s="1012"/>
      <c r="E479" s="913" t="s">
        <v>8626</v>
      </c>
      <c r="F479" s="327">
        <v>10.65</v>
      </c>
      <c r="G479" s="32"/>
      <c r="H479" s="559"/>
    </row>
    <row r="480" spans="1:8">
      <c r="A480" s="342"/>
      <c r="B480" s="901"/>
      <c r="C480" s="1011"/>
      <c r="D480" s="1012"/>
      <c r="E480" s="913" t="s">
        <v>8627</v>
      </c>
      <c r="F480" s="544">
        <v>11.25</v>
      </c>
      <c r="G480" s="32"/>
      <c r="H480" s="559"/>
    </row>
    <row r="481" spans="1:8">
      <c r="A481" s="342"/>
      <c r="B481" s="901"/>
      <c r="C481" s="1011"/>
      <c r="D481" s="1012"/>
      <c r="E481" s="913"/>
      <c r="F481" s="327">
        <f>SUM(F478:F480)</f>
        <v>32.549999999999997</v>
      </c>
      <c r="G481" s="32"/>
      <c r="H481" s="559"/>
    </row>
    <row r="482" spans="1:8">
      <c r="A482" s="342"/>
      <c r="B482" s="901"/>
      <c r="C482" s="1011"/>
      <c r="D482" s="1012"/>
      <c r="E482" s="322"/>
      <c r="F482" s="900"/>
      <c r="G482" s="32"/>
      <c r="H482" s="559"/>
    </row>
    <row r="483" spans="1:8">
      <c r="A483" s="34">
        <f>MAX(A$2:A482)+1</f>
        <v>49</v>
      </c>
      <c r="B483" s="901"/>
      <c r="C483" s="36" t="s">
        <v>5691</v>
      </c>
      <c r="D483" s="37"/>
      <c r="E483" s="38" t="s">
        <v>1052</v>
      </c>
      <c r="F483" s="39"/>
      <c r="G483" s="40" t="s">
        <v>68</v>
      </c>
      <c r="H483" s="174">
        <v>1311.97</v>
      </c>
    </row>
    <row r="484" spans="1:8">
      <c r="A484" s="342"/>
      <c r="B484" s="901"/>
      <c r="C484" s="37"/>
      <c r="D484" s="79" t="s">
        <v>5692</v>
      </c>
      <c r="E484" s="83" t="s">
        <v>5693</v>
      </c>
      <c r="F484" s="73"/>
      <c r="G484" s="74" t="s">
        <v>68</v>
      </c>
      <c r="H484" s="165">
        <v>1311.97</v>
      </c>
    </row>
    <row r="485" spans="1:8" ht="26.4">
      <c r="A485" s="342"/>
      <c r="B485" s="901"/>
      <c r="C485" s="903"/>
      <c r="D485" s="993"/>
      <c r="E485" s="913" t="s">
        <v>8628</v>
      </c>
      <c r="F485" s="80">
        <f>337.12+320.2</f>
        <v>657.31999999999994</v>
      </c>
      <c r="G485" s="991"/>
      <c r="H485" s="504"/>
    </row>
    <row r="486" spans="1:8" ht="26.4">
      <c r="A486" s="342"/>
      <c r="B486" s="901"/>
      <c r="C486" s="903"/>
      <c r="D486" s="993"/>
      <c r="E486" s="913" t="s">
        <v>8629</v>
      </c>
      <c r="F486" s="475">
        <f>324.73+329.92</f>
        <v>654.65000000000009</v>
      </c>
      <c r="G486" s="991"/>
      <c r="H486" s="504"/>
    </row>
    <row r="487" spans="1:8">
      <c r="A487" s="342"/>
      <c r="B487" s="901"/>
      <c r="C487" s="903"/>
      <c r="D487" s="993"/>
      <c r="E487" s="913"/>
      <c r="F487" s="327">
        <f>SUM(F485:F486)</f>
        <v>1311.97</v>
      </c>
      <c r="G487" s="991"/>
      <c r="H487" s="504"/>
    </row>
    <row r="488" spans="1:8" ht="39.6">
      <c r="A488" s="342"/>
      <c r="B488" s="901"/>
      <c r="C488" s="903"/>
      <c r="D488" s="993"/>
      <c r="E488" s="913" t="s">
        <v>6343</v>
      </c>
      <c r="F488" s="980"/>
      <c r="G488" s="991"/>
      <c r="H488" s="504"/>
    </row>
    <row r="489" spans="1:8">
      <c r="A489" s="342"/>
      <c r="B489" s="901"/>
      <c r="C489" s="903"/>
      <c r="D489" s="993"/>
      <c r="E489" s="913"/>
      <c r="F489" s="980"/>
      <c r="G489" s="991"/>
      <c r="H489" s="504"/>
    </row>
    <row r="490" spans="1:8">
      <c r="A490" s="34">
        <f>MAX(A$2:A489)+1</f>
        <v>50</v>
      </c>
      <c r="B490" s="901"/>
      <c r="C490" s="36" t="s">
        <v>6345</v>
      </c>
      <c r="D490" s="37"/>
      <c r="E490" s="38" t="s">
        <v>6346</v>
      </c>
      <c r="F490" s="39"/>
      <c r="G490" s="40" t="s">
        <v>68</v>
      </c>
      <c r="H490" s="174">
        <v>1.18</v>
      </c>
    </row>
    <row r="491" spans="1:8">
      <c r="A491" s="342"/>
      <c r="B491" s="901"/>
      <c r="C491" s="36"/>
      <c r="D491" s="37"/>
      <c r="E491" s="1147" t="s">
        <v>8630</v>
      </c>
      <c r="F491" s="49">
        <v>1.18</v>
      </c>
      <c r="G491" s="40"/>
      <c r="H491" s="165"/>
    </row>
    <row r="492" spans="1:8" ht="27">
      <c r="A492" s="342"/>
      <c r="B492" s="901"/>
      <c r="C492" s="36"/>
      <c r="D492" s="37"/>
      <c r="E492" s="1147" t="s">
        <v>8631</v>
      </c>
      <c r="F492" s="39"/>
      <c r="G492" s="40"/>
      <c r="H492" s="165"/>
    </row>
    <row r="493" spans="1:8">
      <c r="A493" s="342"/>
      <c r="B493" s="901"/>
      <c r="C493" s="36"/>
      <c r="D493" s="37"/>
      <c r="E493" s="1147" t="s">
        <v>6690</v>
      </c>
      <c r="F493" s="39"/>
      <c r="G493" s="40"/>
      <c r="H493" s="165"/>
    </row>
    <row r="494" spans="1:8">
      <c r="A494" s="342"/>
      <c r="B494" s="901"/>
      <c r="C494" s="903"/>
      <c r="D494" s="993"/>
      <c r="E494" s="913"/>
      <c r="F494" s="980"/>
      <c r="G494" s="991"/>
      <c r="H494" s="504"/>
    </row>
    <row r="495" spans="1:8" ht="26.4">
      <c r="A495" s="34">
        <f>MAX(A$2:A494)+1</f>
        <v>51</v>
      </c>
      <c r="B495" s="901"/>
      <c r="C495" s="36" t="s">
        <v>5704</v>
      </c>
      <c r="D495" s="37"/>
      <c r="E495" s="38" t="s">
        <v>5705</v>
      </c>
      <c r="F495" s="39"/>
      <c r="G495" s="40" t="s">
        <v>64</v>
      </c>
      <c r="H495" s="174">
        <v>248</v>
      </c>
    </row>
    <row r="496" spans="1:8">
      <c r="A496" s="342"/>
      <c r="B496" s="901"/>
      <c r="C496" s="36"/>
      <c r="D496" s="37"/>
      <c r="E496" s="913" t="s">
        <v>8632</v>
      </c>
      <c r="F496" s="1020"/>
      <c r="G496" s="40"/>
      <c r="H496" s="559"/>
    </row>
    <row r="497" spans="1:8">
      <c r="A497" s="342"/>
      <c r="B497" s="901"/>
      <c r="C497" s="36"/>
      <c r="D497" s="37"/>
      <c r="E497" s="913" t="s">
        <v>8633</v>
      </c>
      <c r="F497" s="976">
        <v>125</v>
      </c>
      <c r="G497" s="40"/>
      <c r="H497" s="559"/>
    </row>
    <row r="498" spans="1:8">
      <c r="A498" s="342"/>
      <c r="B498" s="901"/>
      <c r="C498" s="36"/>
      <c r="D498" s="37"/>
      <c r="E498" s="913" t="s">
        <v>8634</v>
      </c>
      <c r="F498" s="81">
        <v>123</v>
      </c>
      <c r="G498" s="40"/>
      <c r="H498" s="559"/>
    </row>
    <row r="499" spans="1:8">
      <c r="A499" s="342"/>
      <c r="B499" s="901"/>
      <c r="C499" s="36"/>
      <c r="D499" s="37"/>
      <c r="E499" s="913" t="s">
        <v>101</v>
      </c>
      <c r="F499" s="976">
        <f>SUM(F497:F498)</f>
        <v>248</v>
      </c>
      <c r="G499" s="40"/>
      <c r="H499" s="559"/>
    </row>
    <row r="500" spans="1:8" ht="26.4">
      <c r="A500" s="342"/>
      <c r="B500" s="901"/>
      <c r="C500" s="36"/>
      <c r="D500" s="37"/>
      <c r="E500" s="913" t="s">
        <v>8635</v>
      </c>
      <c r="F500" s="1020"/>
      <c r="G500" s="40"/>
      <c r="H500" s="559"/>
    </row>
    <row r="501" spans="1:8">
      <c r="A501" s="342"/>
      <c r="B501" s="901"/>
      <c r="C501" s="36"/>
      <c r="D501" s="37"/>
      <c r="E501" s="913" t="s">
        <v>6352</v>
      </c>
      <c r="F501" s="1020"/>
      <c r="G501" s="40"/>
      <c r="H501" s="559"/>
    </row>
    <row r="502" spans="1:8">
      <c r="A502" s="34"/>
      <c r="B502" s="44"/>
      <c r="C502" s="36"/>
      <c r="D502" s="37"/>
      <c r="E502" s="322"/>
      <c r="F502" s="154"/>
      <c r="G502" s="40"/>
      <c r="H502" s="76"/>
    </row>
    <row r="503" spans="1:8" ht="26.4">
      <c r="A503" s="34">
        <f>MAX(A$2:A502)+1</f>
        <v>52</v>
      </c>
      <c r="B503" s="1008"/>
      <c r="C503" s="36" t="s">
        <v>5708</v>
      </c>
      <c r="D503" s="37"/>
      <c r="E503" s="38" t="s">
        <v>5709</v>
      </c>
      <c r="F503" s="39"/>
      <c r="G503" s="40" t="s">
        <v>68</v>
      </c>
      <c r="H503" s="174">
        <v>627.59999999999991</v>
      </c>
    </row>
    <row r="504" spans="1:8">
      <c r="A504" s="342"/>
      <c r="B504" s="1008"/>
      <c r="C504" s="36"/>
      <c r="D504" s="37"/>
      <c r="E504" s="913" t="s">
        <v>6633</v>
      </c>
      <c r="F504" s="998"/>
      <c r="G504" s="40"/>
      <c r="H504" s="996"/>
    </row>
    <row r="505" spans="1:8">
      <c r="A505" s="342"/>
      <c r="B505" s="1008"/>
      <c r="C505" s="36"/>
      <c r="D505" s="37"/>
      <c r="E505" s="913" t="s">
        <v>8636</v>
      </c>
      <c r="F505" s="976">
        <v>50</v>
      </c>
      <c r="G505" s="40"/>
      <c r="H505" s="996"/>
    </row>
    <row r="506" spans="1:8">
      <c r="A506" s="342"/>
      <c r="B506" s="1008"/>
      <c r="C506" s="36"/>
      <c r="D506" s="37"/>
      <c r="E506" s="913" t="s">
        <v>8637</v>
      </c>
      <c r="F506" s="976">
        <v>50</v>
      </c>
      <c r="G506" s="40"/>
      <c r="H506" s="996"/>
    </row>
    <row r="507" spans="1:8">
      <c r="A507" s="342"/>
      <c r="B507" s="1008"/>
      <c r="C507" s="36"/>
      <c r="D507" s="37"/>
      <c r="E507" s="913" t="s">
        <v>8638</v>
      </c>
      <c r="F507" s="976">
        <v>70</v>
      </c>
      <c r="G507" s="40"/>
      <c r="H507" s="996"/>
    </row>
    <row r="508" spans="1:8">
      <c r="A508" s="342"/>
      <c r="B508" s="1008"/>
      <c r="C508" s="36"/>
      <c r="D508" s="37"/>
      <c r="E508" s="913" t="s">
        <v>8639</v>
      </c>
      <c r="F508" s="976">
        <v>100</v>
      </c>
      <c r="G508" s="40"/>
      <c r="H508" s="996"/>
    </row>
    <row r="509" spans="1:8">
      <c r="A509" s="342"/>
      <c r="B509" s="1008"/>
      <c r="C509" s="36"/>
      <c r="D509" s="37"/>
      <c r="E509" s="913" t="s">
        <v>8640</v>
      </c>
      <c r="F509" s="81">
        <v>43.7</v>
      </c>
      <c r="G509" s="40"/>
      <c r="H509" s="996"/>
    </row>
    <row r="510" spans="1:8">
      <c r="A510" s="342"/>
      <c r="B510" s="1008"/>
      <c r="C510" s="36"/>
      <c r="D510" s="37"/>
      <c r="E510" s="913"/>
      <c r="F510" s="976">
        <f>SUM(F505:F509)</f>
        <v>313.7</v>
      </c>
      <c r="G510" s="40"/>
      <c r="H510" s="996"/>
    </row>
    <row r="511" spans="1:8">
      <c r="A511" s="342"/>
      <c r="B511" s="1008"/>
      <c r="C511" s="36"/>
      <c r="D511" s="37"/>
      <c r="E511" s="913" t="s">
        <v>6630</v>
      </c>
      <c r="F511" s="199"/>
      <c r="G511" s="40"/>
      <c r="H511" s="996"/>
    </row>
    <row r="512" spans="1:8">
      <c r="A512" s="342"/>
      <c r="B512" s="1008"/>
      <c r="C512" s="36"/>
      <c r="D512" s="37"/>
      <c r="E512" s="913" t="s">
        <v>8636</v>
      </c>
      <c r="F512" s="976">
        <v>50</v>
      </c>
      <c r="G512" s="40"/>
      <c r="H512" s="996"/>
    </row>
    <row r="513" spans="1:8">
      <c r="A513" s="342"/>
      <c r="B513" s="1008"/>
      <c r="C513" s="36"/>
      <c r="D513" s="37"/>
      <c r="E513" s="913" t="s">
        <v>8637</v>
      </c>
      <c r="F513" s="976">
        <v>50</v>
      </c>
      <c r="G513" s="40"/>
      <c r="H513" s="996"/>
    </row>
    <row r="514" spans="1:8">
      <c r="A514" s="342"/>
      <c r="B514" s="1008"/>
      <c r="C514" s="36"/>
      <c r="D514" s="37"/>
      <c r="E514" s="913" t="s">
        <v>8638</v>
      </c>
      <c r="F514" s="976">
        <v>70</v>
      </c>
      <c r="G514" s="40"/>
      <c r="H514" s="996"/>
    </row>
    <row r="515" spans="1:8">
      <c r="A515" s="342"/>
      <c r="B515" s="1008"/>
      <c r="C515" s="36"/>
      <c r="D515" s="37"/>
      <c r="E515" s="913" t="s">
        <v>8639</v>
      </c>
      <c r="F515" s="976">
        <v>100</v>
      </c>
      <c r="G515" s="40"/>
      <c r="H515" s="996"/>
    </row>
    <row r="516" spans="1:8">
      <c r="A516" s="342"/>
      <c r="B516" s="1008"/>
      <c r="C516" s="36"/>
      <c r="D516" s="37"/>
      <c r="E516" s="913" t="s">
        <v>8641</v>
      </c>
      <c r="F516" s="81">
        <v>43.9</v>
      </c>
      <c r="G516" s="40"/>
      <c r="H516" s="996"/>
    </row>
    <row r="517" spans="1:8">
      <c r="A517" s="342"/>
      <c r="B517" s="1008"/>
      <c r="C517" s="36"/>
      <c r="D517" s="37"/>
      <c r="E517" s="913"/>
      <c r="F517" s="976">
        <f>SUM(F512:F516)</f>
        <v>313.89999999999998</v>
      </c>
      <c r="G517" s="40"/>
      <c r="H517" s="996"/>
    </row>
    <row r="518" spans="1:8">
      <c r="A518" s="342"/>
      <c r="B518" s="1008"/>
      <c r="C518" s="36"/>
      <c r="D518" s="37"/>
      <c r="E518" s="808" t="s">
        <v>101</v>
      </c>
      <c r="F518" s="1024">
        <f>F510+F517</f>
        <v>627.59999999999991</v>
      </c>
      <c r="G518" s="40"/>
      <c r="H518" s="996"/>
    </row>
    <row r="519" spans="1:8" ht="26.4">
      <c r="A519" s="342"/>
      <c r="B519" s="1008"/>
      <c r="C519" s="36"/>
      <c r="D519" s="37"/>
      <c r="E519" s="913" t="s">
        <v>6355</v>
      </c>
      <c r="F519" s="980"/>
      <c r="G519" s="40"/>
      <c r="H519" s="996"/>
    </row>
    <row r="520" spans="1:8">
      <c r="A520" s="342"/>
      <c r="B520" s="1008"/>
      <c r="C520" s="36"/>
      <c r="D520" s="37"/>
      <c r="E520" s="913"/>
      <c r="F520" s="980"/>
      <c r="G520" s="40"/>
      <c r="H520" s="996"/>
    </row>
    <row r="521" spans="1:8" ht="26.4">
      <c r="A521" s="34">
        <f>MAX(A$2:A519)+1</f>
        <v>53</v>
      </c>
      <c r="B521" s="1008"/>
      <c r="C521" s="36" t="s">
        <v>5711</v>
      </c>
      <c r="D521" s="37"/>
      <c r="E521" s="38" t="s">
        <v>5712</v>
      </c>
      <c r="F521" s="39"/>
      <c r="G521" s="40" t="s">
        <v>39</v>
      </c>
      <c r="H521" s="174">
        <v>51.22</v>
      </c>
    </row>
    <row r="522" spans="1:8" ht="26.4">
      <c r="A522" s="342"/>
      <c r="B522" s="1008"/>
      <c r="C522" s="36"/>
      <c r="D522" s="79" t="s">
        <v>5713</v>
      </c>
      <c r="E522" s="83" t="s">
        <v>5714</v>
      </c>
      <c r="F522" s="73"/>
      <c r="G522" s="74" t="s">
        <v>39</v>
      </c>
      <c r="H522" s="165">
        <v>51.22</v>
      </c>
    </row>
    <row r="523" spans="1:8" ht="26.4">
      <c r="A523" s="342"/>
      <c r="B523" s="1008"/>
      <c r="C523" s="36"/>
      <c r="D523" s="79"/>
      <c r="E523" s="913" t="s">
        <v>8642</v>
      </c>
      <c r="F523" s="976">
        <f>(0.1+0.45)*11.25</f>
        <v>6.1875000000000009</v>
      </c>
      <c r="G523" s="74"/>
      <c r="H523" s="559"/>
    </row>
    <row r="524" spans="1:8" ht="26.4">
      <c r="A524" s="342"/>
      <c r="B524" s="1008"/>
      <c r="C524" s="36"/>
      <c r="D524" s="79"/>
      <c r="E524" s="913" t="s">
        <v>8643</v>
      </c>
      <c r="F524" s="976">
        <f>(0.1+0.39)*11.25</f>
        <v>5.5125000000000002</v>
      </c>
      <c r="G524" s="74"/>
      <c r="H524" s="559"/>
    </row>
    <row r="525" spans="1:8" ht="26.4">
      <c r="A525" s="342"/>
      <c r="B525" s="1008"/>
      <c r="C525" s="36"/>
      <c r="D525" s="79"/>
      <c r="E525" s="913" t="s">
        <v>8644</v>
      </c>
      <c r="F525" s="976">
        <f>(0.1+0.39)*11.25</f>
        <v>5.5125000000000002</v>
      </c>
      <c r="G525" s="74"/>
      <c r="H525" s="559"/>
    </row>
    <row r="526" spans="1:8" ht="26.4">
      <c r="A526" s="342"/>
      <c r="B526" s="1008"/>
      <c r="C526" s="36"/>
      <c r="D526" s="79"/>
      <c r="E526" s="913" t="s">
        <v>8645</v>
      </c>
      <c r="F526" s="976">
        <v>7.32</v>
      </c>
      <c r="G526" s="74"/>
      <c r="H526" s="559"/>
    </row>
    <row r="527" spans="1:8">
      <c r="A527" s="342"/>
      <c r="B527" s="1008"/>
      <c r="C527" s="36"/>
      <c r="D527" s="79"/>
      <c r="E527" s="913" t="s">
        <v>8646</v>
      </c>
      <c r="F527" s="976">
        <v>7.29</v>
      </c>
      <c r="G527" s="74"/>
      <c r="H527" s="559"/>
    </row>
    <row r="528" spans="1:8" ht="26.4">
      <c r="A528" s="342"/>
      <c r="B528" s="1008"/>
      <c r="C528" s="36"/>
      <c r="D528" s="79"/>
      <c r="E528" s="913" t="s">
        <v>8647</v>
      </c>
      <c r="F528" s="976">
        <v>8.44</v>
      </c>
      <c r="G528" s="74"/>
      <c r="H528" s="559"/>
    </row>
    <row r="529" spans="1:8" ht="26.4">
      <c r="A529" s="342"/>
      <c r="B529" s="1008"/>
      <c r="C529" s="36"/>
      <c r="D529" s="79"/>
      <c r="E529" s="913" t="s">
        <v>8648</v>
      </c>
      <c r="F529" s="976">
        <f>6*0.57</f>
        <v>3.42</v>
      </c>
      <c r="G529" s="74"/>
      <c r="H529" s="559"/>
    </row>
    <row r="530" spans="1:8" ht="26.4">
      <c r="A530" s="342"/>
      <c r="B530" s="1008"/>
      <c r="C530" s="36"/>
      <c r="D530" s="79"/>
      <c r="E530" s="913" t="s">
        <v>8649</v>
      </c>
      <c r="F530" s="976">
        <f>7*0.28</f>
        <v>1.9600000000000002</v>
      </c>
      <c r="G530" s="74"/>
      <c r="H530" s="559"/>
    </row>
    <row r="531" spans="1:8" ht="26.4">
      <c r="A531" s="342"/>
      <c r="B531" s="1008"/>
      <c r="C531" s="36"/>
      <c r="D531" s="79"/>
      <c r="E531" s="913" t="s">
        <v>8650</v>
      </c>
      <c r="F531" s="976">
        <f>6*0.3</f>
        <v>1.7999999999999998</v>
      </c>
      <c r="G531" s="74"/>
      <c r="H531" s="559"/>
    </row>
    <row r="532" spans="1:8" ht="26.4">
      <c r="A532" s="342"/>
      <c r="B532" s="1008"/>
      <c r="C532" s="36"/>
      <c r="D532" s="79"/>
      <c r="E532" s="913" t="s">
        <v>8651</v>
      </c>
      <c r="F532" s="976">
        <f>6*0.53</f>
        <v>3.18</v>
      </c>
      <c r="G532" s="74"/>
      <c r="H532" s="559"/>
    </row>
    <row r="533" spans="1:8" ht="26.4">
      <c r="A533" s="342"/>
      <c r="B533" s="1008"/>
      <c r="C533" s="36"/>
      <c r="D533" s="79"/>
      <c r="E533" s="913" t="s">
        <v>8652</v>
      </c>
      <c r="F533" s="976">
        <f>0.2*3</f>
        <v>0.60000000000000009</v>
      </c>
      <c r="G533" s="74"/>
      <c r="H533" s="559"/>
    </row>
    <row r="534" spans="1:8">
      <c r="A534" s="342"/>
      <c r="B534" s="1008"/>
      <c r="C534" s="36"/>
      <c r="D534" s="79"/>
      <c r="E534" s="913"/>
      <c r="F534" s="49">
        <f>SUM(F523:F533)</f>
        <v>51.222500000000004</v>
      </c>
      <c r="G534" s="74"/>
      <c r="H534" s="559"/>
    </row>
    <row r="535" spans="1:8">
      <c r="A535" s="342"/>
      <c r="B535" s="1008"/>
      <c r="C535" s="36"/>
      <c r="D535" s="79"/>
      <c r="E535" s="322"/>
      <c r="F535" s="976"/>
      <c r="G535" s="74"/>
      <c r="H535" s="559"/>
    </row>
    <row r="536" spans="1:8" ht="26.4">
      <c r="A536" s="34">
        <f>MAX(A$1:A521)+1</f>
        <v>54</v>
      </c>
      <c r="B536" s="44"/>
      <c r="C536" s="36" t="s">
        <v>5720</v>
      </c>
      <c r="D536" s="37"/>
      <c r="E536" s="38" t="s">
        <v>5721</v>
      </c>
      <c r="F536" s="39"/>
      <c r="G536" s="40" t="s">
        <v>68</v>
      </c>
      <c r="H536" s="76">
        <v>139.89000000000001</v>
      </c>
    </row>
    <row r="537" spans="1:8" ht="26.4">
      <c r="A537" s="84"/>
      <c r="B537" s="85"/>
      <c r="C537" s="78"/>
      <c r="D537" s="969" t="s">
        <v>5732</v>
      </c>
      <c r="E537" s="970" t="s">
        <v>5733</v>
      </c>
      <c r="F537" s="980"/>
      <c r="G537" s="74" t="s">
        <v>68</v>
      </c>
      <c r="H537" s="981">
        <v>67.100000000000009</v>
      </c>
    </row>
    <row r="538" spans="1:8" ht="26.4">
      <c r="A538" s="342"/>
      <c r="B538" s="1008"/>
      <c r="C538" s="36"/>
      <c r="D538" s="969"/>
      <c r="E538" s="913" t="s">
        <v>8653</v>
      </c>
      <c r="F538" s="748">
        <v>5.7</v>
      </c>
      <c r="G538" s="74"/>
      <c r="H538" s="981"/>
    </row>
    <row r="539" spans="1:8" ht="26.4">
      <c r="A539" s="342"/>
      <c r="B539" s="1008"/>
      <c r="C539" s="36"/>
      <c r="D539" s="969"/>
      <c r="E539" s="913" t="s">
        <v>8654</v>
      </c>
      <c r="F539" s="80">
        <v>5.65</v>
      </c>
      <c r="G539" s="74"/>
      <c r="H539" s="981"/>
    </row>
    <row r="540" spans="1:8">
      <c r="A540" s="342"/>
      <c r="B540" s="1008"/>
      <c r="C540" s="36"/>
      <c r="D540" s="969"/>
      <c r="E540" s="913" t="s">
        <v>8655</v>
      </c>
      <c r="F540" s="80">
        <f>6*2.57+7*1.65</f>
        <v>26.97</v>
      </c>
      <c r="G540" s="74"/>
      <c r="H540" s="981"/>
    </row>
    <row r="541" spans="1:8">
      <c r="A541" s="342"/>
      <c r="B541" s="1008"/>
      <c r="C541" s="36"/>
      <c r="D541" s="969"/>
      <c r="E541" s="913" t="s">
        <v>8656</v>
      </c>
      <c r="F541" s="80">
        <f>6*1.67+6*2.56</f>
        <v>25.38</v>
      </c>
      <c r="G541" s="74"/>
      <c r="H541" s="981"/>
    </row>
    <row r="542" spans="1:8" ht="26.4">
      <c r="A542" s="342"/>
      <c r="B542" s="1008"/>
      <c r="C542" s="36"/>
      <c r="D542" s="1025"/>
      <c r="E542" s="913" t="s">
        <v>8657</v>
      </c>
      <c r="F542" s="662">
        <f>2*0.2+3</f>
        <v>3.4</v>
      </c>
      <c r="G542" s="991"/>
      <c r="H542" s="981"/>
    </row>
    <row r="543" spans="1:8">
      <c r="A543" s="342"/>
      <c r="B543" s="1008"/>
      <c r="C543" s="36"/>
      <c r="D543" s="1025"/>
      <c r="E543" s="913"/>
      <c r="F543" s="748">
        <f>SUM(F538:F542)</f>
        <v>67.100000000000009</v>
      </c>
      <c r="G543" s="991"/>
      <c r="H543" s="988"/>
    </row>
    <row r="544" spans="1:8" ht="26.4">
      <c r="A544" s="342"/>
      <c r="B544" s="1008"/>
      <c r="C544" s="36"/>
      <c r="D544" s="79" t="s">
        <v>6365</v>
      </c>
      <c r="E544" s="83" t="s">
        <v>6366</v>
      </c>
      <c r="F544" s="73"/>
      <c r="G544" s="74" t="s">
        <v>68</v>
      </c>
      <c r="H544" s="988">
        <v>72.790000000000006</v>
      </c>
    </row>
    <row r="545" spans="1:10" ht="26.4">
      <c r="A545" s="342"/>
      <c r="B545" s="1008"/>
      <c r="C545" s="36"/>
      <c r="D545" s="993"/>
      <c r="E545" s="913" t="s">
        <v>8658</v>
      </c>
      <c r="F545" s="748">
        <v>11.39</v>
      </c>
      <c r="G545" s="991"/>
      <c r="H545" s="1015"/>
    </row>
    <row r="546" spans="1:10" ht="26.4">
      <c r="A546" s="342"/>
      <c r="B546" s="1008"/>
      <c r="C546" s="36"/>
      <c r="D546" s="993"/>
      <c r="E546" s="913" t="s">
        <v>8654</v>
      </c>
      <c r="F546" s="80">
        <v>5.65</v>
      </c>
      <c r="G546" s="991"/>
      <c r="H546" s="1015"/>
    </row>
    <row r="547" spans="1:10">
      <c r="A547" s="342"/>
      <c r="B547" s="1008"/>
      <c r="C547" s="36"/>
      <c r="D547" s="993"/>
      <c r="E547" s="913" t="s">
        <v>8659</v>
      </c>
      <c r="F547" s="199">
        <f>6*2.57+7*1.65</f>
        <v>26.97</v>
      </c>
      <c r="G547" s="991"/>
      <c r="H547" s="1015"/>
    </row>
    <row r="548" spans="1:10">
      <c r="A548" s="342"/>
      <c r="B548" s="1008"/>
      <c r="C548" s="36"/>
      <c r="D548" s="993"/>
      <c r="E548" s="913" t="s">
        <v>8660</v>
      </c>
      <c r="F548" s="199">
        <f>6*1.67+6*2.56</f>
        <v>25.38</v>
      </c>
      <c r="G548" s="991"/>
      <c r="H548" s="1015"/>
    </row>
    <row r="549" spans="1:10" ht="26.4">
      <c r="A549" s="342"/>
      <c r="B549" s="1008"/>
      <c r="C549" s="36"/>
      <c r="D549" s="993"/>
      <c r="E549" s="913" t="s">
        <v>8661</v>
      </c>
      <c r="F549" s="662">
        <f>2*0.2+3</f>
        <v>3.4</v>
      </c>
      <c r="G549" s="991"/>
      <c r="H549" s="1015"/>
    </row>
    <row r="550" spans="1:10">
      <c r="A550" s="342"/>
      <c r="B550" s="1008"/>
      <c r="C550" s="36"/>
      <c r="D550" s="993"/>
      <c r="E550" s="913"/>
      <c r="F550" s="748">
        <f>SUM(F545:F549)</f>
        <v>72.790000000000006</v>
      </c>
      <c r="G550" s="991"/>
      <c r="H550" s="1015"/>
    </row>
    <row r="551" spans="1:10" ht="26.4">
      <c r="A551" s="342"/>
      <c r="B551" s="1008"/>
      <c r="C551" s="36"/>
      <c r="D551" s="993"/>
      <c r="E551" s="913" t="s">
        <v>6721</v>
      </c>
      <c r="F551" s="1134"/>
      <c r="G551" s="991"/>
      <c r="H551" s="1015"/>
    </row>
    <row r="552" spans="1:10">
      <c r="A552" s="342"/>
      <c r="B552" s="1008"/>
      <c r="C552" s="36"/>
      <c r="D552" s="993"/>
      <c r="E552" s="913"/>
      <c r="F552" s="1134"/>
      <c r="G552" s="991"/>
      <c r="H552" s="1015"/>
    </row>
    <row r="553" spans="1:10" ht="26.4">
      <c r="A553" s="465">
        <f>MAX(A$2:A552)+1</f>
        <v>55</v>
      </c>
      <c r="B553" s="894"/>
      <c r="C553" s="895" t="s">
        <v>5737</v>
      </c>
      <c r="D553" s="896"/>
      <c r="E553" s="211" t="s">
        <v>5738</v>
      </c>
      <c r="F553" s="897"/>
      <c r="G553" s="898" t="s">
        <v>39</v>
      </c>
      <c r="H553" s="899">
        <v>1.05</v>
      </c>
    </row>
    <row r="554" spans="1:10" ht="26.4">
      <c r="A554" s="342"/>
      <c r="B554" s="901"/>
      <c r="C554" s="990"/>
      <c r="D554" s="993"/>
      <c r="E554" s="1120" t="s">
        <v>8662</v>
      </c>
      <c r="F554" s="1157">
        <f>0.3*3.5</f>
        <v>1.05</v>
      </c>
      <c r="G554" s="991"/>
      <c r="H554" s="504"/>
    </row>
    <row r="555" spans="1:10">
      <c r="A555" s="342"/>
      <c r="B555" s="901"/>
      <c r="C555" s="990"/>
      <c r="D555" s="993"/>
      <c r="E555" s="176"/>
      <c r="F555" s="519"/>
      <c r="G555" s="991"/>
      <c r="H555" s="504"/>
    </row>
    <row r="556" spans="1:10">
      <c r="A556" s="34"/>
      <c r="B556" s="44"/>
      <c r="C556" s="36"/>
      <c r="D556" s="37"/>
      <c r="E556" s="77" t="s">
        <v>6381</v>
      </c>
      <c r="F556" s="73"/>
      <c r="G556" s="40"/>
      <c r="H556" s="76"/>
    </row>
    <row r="557" spans="1:10">
      <c r="A557" s="34"/>
      <c r="B557" s="44"/>
      <c r="C557" s="36"/>
      <c r="D557" s="37"/>
      <c r="E557" s="77"/>
      <c r="F557" s="492"/>
      <c r="G557" s="40"/>
      <c r="H557" s="76"/>
    </row>
    <row r="558" spans="1:10">
      <c r="A558" s="34">
        <f>MAX(A$2:A557)+1</f>
        <v>56</v>
      </c>
      <c r="B558" s="1008"/>
      <c r="C558" s="36" t="s">
        <v>6066</v>
      </c>
      <c r="D558" s="37"/>
      <c r="E558" s="38" t="s">
        <v>6067</v>
      </c>
      <c r="F558" s="39"/>
      <c r="G558" s="40" t="s">
        <v>64</v>
      </c>
      <c r="H558" s="174">
        <v>14</v>
      </c>
    </row>
    <row r="559" spans="1:10" ht="26.4">
      <c r="A559" s="342"/>
      <c r="B559" s="1008"/>
      <c r="C559" s="78"/>
      <c r="D559" s="969" t="s">
        <v>6372</v>
      </c>
      <c r="E559" s="970" t="s">
        <v>6373</v>
      </c>
      <c r="F559" s="971"/>
      <c r="G559" s="972" t="s">
        <v>64</v>
      </c>
      <c r="H559" s="981">
        <v>2</v>
      </c>
      <c r="J559" s="1016"/>
    </row>
    <row r="560" spans="1:10" ht="26.4">
      <c r="A560" s="342"/>
      <c r="B560" s="901"/>
      <c r="C560" s="990"/>
      <c r="D560" s="993"/>
      <c r="E560" s="913" t="s">
        <v>8663</v>
      </c>
      <c r="F560" s="1148">
        <v>1</v>
      </c>
      <c r="G560" s="991"/>
      <c r="H560" s="627"/>
    </row>
    <row r="561" spans="1:10" ht="26.4">
      <c r="A561" s="342"/>
      <c r="B561" s="1008"/>
      <c r="C561" s="78"/>
      <c r="D561" s="993"/>
      <c r="E561" s="913" t="s">
        <v>8664</v>
      </c>
      <c r="F561" s="1145">
        <v>1</v>
      </c>
      <c r="G561" s="991"/>
      <c r="H561" s="627"/>
    </row>
    <row r="562" spans="1:10">
      <c r="A562" s="342"/>
      <c r="B562" s="901"/>
      <c r="C562" s="990"/>
      <c r="D562" s="993"/>
      <c r="E562" s="913"/>
      <c r="F562" s="1066">
        <f>SUM(F560:F561)</f>
        <v>2</v>
      </c>
      <c r="G562" s="991"/>
      <c r="H562" s="627"/>
    </row>
    <row r="563" spans="1:10" ht="26.4">
      <c r="A563" s="342"/>
      <c r="B563" s="901"/>
      <c r="C563" s="990"/>
      <c r="D563" s="79" t="s">
        <v>6376</v>
      </c>
      <c r="E563" s="83" t="s">
        <v>6377</v>
      </c>
      <c r="F563" s="73"/>
      <c r="G563" s="74" t="s">
        <v>64</v>
      </c>
      <c r="H563" s="165">
        <v>2</v>
      </c>
    </row>
    <row r="564" spans="1:10" ht="26.4">
      <c r="A564" s="342"/>
      <c r="B564" s="901"/>
      <c r="C564" s="990"/>
      <c r="D564" s="993"/>
      <c r="E564" s="913" t="s">
        <v>8665</v>
      </c>
      <c r="F564" s="1148">
        <v>1</v>
      </c>
      <c r="G564" s="991"/>
      <c r="H564" s="627"/>
    </row>
    <row r="565" spans="1:10" ht="26.4">
      <c r="A565" s="342"/>
      <c r="B565" s="901"/>
      <c r="C565" s="990"/>
      <c r="D565" s="993"/>
      <c r="E565" s="913" t="s">
        <v>8666</v>
      </c>
      <c r="F565" s="1145">
        <v>1</v>
      </c>
      <c r="G565" s="991"/>
      <c r="H565" s="627"/>
    </row>
    <row r="566" spans="1:10">
      <c r="A566" s="342"/>
      <c r="B566" s="901"/>
      <c r="C566" s="990"/>
      <c r="D566" s="993"/>
      <c r="E566" s="913"/>
      <c r="F566" s="1066">
        <f>SUM(F564:F565)</f>
        <v>2</v>
      </c>
      <c r="G566" s="991"/>
      <c r="H566" s="627"/>
    </row>
    <row r="567" spans="1:10" ht="26.4">
      <c r="A567" s="342"/>
      <c r="B567" s="901"/>
      <c r="C567" s="990"/>
      <c r="D567" s="79" t="s">
        <v>6734</v>
      </c>
      <c r="E567" s="83" t="s">
        <v>6735</v>
      </c>
      <c r="F567" s="73"/>
      <c r="G567" s="74" t="s">
        <v>64</v>
      </c>
      <c r="H567" s="165">
        <v>10</v>
      </c>
    </row>
    <row r="568" spans="1:10" ht="26.4">
      <c r="A568" s="342"/>
      <c r="B568" s="901"/>
      <c r="C568" s="990"/>
      <c r="D568" s="993"/>
      <c r="E568" s="913" t="s">
        <v>8667</v>
      </c>
      <c r="F568" s="1148">
        <v>1</v>
      </c>
      <c r="G568" s="991"/>
      <c r="H568" s="627"/>
    </row>
    <row r="569" spans="1:10" ht="26.4">
      <c r="A569" s="342"/>
      <c r="B569" s="901"/>
      <c r="C569" s="990"/>
      <c r="D569" s="993"/>
      <c r="E569" s="913" t="s">
        <v>8668</v>
      </c>
      <c r="F569" s="1148">
        <v>1</v>
      </c>
      <c r="G569" s="991"/>
      <c r="H569" s="627"/>
    </row>
    <row r="570" spans="1:10" ht="26.4">
      <c r="A570" s="342"/>
      <c r="B570" s="901"/>
      <c r="C570" s="990"/>
      <c r="D570" s="993"/>
      <c r="E570" s="913" t="s">
        <v>8669</v>
      </c>
      <c r="F570" s="1148">
        <v>4</v>
      </c>
      <c r="G570" s="991"/>
      <c r="H570" s="627"/>
    </row>
    <row r="571" spans="1:10" ht="26.4">
      <c r="A571" s="342"/>
      <c r="B571" s="901"/>
      <c r="C571" s="990"/>
      <c r="D571" s="993"/>
      <c r="E571" s="913" t="s">
        <v>8670</v>
      </c>
      <c r="F571" s="1145">
        <v>4</v>
      </c>
      <c r="G571" s="991"/>
      <c r="H571" s="627"/>
    </row>
    <row r="572" spans="1:10">
      <c r="A572" s="342"/>
      <c r="B572" s="901"/>
      <c r="C572" s="990"/>
      <c r="D572" s="993"/>
      <c r="E572" s="913"/>
      <c r="F572" s="519">
        <f>SUM(F568:F571)</f>
        <v>10</v>
      </c>
      <c r="G572" s="991"/>
      <c r="H572" s="627"/>
    </row>
    <row r="573" spans="1:10">
      <c r="A573" s="342"/>
      <c r="B573" s="901"/>
      <c r="C573" s="990"/>
      <c r="D573" s="993"/>
      <c r="E573" s="913"/>
      <c r="F573" s="519"/>
      <c r="G573" s="991"/>
      <c r="H573" s="627"/>
    </row>
    <row r="574" spans="1:10">
      <c r="A574" s="34">
        <f>MAX(A$2:A573)+1</f>
        <v>57</v>
      </c>
      <c r="B574" s="901"/>
      <c r="C574" s="36" t="s">
        <v>6745</v>
      </c>
      <c r="D574" s="37"/>
      <c r="E574" s="38" t="s">
        <v>6746</v>
      </c>
      <c r="F574" s="39"/>
      <c r="G574" s="40" t="s">
        <v>16</v>
      </c>
      <c r="H574" s="174">
        <v>0.32</v>
      </c>
      <c r="J574" s="628"/>
    </row>
    <row r="575" spans="1:10">
      <c r="A575" s="342"/>
      <c r="B575" s="901"/>
      <c r="C575" s="501"/>
      <c r="D575" s="502"/>
      <c r="E575" s="913" t="s">
        <v>8671</v>
      </c>
      <c r="F575" s="998"/>
      <c r="G575" s="619"/>
      <c r="H575" s="620"/>
    </row>
    <row r="576" spans="1:10">
      <c r="A576" s="342"/>
      <c r="B576" s="901"/>
      <c r="C576" s="501"/>
      <c r="D576" s="502"/>
      <c r="E576" s="913" t="s">
        <v>8672</v>
      </c>
      <c r="F576" s="976">
        <f>6*1.5/1000</f>
        <v>8.9999999999999993E-3</v>
      </c>
      <c r="G576" s="619"/>
      <c r="H576" s="620"/>
    </row>
    <row r="577" spans="1:12">
      <c r="A577" s="342"/>
      <c r="B577" s="901"/>
      <c r="C577" s="501"/>
      <c r="D577" s="502"/>
      <c r="E577" s="913" t="s">
        <v>8673</v>
      </c>
      <c r="F577" s="976">
        <f>3*65/1000</f>
        <v>0.19500000000000001</v>
      </c>
      <c r="G577" s="503"/>
      <c r="H577" s="627"/>
    </row>
    <row r="578" spans="1:12">
      <c r="A578" s="342"/>
      <c r="B578" s="901"/>
      <c r="C578" s="501"/>
      <c r="D578" s="502"/>
      <c r="E578" s="913" t="s">
        <v>8674</v>
      </c>
      <c r="F578" s="81">
        <f>4*28.6/1000</f>
        <v>0.1144</v>
      </c>
      <c r="G578" s="503"/>
      <c r="H578" s="627"/>
    </row>
    <row r="579" spans="1:12">
      <c r="A579" s="342"/>
      <c r="B579" s="901"/>
      <c r="C579" s="501"/>
      <c r="D579" s="502"/>
      <c r="E579" s="913"/>
      <c r="F579" s="976">
        <f>SUM(F576:F578)</f>
        <v>0.31840000000000002</v>
      </c>
      <c r="G579" s="503"/>
      <c r="H579" s="627"/>
    </row>
    <row r="580" spans="1:12" ht="26.4">
      <c r="A580" s="342"/>
      <c r="B580" s="901"/>
      <c r="C580" s="501"/>
      <c r="D580" s="502"/>
      <c r="E580" s="913" t="s">
        <v>8631</v>
      </c>
      <c r="F580" s="979"/>
      <c r="G580" s="503"/>
      <c r="H580" s="627"/>
    </row>
    <row r="581" spans="1:12">
      <c r="A581" s="342"/>
      <c r="B581" s="901"/>
      <c r="C581" s="501"/>
      <c r="D581" s="502"/>
      <c r="E581" s="913"/>
      <c r="F581" s="979"/>
      <c r="G581" s="503"/>
      <c r="H581" s="627"/>
    </row>
    <row r="582" spans="1:12" ht="26.4">
      <c r="A582" s="34">
        <f>MAX(A$2:A581)+1</f>
        <v>58</v>
      </c>
      <c r="B582" s="44"/>
      <c r="C582" s="36" t="s">
        <v>6080</v>
      </c>
      <c r="D582" s="37"/>
      <c r="E582" s="38" t="s">
        <v>6081</v>
      </c>
      <c r="F582" s="39"/>
      <c r="G582" s="40" t="s">
        <v>19</v>
      </c>
      <c r="H582" s="76">
        <v>10155</v>
      </c>
    </row>
    <row r="583" spans="1:12">
      <c r="A583" s="342"/>
      <c r="B583" s="901"/>
      <c r="C583" s="990"/>
      <c r="D583" s="79"/>
      <c r="E583" s="1021" t="s">
        <v>8404</v>
      </c>
      <c r="F583" s="206">
        <v>10155</v>
      </c>
      <c r="G583" s="74"/>
      <c r="H583" s="559"/>
    </row>
    <row r="584" spans="1:12">
      <c r="A584" s="342"/>
      <c r="B584" s="901"/>
      <c r="C584" s="501"/>
      <c r="D584" s="502"/>
      <c r="E584" s="913"/>
      <c r="F584" s="979"/>
      <c r="G584" s="503"/>
      <c r="H584" s="627"/>
    </row>
    <row r="585" spans="1:12" ht="26.4">
      <c r="A585" s="34">
        <f>MAX(A$2:A584)+1</f>
        <v>59</v>
      </c>
      <c r="B585" s="901"/>
      <c r="C585" s="36" t="s">
        <v>5740</v>
      </c>
      <c r="D585" s="37"/>
      <c r="E585" s="38" t="s">
        <v>5741</v>
      </c>
      <c r="F585" s="39"/>
      <c r="G585" s="40" t="s">
        <v>19</v>
      </c>
      <c r="H585" s="174">
        <v>43678.15</v>
      </c>
    </row>
    <row r="586" spans="1:12" ht="26.4">
      <c r="A586" s="34"/>
      <c r="B586" s="901"/>
      <c r="C586" s="36"/>
      <c r="D586" s="79" t="s">
        <v>5742</v>
      </c>
      <c r="E586" s="83" t="s">
        <v>5743</v>
      </c>
      <c r="F586" s="73"/>
      <c r="G586" s="74" t="s">
        <v>19</v>
      </c>
      <c r="H586" s="165">
        <v>43678.15</v>
      </c>
    </row>
    <row r="587" spans="1:12">
      <c r="A587" s="342"/>
      <c r="B587" s="901"/>
      <c r="C587" s="902"/>
      <c r="D587" s="903"/>
      <c r="E587" s="913" t="s">
        <v>8675</v>
      </c>
      <c r="F587" s="108">
        <f>13.95*311.83*5</f>
        <v>21750.142499999998</v>
      </c>
      <c r="G587" s="503"/>
      <c r="H587" s="504"/>
    </row>
    <row r="588" spans="1:12">
      <c r="A588" s="790"/>
      <c r="B588" s="901"/>
      <c r="C588" s="902"/>
      <c r="D588" s="903"/>
      <c r="E588" s="913" t="s">
        <v>8676</v>
      </c>
      <c r="F588" s="214">
        <f>13.95*314.38*5</f>
        <v>21928.004999999997</v>
      </c>
      <c r="G588" s="503"/>
      <c r="H588" s="504"/>
    </row>
    <row r="589" spans="1:12">
      <c r="A589" s="790"/>
      <c r="B589" s="901"/>
      <c r="C589" s="902"/>
      <c r="D589" s="903"/>
      <c r="E589" s="913"/>
      <c r="F589" s="108">
        <f>SUM(F587:F588)</f>
        <v>43678.147499999992</v>
      </c>
      <c r="G589" s="503"/>
      <c r="H589" s="504"/>
    </row>
    <row r="590" spans="1:12">
      <c r="A590" s="790"/>
      <c r="B590" s="901"/>
      <c r="C590" s="902"/>
      <c r="D590" s="903"/>
      <c r="E590" s="322"/>
      <c r="F590" s="900"/>
      <c r="G590" s="503"/>
      <c r="H590" s="504"/>
    </row>
    <row r="591" spans="1:12" s="127" customFormat="1">
      <c r="A591" s="123"/>
      <c r="B591" s="35" t="s">
        <v>3255</v>
      </c>
      <c r="C591" s="35"/>
      <c r="D591" s="120"/>
      <c r="E591" s="53" t="s">
        <v>3256</v>
      </c>
      <c r="F591" s="129"/>
      <c r="G591" s="126"/>
      <c r="H591" s="43"/>
      <c r="I591"/>
      <c r="J591"/>
      <c r="K591"/>
      <c r="L591"/>
    </row>
    <row r="592" spans="1:12">
      <c r="A592" s="790"/>
      <c r="B592" s="901"/>
      <c r="C592" s="902"/>
      <c r="D592" s="903"/>
      <c r="E592" s="322"/>
      <c r="F592" s="246"/>
      <c r="G592" s="503"/>
      <c r="H592" s="504"/>
    </row>
    <row r="593" spans="1:12" ht="26.4">
      <c r="A593" s="34">
        <f>MAX(A$2:A592)+1</f>
        <v>60</v>
      </c>
      <c r="B593" s="901"/>
      <c r="C593" s="36" t="s">
        <v>5745</v>
      </c>
      <c r="D593" s="37"/>
      <c r="E593" s="38" t="s">
        <v>5746</v>
      </c>
      <c r="F593" s="39"/>
      <c r="G593" s="40" t="s">
        <v>19</v>
      </c>
      <c r="H593" s="174">
        <v>10.24</v>
      </c>
    </row>
    <row r="594" spans="1:12" ht="39.6">
      <c r="A594" s="790"/>
      <c r="B594" s="901"/>
      <c r="C594" s="902"/>
      <c r="D594" s="903"/>
      <c r="E594" s="913" t="s">
        <v>8677</v>
      </c>
      <c r="F594" s="748">
        <f>17*0.5*0.2*0.75</f>
        <v>1.2750000000000001</v>
      </c>
      <c r="G594" s="503"/>
      <c r="H594" s="504"/>
    </row>
    <row r="595" spans="1:12" ht="39.6">
      <c r="A595" s="790"/>
      <c r="B595" s="901"/>
      <c r="C595" s="902"/>
      <c r="D595" s="903"/>
      <c r="E595" s="913" t="s">
        <v>8678</v>
      </c>
      <c r="F595" s="1074">
        <f>(20+16+13)*0.44*0.17*1.1</f>
        <v>4.03172</v>
      </c>
      <c r="G595" s="503"/>
      <c r="H595" s="504"/>
    </row>
    <row r="596" spans="1:12" ht="39.6">
      <c r="A596" s="790"/>
      <c r="B596" s="901"/>
      <c r="C596" s="902"/>
      <c r="D596" s="903"/>
      <c r="E596" s="913" t="s">
        <v>8679</v>
      </c>
      <c r="F596" s="1074">
        <f>(17+13)*0.44*0.17*1.1</f>
        <v>2.4684000000000004</v>
      </c>
      <c r="G596" s="503"/>
      <c r="H596" s="504"/>
    </row>
    <row r="597" spans="1:12" ht="39.6">
      <c r="A597" s="790"/>
      <c r="B597" s="901"/>
      <c r="C597" s="902"/>
      <c r="D597" s="903"/>
      <c r="E597" s="913" t="s">
        <v>8680</v>
      </c>
      <c r="F597" s="1158">
        <f>(15+15)*0.44*0.17*1.1</f>
        <v>2.4684000000000004</v>
      </c>
      <c r="G597" s="503"/>
      <c r="H597" s="504"/>
    </row>
    <row r="598" spans="1:12">
      <c r="A598" s="790"/>
      <c r="B598" s="901"/>
      <c r="C598" s="902"/>
      <c r="D598" s="903"/>
      <c r="E598" s="913"/>
      <c r="F598" s="327">
        <f>SUM(F594:F597)</f>
        <v>10.243520000000002</v>
      </c>
      <c r="G598" s="503"/>
      <c r="H598" s="504"/>
    </row>
    <row r="599" spans="1:12">
      <c r="A599" s="790"/>
      <c r="B599" s="901"/>
      <c r="C599" s="902"/>
      <c r="D599" s="903"/>
      <c r="E599" s="322"/>
      <c r="F599" s="327"/>
      <c r="G599" s="503"/>
      <c r="H599" s="504"/>
    </row>
    <row r="600" spans="1:12" s="127" customFormat="1" ht="26.4">
      <c r="A600" s="123"/>
      <c r="B600" s="35" t="s">
        <v>916</v>
      </c>
      <c r="C600" s="35"/>
      <c r="D600" s="120"/>
      <c r="E600" s="53" t="s">
        <v>917</v>
      </c>
      <c r="F600" s="129"/>
      <c r="G600" s="126"/>
      <c r="H600" s="43"/>
      <c r="I600"/>
      <c r="J600"/>
      <c r="K600"/>
      <c r="L600"/>
    </row>
    <row r="601" spans="1:12" s="127" customFormat="1">
      <c r="A601" s="123"/>
      <c r="B601" s="35"/>
      <c r="C601" s="35"/>
      <c r="D601" s="120"/>
      <c r="E601" s="53"/>
      <c r="F601" s="129"/>
      <c r="G601" s="126"/>
      <c r="H601" s="43"/>
      <c r="I601"/>
      <c r="J601"/>
      <c r="K601"/>
      <c r="L601"/>
    </row>
    <row r="602" spans="1:12" s="127" customFormat="1" ht="26.4">
      <c r="A602" s="34">
        <f>MAX(A$2:A601)+1</f>
        <v>61</v>
      </c>
      <c r="B602" s="901"/>
      <c r="C602" s="36" t="s">
        <v>6387</v>
      </c>
      <c r="D602" s="37"/>
      <c r="E602" s="38" t="s">
        <v>6388</v>
      </c>
      <c r="F602" s="39"/>
      <c r="G602" s="40" t="s">
        <v>19</v>
      </c>
      <c r="H602" s="174">
        <v>31.09</v>
      </c>
      <c r="I602"/>
      <c r="J602"/>
      <c r="K602"/>
      <c r="L602"/>
    </row>
    <row r="603" spans="1:12" s="127" customFormat="1" ht="26.4">
      <c r="A603" s="342"/>
      <c r="B603" s="901"/>
      <c r="C603" s="902"/>
      <c r="D603" s="361" t="s">
        <v>6389</v>
      </c>
      <c r="E603" s="370" t="s">
        <v>6390</v>
      </c>
      <c r="F603" s="363"/>
      <c r="G603" s="74" t="s">
        <v>19</v>
      </c>
      <c r="H603" s="165">
        <v>31.09</v>
      </c>
      <c r="I603"/>
      <c r="J603"/>
      <c r="K603"/>
      <c r="L603"/>
    </row>
    <row r="604" spans="1:12" s="127" customFormat="1" ht="26.4">
      <c r="A604" s="342"/>
      <c r="B604" s="901"/>
      <c r="C604" s="902"/>
      <c r="D604" s="903"/>
      <c r="E604" s="913" t="s">
        <v>8681</v>
      </c>
      <c r="F604" s="1017"/>
      <c r="G604" s="1018"/>
      <c r="H604" s="627"/>
      <c r="I604"/>
      <c r="J604"/>
      <c r="K604"/>
      <c r="L604"/>
    </row>
    <row r="605" spans="1:12" s="127" customFormat="1">
      <c r="A605" s="342"/>
      <c r="B605" s="901"/>
      <c r="C605" s="902"/>
      <c r="D605" s="903"/>
      <c r="E605" s="1065" t="s">
        <v>8682</v>
      </c>
      <c r="F605" s="70">
        <f>0.48*36.6</f>
        <v>17.568000000000001</v>
      </c>
      <c r="G605" s="1018"/>
      <c r="H605" s="627"/>
      <c r="I605"/>
      <c r="J605"/>
      <c r="K605"/>
      <c r="L605"/>
    </row>
    <row r="606" spans="1:12" s="127" customFormat="1">
      <c r="A606" s="342"/>
      <c r="B606" s="901"/>
      <c r="C606" s="902"/>
      <c r="D606" s="903"/>
      <c r="E606" s="1065" t="s">
        <v>8683</v>
      </c>
      <c r="F606" s="66">
        <f>0.48*12.75</f>
        <v>6.12</v>
      </c>
      <c r="G606" s="1018"/>
      <c r="H606" s="627"/>
      <c r="I606"/>
      <c r="J606"/>
      <c r="K606"/>
      <c r="L606"/>
    </row>
    <row r="607" spans="1:12" s="127" customFormat="1">
      <c r="A607" s="342"/>
      <c r="B607" s="901"/>
      <c r="C607" s="902"/>
      <c r="D607" s="903"/>
      <c r="E607" s="913"/>
      <c r="F607" s="70">
        <f>SUM(F605:F606)</f>
        <v>23.688000000000002</v>
      </c>
      <c r="G607" s="1018"/>
      <c r="H607" s="627"/>
      <c r="I607"/>
      <c r="J607"/>
      <c r="K607"/>
      <c r="L607"/>
    </row>
    <row r="608" spans="1:12" s="127" customFormat="1">
      <c r="A608" s="342"/>
      <c r="B608" s="901"/>
      <c r="C608" s="902"/>
      <c r="D608" s="903"/>
      <c r="E608" s="913"/>
      <c r="F608" s="70"/>
      <c r="G608" s="1018"/>
      <c r="H608" s="627"/>
      <c r="I608"/>
      <c r="J608"/>
      <c r="K608"/>
      <c r="L608"/>
    </row>
    <row r="609" spans="1:12" s="127" customFormat="1" ht="40.200000000000003">
      <c r="A609" s="342"/>
      <c r="B609" s="901"/>
      <c r="C609" s="902"/>
      <c r="D609" s="903"/>
      <c r="E609" s="1147" t="s">
        <v>8684</v>
      </c>
      <c r="F609" s="976">
        <f>0.15*36.6+0.15*12.75</f>
        <v>7.4024999999999999</v>
      </c>
      <c r="G609" s="1018"/>
      <c r="H609" s="627"/>
      <c r="I609"/>
      <c r="J609"/>
      <c r="K609"/>
      <c r="L609"/>
    </row>
    <row r="610" spans="1:12" s="127" customFormat="1">
      <c r="A610" s="342"/>
      <c r="B610" s="901"/>
      <c r="C610" s="902"/>
      <c r="D610" s="903"/>
      <c r="E610" s="808" t="s">
        <v>101</v>
      </c>
      <c r="F610" s="1159">
        <f>F607+F609</f>
        <v>31.090500000000002</v>
      </c>
      <c r="G610" s="1018"/>
      <c r="H610" s="627"/>
      <c r="I610"/>
      <c r="J610"/>
      <c r="K610"/>
      <c r="L610"/>
    </row>
    <row r="611" spans="1:12" s="127" customFormat="1">
      <c r="A611" s="342"/>
      <c r="B611" s="901"/>
      <c r="C611" s="902"/>
      <c r="D611" s="903"/>
      <c r="E611" s="913"/>
      <c r="F611" s="70"/>
      <c r="G611" s="1018"/>
      <c r="H611" s="627"/>
      <c r="I611"/>
      <c r="J611"/>
      <c r="K611"/>
      <c r="L611"/>
    </row>
    <row r="612" spans="1:12" s="127" customFormat="1" ht="26.4">
      <c r="A612" s="34">
        <f>MAX(A$2:A611)+1</f>
        <v>62</v>
      </c>
      <c r="B612" s="901"/>
      <c r="C612" s="36" t="s">
        <v>5755</v>
      </c>
      <c r="D612" s="78"/>
      <c r="E612" s="38" t="s">
        <v>5756</v>
      </c>
      <c r="F612" s="39"/>
      <c r="G612" s="40" t="s">
        <v>16</v>
      </c>
      <c r="H612" s="174">
        <v>0.31</v>
      </c>
      <c r="I612"/>
      <c r="J612"/>
      <c r="K612"/>
      <c r="L612"/>
    </row>
    <row r="613" spans="1:12" s="127" customFormat="1" ht="26.4">
      <c r="A613" s="342"/>
      <c r="B613" s="901"/>
      <c r="C613" s="902"/>
      <c r="D613" s="79" t="s">
        <v>5757</v>
      </c>
      <c r="E613" s="83" t="s">
        <v>5758</v>
      </c>
      <c r="F613" s="73"/>
      <c r="G613" s="74" t="s">
        <v>16</v>
      </c>
      <c r="H613" s="165">
        <v>0.31</v>
      </c>
      <c r="I613"/>
      <c r="J613"/>
      <c r="K613"/>
      <c r="L613"/>
    </row>
    <row r="614" spans="1:12" s="127" customFormat="1" ht="26.4">
      <c r="A614" s="342"/>
      <c r="B614" s="901"/>
      <c r="C614" s="902"/>
      <c r="D614" s="903"/>
      <c r="E614" s="913" t="s">
        <v>8685</v>
      </c>
      <c r="F614" s="976">
        <f>(118.17+36.36)/1000</f>
        <v>0.15453</v>
      </c>
      <c r="G614" s="1018"/>
      <c r="H614" s="627"/>
      <c r="I614"/>
      <c r="J614"/>
      <c r="K614"/>
      <c r="L614"/>
    </row>
    <row r="615" spans="1:12" s="127" customFormat="1" ht="40.200000000000003">
      <c r="A615" s="790"/>
      <c r="B615" s="901"/>
      <c r="C615" s="902"/>
      <c r="D615" s="903"/>
      <c r="E615" s="1147" t="s">
        <v>8686</v>
      </c>
      <c r="F615" s="81">
        <f>(118.17+36.36)/1000</f>
        <v>0.15453</v>
      </c>
      <c r="G615" s="1018"/>
      <c r="H615" s="627"/>
      <c r="I615"/>
      <c r="J615"/>
      <c r="K615"/>
      <c r="L615"/>
    </row>
    <row r="616" spans="1:12" s="127" customFormat="1">
      <c r="A616" s="790"/>
      <c r="B616" s="901"/>
      <c r="C616" s="902"/>
      <c r="D616" s="903"/>
      <c r="E616" s="913"/>
      <c r="F616" s="976">
        <f>SUM(F614:F615)</f>
        <v>0.30906</v>
      </c>
      <c r="G616" s="1018"/>
      <c r="H616" s="627"/>
      <c r="I616"/>
      <c r="J616"/>
      <c r="K616"/>
      <c r="L616"/>
    </row>
    <row r="617" spans="1:12" s="127" customFormat="1">
      <c r="A617" s="123"/>
      <c r="B617" s="35"/>
      <c r="C617" s="35"/>
      <c r="D617" s="120"/>
      <c r="E617" s="53"/>
      <c r="F617" s="129"/>
      <c r="G617" s="126"/>
      <c r="H617" s="43"/>
      <c r="I617"/>
      <c r="J617"/>
      <c r="K617"/>
      <c r="L617"/>
    </row>
    <row r="618" spans="1:12">
      <c r="A618" s="34">
        <f>MAX(A$1:A617)+1</f>
        <v>63</v>
      </c>
      <c r="B618" s="44"/>
      <c r="C618" s="36" t="s">
        <v>2229</v>
      </c>
      <c r="D618" s="37"/>
      <c r="E618" s="38" t="s">
        <v>2230</v>
      </c>
      <c r="F618" s="39"/>
      <c r="G618" s="40" t="s">
        <v>68</v>
      </c>
      <c r="H618" s="57">
        <v>51.1</v>
      </c>
    </row>
    <row r="619" spans="1:12">
      <c r="A619" s="84"/>
      <c r="B619" s="85"/>
      <c r="C619" s="78"/>
      <c r="D619" s="79" t="s">
        <v>8687</v>
      </c>
      <c r="E619" s="83" t="s">
        <v>8688</v>
      </c>
      <c r="F619" s="73"/>
      <c r="G619" s="74" t="s">
        <v>68</v>
      </c>
      <c r="H619" s="97">
        <v>51.1</v>
      </c>
    </row>
    <row r="620" spans="1:12">
      <c r="A620" s="134"/>
      <c r="B620" s="85"/>
      <c r="C620" s="78"/>
      <c r="D620" s="79"/>
      <c r="E620" s="322" t="s">
        <v>8689</v>
      </c>
      <c r="F620" s="976">
        <v>13.5</v>
      </c>
      <c r="G620" s="74"/>
      <c r="H620" s="97"/>
    </row>
    <row r="621" spans="1:12">
      <c r="A621" s="84"/>
      <c r="B621" s="85"/>
      <c r="C621" s="78"/>
      <c r="D621" s="79"/>
      <c r="E621" s="322" t="s">
        <v>8690</v>
      </c>
      <c r="F621" s="81">
        <v>37.6</v>
      </c>
      <c r="G621" s="74"/>
      <c r="H621" s="97"/>
    </row>
    <row r="622" spans="1:12">
      <c r="A622" s="134"/>
      <c r="B622" s="85"/>
      <c r="C622" s="78"/>
      <c r="D622" s="79"/>
      <c r="E622" s="322"/>
      <c r="F622" s="49">
        <f>SUM(F620:F621)</f>
        <v>51.1</v>
      </c>
      <c r="G622" s="74"/>
      <c r="H622" s="97"/>
    </row>
    <row r="623" spans="1:12">
      <c r="A623" s="134"/>
      <c r="B623" s="85"/>
      <c r="C623" s="78"/>
      <c r="D623" s="79"/>
      <c r="E623" s="322"/>
      <c r="F623" s="49"/>
      <c r="G623" s="74"/>
      <c r="H623" s="97"/>
    </row>
    <row r="624" spans="1:12" s="127" customFormat="1" ht="26.4">
      <c r="A624" s="123"/>
      <c r="B624" s="35" t="s">
        <v>1040</v>
      </c>
      <c r="C624" s="35"/>
      <c r="D624" s="120"/>
      <c r="E624" s="53" t="s">
        <v>1041</v>
      </c>
      <c r="F624" s="129"/>
      <c r="G624" s="126"/>
      <c r="H624" s="43"/>
      <c r="I624"/>
      <c r="J624"/>
      <c r="K624"/>
      <c r="L624"/>
    </row>
    <row r="625" spans="1:12" s="127" customFormat="1">
      <c r="A625" s="123"/>
      <c r="B625" s="35"/>
      <c r="C625" s="35"/>
      <c r="D625" s="120"/>
      <c r="E625" s="53"/>
      <c r="F625" s="129"/>
      <c r="G625" s="126"/>
      <c r="H625" s="43"/>
      <c r="I625"/>
      <c r="J625"/>
      <c r="K625"/>
      <c r="L625"/>
    </row>
    <row r="626" spans="1:12" ht="26.4">
      <c r="A626" s="34">
        <f>MAX(A$2:A624)+1</f>
        <v>64</v>
      </c>
      <c r="B626" s="35"/>
      <c r="C626" s="36" t="s">
        <v>6395</v>
      </c>
      <c r="D626" s="37"/>
      <c r="E626" s="38" t="s">
        <v>6396</v>
      </c>
      <c r="F626" s="39"/>
      <c r="G626" s="40" t="s">
        <v>19</v>
      </c>
      <c r="H626" s="174">
        <v>19.98</v>
      </c>
    </row>
    <row r="627" spans="1:12" s="127" customFormat="1" ht="39.6">
      <c r="A627" s="34"/>
      <c r="B627" s="35"/>
      <c r="C627" s="36"/>
      <c r="D627" s="79" t="s">
        <v>8691</v>
      </c>
      <c r="E627" s="83" t="s">
        <v>8692</v>
      </c>
      <c r="F627" s="73"/>
      <c r="G627" s="74" t="s">
        <v>19</v>
      </c>
      <c r="H627" s="165">
        <v>19.98</v>
      </c>
      <c r="I627"/>
      <c r="J627"/>
      <c r="K627"/>
      <c r="L627"/>
    </row>
    <row r="628" spans="1:12" s="127" customFormat="1">
      <c r="A628" s="34"/>
      <c r="B628" s="35"/>
      <c r="C628" s="36"/>
      <c r="D628" s="37"/>
      <c r="E628" s="913" t="s">
        <v>8693</v>
      </c>
      <c r="F628" s="49">
        <f>0.35*(20.46+36.62)</f>
        <v>19.977999999999998</v>
      </c>
      <c r="G628" s="40"/>
      <c r="H628" s="174"/>
      <c r="I628"/>
      <c r="J628"/>
      <c r="K628"/>
      <c r="L628"/>
    </row>
    <row r="629" spans="1:12" s="127" customFormat="1" ht="26.4">
      <c r="A629" s="34"/>
      <c r="B629" s="35"/>
      <c r="C629" s="36"/>
      <c r="D629" s="37"/>
      <c r="E629" s="913" t="s">
        <v>8694</v>
      </c>
      <c r="F629" s="1038"/>
      <c r="G629" s="40"/>
      <c r="H629" s="174"/>
      <c r="I629"/>
      <c r="J629"/>
      <c r="K629"/>
      <c r="L629"/>
    </row>
    <row r="630" spans="1:12" s="127" customFormat="1">
      <c r="A630" s="123"/>
      <c r="B630" s="35"/>
      <c r="C630" s="35"/>
      <c r="D630" s="120"/>
      <c r="E630" s="53"/>
      <c r="F630" s="129"/>
      <c r="G630" s="126"/>
      <c r="H630" s="43"/>
      <c r="I630"/>
      <c r="J630"/>
      <c r="K630"/>
      <c r="L630"/>
    </row>
    <row r="631" spans="1:12" ht="26.4">
      <c r="A631" s="34">
        <f>MAX(A$2:A630)+1</f>
        <v>65</v>
      </c>
      <c r="B631" s="901"/>
      <c r="C631" s="36" t="s">
        <v>1222</v>
      </c>
      <c r="D631" s="37"/>
      <c r="E631" s="38" t="s">
        <v>1223</v>
      </c>
      <c r="F631" s="39"/>
      <c r="G631" s="40" t="s">
        <v>39</v>
      </c>
      <c r="H631" s="174">
        <v>14237.999999999998</v>
      </c>
    </row>
    <row r="632" spans="1:12" ht="39.6">
      <c r="A632" s="342"/>
      <c r="B632" s="901"/>
      <c r="C632" s="990"/>
      <c r="D632" s="79" t="s">
        <v>1224</v>
      </c>
      <c r="E632" s="83" t="s">
        <v>1225</v>
      </c>
      <c r="F632" s="73"/>
      <c r="G632" s="74" t="s">
        <v>39</v>
      </c>
      <c r="H632" s="165">
        <v>14237.999999999998</v>
      </c>
    </row>
    <row r="633" spans="1:12" ht="26.4">
      <c r="A633" s="342"/>
      <c r="B633" s="901"/>
      <c r="C633" s="501"/>
      <c r="D633" s="502"/>
      <c r="E633" s="913" t="s">
        <v>8695</v>
      </c>
      <c r="F633" s="900">
        <f>11.25*316.4</f>
        <v>3559.4999999999995</v>
      </c>
      <c r="G633" s="503"/>
      <c r="H633" s="504"/>
    </row>
    <row r="634" spans="1:12" ht="26.4">
      <c r="A634" s="342"/>
      <c r="B634" s="901"/>
      <c r="C634" s="501"/>
      <c r="D634" s="502"/>
      <c r="E634" s="913" t="s">
        <v>8696</v>
      </c>
      <c r="F634" s="900">
        <f>11.25*316.4</f>
        <v>3559.4999999999995</v>
      </c>
      <c r="G634" s="503"/>
      <c r="H634" s="504"/>
    </row>
    <row r="635" spans="1:12" ht="26.4">
      <c r="A635" s="342"/>
      <c r="B635" s="901"/>
      <c r="C635" s="501"/>
      <c r="D635" s="502"/>
      <c r="E635" s="913" t="s">
        <v>6403</v>
      </c>
      <c r="F635" s="900">
        <f>11.25*316.4</f>
        <v>3559.4999999999995</v>
      </c>
      <c r="G635" s="503"/>
      <c r="H635" s="504"/>
    </row>
    <row r="636" spans="1:12" ht="26.4">
      <c r="A636" s="342"/>
      <c r="B636" s="901"/>
      <c r="C636" s="501"/>
      <c r="D636" s="502"/>
      <c r="E636" s="913" t="s">
        <v>6404</v>
      </c>
      <c r="F636" s="946">
        <f>11.25*316.4</f>
        <v>3559.4999999999995</v>
      </c>
      <c r="G636" s="503"/>
      <c r="H636" s="504"/>
    </row>
    <row r="637" spans="1:12">
      <c r="A637" s="342"/>
      <c r="B637" s="901"/>
      <c r="C637" s="501"/>
      <c r="D637" s="502"/>
      <c r="E637" s="913"/>
      <c r="F637" s="327">
        <f>SUM(F633:F636)</f>
        <v>14237.999999999998</v>
      </c>
      <c r="G637" s="503"/>
      <c r="H637" s="504"/>
    </row>
    <row r="638" spans="1:12">
      <c r="A638" s="342"/>
      <c r="B638" s="901"/>
      <c r="C638" s="501"/>
      <c r="D638" s="502"/>
      <c r="E638" s="176"/>
      <c r="F638" s="327"/>
      <c r="G638" s="503"/>
      <c r="H638" s="504"/>
    </row>
    <row r="639" spans="1:12" ht="39.6">
      <c r="A639" s="34">
        <f>MAX(A$2:A638)+1</f>
        <v>66</v>
      </c>
      <c r="B639" s="901"/>
      <c r="C639" s="36" t="s">
        <v>5765</v>
      </c>
      <c r="D639" s="37"/>
      <c r="E639" s="38" t="s">
        <v>5766</v>
      </c>
      <c r="F639" s="39"/>
      <c r="G639" s="40" t="s">
        <v>39</v>
      </c>
      <c r="H639" s="174">
        <v>7118.9999999999991</v>
      </c>
    </row>
    <row r="640" spans="1:12" ht="39.6">
      <c r="A640" s="342"/>
      <c r="B640" s="901"/>
      <c r="C640" s="968"/>
      <c r="D640" s="969" t="s">
        <v>6405</v>
      </c>
      <c r="E640" s="970" t="s">
        <v>6406</v>
      </c>
      <c r="F640" s="971"/>
      <c r="G640" s="972" t="s">
        <v>39</v>
      </c>
      <c r="H640" s="981">
        <v>7118.9999999999991</v>
      </c>
    </row>
    <row r="641" spans="1:8" ht="26.4">
      <c r="A641" s="342"/>
      <c r="B641" s="901"/>
      <c r="C641" s="1003"/>
      <c r="D641" s="1004"/>
      <c r="E641" s="322" t="s">
        <v>8697</v>
      </c>
      <c r="F641" s="900">
        <v>3559.4999999999995</v>
      </c>
      <c r="G641" s="619"/>
      <c r="H641" s="996"/>
    </row>
    <row r="642" spans="1:8" ht="26.4">
      <c r="A642" s="342"/>
      <c r="B642" s="901"/>
      <c r="C642" s="1003"/>
      <c r="D642" s="1004"/>
      <c r="E642" s="322" t="s">
        <v>8698</v>
      </c>
      <c r="F642" s="946">
        <v>3559.4999999999995</v>
      </c>
      <c r="G642" s="619"/>
      <c r="H642" s="996"/>
    </row>
    <row r="643" spans="1:8">
      <c r="A643" s="342"/>
      <c r="B643" s="901"/>
      <c r="C643" s="1003"/>
      <c r="D643" s="1004"/>
      <c r="E643" s="322"/>
      <c r="F643" s="900">
        <v>7118.9999999999991</v>
      </c>
      <c r="G643" s="619"/>
      <c r="H643" s="996"/>
    </row>
    <row r="644" spans="1:8">
      <c r="A644" s="342"/>
      <c r="B644" s="901"/>
      <c r="C644" s="1003"/>
      <c r="D644" s="1004"/>
      <c r="E644" s="322"/>
      <c r="F644" s="900"/>
      <c r="G644" s="619"/>
      <c r="H644" s="996"/>
    </row>
    <row r="645" spans="1:8" ht="26.4">
      <c r="A645" s="34">
        <f>MAX(A$2:A644)+1</f>
        <v>67</v>
      </c>
      <c r="B645" s="1008"/>
      <c r="C645" s="36" t="s">
        <v>1232</v>
      </c>
      <c r="D645" s="37"/>
      <c r="E645" s="38" t="s">
        <v>1233</v>
      </c>
      <c r="F645" s="39"/>
      <c r="G645" s="40" t="s">
        <v>19</v>
      </c>
      <c r="H645" s="174">
        <v>284.76</v>
      </c>
    </row>
    <row r="646" spans="1:8" ht="26.4">
      <c r="A646" s="342"/>
      <c r="B646" s="1008"/>
      <c r="C646" s="78"/>
      <c r="D646" s="79" t="s">
        <v>1234</v>
      </c>
      <c r="E646" s="83" t="s">
        <v>1235</v>
      </c>
      <c r="F646" s="73"/>
      <c r="G646" s="74" t="s">
        <v>19</v>
      </c>
      <c r="H646" s="165">
        <v>284.76</v>
      </c>
    </row>
    <row r="647" spans="1:8" ht="26.4">
      <c r="A647" s="342"/>
      <c r="B647" s="1008"/>
      <c r="C647" s="1003"/>
      <c r="D647" s="1004"/>
      <c r="E647" s="913" t="s">
        <v>8699</v>
      </c>
      <c r="F647" s="900">
        <f>11.25*316.4*0.04</f>
        <v>142.38</v>
      </c>
      <c r="G647" s="32"/>
      <c r="H647" s="559"/>
    </row>
    <row r="648" spans="1:8" ht="26.4">
      <c r="A648" s="342"/>
      <c r="B648" s="1008"/>
      <c r="C648" s="1003"/>
      <c r="D648" s="1004"/>
      <c r="E648" s="913" t="s">
        <v>8700</v>
      </c>
      <c r="F648" s="946">
        <f>11.25*316.4*0.04</f>
        <v>142.38</v>
      </c>
      <c r="G648" s="32"/>
      <c r="H648" s="559"/>
    </row>
    <row r="649" spans="1:8">
      <c r="A649" s="342"/>
      <c r="B649" s="1008"/>
      <c r="C649" s="1003"/>
      <c r="D649" s="1004"/>
      <c r="E649" s="913"/>
      <c r="F649" s="900">
        <f>SUM(F647:F648)</f>
        <v>284.76</v>
      </c>
      <c r="G649" s="32"/>
      <c r="H649" s="559"/>
    </row>
    <row r="650" spans="1:8">
      <c r="A650" s="342"/>
      <c r="B650" s="1008"/>
      <c r="C650" s="1003"/>
      <c r="D650" s="1004"/>
      <c r="E650" s="322"/>
      <c r="F650" s="327"/>
      <c r="G650" s="32"/>
      <c r="H650" s="559"/>
    </row>
    <row r="651" spans="1:8" ht="26.4">
      <c r="A651" s="34">
        <f>MAX(A$2:A650)+1</f>
        <v>68</v>
      </c>
      <c r="B651" s="901"/>
      <c r="C651" s="36" t="s">
        <v>5771</v>
      </c>
      <c r="D651" s="37"/>
      <c r="E651" s="38" t="s">
        <v>5772</v>
      </c>
      <c r="F651" s="39"/>
      <c r="G651" s="40" t="s">
        <v>39</v>
      </c>
      <c r="H651" s="174">
        <v>202.36</v>
      </c>
    </row>
    <row r="652" spans="1:8" ht="26.4">
      <c r="A652" s="342"/>
      <c r="B652" s="901"/>
      <c r="C652" s="78"/>
      <c r="D652" s="79" t="s">
        <v>5773</v>
      </c>
      <c r="E652" s="83" t="s">
        <v>5774</v>
      </c>
      <c r="F652" s="73"/>
      <c r="G652" s="74" t="s">
        <v>39</v>
      </c>
      <c r="H652" s="165">
        <v>202.36</v>
      </c>
    </row>
    <row r="653" spans="1:8" ht="26.4">
      <c r="A653" s="342"/>
      <c r="B653" s="901"/>
      <c r="C653" s="990"/>
      <c r="D653" s="993"/>
      <c r="E653" s="913" t="s">
        <v>8701</v>
      </c>
      <c r="F653" s="49">
        <f>0.1*(315.11-(125*1+2*0.5))</f>
        <v>18.911000000000001</v>
      </c>
      <c r="G653" s="991"/>
      <c r="H653" s="504"/>
    </row>
    <row r="654" spans="1:8">
      <c r="A654" s="342"/>
      <c r="B654" s="901"/>
      <c r="C654" s="990"/>
      <c r="D654" s="993"/>
      <c r="E654" s="913" t="s">
        <v>8702</v>
      </c>
      <c r="F654" s="49">
        <f>0.1*10.75</f>
        <v>1.075</v>
      </c>
      <c r="G654" s="991"/>
      <c r="H654" s="504"/>
    </row>
    <row r="655" spans="1:8">
      <c r="A655" s="342"/>
      <c r="B655" s="901"/>
      <c r="C655" s="990"/>
      <c r="D655" s="993"/>
      <c r="E655" s="913" t="s">
        <v>8703</v>
      </c>
      <c r="F655" s="49">
        <f>125*1*0.65</f>
        <v>81.25</v>
      </c>
      <c r="G655" s="991"/>
      <c r="H655" s="504"/>
    </row>
    <row r="656" spans="1:8">
      <c r="A656" s="342"/>
      <c r="B656" s="901"/>
      <c r="C656" s="990"/>
      <c r="D656" s="993"/>
      <c r="E656" s="913" t="s">
        <v>8704</v>
      </c>
      <c r="F656" s="49">
        <f>2*0.5*0.5</f>
        <v>0.5</v>
      </c>
      <c r="G656" s="991"/>
      <c r="H656" s="504"/>
    </row>
    <row r="657" spans="1:8" ht="26.4">
      <c r="A657" s="342"/>
      <c r="B657" s="901"/>
      <c r="C657" s="990"/>
      <c r="D657" s="993"/>
      <c r="E657" s="913" t="s">
        <v>8705</v>
      </c>
      <c r="F657" s="49">
        <f>0.1*(314.98-(123*1+2*0.5))</f>
        <v>19.098000000000003</v>
      </c>
      <c r="G657" s="74"/>
      <c r="H657" s="559"/>
    </row>
    <row r="658" spans="1:8">
      <c r="A658" s="342"/>
      <c r="B658" s="901"/>
      <c r="C658" s="990"/>
      <c r="D658" s="993"/>
      <c r="E658" s="913" t="s">
        <v>8706</v>
      </c>
      <c r="F658" s="49">
        <f>0.1*10.75</f>
        <v>1.075</v>
      </c>
      <c r="G658" s="74"/>
      <c r="H658" s="559"/>
    </row>
    <row r="659" spans="1:8">
      <c r="A659" s="342"/>
      <c r="B659" s="901"/>
      <c r="C659" s="990"/>
      <c r="D659" s="993"/>
      <c r="E659" s="913" t="s">
        <v>8707</v>
      </c>
      <c r="F659" s="49">
        <f>123*1*0.65</f>
        <v>79.95</v>
      </c>
      <c r="G659" s="74"/>
      <c r="H659" s="559"/>
    </row>
    <row r="660" spans="1:8">
      <c r="A660" s="342"/>
      <c r="B660" s="901"/>
      <c r="C660" s="990"/>
      <c r="D660" s="993"/>
      <c r="E660" s="913" t="s">
        <v>8708</v>
      </c>
      <c r="F660" s="81">
        <f>2*0.5*0.5</f>
        <v>0.5</v>
      </c>
      <c r="G660" s="74"/>
      <c r="H660" s="559"/>
    </row>
    <row r="661" spans="1:8">
      <c r="A661" s="342"/>
      <c r="B661" s="901"/>
      <c r="C661" s="990"/>
      <c r="D661" s="993"/>
      <c r="E661" s="913"/>
      <c r="F661" s="49">
        <f>SUM(F653:F660)</f>
        <v>202.35900000000001</v>
      </c>
      <c r="G661" s="74"/>
      <c r="H661" s="559"/>
    </row>
    <row r="662" spans="1:8">
      <c r="A662" s="342"/>
      <c r="B662" s="901"/>
      <c r="C662" s="990"/>
      <c r="D662" s="993"/>
      <c r="E662" s="322"/>
      <c r="F662" s="49"/>
      <c r="G662" s="74"/>
      <c r="H662" s="559"/>
    </row>
    <row r="663" spans="1:8" ht="26.4">
      <c r="A663" s="34">
        <f>MAX(A$2:A662)+1</f>
        <v>69</v>
      </c>
      <c r="B663" s="901"/>
      <c r="C663" s="36" t="s">
        <v>2628</v>
      </c>
      <c r="D663" s="37"/>
      <c r="E663" s="38" t="s">
        <v>2629</v>
      </c>
      <c r="F663" s="39"/>
      <c r="G663" s="40" t="s">
        <v>19</v>
      </c>
      <c r="H663" s="174">
        <v>320.36</v>
      </c>
    </row>
    <row r="664" spans="1:8" ht="26.4">
      <c r="A664" s="342"/>
      <c r="B664" s="901"/>
      <c r="C664" s="78"/>
      <c r="D664" s="79" t="s">
        <v>6419</v>
      </c>
      <c r="E664" s="83" t="s">
        <v>6420</v>
      </c>
      <c r="F664" s="73"/>
      <c r="G664" s="74" t="s">
        <v>19</v>
      </c>
      <c r="H664" s="165">
        <v>320.36</v>
      </c>
    </row>
    <row r="665" spans="1:8" ht="26.4">
      <c r="A665" s="342"/>
      <c r="B665" s="901"/>
      <c r="C665" s="1003"/>
      <c r="D665" s="1004"/>
      <c r="E665" s="913" t="s">
        <v>8709</v>
      </c>
      <c r="F665" s="900">
        <f>11.25*316.4*0.045</f>
        <v>160.17749999999998</v>
      </c>
      <c r="G665" s="32"/>
      <c r="H665" s="559"/>
    </row>
    <row r="666" spans="1:8" ht="26.4">
      <c r="A666" s="342"/>
      <c r="B666" s="901"/>
      <c r="C666" s="1003"/>
      <c r="D666" s="1004"/>
      <c r="E666" s="913" t="s">
        <v>8710</v>
      </c>
      <c r="F666" s="946">
        <f>11.25*316.4*0.045</f>
        <v>160.17749999999998</v>
      </c>
      <c r="G666" s="32"/>
      <c r="H666" s="559"/>
    </row>
    <row r="667" spans="1:8">
      <c r="A667" s="342"/>
      <c r="B667" s="901"/>
      <c r="C667" s="1003"/>
      <c r="D667" s="1004"/>
      <c r="E667" s="913"/>
      <c r="F667" s="900">
        <f>SUM(F665:F666)</f>
        <v>320.35499999999996</v>
      </c>
      <c r="G667" s="32"/>
      <c r="H667" s="559"/>
    </row>
    <row r="668" spans="1:8">
      <c r="A668" s="342"/>
      <c r="B668" s="901"/>
      <c r="C668" s="990"/>
      <c r="D668" s="993"/>
      <c r="E668" s="176"/>
      <c r="F668" s="49"/>
      <c r="G668" s="74"/>
      <c r="H668" s="559"/>
    </row>
    <row r="669" spans="1:8" ht="26.4">
      <c r="A669" s="34">
        <f>MAX(A$2:A668)+1</f>
        <v>70</v>
      </c>
      <c r="B669" s="901"/>
      <c r="C669" s="36" t="s">
        <v>5779</v>
      </c>
      <c r="D669" s="37"/>
      <c r="E669" s="38" t="s">
        <v>5780</v>
      </c>
      <c r="F669" s="39"/>
      <c r="G669" s="40" t="s">
        <v>68</v>
      </c>
      <c r="H669" s="174">
        <v>1753.31</v>
      </c>
    </row>
    <row r="670" spans="1:8" ht="39.6">
      <c r="A670" s="342"/>
      <c r="B670" s="901"/>
      <c r="C670" s="903"/>
      <c r="D670" s="79" t="s">
        <v>5781</v>
      </c>
      <c r="E670" s="83" t="s">
        <v>5782</v>
      </c>
      <c r="F670" s="73"/>
      <c r="G670" s="74" t="s">
        <v>68</v>
      </c>
      <c r="H670" s="981">
        <v>1753.31</v>
      </c>
    </row>
    <row r="671" spans="1:8" ht="26.4">
      <c r="A671" s="342"/>
      <c r="B671" s="901"/>
      <c r="C671" s="903"/>
      <c r="D671" s="993"/>
      <c r="E671" s="913" t="s">
        <v>8711</v>
      </c>
      <c r="F671" s="80">
        <f>(1+320.27+1)+(7+329.18+7)</f>
        <v>665.45</v>
      </c>
      <c r="G671" s="991"/>
      <c r="H671" s="627"/>
    </row>
    <row r="672" spans="1:8">
      <c r="A672" s="342"/>
      <c r="B672" s="901"/>
      <c r="C672" s="903"/>
      <c r="D672" s="993"/>
      <c r="E672" s="913" t="s">
        <v>8712</v>
      </c>
      <c r="F672" s="49">
        <f>11.25*2*2</f>
        <v>45</v>
      </c>
      <c r="G672" s="991"/>
      <c r="H672" s="627"/>
    </row>
    <row r="673" spans="1:8">
      <c r="A673" s="342"/>
      <c r="B673" s="901"/>
      <c r="C673" s="903"/>
      <c r="D673" s="993"/>
      <c r="E673" s="913" t="s">
        <v>8713</v>
      </c>
      <c r="F673" s="49">
        <f>125*(0.3*2+0.5)</f>
        <v>137.5</v>
      </c>
      <c r="G673" s="991"/>
      <c r="H673" s="627"/>
    </row>
    <row r="674" spans="1:8">
      <c r="A674" s="342"/>
      <c r="B674" s="901"/>
      <c r="C674" s="903"/>
      <c r="D674" s="993"/>
      <c r="E674" s="913" t="s">
        <v>8714</v>
      </c>
      <c r="F674" s="49">
        <f>2*11.25</f>
        <v>22.5</v>
      </c>
      <c r="G674" s="74"/>
      <c r="H674" s="165"/>
    </row>
    <row r="675" spans="1:8" ht="26.4">
      <c r="A675" s="342"/>
      <c r="B675" s="901"/>
      <c r="C675" s="501"/>
      <c r="D675" s="993"/>
      <c r="E675" s="913" t="s">
        <v>8715</v>
      </c>
      <c r="F675" s="80">
        <f>(325.2+7)+(337.43+21.68)</f>
        <v>691.31</v>
      </c>
      <c r="G675" s="32"/>
      <c r="H675" s="559"/>
    </row>
    <row r="676" spans="1:8">
      <c r="A676" s="342"/>
      <c r="B676" s="901"/>
      <c r="C676" s="501"/>
      <c r="D676" s="993"/>
      <c r="E676" s="913" t="s">
        <v>6424</v>
      </c>
      <c r="F676" s="49">
        <f>11.25*2*2</f>
        <v>45</v>
      </c>
      <c r="G676" s="32"/>
      <c r="H676" s="559"/>
    </row>
    <row r="677" spans="1:8">
      <c r="A677" s="342"/>
      <c r="B677" s="901"/>
      <c r="C677" s="501"/>
      <c r="D677" s="993"/>
      <c r="E677" s="913" t="s">
        <v>8716</v>
      </c>
      <c r="F677" s="49">
        <f>123*(0.3*2+0.5)</f>
        <v>135.30000000000001</v>
      </c>
      <c r="G677" s="32"/>
      <c r="H677" s="559"/>
    </row>
    <row r="678" spans="1:8">
      <c r="A678" s="342"/>
      <c r="B678" s="901"/>
      <c r="C678" s="501"/>
      <c r="D678" s="993"/>
      <c r="E678" s="913" t="s">
        <v>8717</v>
      </c>
      <c r="F678" s="475">
        <v>11.25</v>
      </c>
      <c r="G678" s="32"/>
      <c r="H678" s="559"/>
    </row>
    <row r="679" spans="1:8">
      <c r="A679" s="342"/>
      <c r="B679" s="901"/>
      <c r="C679" s="501"/>
      <c r="D679" s="993"/>
      <c r="E679" s="913"/>
      <c r="F679" s="108">
        <f>SUM(F671:F678)</f>
        <v>1753.31</v>
      </c>
      <c r="G679" s="32"/>
      <c r="H679" s="559"/>
    </row>
    <row r="680" spans="1:8">
      <c r="A680" s="342"/>
      <c r="B680" s="901"/>
      <c r="C680" s="501"/>
      <c r="D680" s="993"/>
      <c r="E680" s="322"/>
      <c r="F680" s="49"/>
      <c r="G680" s="32"/>
      <c r="H680" s="559"/>
    </row>
    <row r="681" spans="1:8">
      <c r="A681" s="34">
        <f>MAX(A$1:A680)+1</f>
        <v>71</v>
      </c>
      <c r="B681" s="491"/>
      <c r="C681" s="36" t="s">
        <v>1806</v>
      </c>
      <c r="D681" s="37"/>
      <c r="E681" s="38" t="s">
        <v>1807</v>
      </c>
      <c r="F681" s="39"/>
      <c r="G681" s="40" t="s">
        <v>68</v>
      </c>
      <c r="H681" s="174">
        <v>53.7</v>
      </c>
    </row>
    <row r="682" spans="1:8">
      <c r="A682" s="34"/>
      <c r="B682" s="491"/>
      <c r="C682" s="78"/>
      <c r="D682" s="79" t="s">
        <v>1808</v>
      </c>
      <c r="E682" s="83" t="s">
        <v>1809</v>
      </c>
      <c r="F682" s="73"/>
      <c r="G682" s="74" t="s">
        <v>68</v>
      </c>
      <c r="H682" s="165">
        <v>53.7</v>
      </c>
    </row>
    <row r="683" spans="1:8">
      <c r="A683" s="34"/>
      <c r="B683" s="491"/>
      <c r="C683" s="92"/>
      <c r="D683" s="93"/>
      <c r="E683" s="489" t="s">
        <v>8718</v>
      </c>
      <c r="F683" s="490"/>
      <c r="G683" s="32"/>
      <c r="H683" s="559"/>
    </row>
    <row r="684" spans="1:8" ht="26.4">
      <c r="A684" s="342"/>
      <c r="B684" s="901"/>
      <c r="C684" s="501"/>
      <c r="D684" s="993"/>
      <c r="E684" s="913" t="s">
        <v>8719</v>
      </c>
      <c r="F684" s="976">
        <f>4+0.5+14.6</f>
        <v>19.100000000000001</v>
      </c>
      <c r="G684" s="32"/>
      <c r="H684" s="559"/>
    </row>
    <row r="685" spans="1:8" ht="26.4">
      <c r="A685" s="342"/>
      <c r="B685" s="901"/>
      <c r="C685" s="501"/>
      <c r="D685" s="993"/>
      <c r="E685" s="913" t="s">
        <v>8720</v>
      </c>
      <c r="F685" s="976">
        <f>0.75+4.7</f>
        <v>5.45</v>
      </c>
      <c r="G685" s="32"/>
      <c r="H685" s="559"/>
    </row>
    <row r="686" spans="1:8" ht="26.4">
      <c r="A686" s="342"/>
      <c r="B686" s="901"/>
      <c r="C686" s="501"/>
      <c r="D686" s="993"/>
      <c r="E686" s="913" t="s">
        <v>8721</v>
      </c>
      <c r="F686" s="976">
        <f>6.4+0.5+8.75</f>
        <v>15.65</v>
      </c>
      <c r="G686" s="32"/>
      <c r="H686" s="559"/>
    </row>
    <row r="687" spans="1:8" ht="26.4">
      <c r="A687" s="342"/>
      <c r="B687" s="901"/>
      <c r="C687" s="501"/>
      <c r="D687" s="993"/>
      <c r="E687" s="913" t="s">
        <v>8722</v>
      </c>
      <c r="F687" s="81">
        <f>4.25+0.5+8.75</f>
        <v>13.5</v>
      </c>
      <c r="G687" s="32"/>
      <c r="H687" s="559"/>
    </row>
    <row r="688" spans="1:8">
      <c r="A688" s="342"/>
      <c r="B688" s="901"/>
      <c r="C688" s="501"/>
      <c r="D688" s="993"/>
      <c r="E688" s="913"/>
      <c r="F688" s="976">
        <f>SUM(F684:F687)</f>
        <v>53.7</v>
      </c>
      <c r="G688" s="32"/>
      <c r="H688" s="559"/>
    </row>
    <row r="689" spans="1:8" ht="26.4">
      <c r="A689" s="342"/>
      <c r="B689" s="901"/>
      <c r="C689" s="501"/>
      <c r="D689" s="993"/>
      <c r="E689" s="322" t="s">
        <v>6812</v>
      </c>
      <c r="F689" s="39"/>
      <c r="G689" s="32"/>
      <c r="H689" s="559"/>
    </row>
    <row r="690" spans="1:8">
      <c r="A690" s="342"/>
      <c r="B690" s="901"/>
      <c r="C690" s="501"/>
      <c r="D690" s="993"/>
      <c r="E690" s="322"/>
      <c r="F690" s="49"/>
      <c r="G690" s="32"/>
      <c r="H690" s="559"/>
    </row>
    <row r="691" spans="1:8" ht="26.4">
      <c r="A691" s="34">
        <f>MAX(A$2:A690)+1</f>
        <v>72</v>
      </c>
      <c r="B691" s="901"/>
      <c r="C691" s="36" t="s">
        <v>5792</v>
      </c>
      <c r="D691" s="37"/>
      <c r="E691" s="38" t="s">
        <v>5793</v>
      </c>
      <c r="F691" s="39"/>
      <c r="G691" s="40" t="s">
        <v>64</v>
      </c>
      <c r="H691" s="174">
        <v>8</v>
      </c>
    </row>
    <row r="692" spans="1:8" ht="26.4">
      <c r="A692" s="342"/>
      <c r="B692" s="901"/>
      <c r="C692" s="36"/>
      <c r="D692" s="37"/>
      <c r="E692" s="1023" t="s">
        <v>6433</v>
      </c>
      <c r="F692" s="368">
        <v>2</v>
      </c>
      <c r="G692" s="40"/>
      <c r="H692" s="996"/>
    </row>
    <row r="693" spans="1:8" ht="26.4">
      <c r="A693" s="342"/>
      <c r="B693" s="901"/>
      <c r="C693" s="36"/>
      <c r="D693" s="37"/>
      <c r="E693" s="1023" t="s">
        <v>6434</v>
      </c>
      <c r="F693" s="520">
        <v>6</v>
      </c>
      <c r="G693" s="40"/>
      <c r="H693" s="996"/>
    </row>
    <row r="694" spans="1:8">
      <c r="A694" s="342"/>
      <c r="B694" s="901"/>
      <c r="C694" s="36"/>
      <c r="D694" s="37"/>
      <c r="E694" s="1023"/>
      <c r="F694" s="368">
        <f>SUM(F692:F693)</f>
        <v>8</v>
      </c>
      <c r="G694" s="40"/>
      <c r="H694" s="996"/>
    </row>
    <row r="695" spans="1:8">
      <c r="A695" s="342"/>
      <c r="B695" s="901"/>
      <c r="C695" s="990"/>
      <c r="D695" s="993"/>
      <c r="E695" s="176"/>
      <c r="F695" s="49"/>
      <c r="G695" s="74"/>
      <c r="H695" s="559"/>
    </row>
    <row r="696" spans="1:8" ht="26.4">
      <c r="A696" s="34">
        <f>MAX(A$2:A695)+1</f>
        <v>73</v>
      </c>
      <c r="B696" s="901"/>
      <c r="C696" s="36" t="s">
        <v>1054</v>
      </c>
      <c r="D696" s="37"/>
      <c r="E696" s="38" t="s">
        <v>1055</v>
      </c>
      <c r="F696" s="39"/>
      <c r="G696" s="40" t="s">
        <v>64</v>
      </c>
      <c r="H696" s="174">
        <v>4</v>
      </c>
    </row>
    <row r="697" spans="1:8" ht="26.4">
      <c r="A697" s="342"/>
      <c r="B697" s="901"/>
      <c r="C697" s="968"/>
      <c r="D697" s="969" t="s">
        <v>6103</v>
      </c>
      <c r="E697" s="970" t="s">
        <v>6104</v>
      </c>
      <c r="F697" s="971"/>
      <c r="G697" s="972" t="s">
        <v>64</v>
      </c>
      <c r="H697" s="981">
        <v>4</v>
      </c>
    </row>
    <row r="698" spans="1:8">
      <c r="A698" s="342"/>
      <c r="B698" s="901"/>
      <c r="C698" s="968"/>
      <c r="D698" s="975"/>
      <c r="E698" s="296" t="s">
        <v>6435</v>
      </c>
      <c r="F698" s="976">
        <v>2</v>
      </c>
      <c r="G698" s="977"/>
      <c r="H698" s="996"/>
    </row>
    <row r="699" spans="1:8">
      <c r="A699" s="342"/>
      <c r="B699" s="901"/>
      <c r="C699" s="968"/>
      <c r="D699" s="975"/>
      <c r="E699" s="296" t="s">
        <v>6436</v>
      </c>
      <c r="F699" s="1013">
        <v>2</v>
      </c>
      <c r="G699" s="977"/>
      <c r="H699" s="996"/>
    </row>
    <row r="700" spans="1:8">
      <c r="A700" s="342"/>
      <c r="B700" s="901"/>
      <c r="C700" s="968"/>
      <c r="D700" s="975"/>
      <c r="E700" s="1023"/>
      <c r="F700" s="368">
        <f>SUM(F698:F699)</f>
        <v>4</v>
      </c>
      <c r="G700" s="977"/>
      <c r="H700" s="996"/>
    </row>
    <row r="701" spans="1:8">
      <c r="A701" s="34"/>
      <c r="B701" s="44"/>
      <c r="C701" s="36"/>
      <c r="D701" s="37"/>
      <c r="E701" s="322"/>
      <c r="F701" s="39"/>
      <c r="G701" s="40"/>
      <c r="H701" s="76"/>
    </row>
    <row r="702" spans="1:8">
      <c r="A702" s="34">
        <f>MAX(A$2:A701)+1</f>
        <v>74</v>
      </c>
      <c r="B702" s="901"/>
      <c r="C702" s="36" t="s">
        <v>1519</v>
      </c>
      <c r="D702" s="37"/>
      <c r="E702" s="38" t="s">
        <v>1520</v>
      </c>
      <c r="F702" s="39"/>
      <c r="G702" s="40" t="s">
        <v>68</v>
      </c>
      <c r="H702" s="174">
        <v>58.58</v>
      </c>
    </row>
    <row r="703" spans="1:8">
      <c r="A703" s="342"/>
      <c r="B703" s="901"/>
      <c r="C703" s="968"/>
      <c r="D703" s="969" t="s">
        <v>1521</v>
      </c>
      <c r="E703" s="970" t="s">
        <v>1522</v>
      </c>
      <c r="F703" s="971"/>
      <c r="G703" s="972" t="s">
        <v>68</v>
      </c>
      <c r="H703" s="981">
        <v>58.58</v>
      </c>
    </row>
    <row r="704" spans="1:8" ht="52.8">
      <c r="A704" s="342"/>
      <c r="B704" s="901"/>
      <c r="C704" s="968"/>
      <c r="D704" s="975"/>
      <c r="E704" s="1065" t="s">
        <v>8723</v>
      </c>
      <c r="F704" s="199">
        <f>5.77+(1+1.75+16.72)+(0.95+1.75+10.04)+(2.8+1.75+10.05)</f>
        <v>52.58</v>
      </c>
      <c r="G704" s="977"/>
      <c r="H704" s="996"/>
    </row>
    <row r="705" spans="1:12" ht="26.4">
      <c r="A705" s="342"/>
      <c r="B705" s="901"/>
      <c r="C705" s="968"/>
      <c r="D705" s="975"/>
      <c r="E705" s="1065" t="s">
        <v>8724</v>
      </c>
      <c r="F705" s="81">
        <f>3*2</f>
        <v>6</v>
      </c>
      <c r="G705" s="977"/>
      <c r="H705" s="996"/>
    </row>
    <row r="706" spans="1:12">
      <c r="A706" s="342"/>
      <c r="B706" s="901"/>
      <c r="C706" s="968"/>
      <c r="D706" s="975"/>
      <c r="E706" s="1160"/>
      <c r="F706" s="49">
        <f>SUM(F704:F705)</f>
        <v>58.58</v>
      </c>
      <c r="G706" s="977"/>
      <c r="H706" s="996"/>
    </row>
    <row r="707" spans="1:12">
      <c r="A707" s="342"/>
      <c r="B707" s="901"/>
      <c r="C707" s="968"/>
      <c r="D707" s="975"/>
      <c r="E707" s="1160"/>
      <c r="F707" s="49"/>
      <c r="G707" s="977"/>
      <c r="H707" s="996"/>
    </row>
    <row r="708" spans="1:12" ht="26.4">
      <c r="A708" s="123"/>
      <c r="B708" s="35" t="s">
        <v>1061</v>
      </c>
      <c r="C708" s="35"/>
      <c r="D708" s="120"/>
      <c r="E708" s="401" t="s">
        <v>1062</v>
      </c>
      <c r="F708" s="129"/>
      <c r="G708" s="126"/>
      <c r="H708" s="43"/>
    </row>
    <row r="709" spans="1:12">
      <c r="A709" s="342"/>
      <c r="B709" s="901"/>
      <c r="C709" s="968"/>
      <c r="D709" s="975"/>
      <c r="E709" s="1097"/>
      <c r="F709" s="1002"/>
      <c r="G709" s="977"/>
      <c r="H709" s="996"/>
    </row>
    <row r="710" spans="1:12" ht="26.4">
      <c r="A710" s="34">
        <f>MAX(A$2:A709)+1</f>
        <v>75</v>
      </c>
      <c r="B710" s="44"/>
      <c r="C710" s="36" t="s">
        <v>1537</v>
      </c>
      <c r="D710" s="37"/>
      <c r="E710" s="38" t="s">
        <v>1538</v>
      </c>
      <c r="F710" s="39"/>
      <c r="G710" s="40" t="s">
        <v>19</v>
      </c>
      <c r="H710" s="76">
        <v>355.65</v>
      </c>
    </row>
    <row r="711" spans="1:12" ht="27">
      <c r="A711" s="123"/>
      <c r="B711" s="35"/>
      <c r="C711" s="35"/>
      <c r="D711" s="120"/>
      <c r="E711" s="1021" t="s">
        <v>8883</v>
      </c>
      <c r="F711" s="108">
        <f>0.15*2371</f>
        <v>355.65</v>
      </c>
      <c r="G711" s="126"/>
      <c r="H711" s="43"/>
    </row>
    <row r="712" spans="1:12">
      <c r="A712" s="342"/>
      <c r="B712" s="901"/>
      <c r="C712" s="968"/>
      <c r="D712" s="975"/>
      <c r="E712" s="909"/>
      <c r="F712" s="1024"/>
      <c r="G712" s="977"/>
      <c r="H712" s="996"/>
    </row>
    <row r="713" spans="1:12" s="127" customFormat="1" ht="26.4">
      <c r="A713" s="123"/>
      <c r="B713" s="35" t="s">
        <v>333</v>
      </c>
      <c r="C713" s="35"/>
      <c r="D713" s="120"/>
      <c r="E713" s="53" t="s">
        <v>334</v>
      </c>
      <c r="F713" s="129"/>
      <c r="G713" s="126"/>
      <c r="H713" s="43"/>
      <c r="I713"/>
      <c r="J713"/>
      <c r="K713"/>
      <c r="L713"/>
    </row>
    <row r="714" spans="1:12" s="127" customFormat="1">
      <c r="A714" s="123"/>
      <c r="B714" s="35"/>
      <c r="C714" s="35"/>
      <c r="D714" s="120"/>
      <c r="E714" s="53"/>
      <c r="F714" s="129"/>
      <c r="G714" s="126"/>
      <c r="H714" s="43"/>
      <c r="I714"/>
      <c r="J714"/>
      <c r="K714"/>
      <c r="L714"/>
    </row>
    <row r="715" spans="1:12" s="127" customFormat="1">
      <c r="A715" s="34">
        <f>MAX(A$2:A714)+1</f>
        <v>76</v>
      </c>
      <c r="B715" s="901"/>
      <c r="C715" s="36" t="s">
        <v>1843</v>
      </c>
      <c r="D715" s="37"/>
      <c r="E715" s="38" t="s">
        <v>1844</v>
      </c>
      <c r="F715" s="39"/>
      <c r="G715" s="40" t="s">
        <v>19</v>
      </c>
      <c r="H715" s="174">
        <v>60.34</v>
      </c>
      <c r="I715" s="654"/>
      <c r="J715"/>
      <c r="K715"/>
      <c r="L715"/>
    </row>
    <row r="716" spans="1:12" s="127" customFormat="1">
      <c r="A716" s="342"/>
      <c r="B716" s="901"/>
      <c r="C716" s="990"/>
      <c r="D716" s="1000" t="s">
        <v>8725</v>
      </c>
      <c r="E716" s="937" t="s">
        <v>8726</v>
      </c>
      <c r="F716" s="1001"/>
      <c r="G716" s="995" t="s">
        <v>19</v>
      </c>
      <c r="H716" s="981">
        <v>13.34</v>
      </c>
      <c r="I716"/>
      <c r="J716"/>
      <c r="K716"/>
      <c r="L716"/>
    </row>
    <row r="717" spans="1:12" s="127" customFormat="1" ht="26.4">
      <c r="A717" s="342"/>
      <c r="B717" s="901"/>
      <c r="C717" s="501"/>
      <c r="D717" s="903"/>
      <c r="E717" s="913" t="s">
        <v>8727</v>
      </c>
      <c r="F717" s="900">
        <f>0.3*22.58</f>
        <v>6.7739999999999991</v>
      </c>
      <c r="G717" s="40"/>
      <c r="H717" s="981"/>
      <c r="I717"/>
      <c r="J717"/>
      <c r="K717"/>
      <c r="L717"/>
    </row>
    <row r="718" spans="1:12" s="127" customFormat="1" ht="26.4">
      <c r="A718" s="342"/>
      <c r="B718" s="901"/>
      <c r="C718" s="501"/>
      <c r="D718" s="903"/>
      <c r="E718" s="913" t="s">
        <v>8728</v>
      </c>
      <c r="F718" s="946">
        <f>0.3*21.89</f>
        <v>6.5670000000000002</v>
      </c>
      <c r="G718" s="40"/>
      <c r="H718" s="981"/>
      <c r="I718"/>
      <c r="J718"/>
      <c r="K718"/>
      <c r="L718"/>
    </row>
    <row r="719" spans="1:12" s="127" customFormat="1">
      <c r="A719" s="342"/>
      <c r="B719" s="901"/>
      <c r="C719" s="501"/>
      <c r="D719" s="903"/>
      <c r="E719" s="913"/>
      <c r="F719" s="900">
        <f>SUM(F717:F718)</f>
        <v>13.340999999999999</v>
      </c>
      <c r="G719" s="40"/>
      <c r="H719" s="981"/>
      <c r="I719"/>
      <c r="J719"/>
      <c r="K719"/>
      <c r="L719"/>
    </row>
    <row r="720" spans="1:12" s="127" customFormat="1">
      <c r="A720" s="342"/>
      <c r="B720" s="901"/>
      <c r="C720" s="501"/>
      <c r="D720" s="361" t="s">
        <v>8729</v>
      </c>
      <c r="E720" s="370" t="s">
        <v>8730</v>
      </c>
      <c r="F720" s="1129"/>
      <c r="G720" s="995" t="s">
        <v>19</v>
      </c>
      <c r="H720" s="981">
        <v>47</v>
      </c>
      <c r="I720"/>
      <c r="J720"/>
      <c r="K720"/>
      <c r="L720"/>
    </row>
    <row r="721" spans="1:12" s="127" customFormat="1" ht="26.4">
      <c r="A721" s="342"/>
      <c r="B721" s="901"/>
      <c r="C721" s="501"/>
      <c r="D721" s="502"/>
      <c r="E721" s="913" t="s">
        <v>8731</v>
      </c>
      <c r="F721" s="900">
        <f>0.5*0.8*(9.12+28.81)</f>
        <v>15.172000000000001</v>
      </c>
      <c r="G721" s="619"/>
      <c r="H721" s="620"/>
      <c r="I721"/>
      <c r="J721"/>
      <c r="K721"/>
      <c r="L721"/>
    </row>
    <row r="722" spans="1:12" s="127" customFormat="1" ht="26.4">
      <c r="A722" s="342"/>
      <c r="B722" s="901"/>
      <c r="C722" s="501"/>
      <c r="D722" s="502"/>
      <c r="E722" s="913" t="s">
        <v>8732</v>
      </c>
      <c r="F722" s="946">
        <f>0.5*0.8*(23.31+56.26)</f>
        <v>31.827999999999999</v>
      </c>
      <c r="G722" s="619"/>
      <c r="H722" s="620"/>
      <c r="I722"/>
      <c r="J722"/>
      <c r="K722"/>
      <c r="L722"/>
    </row>
    <row r="723" spans="1:12" s="127" customFormat="1">
      <c r="A723" s="342"/>
      <c r="B723" s="901"/>
      <c r="C723" s="501"/>
      <c r="D723" s="1004"/>
      <c r="E723" s="913"/>
      <c r="F723" s="327">
        <f>SUM(F721:F722)</f>
        <v>47</v>
      </c>
      <c r="G723" s="619"/>
      <c r="H723" s="620"/>
      <c r="I723"/>
      <c r="J723"/>
      <c r="K723"/>
      <c r="L723"/>
    </row>
    <row r="724" spans="1:12" s="127" customFormat="1">
      <c r="A724" s="342"/>
      <c r="B724" s="901"/>
      <c r="C724" s="501"/>
      <c r="D724" s="1004"/>
      <c r="E724" s="913"/>
      <c r="F724" s="327"/>
      <c r="G724" s="619"/>
      <c r="H724" s="620"/>
      <c r="I724"/>
      <c r="J724"/>
      <c r="K724"/>
      <c r="L724"/>
    </row>
    <row r="725" spans="1:12">
      <c r="A725" s="34">
        <f>MAX(A$2:A724)+1</f>
        <v>77</v>
      </c>
      <c r="B725" s="1008"/>
      <c r="C725" s="36" t="s">
        <v>1848</v>
      </c>
      <c r="D725" s="37"/>
      <c r="E725" s="38" t="s">
        <v>1849</v>
      </c>
      <c r="F725" s="39"/>
      <c r="G725" s="40" t="s">
        <v>39</v>
      </c>
      <c r="H725" s="174">
        <v>46.17</v>
      </c>
    </row>
    <row r="726" spans="1:12">
      <c r="A726" s="342"/>
      <c r="B726" s="1008"/>
      <c r="C726" s="78"/>
      <c r="D726" s="79" t="s">
        <v>1850</v>
      </c>
      <c r="E726" s="83" t="s">
        <v>1851</v>
      </c>
      <c r="F726" s="73"/>
      <c r="G726" s="74" t="s">
        <v>39</v>
      </c>
      <c r="H726" s="165">
        <v>46.17</v>
      </c>
    </row>
    <row r="727" spans="1:12" ht="39.6">
      <c r="A727" s="342"/>
      <c r="B727" s="901"/>
      <c r="C727" s="990"/>
      <c r="D727" s="993"/>
      <c r="E727" s="913" t="s">
        <v>8733</v>
      </c>
      <c r="F727" s="49">
        <f>22.58+2*0.3*1.2</f>
        <v>23.299999999999997</v>
      </c>
      <c r="G727" s="74"/>
      <c r="H727" s="165"/>
    </row>
    <row r="728" spans="1:12" ht="39.6">
      <c r="A728" s="342"/>
      <c r="B728" s="901"/>
      <c r="C728" s="990"/>
      <c r="D728" s="993"/>
      <c r="E728" s="913" t="s">
        <v>8734</v>
      </c>
      <c r="F728" s="81">
        <f>21.89+0.3*(2.05+1.2)</f>
        <v>22.865000000000002</v>
      </c>
      <c r="G728" s="74"/>
      <c r="H728" s="165"/>
    </row>
    <row r="729" spans="1:12">
      <c r="A729" s="342"/>
      <c r="B729" s="901"/>
      <c r="C729" s="990"/>
      <c r="D729" s="993"/>
      <c r="E729" s="913"/>
      <c r="F729" s="49">
        <f>SUM(F727:F728)</f>
        <v>46.164999999999999</v>
      </c>
      <c r="G729" s="74"/>
      <c r="H729" s="165"/>
    </row>
    <row r="730" spans="1:12">
      <c r="A730" s="342"/>
      <c r="B730" s="901"/>
      <c r="C730" s="990"/>
      <c r="D730" s="993"/>
      <c r="E730" s="913"/>
      <c r="F730" s="49"/>
      <c r="G730" s="74"/>
      <c r="H730" s="165"/>
    </row>
    <row r="731" spans="1:12">
      <c r="A731" s="34">
        <f>MAX(A$2:A730)+1</f>
        <v>78</v>
      </c>
      <c r="B731" s="901"/>
      <c r="C731" s="36" t="s">
        <v>5895</v>
      </c>
      <c r="D731" s="37"/>
      <c r="E731" s="38" t="s">
        <v>5896</v>
      </c>
      <c r="F731" s="39"/>
      <c r="G731" s="40" t="s">
        <v>19</v>
      </c>
      <c r="H731" s="174">
        <v>9.06</v>
      </c>
    </row>
    <row r="732" spans="1:12" ht="26.4">
      <c r="A732" s="342"/>
      <c r="B732" s="901"/>
      <c r="C732" s="990"/>
      <c r="D732" s="361" t="s">
        <v>8735</v>
      </c>
      <c r="E732" s="370" t="s">
        <v>16093</v>
      </c>
      <c r="F732" s="1001"/>
      <c r="G732" s="32" t="s">
        <v>19</v>
      </c>
      <c r="H732" s="165">
        <v>9.06</v>
      </c>
    </row>
    <row r="733" spans="1:12" ht="52.8">
      <c r="A733" s="342"/>
      <c r="B733" s="901"/>
      <c r="C733" s="990"/>
      <c r="D733" s="993"/>
      <c r="E733" s="1065" t="s">
        <v>8736</v>
      </c>
      <c r="F733" s="1038">
        <f>0.25*0.52*((6.39+0.63+5.04+0.63+4.03)+(5.38+0.63+4.03)+(4.71+0.63+4.71))</f>
        <v>4.7853000000000003</v>
      </c>
      <c r="G733" s="74"/>
      <c r="H733" s="165"/>
    </row>
    <row r="734" spans="1:12" ht="39.6">
      <c r="A734" s="342"/>
      <c r="B734" s="901"/>
      <c r="C734" s="990"/>
      <c r="D734" s="993"/>
      <c r="E734" s="1065" t="s">
        <v>8737</v>
      </c>
      <c r="F734" s="1038">
        <f>0.25*0.59*(0.76+5.77)</f>
        <v>0.96317499999999989</v>
      </c>
      <c r="G734" s="74"/>
      <c r="H734" s="165"/>
    </row>
    <row r="735" spans="1:12" ht="52.8">
      <c r="A735" s="342"/>
      <c r="B735" s="901"/>
      <c r="C735" s="990"/>
      <c r="D735" s="993"/>
      <c r="E735" s="1065" t="s">
        <v>8738</v>
      </c>
      <c r="F735" s="175">
        <f>0.25*0.6*((0.5+4+1.95)+(0.5+4.25+2)+(0.5+6.4+1.95))</f>
        <v>3.3074999999999997</v>
      </c>
      <c r="G735" s="74"/>
      <c r="H735" s="165"/>
    </row>
    <row r="736" spans="1:12">
      <c r="A736" s="342"/>
      <c r="B736" s="901"/>
      <c r="C736" s="501"/>
      <c r="D736" s="502"/>
      <c r="E736" s="913"/>
      <c r="F736" s="327">
        <f>SUM(F733:F735)</f>
        <v>9.0559750000000001</v>
      </c>
      <c r="G736" s="503"/>
      <c r="H736" s="627"/>
    </row>
    <row r="737" spans="1:8">
      <c r="A737" s="342"/>
      <c r="B737" s="901"/>
      <c r="C737" s="990"/>
      <c r="D737" s="993"/>
      <c r="E737" s="913"/>
      <c r="F737" s="49"/>
      <c r="G737" s="74"/>
      <c r="H737" s="165"/>
    </row>
    <row r="738" spans="1:8">
      <c r="A738" s="34">
        <f>MAX(A$2:A737)+1</f>
        <v>79</v>
      </c>
      <c r="B738" s="901"/>
      <c r="C738" s="36" t="s">
        <v>5900</v>
      </c>
      <c r="D738" s="37"/>
      <c r="E738" s="38" t="s">
        <v>5901</v>
      </c>
      <c r="F738" s="39"/>
      <c r="G738" s="40" t="s">
        <v>39</v>
      </c>
      <c r="H738" s="174">
        <v>22</v>
      </c>
    </row>
    <row r="739" spans="1:8">
      <c r="A739" s="342"/>
      <c r="B739" s="901"/>
      <c r="C739" s="78"/>
      <c r="D739" s="79" t="s">
        <v>5902</v>
      </c>
      <c r="E739" s="83" t="s">
        <v>5903</v>
      </c>
      <c r="F739" s="73"/>
      <c r="G739" s="74" t="s">
        <v>39</v>
      </c>
      <c r="H739" s="165">
        <v>22</v>
      </c>
    </row>
    <row r="740" spans="1:8">
      <c r="A740" s="342"/>
      <c r="B740" s="901"/>
      <c r="C740" s="990"/>
      <c r="D740" s="993"/>
      <c r="E740" s="913" t="s">
        <v>8739</v>
      </c>
      <c r="F740" s="49">
        <v>22</v>
      </c>
      <c r="G740" s="74"/>
      <c r="H740" s="165"/>
    </row>
    <row r="741" spans="1:8">
      <c r="A741" s="342"/>
      <c r="B741" s="901"/>
      <c r="C741" s="990"/>
      <c r="D741" s="993"/>
      <c r="E741" s="913"/>
      <c r="F741" s="49"/>
      <c r="G741" s="74"/>
      <c r="H741" s="165"/>
    </row>
    <row r="742" spans="1:8" ht="26.4">
      <c r="A742" s="34">
        <f>MAX(A$2:A741)+1</f>
        <v>80</v>
      </c>
      <c r="B742" s="1008"/>
      <c r="C742" s="36" t="s">
        <v>1558</v>
      </c>
      <c r="D742" s="37"/>
      <c r="E742" s="38" t="s">
        <v>1559</v>
      </c>
      <c r="F742" s="39"/>
      <c r="G742" s="40" t="s">
        <v>19</v>
      </c>
      <c r="H742" s="174">
        <v>352.49</v>
      </c>
    </row>
    <row r="743" spans="1:8" ht="26.4">
      <c r="A743" s="342"/>
      <c r="B743" s="1008"/>
      <c r="C743" s="37"/>
      <c r="D743" s="1000" t="s">
        <v>1560</v>
      </c>
      <c r="E743" s="937" t="s">
        <v>1561</v>
      </c>
      <c r="F743" s="1001"/>
      <c r="G743" s="32" t="s">
        <v>19</v>
      </c>
      <c r="H743" s="165">
        <v>209.97</v>
      </c>
    </row>
    <row r="744" spans="1:8" ht="26.4">
      <c r="A744" s="342"/>
      <c r="B744" s="1008"/>
      <c r="C744" s="37"/>
      <c r="D744" s="1000"/>
      <c r="E744" s="913" t="s">
        <v>8740</v>
      </c>
      <c r="F744" s="748">
        <f>0.15*(64.23+113.5+64.28)</f>
        <v>36.301500000000004</v>
      </c>
      <c r="G744" s="32"/>
      <c r="H744" s="165"/>
    </row>
    <row r="745" spans="1:8" ht="39.6">
      <c r="A745" s="342"/>
      <c r="B745" s="1008"/>
      <c r="C745" s="37"/>
      <c r="D745" s="1000"/>
      <c r="E745" s="913" t="s">
        <v>8741</v>
      </c>
      <c r="F745" s="748">
        <f>0.15*(13.33*9+6*8*9+6*8*9)</f>
        <v>147.59549999999999</v>
      </c>
      <c r="G745" s="32"/>
      <c r="H745" s="165"/>
    </row>
    <row r="746" spans="1:8" ht="26.4">
      <c r="A746" s="342"/>
      <c r="B746" s="1008"/>
      <c r="C746" s="37"/>
      <c r="D746" s="1000"/>
      <c r="E746" s="1065" t="s">
        <v>8742</v>
      </c>
      <c r="F746" s="662">
        <f>0.15*(81.28+47.1+45.47)</f>
        <v>26.077499999999997</v>
      </c>
      <c r="G746" s="32"/>
      <c r="H746" s="165"/>
    </row>
    <row r="747" spans="1:8">
      <c r="A747" s="342"/>
      <c r="B747" s="1008"/>
      <c r="C747" s="37"/>
      <c r="D747" s="1000"/>
      <c r="E747" s="913"/>
      <c r="F747" s="748">
        <f>SUM(F744:F746)</f>
        <v>209.97449999999998</v>
      </c>
      <c r="G747" s="32"/>
      <c r="H747" s="165"/>
    </row>
    <row r="748" spans="1:8" ht="26.4">
      <c r="A748" s="342"/>
      <c r="B748" s="901"/>
      <c r="C748" s="990"/>
      <c r="D748" s="1000" t="s">
        <v>6116</v>
      </c>
      <c r="E748" s="937" t="s">
        <v>6117</v>
      </c>
      <c r="F748" s="659"/>
      <c r="G748" s="32" t="s">
        <v>19</v>
      </c>
      <c r="H748" s="165">
        <v>143.52000000000001</v>
      </c>
    </row>
    <row r="749" spans="1:8" ht="39.6">
      <c r="A749" s="342"/>
      <c r="B749" s="901"/>
      <c r="C749" s="990"/>
      <c r="D749" s="1025"/>
      <c r="E749" s="913" t="s">
        <v>8743</v>
      </c>
      <c r="F749" s="748">
        <f>1.2*0.15*(23.8+19.53+31.98+4.88+220.79+138.7+4.18+34.62+3.9+82.16+63.88)+0.15*202.7</f>
        <v>143.52059999999997</v>
      </c>
      <c r="G749" s="32"/>
      <c r="H749" s="165"/>
    </row>
    <row r="750" spans="1:8">
      <c r="A750" s="342"/>
      <c r="B750" s="901"/>
      <c r="C750" s="990"/>
      <c r="D750" s="1000"/>
      <c r="E750" s="322"/>
      <c r="F750" s="748"/>
      <c r="G750" s="32"/>
      <c r="H750" s="504"/>
    </row>
    <row r="751" spans="1:8" ht="26.4">
      <c r="A751" s="34">
        <f>MAX(A$2:A748)+1</f>
        <v>81</v>
      </c>
      <c r="B751" s="901"/>
      <c r="C751" s="36" t="s">
        <v>6447</v>
      </c>
      <c r="D751" s="37"/>
      <c r="E751" s="38" t="s">
        <v>6448</v>
      </c>
      <c r="F751" s="39"/>
      <c r="G751" s="40" t="s">
        <v>19</v>
      </c>
      <c r="H751" s="174">
        <v>17.170000000000002</v>
      </c>
    </row>
    <row r="752" spans="1:8" ht="26.4">
      <c r="A752" s="342"/>
      <c r="B752" s="901"/>
      <c r="C752" s="37"/>
      <c r="D752" s="361" t="s">
        <v>8744</v>
      </c>
      <c r="E752" s="370" t="s">
        <v>8745</v>
      </c>
      <c r="F752" s="980"/>
      <c r="G752" s="32" t="s">
        <v>19</v>
      </c>
      <c r="H752" s="981">
        <v>17.170000000000002</v>
      </c>
    </row>
    <row r="753" spans="1:8" ht="26.4">
      <c r="A753" s="342"/>
      <c r="B753" s="901"/>
      <c r="C753" s="37"/>
      <c r="D753" s="1025"/>
      <c r="E753" s="913" t="s">
        <v>8746</v>
      </c>
      <c r="F753" s="748">
        <f>1.2*(1.77+4.52+4.15+3.87)</f>
        <v>17.171999999999997</v>
      </c>
      <c r="G753" s="32"/>
      <c r="H753" s="620"/>
    </row>
    <row r="754" spans="1:8">
      <c r="A754" s="342"/>
      <c r="B754" s="901"/>
      <c r="C754" s="37"/>
      <c r="D754" s="1000"/>
      <c r="E754" s="322"/>
      <c r="F754" s="748"/>
      <c r="G754" s="32"/>
      <c r="H754" s="559"/>
    </row>
    <row r="755" spans="1:8" ht="26.4">
      <c r="A755" s="34">
        <f>MAX(A$2:A754)+1</f>
        <v>82</v>
      </c>
      <c r="B755" s="901"/>
      <c r="C755" s="36" t="s">
        <v>6453</v>
      </c>
      <c r="D755" s="37"/>
      <c r="E755" s="38" t="s">
        <v>6454</v>
      </c>
      <c r="F755" s="39"/>
      <c r="G755" s="40" t="s">
        <v>16</v>
      </c>
      <c r="H755" s="174">
        <v>0.66</v>
      </c>
    </row>
    <row r="756" spans="1:8" ht="26.4">
      <c r="A756" s="342"/>
      <c r="B756" s="901"/>
      <c r="C756" s="78"/>
      <c r="D756" s="79" t="s">
        <v>6455</v>
      </c>
      <c r="E756" s="83" t="s">
        <v>6456</v>
      </c>
      <c r="F756" s="73"/>
      <c r="G756" s="74" t="s">
        <v>16</v>
      </c>
      <c r="H756" s="165">
        <v>0.66</v>
      </c>
    </row>
    <row r="757" spans="1:8" ht="39.6">
      <c r="A757" s="342"/>
      <c r="B757" s="901"/>
      <c r="C757" s="1003"/>
      <c r="D757" s="1004"/>
      <c r="E757" s="913" t="s">
        <v>8747</v>
      </c>
      <c r="F757" s="900">
        <f>12.34*(6.18*0.75+(17.02+12.16+11.81)*1.2)/1000</f>
        <v>0.66417582000000008</v>
      </c>
      <c r="G757" s="32"/>
      <c r="H757" s="559"/>
    </row>
    <row r="758" spans="1:8">
      <c r="A758" s="1028"/>
      <c r="C758" s="501"/>
      <c r="D758" s="502"/>
      <c r="E758" s="322"/>
      <c r="F758" s="327"/>
      <c r="G758" s="32"/>
      <c r="H758" s="559"/>
    </row>
    <row r="759" spans="1:8">
      <c r="A759" s="34">
        <f>MAX(A$2:A758)+1</f>
        <v>83</v>
      </c>
      <c r="B759"/>
      <c r="C759" s="36" t="s">
        <v>1894</v>
      </c>
      <c r="D759" s="37"/>
      <c r="E759" s="38" t="s">
        <v>1895</v>
      </c>
      <c r="F759" s="39"/>
      <c r="G759" s="40" t="s">
        <v>19</v>
      </c>
      <c r="H759" s="174">
        <v>49.62</v>
      </c>
    </row>
    <row r="760" spans="1:8" ht="26.4">
      <c r="A760" s="1028"/>
      <c r="B760"/>
      <c r="C760" s="968"/>
      <c r="D760" s="969" t="s">
        <v>1896</v>
      </c>
      <c r="E760" s="970" t="s">
        <v>1897</v>
      </c>
      <c r="F760" s="971"/>
      <c r="G760" s="972" t="s">
        <v>19</v>
      </c>
      <c r="H760" s="981">
        <v>49.62</v>
      </c>
    </row>
    <row r="761" spans="1:8" ht="26.4">
      <c r="A761" s="1028"/>
      <c r="B761"/>
      <c r="C761" s="1003"/>
      <c r="D761" s="1004"/>
      <c r="E761" s="913" t="s">
        <v>8748</v>
      </c>
      <c r="F761" s="984"/>
      <c r="G761" s="619"/>
      <c r="H761" s="996"/>
    </row>
    <row r="762" spans="1:8">
      <c r="A762" s="1028"/>
      <c r="B762"/>
      <c r="C762" s="1003"/>
      <c r="D762" s="1004"/>
      <c r="E762" s="913" t="s">
        <v>8749</v>
      </c>
      <c r="F762" s="368">
        <f>0.15*(17.09+45.31)</f>
        <v>9.3600000000000012</v>
      </c>
      <c r="G762" s="619"/>
      <c r="H762" s="996"/>
    </row>
    <row r="763" spans="1:8">
      <c r="A763" s="1028"/>
      <c r="B763"/>
      <c r="C763" s="1003"/>
      <c r="D763" s="1004"/>
      <c r="E763" s="913" t="s">
        <v>8750</v>
      </c>
      <c r="F763" s="368">
        <f>0.15*(46.14+81.22)</f>
        <v>19.103999999999999</v>
      </c>
      <c r="G763" s="619"/>
      <c r="H763" s="996"/>
    </row>
    <row r="764" spans="1:8" ht="26.4">
      <c r="A764" s="1028"/>
      <c r="B764"/>
      <c r="C764" s="1003"/>
      <c r="D764" s="1004"/>
      <c r="E764" s="913" t="s">
        <v>8751</v>
      </c>
      <c r="F764" s="520">
        <f>0.15*1.2*117.56</f>
        <v>21.160799999999998</v>
      </c>
      <c r="G764" s="619"/>
      <c r="H764" s="996"/>
    </row>
    <row r="765" spans="1:8">
      <c r="A765" s="1028"/>
      <c r="B765"/>
      <c r="C765" s="1003"/>
      <c r="D765" s="1004"/>
      <c r="E765" s="913"/>
      <c r="F765" s="519">
        <f>SUM(F762:F764)</f>
        <v>49.624799999999993</v>
      </c>
      <c r="G765" s="619"/>
      <c r="H765" s="996"/>
    </row>
    <row r="766" spans="1:8">
      <c r="A766" s="1028"/>
      <c r="B766"/>
      <c r="C766" s="1003"/>
      <c r="D766" s="1004"/>
      <c r="E766" s="913"/>
      <c r="F766" s="519"/>
      <c r="G766" s="619"/>
      <c r="H766" s="996"/>
    </row>
    <row r="767" spans="1:8">
      <c r="A767" s="34">
        <f>MAX(A$2:A764)+1</f>
        <v>84</v>
      </c>
      <c r="B767"/>
      <c r="C767" s="36" t="s">
        <v>5158</v>
      </c>
      <c r="D767" s="37"/>
      <c r="E767" s="38" t="s">
        <v>5159</v>
      </c>
      <c r="F767" s="39"/>
      <c r="G767" s="40" t="s">
        <v>39</v>
      </c>
      <c r="H767" s="174">
        <v>1120</v>
      </c>
    </row>
    <row r="768" spans="1:8">
      <c r="A768" s="1028"/>
      <c r="B768"/>
      <c r="C768" s="78"/>
      <c r="D768" s="79" t="s">
        <v>8752</v>
      </c>
      <c r="E768" s="83" t="s">
        <v>8753</v>
      </c>
      <c r="F768" s="73"/>
      <c r="G768" s="74" t="s">
        <v>39</v>
      </c>
      <c r="H768" s="981">
        <v>1120</v>
      </c>
    </row>
    <row r="769" spans="1:8" ht="27">
      <c r="A769" s="1028"/>
      <c r="B769"/>
      <c r="C769" s="78"/>
      <c r="D769" s="79"/>
      <c r="E769" s="89" t="s">
        <v>8379</v>
      </c>
      <c r="F769" s="42"/>
      <c r="G769" s="74"/>
      <c r="H769" s="996"/>
    </row>
    <row r="770" spans="1:8">
      <c r="A770" s="1028"/>
      <c r="C770" s="501"/>
      <c r="D770" s="502"/>
      <c r="E770" s="322"/>
      <c r="F770" s="327"/>
      <c r="G770" s="32"/>
      <c r="H770" s="559"/>
    </row>
    <row r="771" spans="1:8" ht="26.4">
      <c r="A771" s="34">
        <f>MAX(A$2:A767)+1</f>
        <v>85</v>
      </c>
      <c r="B771" s="150"/>
      <c r="C771" s="36" t="s">
        <v>5165</v>
      </c>
      <c r="D771" s="37"/>
      <c r="E771" s="38" t="s">
        <v>5166</v>
      </c>
      <c r="F771" s="39"/>
      <c r="G771" s="40" t="s">
        <v>19</v>
      </c>
      <c r="H771" s="145">
        <v>5228.42</v>
      </c>
    </row>
    <row r="772" spans="1:8" ht="26.4">
      <c r="A772" s="1029"/>
      <c r="B772" s="1030"/>
      <c r="C772" s="990"/>
      <c r="D772" s="79" t="s">
        <v>5167</v>
      </c>
      <c r="E772" s="83" t="s">
        <v>5168</v>
      </c>
      <c r="F772" s="980"/>
      <c r="G772" s="74" t="s">
        <v>19</v>
      </c>
      <c r="H772" s="147">
        <v>5228.42</v>
      </c>
    </row>
    <row r="773" spans="1:8" ht="26.4">
      <c r="A773" s="1029"/>
      <c r="B773" s="1030"/>
      <c r="C773" s="990"/>
      <c r="D773" s="993"/>
      <c r="E773" s="913" t="s">
        <v>8754</v>
      </c>
      <c r="F773" s="946">
        <f>1.5*1.6*(12.88+31.43+54.21)+1.5*51.75</f>
        <v>314.07300000000009</v>
      </c>
      <c r="G773" s="977"/>
      <c r="H773" s="1031"/>
    </row>
    <row r="774" spans="1:8">
      <c r="A774" s="1029"/>
      <c r="B774" s="1030"/>
      <c r="C774" s="990"/>
      <c r="D774" s="993"/>
      <c r="E774" s="913"/>
      <c r="F774" s="900">
        <f>F773</f>
        <v>314.07300000000009</v>
      </c>
      <c r="G774" s="977"/>
      <c r="H774" s="1031"/>
    </row>
    <row r="775" spans="1:8" ht="26.4">
      <c r="A775" s="1029"/>
      <c r="B775" s="1030"/>
      <c r="C775" s="990"/>
      <c r="D775" s="993"/>
      <c r="E775" s="913" t="s">
        <v>8755</v>
      </c>
      <c r="F775" s="900"/>
      <c r="G775" s="977"/>
      <c r="H775" s="1031"/>
    </row>
    <row r="776" spans="1:8" ht="52.8">
      <c r="A776" s="1029"/>
      <c r="B776" s="1030"/>
      <c r="C776" s="990"/>
      <c r="D776" s="993"/>
      <c r="E776" s="913" t="s">
        <v>8756</v>
      </c>
      <c r="F776" s="900">
        <f>(9.58*13.88*4.76+(0.5*(183.89+292.25)-132.97)*1.75)-(9*13.3*2+0.15*13.33*9+16.56*13.3+2*5.21*0.8)</f>
        <v>330.88460399999997</v>
      </c>
      <c r="G776" s="977"/>
      <c r="H776" s="1031"/>
    </row>
    <row r="777" spans="1:8" ht="52.8">
      <c r="A777" s="1029"/>
      <c r="B777" s="1030"/>
      <c r="C777" s="990"/>
      <c r="D777" s="993"/>
      <c r="E777" s="913" t="s">
        <v>8757</v>
      </c>
      <c r="F777" s="900">
        <f>(9.58*8.58*2.5+(0.5*(122.52+188.16)-82.2)*1.43)-(0.15*8*9+14.88*9+3.14*1.25*1.25*1)+(10.9*11.9-3.14*1.25*1.25)*0.8</f>
        <v>260.29794999999996</v>
      </c>
      <c r="G777" s="977"/>
      <c r="H777" s="1031"/>
    </row>
    <row r="778" spans="1:8" ht="52.8">
      <c r="A778" s="1029"/>
      <c r="B778" s="1030"/>
      <c r="C778" s="990"/>
      <c r="D778" s="993"/>
      <c r="E778" s="913" t="s">
        <v>8758</v>
      </c>
      <c r="F778" s="900">
        <f>(9.58*8.58*5.03)-(0.15*8*9+14.88*9+3.14*1.55*1.55*2.88)+(8*9-3.14*1.55*1.55)*0.24</f>
        <v>262.47107999999997</v>
      </c>
      <c r="G778" s="977"/>
      <c r="H778" s="1031"/>
    </row>
    <row r="779" spans="1:8" ht="52.8">
      <c r="A779" s="1029"/>
      <c r="B779" s="1030"/>
      <c r="C779" s="990"/>
      <c r="D779" s="993"/>
      <c r="E779" s="913" t="s">
        <v>8759</v>
      </c>
      <c r="F779" s="900">
        <f>(9.58*8.58*5.17)-(0.15*8*9+14.88*9+3.14*1.55*1.55*3.02)+(8*9-3.14*1.55*1.55)*0.24</f>
        <v>272.92243699999995</v>
      </c>
      <c r="G779" s="977"/>
      <c r="H779" s="1031"/>
    </row>
    <row r="780" spans="1:8" ht="39.6">
      <c r="A780" s="1029"/>
      <c r="B780" s="1030"/>
      <c r="C780" s="990"/>
      <c r="D780" s="993"/>
      <c r="E780" s="913" t="s">
        <v>8760</v>
      </c>
      <c r="F780" s="900">
        <f>(9.58*8.58*3.12+(0.5*(122.52+210.86)-82.2)*2.11)-(0.15*8*9+14.88*9+3.14*1.25*1.25*0.97)</f>
        <v>285.24760549999996</v>
      </c>
      <c r="G780" s="977"/>
      <c r="H780" s="1031"/>
    </row>
    <row r="781" spans="1:8" ht="39.6">
      <c r="A781" s="1029"/>
      <c r="B781" s="1030"/>
      <c r="C781" s="990"/>
      <c r="D781" s="993"/>
      <c r="E781" s="913" t="s">
        <v>8761</v>
      </c>
      <c r="F781" s="900">
        <f>(9.58*8.58*3.99+(0.5*(122.52+268.86)-82.2)*3.04)-(0.15*8*9+14.88*9+3.14*1.25*1.25*1.84)</f>
        <v>519.22573599999998</v>
      </c>
      <c r="G781" s="977"/>
      <c r="H781" s="1031"/>
    </row>
    <row r="782" spans="1:8" ht="39.6">
      <c r="A782" s="1029"/>
      <c r="B782" s="1030"/>
      <c r="C782" s="990"/>
      <c r="D782" s="993"/>
      <c r="E782" s="913" t="s">
        <v>8762</v>
      </c>
      <c r="F782" s="900">
        <f>(9.58*8.58*3.58+(0.5*(122.52+368.79)-82.2)*1.57)-(0.15*8*9+14.88*9+3.14*1.25*1.25*1.43)</f>
        <v>399.15152449999988</v>
      </c>
      <c r="G782" s="977"/>
      <c r="H782" s="1031"/>
    </row>
    <row r="783" spans="1:8" ht="39.6">
      <c r="A783" s="1029"/>
      <c r="B783" s="1030"/>
      <c r="C783" s="990"/>
      <c r="D783" s="993"/>
      <c r="E783" s="913" t="s">
        <v>8763</v>
      </c>
      <c r="F783" s="900">
        <f>(9.58*8.58*3.36+(0.5*(122.52+246.89)-82.2)*2.13)-(0.15*8*9+14.88*9+3.14*1.25*1.25*1.21)</f>
        <v>343.85899149999989</v>
      </c>
      <c r="G783" s="977"/>
      <c r="H783" s="1031"/>
    </row>
    <row r="784" spans="1:8" ht="52.8">
      <c r="A784" s="1029"/>
      <c r="B784" s="1030"/>
      <c r="C784" s="990"/>
      <c r="D784" s="993"/>
      <c r="E784" s="913" t="s">
        <v>8764</v>
      </c>
      <c r="F784" s="900">
        <f>(9.58*8.58*5.5)-(0.15*8*9+14.88*9+3.14*1.55*1.55*3.35)+(8*9-3.14*1.55*1.55)*0.24</f>
        <v>297.55777849999993</v>
      </c>
      <c r="G784" s="977"/>
      <c r="H784" s="1031"/>
    </row>
    <row r="785" spans="1:8" ht="52.8">
      <c r="A785" s="1029"/>
      <c r="B785" s="1030"/>
      <c r="C785" s="990"/>
      <c r="D785" s="993"/>
      <c r="E785" s="913" t="s">
        <v>8765</v>
      </c>
      <c r="F785" s="900">
        <f>(9.58*8.58*4.4)-(0.15*8*9+14.88*9+3.14*1.55*1.55*2.25)+(8*9-3.14*1.55*1.55)*0.24</f>
        <v>215.43997350000001</v>
      </c>
      <c r="G785" s="977"/>
      <c r="H785" s="1031"/>
    </row>
    <row r="786" spans="1:8" ht="39.6">
      <c r="A786" s="1029"/>
      <c r="B786" s="1030"/>
      <c r="C786" s="990"/>
      <c r="D786" s="993"/>
      <c r="E786" s="913" t="s">
        <v>8766</v>
      </c>
      <c r="F786" s="900">
        <f>(9.58*8.58*3.62+(0.5*(122.52+246.89)-82.2)*2.22)-(0.15*8*9+14.88*9+3.14*1.25*1.25*1.47)</f>
        <v>373.17988049999997</v>
      </c>
      <c r="G786" s="977"/>
      <c r="H786" s="1031"/>
    </row>
    <row r="787" spans="1:8" ht="39.6">
      <c r="A787" s="1029"/>
      <c r="B787" s="1030"/>
      <c r="C787" s="990"/>
      <c r="D787" s="993"/>
      <c r="E787" s="913" t="s">
        <v>8767</v>
      </c>
      <c r="F787" s="900">
        <f>(9.58*8.58*4.35+(0.5*(122.52+246.89)-82.2)*3.03)-(0.15*8*9+14.88*9+3.14*1.25*1.25*2.2)</f>
        <v>512.63073999999983</v>
      </c>
      <c r="G787" s="977"/>
      <c r="H787" s="1031"/>
    </row>
    <row r="788" spans="1:8" ht="39.6">
      <c r="A788" s="1029"/>
      <c r="B788" s="1030"/>
      <c r="C788" s="990"/>
      <c r="D788" s="993"/>
      <c r="E788" s="913" t="s">
        <v>8768</v>
      </c>
      <c r="F788" s="946">
        <f>(9.58*8.58*5.58+(0.5*(122.52+371.31)-82.2)*(30.67/9.28))-(0.15*8*9+14.88*9+3.14*1.25*1.25*3.43)</f>
        <v>841.48344971551705</v>
      </c>
      <c r="G788" s="977"/>
      <c r="H788" s="1031"/>
    </row>
    <row r="789" spans="1:8">
      <c r="A789" s="1029"/>
      <c r="B789" s="1030"/>
      <c r="C789" s="990"/>
      <c r="D789" s="993"/>
      <c r="E789" s="913"/>
      <c r="F789" s="900">
        <f>SUM(F776:F788)</f>
        <v>4914.3517507155166</v>
      </c>
      <c r="G789" s="977"/>
      <c r="H789" s="1031"/>
    </row>
    <row r="790" spans="1:8">
      <c r="A790" s="1029"/>
      <c r="B790" s="1030"/>
      <c r="C790" s="990"/>
      <c r="D790" s="993"/>
      <c r="E790" s="808" t="s">
        <v>101</v>
      </c>
      <c r="F790" s="1076">
        <f>F774+F789</f>
        <v>5228.4247507155169</v>
      </c>
      <c r="G790" s="977"/>
      <c r="H790" s="1031"/>
    </row>
    <row r="791" spans="1:8">
      <c r="A791" s="1029"/>
      <c r="B791" s="1030"/>
      <c r="C791" s="990"/>
      <c r="D791" s="993"/>
      <c r="E791" s="77"/>
      <c r="F791" s="976"/>
      <c r="G791" s="977"/>
      <c r="H791" s="1031"/>
    </row>
    <row r="792" spans="1:8">
      <c r="A792" s="34">
        <f>MAX(A$2:A791)+1</f>
        <v>86</v>
      </c>
      <c r="B792" s="150"/>
      <c r="C792" s="36" t="s">
        <v>4129</v>
      </c>
      <c r="D792" s="37"/>
      <c r="E792" s="38" t="s">
        <v>4130</v>
      </c>
      <c r="F792" s="39"/>
      <c r="G792" s="40" t="s">
        <v>19</v>
      </c>
      <c r="H792" s="145">
        <v>956.8</v>
      </c>
    </row>
    <row r="793" spans="1:8">
      <c r="A793" s="1029"/>
      <c r="B793" s="1030"/>
      <c r="C793" s="990"/>
      <c r="D793" s="79" t="s">
        <v>4131</v>
      </c>
      <c r="E793" s="83" t="s">
        <v>4132</v>
      </c>
      <c r="F793" s="980"/>
      <c r="G793" s="74" t="s">
        <v>19</v>
      </c>
      <c r="H793" s="147">
        <v>956.8</v>
      </c>
    </row>
    <row r="794" spans="1:8" ht="39.6">
      <c r="A794" s="1029"/>
      <c r="B794" s="1030"/>
      <c r="C794" s="990"/>
      <c r="D794" s="993"/>
      <c r="E794" s="913" t="s">
        <v>8769</v>
      </c>
      <c r="F794" s="49">
        <f>1.2*(23.8+19.53+31.98+4.88+220.79+138.7+4.18+34.62+3.9+82.16+63.88)+202.7</f>
        <v>956.80399999999986</v>
      </c>
      <c r="G794" s="977"/>
      <c r="H794" s="1031"/>
    </row>
    <row r="795" spans="1:8">
      <c r="A795" s="1029"/>
      <c r="B795" s="1030"/>
      <c r="C795" s="990"/>
      <c r="D795" s="993"/>
      <c r="E795" s="77"/>
      <c r="F795" s="976"/>
      <c r="G795" s="977"/>
      <c r="H795" s="1031"/>
    </row>
    <row r="796" spans="1:8">
      <c r="A796" s="34">
        <f>MAX(A$2:A795)+1</f>
        <v>87</v>
      </c>
      <c r="B796" s="255"/>
      <c r="C796" s="36" t="s">
        <v>1899</v>
      </c>
      <c r="D796" s="37"/>
      <c r="E796" s="356" t="s">
        <v>1900</v>
      </c>
      <c r="F796" s="513"/>
      <c r="G796" s="40" t="s">
        <v>39</v>
      </c>
      <c r="H796" s="1034">
        <v>52.28</v>
      </c>
    </row>
    <row r="797" spans="1:8" ht="26.4">
      <c r="A797" s="341"/>
      <c r="B797" s="255"/>
      <c r="C797" s="78"/>
      <c r="D797" s="79" t="s">
        <v>1901</v>
      </c>
      <c r="E797" s="357" t="s">
        <v>1902</v>
      </c>
      <c r="F797" s="508"/>
      <c r="G797" s="74" t="s">
        <v>39</v>
      </c>
      <c r="H797" s="1035">
        <v>52.28</v>
      </c>
    </row>
    <row r="798" spans="1:8">
      <c r="A798" s="341"/>
      <c r="B798" s="255"/>
      <c r="C798" s="255"/>
      <c r="D798" s="255"/>
      <c r="E798" s="923" t="s">
        <v>6461</v>
      </c>
      <c r="F798" s="1036"/>
      <c r="G798" s="255"/>
      <c r="H798" s="594"/>
    </row>
    <row r="799" spans="1:8">
      <c r="A799" s="341"/>
      <c r="B799" s="255"/>
      <c r="C799" s="255"/>
      <c r="D799" s="255"/>
      <c r="E799" s="923" t="s">
        <v>8355</v>
      </c>
      <c r="F799" s="1037">
        <f>(13*3.1+0.3*10.9)*1.2</f>
        <v>52.284000000000006</v>
      </c>
      <c r="G799" s="255"/>
      <c r="H799" s="594"/>
    </row>
    <row r="800" spans="1:8">
      <c r="A800" s="210"/>
      <c r="B800" s="255"/>
      <c r="C800" s="255"/>
      <c r="D800" s="255"/>
      <c r="E800" s="322"/>
      <c r="F800" s="141"/>
      <c r="G800" s="255"/>
      <c r="H800" s="594"/>
    </row>
    <row r="801" spans="1:12" ht="26.4">
      <c r="A801" s="34">
        <f>MAX(A$2:A800)+1</f>
        <v>88</v>
      </c>
      <c r="B801" s="901"/>
      <c r="C801" s="36" t="s">
        <v>2307</v>
      </c>
      <c r="D801" s="37"/>
      <c r="E801" s="38" t="s">
        <v>2308</v>
      </c>
      <c r="F801" s="39"/>
      <c r="G801" s="40" t="s">
        <v>64</v>
      </c>
      <c r="H801" s="174">
        <v>3</v>
      </c>
    </row>
    <row r="802" spans="1:12">
      <c r="A802" s="342"/>
      <c r="B802" s="491"/>
      <c r="C802" s="92"/>
      <c r="D802" s="618"/>
      <c r="E802" s="913" t="s">
        <v>8770</v>
      </c>
      <c r="F802" s="327">
        <v>3</v>
      </c>
      <c r="G802" s="619"/>
      <c r="H802" s="620"/>
    </row>
    <row r="803" spans="1:12">
      <c r="A803" s="210"/>
      <c r="B803" s="255"/>
      <c r="C803" s="255"/>
      <c r="D803" s="255"/>
      <c r="E803" s="176"/>
      <c r="G803" s="255"/>
      <c r="H803" s="594"/>
    </row>
    <row r="804" spans="1:12" s="127" customFormat="1">
      <c r="A804" s="123"/>
      <c r="B804" s="35" t="s">
        <v>1823</v>
      </c>
      <c r="C804" s="35"/>
      <c r="D804" s="120"/>
      <c r="E804" s="53" t="s">
        <v>1824</v>
      </c>
      <c r="F804" s="129"/>
      <c r="G804" s="126"/>
      <c r="H804" s="43"/>
      <c r="I804"/>
      <c r="J804"/>
      <c r="K804"/>
      <c r="L804"/>
    </row>
    <row r="805" spans="1:12" s="127" customFormat="1">
      <c r="A805" s="123"/>
      <c r="B805" s="35"/>
      <c r="C805" s="35"/>
      <c r="D805" s="120"/>
      <c r="E805" s="53"/>
      <c r="F805" s="129"/>
      <c r="G805" s="126"/>
      <c r="H805" s="43"/>
      <c r="I805"/>
      <c r="J805"/>
      <c r="K805"/>
      <c r="L805"/>
    </row>
    <row r="806" spans="1:12" ht="26.4">
      <c r="A806" s="34">
        <f>MAX(A$1:A805)+1</f>
        <v>89</v>
      </c>
      <c r="B806" s="44"/>
      <c r="C806" s="36" t="s">
        <v>1825</v>
      </c>
      <c r="D806" s="37"/>
      <c r="E806" s="38" t="s">
        <v>1826</v>
      </c>
      <c r="F806" s="39"/>
      <c r="G806" s="40" t="s">
        <v>39</v>
      </c>
      <c r="H806" s="386">
        <v>1713.27</v>
      </c>
    </row>
    <row r="807" spans="1:12" ht="26.4">
      <c r="A807" s="84"/>
      <c r="B807" s="85"/>
      <c r="C807" s="78"/>
      <c r="D807" s="79" t="s">
        <v>1827</v>
      </c>
      <c r="E807" s="83" t="s">
        <v>1828</v>
      </c>
      <c r="F807" s="73"/>
      <c r="G807" s="74" t="s">
        <v>39</v>
      </c>
      <c r="H807" s="97">
        <v>1131.5899999999999</v>
      </c>
    </row>
    <row r="808" spans="1:12" ht="26.4">
      <c r="A808" s="84"/>
      <c r="B808" s="85"/>
      <c r="C808" s="78"/>
      <c r="D808" s="993"/>
      <c r="E808" s="296" t="s">
        <v>8356</v>
      </c>
      <c r="F808" s="980"/>
      <c r="G808" s="991"/>
      <c r="H808" s="43"/>
    </row>
    <row r="809" spans="1:12" ht="26.4">
      <c r="A809" s="84"/>
      <c r="B809" s="85"/>
      <c r="C809" s="78"/>
      <c r="D809" s="993"/>
      <c r="E809" s="1065" t="s">
        <v>8771</v>
      </c>
      <c r="F809" s="49">
        <f>1*13.3</f>
        <v>13.3</v>
      </c>
      <c r="G809" s="991"/>
      <c r="H809" s="43"/>
    </row>
    <row r="810" spans="1:12" ht="26.4">
      <c r="A810" s="84"/>
      <c r="B810" s="85"/>
      <c r="C810" s="78"/>
      <c r="D810" s="993"/>
      <c r="E810" s="1065" t="s">
        <v>8772</v>
      </c>
      <c r="F810" s="49">
        <f>(13.3*9-2*5.21)+6*(8*9-3.14*1.25*1.25)</f>
        <v>511.84249999999997</v>
      </c>
      <c r="G810" s="991"/>
      <c r="H810" s="97"/>
    </row>
    <row r="811" spans="1:12" ht="26.4">
      <c r="A811" s="34"/>
      <c r="B811" s="44"/>
      <c r="C811" s="36"/>
      <c r="D811" s="993"/>
      <c r="E811" s="1065" t="s">
        <v>8773</v>
      </c>
      <c r="F811" s="49">
        <f>11.15*4.3</f>
        <v>47.945</v>
      </c>
      <c r="G811" s="991"/>
      <c r="H811" s="76"/>
    </row>
    <row r="812" spans="1:12" ht="26.4">
      <c r="A812" s="34"/>
      <c r="B812" s="44"/>
      <c r="C812" s="36"/>
      <c r="D812" s="993"/>
      <c r="E812" s="1065" t="s">
        <v>8774</v>
      </c>
      <c r="F812" s="49">
        <f>1*13.3+1*13.3</f>
        <v>26.6</v>
      </c>
      <c r="G812" s="991"/>
      <c r="H812" s="76"/>
    </row>
    <row r="813" spans="1:12" ht="26.4">
      <c r="A813" s="34"/>
      <c r="B813" s="44"/>
      <c r="C813" s="36"/>
      <c r="D813" s="993"/>
      <c r="E813" s="1065" t="s">
        <v>8775</v>
      </c>
      <c r="F813" s="49">
        <f>6*(8*9-3.14*1.25*1.25)</f>
        <v>402.5625</v>
      </c>
      <c r="G813" s="991"/>
      <c r="H813" s="76"/>
    </row>
    <row r="814" spans="1:12" ht="26.4">
      <c r="A814" s="34"/>
      <c r="B814" s="44"/>
      <c r="C814" s="36"/>
      <c r="D814" s="993"/>
      <c r="E814" s="1065" t="s">
        <v>8776</v>
      </c>
      <c r="F814" s="81">
        <f>11.15*7.3+11.15*4.3</f>
        <v>129.34</v>
      </c>
      <c r="G814" s="991"/>
      <c r="H814" s="76"/>
    </row>
    <row r="815" spans="1:12">
      <c r="A815" s="34"/>
      <c r="B815" s="44"/>
      <c r="C815" s="36"/>
      <c r="D815" s="993"/>
      <c r="E815" s="1065"/>
      <c r="F815" s="108">
        <f>SUM(F809:F814)</f>
        <v>1131.5899999999999</v>
      </c>
      <c r="G815" s="74"/>
      <c r="H815" s="76"/>
    </row>
    <row r="816" spans="1:12" ht="26.4">
      <c r="A816" s="34"/>
      <c r="B816" s="44"/>
      <c r="C816" s="36"/>
      <c r="D816" s="79" t="s">
        <v>1831</v>
      </c>
      <c r="E816" s="83" t="s">
        <v>1832</v>
      </c>
      <c r="F816" s="73"/>
      <c r="G816" s="74" t="s">
        <v>39</v>
      </c>
      <c r="H816" s="97">
        <v>581.67999999999995</v>
      </c>
    </row>
    <row r="817" spans="1:8" ht="26.4">
      <c r="A817" s="34"/>
      <c r="B817" s="44"/>
      <c r="C817" s="36"/>
      <c r="D817" s="79"/>
      <c r="E817" s="296" t="s">
        <v>8356</v>
      </c>
      <c r="F817" s="73"/>
      <c r="G817" s="74"/>
      <c r="H817" s="76"/>
    </row>
    <row r="818" spans="1:8" ht="39.6">
      <c r="A818" s="34"/>
      <c r="B818" s="44"/>
      <c r="C818" s="36"/>
      <c r="D818" s="79"/>
      <c r="E818" s="1065" t="s">
        <v>8777</v>
      </c>
      <c r="F818" s="49">
        <f>1.1*13.3+2*4.75+1.2*13.3+0.5*13.3+0.5*13.3+4.68</f>
        <v>58.07</v>
      </c>
      <c r="G818" s="74"/>
      <c r="H818" s="76"/>
    </row>
    <row r="819" spans="1:8" ht="39.6">
      <c r="A819" s="34"/>
      <c r="B819" s="44"/>
      <c r="C819" s="36"/>
      <c r="D819" s="79"/>
      <c r="E819" s="1065" t="s">
        <v>8778</v>
      </c>
      <c r="F819" s="49">
        <f>12.28+(2.59*2.5+15.46)+(2*2.04+4.21*1.4+1.4*0.9)</f>
        <v>45.449000000000005</v>
      </c>
      <c r="G819" s="74"/>
      <c r="H819" s="76"/>
    </row>
    <row r="820" spans="1:8" ht="39.6">
      <c r="A820" s="34"/>
      <c r="B820" s="44"/>
      <c r="C820" s="36"/>
      <c r="D820" s="79"/>
      <c r="E820" s="1065" t="s">
        <v>8779</v>
      </c>
      <c r="F820" s="49">
        <f>0.5*(10.32+7.32+1)+0.5*(0.68+2.68)+(0.5*(5.69+5.64)*10.32+0.5*(6.02+5.98)*7.32+0.5*(5.98+5.97)*3)+11.12</f>
        <v>142.42779999999999</v>
      </c>
      <c r="G820" s="74"/>
      <c r="H820" s="76"/>
    </row>
    <row r="821" spans="1:8" ht="26.4">
      <c r="A821" s="34"/>
      <c r="B821" s="44"/>
      <c r="C821" s="36"/>
      <c r="D821" s="79"/>
      <c r="E821" s="1065" t="s">
        <v>8780</v>
      </c>
      <c r="F821" s="49">
        <f>0.26*2*(11.15+4.3)</f>
        <v>8.0340000000000007</v>
      </c>
      <c r="G821" s="74"/>
      <c r="H821" s="76"/>
    </row>
    <row r="822" spans="1:8" ht="26.4">
      <c r="A822" s="34"/>
      <c r="B822" s="44"/>
      <c r="C822" s="36"/>
      <c r="D822" s="79"/>
      <c r="E822" s="1065" t="s">
        <v>8781</v>
      </c>
      <c r="F822" s="1138">
        <f>2*0.5*9.03+3.14*2.5*(0.45+1.12+2+1.6)</f>
        <v>49.614500000000007</v>
      </c>
      <c r="G822" s="74"/>
      <c r="H822" s="76"/>
    </row>
    <row r="823" spans="1:8" ht="39.6">
      <c r="A823" s="34"/>
      <c r="B823" s="44"/>
      <c r="C823" s="36"/>
      <c r="D823" s="79"/>
      <c r="E823" s="1065" t="s">
        <v>8782</v>
      </c>
      <c r="F823" s="49">
        <f>1.1*13.3+2*4.75+1.2*13.3+0.5*13.3+0.5*13.3+0.5*3+4.12</f>
        <v>59.01</v>
      </c>
      <c r="G823" s="74"/>
      <c r="H823" s="76"/>
    </row>
    <row r="824" spans="1:8" ht="39.6">
      <c r="A824" s="34"/>
      <c r="B824" s="44"/>
      <c r="C824" s="36"/>
      <c r="D824" s="79"/>
      <c r="E824" s="1065" t="s">
        <v>8783</v>
      </c>
      <c r="F824" s="49">
        <f>11.1+(2.59*2.5+14.15)+(2*2.04+4.21*1.4+1.4*0.7)</f>
        <v>42.679000000000002</v>
      </c>
      <c r="G824" s="74"/>
      <c r="H824" s="76"/>
    </row>
    <row r="825" spans="1:8" ht="26.4">
      <c r="A825" s="34"/>
      <c r="B825" s="44"/>
      <c r="C825" s="36"/>
      <c r="D825" s="79"/>
      <c r="E825" s="1065" t="s">
        <v>8784</v>
      </c>
      <c r="F825" s="49">
        <f>0.32*2*(11.15+7.3)</f>
        <v>11.808</v>
      </c>
      <c r="G825" s="74"/>
      <c r="H825" s="76"/>
    </row>
    <row r="826" spans="1:8" ht="26.4">
      <c r="A826" s="34"/>
      <c r="B826" s="44"/>
      <c r="C826" s="36"/>
      <c r="D826" s="79"/>
      <c r="E826" s="1065" t="s">
        <v>8785</v>
      </c>
      <c r="F826" s="49">
        <f>3.14*2.5*(1.15+1.2+2+2.7)</f>
        <v>55.342500000000001</v>
      </c>
      <c r="G826" s="74"/>
      <c r="H826" s="76"/>
    </row>
    <row r="827" spans="1:8" ht="39.6">
      <c r="A827" s="34"/>
      <c r="B827" s="44"/>
      <c r="C827" s="36"/>
      <c r="D827" s="79"/>
      <c r="E827" s="1065" t="s">
        <v>8786</v>
      </c>
      <c r="F827" s="49">
        <f>1.1*13.3+2*4.75+1.2*13.3+0.5*13.3+0.5*13.3+0.5*3+4.04</f>
        <v>58.93</v>
      </c>
      <c r="G827" s="74"/>
      <c r="H827" s="76"/>
    </row>
    <row r="828" spans="1:8" ht="39.6">
      <c r="A828" s="34"/>
      <c r="B828" s="44"/>
      <c r="C828" s="36"/>
      <c r="D828" s="79"/>
      <c r="E828" s="1065" t="s">
        <v>8787</v>
      </c>
      <c r="F828" s="49">
        <f>10.76+(2.59*2.5+14.08)+(2*2.04+4.22*1.4+1.4*0.7)</f>
        <v>42.283000000000001</v>
      </c>
      <c r="G828" s="74"/>
      <c r="H828" s="76"/>
    </row>
    <row r="829" spans="1:8" ht="26.4">
      <c r="A829" s="34"/>
      <c r="B829" s="44"/>
      <c r="C829" s="36"/>
      <c r="D829" s="79"/>
      <c r="E829" s="1065" t="s">
        <v>8788</v>
      </c>
      <c r="F829" s="81">
        <f>0.26*2*(11.15+4.3)</f>
        <v>8.0340000000000007</v>
      </c>
      <c r="G829" s="74"/>
      <c r="H829" s="76"/>
    </row>
    <row r="830" spans="1:8">
      <c r="A830" s="34"/>
      <c r="B830" s="44"/>
      <c r="C830" s="36"/>
      <c r="D830" s="79"/>
      <c r="E830" s="1065"/>
      <c r="F830" s="49">
        <f>SUM(F818:F829)</f>
        <v>581.68179999999995</v>
      </c>
      <c r="G830" s="74"/>
      <c r="H830" s="76"/>
    </row>
    <row r="831" spans="1:8">
      <c r="A831" s="34"/>
      <c r="B831" s="44"/>
      <c r="C831" s="36"/>
      <c r="D831" s="79"/>
      <c r="E831" s="296"/>
      <c r="F831" s="49"/>
      <c r="G831" s="74"/>
      <c r="H831" s="76"/>
    </row>
    <row r="832" spans="1:8" ht="26.4">
      <c r="A832" s="34">
        <f>MAX(A$1:A820)+1</f>
        <v>90</v>
      </c>
      <c r="B832" s="44"/>
      <c r="C832" s="36" t="s">
        <v>5821</v>
      </c>
      <c r="D832" s="37"/>
      <c r="E832" s="38" t="s">
        <v>5822</v>
      </c>
      <c r="F832" s="39"/>
      <c r="G832" s="40" t="s">
        <v>39</v>
      </c>
      <c r="H832" s="76">
        <v>216.37</v>
      </c>
    </row>
    <row r="833" spans="1:8" ht="26.4">
      <c r="A833" s="84"/>
      <c r="B833" s="85"/>
      <c r="C833" s="78"/>
      <c r="D833" s="79" t="s">
        <v>5823</v>
      </c>
      <c r="E833" s="83" t="s">
        <v>5824</v>
      </c>
      <c r="F833" s="73"/>
      <c r="G833" s="74" t="s">
        <v>39</v>
      </c>
      <c r="H833" s="165">
        <v>216.37</v>
      </c>
    </row>
    <row r="834" spans="1:8">
      <c r="A834" s="34"/>
      <c r="B834" s="44"/>
      <c r="C834" s="36"/>
      <c r="D834" s="993"/>
      <c r="E834" s="1065" t="s">
        <v>8789</v>
      </c>
      <c r="F834" s="49">
        <f>56.13+44.42+50.87</f>
        <v>151.42000000000002</v>
      </c>
      <c r="G834" s="991"/>
      <c r="H834" s="165"/>
    </row>
    <row r="835" spans="1:8" ht="39.6">
      <c r="A835" s="34"/>
      <c r="B835" s="44"/>
      <c r="C835" s="36"/>
      <c r="D835" s="993"/>
      <c r="E835" s="1065" t="s">
        <v>8790</v>
      </c>
      <c r="F835" s="49">
        <f>2*0.3*9.03+2*6*0.3*2*3.14*2.5</f>
        <v>61.937999999999995</v>
      </c>
      <c r="G835" s="991"/>
      <c r="H835" s="165"/>
    </row>
    <row r="836" spans="1:8" ht="26.4">
      <c r="A836" s="34"/>
      <c r="B836" s="44"/>
      <c r="C836" s="36"/>
      <c r="D836" s="993"/>
      <c r="E836" s="1065" t="s">
        <v>8791</v>
      </c>
      <c r="F836" s="81">
        <f>0.3*(5.05+5)</f>
        <v>3.0150000000000001</v>
      </c>
      <c r="G836" s="991"/>
      <c r="H836" s="165"/>
    </row>
    <row r="837" spans="1:8">
      <c r="A837" s="34"/>
      <c r="B837" s="44"/>
      <c r="C837" s="36"/>
      <c r="D837" s="993"/>
      <c r="E837" s="1065" t="s">
        <v>101</v>
      </c>
      <c r="F837" s="49">
        <f>SUM(F834:F836)</f>
        <v>216.37299999999999</v>
      </c>
      <c r="G837" s="991"/>
      <c r="H837" s="165"/>
    </row>
    <row r="838" spans="1:8">
      <c r="A838" s="34"/>
      <c r="B838" s="44"/>
      <c r="C838" s="36"/>
      <c r="D838" s="993"/>
      <c r="E838" s="1065"/>
      <c r="F838" s="49"/>
      <c r="G838" s="991"/>
      <c r="H838" s="165"/>
    </row>
    <row r="839" spans="1:8" ht="26.4">
      <c r="A839" s="34">
        <f>MAX(A$2:A838)+1</f>
        <v>91</v>
      </c>
      <c r="B839" s="901"/>
      <c r="C839" s="36" t="s">
        <v>5840</v>
      </c>
      <c r="D839" s="37"/>
      <c r="E839" s="38" t="s">
        <v>5841</v>
      </c>
      <c r="F839" s="39"/>
      <c r="G839" s="40" t="s">
        <v>39</v>
      </c>
      <c r="H839" s="174">
        <v>75.08</v>
      </c>
    </row>
    <row r="840" spans="1:8" ht="26.4">
      <c r="A840" s="342"/>
      <c r="B840" s="901"/>
      <c r="C840" s="78"/>
      <c r="D840" s="79" t="s">
        <v>5842</v>
      </c>
      <c r="E840" s="83" t="s">
        <v>5843</v>
      </c>
      <c r="F840" s="73"/>
      <c r="G840" s="74" t="s">
        <v>39</v>
      </c>
      <c r="H840" s="165">
        <v>75.08</v>
      </c>
    </row>
    <row r="841" spans="1:8" ht="39.6">
      <c r="A841" s="342"/>
      <c r="B841" s="901"/>
      <c r="C841" s="1003"/>
      <c r="D841" s="1004"/>
      <c r="E841" s="1065" t="s">
        <v>8792</v>
      </c>
      <c r="F841" s="900">
        <f>3.55*(9.9+11.25)</f>
        <v>75.082499999999996</v>
      </c>
      <c r="G841" s="32"/>
      <c r="H841" s="165"/>
    </row>
    <row r="842" spans="1:8">
      <c r="A842" s="34"/>
      <c r="B842" s="44"/>
      <c r="C842" s="36"/>
      <c r="D842" s="79"/>
      <c r="E842" s="296"/>
      <c r="F842" s="49"/>
      <c r="G842" s="74"/>
      <c r="H842" s="165"/>
    </row>
    <row r="843" spans="1:8" ht="26.4">
      <c r="A843" s="34">
        <f>MAX(A$2:A842)+1</f>
        <v>92</v>
      </c>
      <c r="B843" s="901"/>
      <c r="C843" s="36" t="s">
        <v>1833</v>
      </c>
      <c r="D843" s="37"/>
      <c r="E843" s="38" t="s">
        <v>1834</v>
      </c>
      <c r="F843" s="39"/>
      <c r="G843" s="40" t="s">
        <v>39</v>
      </c>
      <c r="H843" s="174">
        <v>310.14999999999998</v>
      </c>
    </row>
    <row r="844" spans="1:8" ht="26.4">
      <c r="A844" s="342"/>
      <c r="B844" s="901"/>
      <c r="C844" s="36"/>
      <c r="D844" s="79" t="s">
        <v>6485</v>
      </c>
      <c r="E844" s="83" t="s">
        <v>6486</v>
      </c>
      <c r="F844" s="73"/>
      <c r="G844" s="74" t="s">
        <v>39</v>
      </c>
      <c r="H844" s="165">
        <v>119.94869999999999</v>
      </c>
    </row>
    <row r="845" spans="1:8" ht="26.4">
      <c r="A845" s="342"/>
      <c r="B845" s="901"/>
      <c r="C845" s="36"/>
      <c r="D845" s="79"/>
      <c r="E845" s="1065" t="s">
        <v>8793</v>
      </c>
      <c r="F845" s="49">
        <f>3.55*(9.9+11.25)</f>
        <v>75.082499999999996</v>
      </c>
      <c r="G845" s="74"/>
      <c r="H845" s="165"/>
    </row>
    <row r="846" spans="1:8" ht="26.4">
      <c r="A846" s="342"/>
      <c r="B846" s="901"/>
      <c r="C846" s="36"/>
      <c r="D846" s="79"/>
      <c r="E846" s="1065" t="s">
        <v>8794</v>
      </c>
      <c r="F846" s="81">
        <f>(33.66+14.07)*0.94</f>
        <v>44.866199999999992</v>
      </c>
      <c r="G846" s="74"/>
      <c r="H846" s="165"/>
    </row>
    <row r="847" spans="1:8">
      <c r="A847" s="342"/>
      <c r="B847" s="901"/>
      <c r="C847" s="36"/>
      <c r="D847" s="79"/>
      <c r="E847" s="1065"/>
      <c r="F847" s="49">
        <f>SUM(F845:F846)</f>
        <v>119.94869999999999</v>
      </c>
      <c r="G847" s="74"/>
      <c r="H847" s="165"/>
    </row>
    <row r="848" spans="1:8" ht="26.4">
      <c r="A848" s="342"/>
      <c r="B848" s="901"/>
      <c r="C848" s="36"/>
      <c r="D848" s="79" t="s">
        <v>1835</v>
      </c>
      <c r="E848" s="83" t="s">
        <v>1836</v>
      </c>
      <c r="F848" s="80"/>
      <c r="G848" s="74" t="s">
        <v>39</v>
      </c>
      <c r="H848" s="165">
        <v>190.2</v>
      </c>
    </row>
    <row r="849" spans="1:8">
      <c r="A849" s="342"/>
      <c r="B849" s="901"/>
      <c r="C849" s="36"/>
      <c r="D849" s="1004"/>
      <c r="E849" s="1065" t="s">
        <v>8795</v>
      </c>
      <c r="F849" s="900">
        <f>56.13+44.42+50.87</f>
        <v>151.42000000000002</v>
      </c>
      <c r="G849" s="32"/>
      <c r="H849" s="165"/>
    </row>
    <row r="850" spans="1:8" ht="39.6">
      <c r="A850" s="342"/>
      <c r="B850" s="901"/>
      <c r="C850" s="36"/>
      <c r="D850" s="1004"/>
      <c r="E850" s="1065" t="s">
        <v>8796</v>
      </c>
      <c r="F850" s="900">
        <f>2*0.36*9.03+2*6*0.3*3.14*2.5</f>
        <v>34.761599999999994</v>
      </c>
      <c r="G850" s="32"/>
      <c r="H850" s="165"/>
    </row>
    <row r="851" spans="1:8" ht="39.6">
      <c r="A851" s="342"/>
      <c r="B851" s="901"/>
      <c r="C851" s="36"/>
      <c r="D851" s="1004"/>
      <c r="E851" s="1065" t="s">
        <v>8797</v>
      </c>
      <c r="F851" s="946">
        <f>0.4*(5.05+5)</f>
        <v>4.0200000000000005</v>
      </c>
      <c r="G851" s="32"/>
      <c r="H851" s="165"/>
    </row>
    <row r="852" spans="1:8">
      <c r="A852" s="342"/>
      <c r="B852" s="901"/>
      <c r="C852" s="36"/>
      <c r="D852" s="1004"/>
      <c r="E852" s="1065"/>
      <c r="F852" s="327">
        <f>SUM(F849:F851)</f>
        <v>190.20160000000001</v>
      </c>
      <c r="G852" s="32"/>
      <c r="H852" s="165"/>
    </row>
    <row r="853" spans="1:8">
      <c r="A853" s="342"/>
      <c r="B853" s="901"/>
      <c r="C853" s="36"/>
      <c r="D853" s="1004"/>
      <c r="E853" s="608"/>
      <c r="F853" s="49"/>
      <c r="G853" s="32"/>
      <c r="H853" s="996"/>
    </row>
    <row r="854" spans="1:8">
      <c r="A854" s="34">
        <f>MAX(A$2:A853)+1</f>
        <v>93</v>
      </c>
      <c r="B854" s="1008"/>
      <c r="C854" s="36" t="s">
        <v>5831</v>
      </c>
      <c r="D854" s="37"/>
      <c r="E854" s="38" t="s">
        <v>5832</v>
      </c>
      <c r="F854" s="39"/>
      <c r="G854" s="40" t="s">
        <v>39</v>
      </c>
      <c r="H854" s="174">
        <v>8449.6899999999987</v>
      </c>
    </row>
    <row r="855" spans="1:8" ht="26.4">
      <c r="A855" s="342"/>
      <c r="B855" s="1008"/>
      <c r="C855" s="78"/>
      <c r="D855" s="79" t="s">
        <v>5833</v>
      </c>
      <c r="E855" s="83" t="s">
        <v>5834</v>
      </c>
      <c r="F855" s="73"/>
      <c r="G855" s="74" t="s">
        <v>39</v>
      </c>
      <c r="H855" s="165">
        <v>8449.6899999999987</v>
      </c>
    </row>
    <row r="856" spans="1:8" ht="26.4">
      <c r="A856" s="342"/>
      <c r="B856" s="1008"/>
      <c r="C856" s="1003"/>
      <c r="D856" s="502"/>
      <c r="E856" s="1065" t="s">
        <v>8798</v>
      </c>
      <c r="F856" s="900">
        <f>11.25*316.4</f>
        <v>3559.4999999999995</v>
      </c>
      <c r="G856" s="503"/>
      <c r="H856" s="559"/>
    </row>
    <row r="857" spans="1:8" ht="26.4">
      <c r="A857" s="342"/>
      <c r="B857" s="1008"/>
      <c r="C857" s="1003"/>
      <c r="D857" s="502"/>
      <c r="E857" s="1065" t="s">
        <v>8799</v>
      </c>
      <c r="F857" s="900">
        <f>(1.4+0.65)*316.4</f>
        <v>648.61999999999989</v>
      </c>
      <c r="G857" s="503"/>
      <c r="H857" s="559"/>
    </row>
    <row r="858" spans="1:8" ht="26.4">
      <c r="A858" s="342"/>
      <c r="B858" s="1008"/>
      <c r="C858" s="1003"/>
      <c r="D858" s="502"/>
      <c r="E858" s="1065" t="s">
        <v>8800</v>
      </c>
      <c r="F858" s="900">
        <f>1*11.15</f>
        <v>11.15</v>
      </c>
      <c r="G858" s="503"/>
      <c r="H858" s="559"/>
    </row>
    <row r="859" spans="1:8" ht="26.4">
      <c r="A859" s="342"/>
      <c r="B859" s="1008"/>
      <c r="C859" s="1003"/>
      <c r="D859" s="502"/>
      <c r="E859" s="1065" t="s">
        <v>8801</v>
      </c>
      <c r="F859" s="900">
        <f>11.25*316.4</f>
        <v>3559.4999999999995</v>
      </c>
      <c r="G859" s="503"/>
      <c r="H859" s="559"/>
    </row>
    <row r="860" spans="1:8" ht="26.4">
      <c r="A860" s="342"/>
      <c r="B860" s="1008"/>
      <c r="C860" s="1003"/>
      <c r="D860" s="502"/>
      <c r="E860" s="1065" t="s">
        <v>8802</v>
      </c>
      <c r="F860" s="900">
        <f>(0.65+1.4)*316.4</f>
        <v>648.61999999999989</v>
      </c>
      <c r="G860" s="503"/>
      <c r="H860" s="559"/>
    </row>
    <row r="861" spans="1:8" ht="26.4">
      <c r="A861" s="342"/>
      <c r="B861" s="1008"/>
      <c r="C861" s="1003"/>
      <c r="D861" s="502"/>
      <c r="E861" s="1065" t="s">
        <v>8803</v>
      </c>
      <c r="F861" s="946">
        <f>2*1*11.15</f>
        <v>22.3</v>
      </c>
      <c r="G861" s="503"/>
      <c r="H861" s="559"/>
    </row>
    <row r="862" spans="1:8">
      <c r="A862" s="342"/>
      <c r="B862" s="1008"/>
      <c r="C862" s="1003"/>
      <c r="D862" s="502"/>
      <c r="E862" s="1065"/>
      <c r="F862" s="900">
        <f>SUM(F856:F861)</f>
        <v>8449.6899999999987</v>
      </c>
      <c r="G862" s="503"/>
      <c r="H862" s="559"/>
    </row>
    <row r="863" spans="1:8" ht="39.6">
      <c r="A863" s="342"/>
      <c r="B863" s="1008"/>
      <c r="C863" s="1003"/>
      <c r="D863" s="502"/>
      <c r="E863" s="1065" t="s">
        <v>8804</v>
      </c>
      <c r="F863" s="1006"/>
      <c r="G863" s="503"/>
      <c r="H863" s="559"/>
    </row>
    <row r="864" spans="1:8">
      <c r="A864" s="342"/>
      <c r="B864" s="1008"/>
      <c r="C864" s="1003"/>
      <c r="D864" s="1004"/>
      <c r="E864" s="296"/>
      <c r="F864" s="948"/>
      <c r="G864" s="32"/>
      <c r="H864" s="559"/>
    </row>
    <row r="865" spans="1:12" s="127" customFormat="1">
      <c r="A865" s="123"/>
      <c r="B865" s="35" t="s">
        <v>340</v>
      </c>
      <c r="C865" s="35"/>
      <c r="D865" s="120"/>
      <c r="E865" s="53" t="s">
        <v>341</v>
      </c>
      <c r="F865" s="129"/>
      <c r="G865" s="126"/>
      <c r="H865" s="43"/>
      <c r="I865"/>
      <c r="J865"/>
      <c r="K865"/>
      <c r="L865"/>
    </row>
    <row r="866" spans="1:12" s="127" customFormat="1">
      <c r="A866" s="123"/>
      <c r="B866" s="35"/>
      <c r="C866" s="35"/>
      <c r="D866" s="120"/>
      <c r="E866" s="53"/>
      <c r="F866" s="129"/>
      <c r="G866" s="126"/>
      <c r="H866" s="43"/>
      <c r="I866"/>
      <c r="J866"/>
      <c r="K866"/>
      <c r="L866"/>
    </row>
    <row r="867" spans="1:12" ht="26.4">
      <c r="A867" s="34">
        <f>MAX(A$2:A856)+1</f>
        <v>94</v>
      </c>
      <c r="B867" s="901"/>
      <c r="C867" s="36" t="s">
        <v>8374</v>
      </c>
      <c r="D867" s="37"/>
      <c r="E867" s="38" t="s">
        <v>8375</v>
      </c>
      <c r="F867" s="39"/>
      <c r="G867" s="40" t="s">
        <v>19</v>
      </c>
      <c r="H867" s="174">
        <v>239.4</v>
      </c>
    </row>
    <row r="868" spans="1:12" ht="26.4">
      <c r="A868" s="342"/>
      <c r="B868" s="901"/>
      <c r="C868" s="501"/>
      <c r="D868" s="79" t="s">
        <v>8376</v>
      </c>
      <c r="E868" s="83" t="s">
        <v>8377</v>
      </c>
      <c r="F868" s="73"/>
      <c r="G868" s="74" t="s">
        <v>19</v>
      </c>
      <c r="H868" s="165">
        <v>239.4</v>
      </c>
    </row>
    <row r="869" spans="1:12">
      <c r="A869" s="342"/>
      <c r="B869" s="901"/>
      <c r="C869" s="501"/>
      <c r="D869" s="502"/>
      <c r="E869" s="1065" t="s">
        <v>8805</v>
      </c>
      <c r="F869" s="49">
        <f>9*13.3*2</f>
        <v>239.4</v>
      </c>
      <c r="G869" s="503"/>
      <c r="H869" s="504"/>
    </row>
    <row r="870" spans="1:12">
      <c r="A870" s="790"/>
      <c r="B870" s="901"/>
      <c r="C870" s="501"/>
      <c r="D870" s="502"/>
      <c r="E870" s="1065"/>
      <c r="F870" s="49"/>
      <c r="G870" s="503"/>
      <c r="H870" s="504"/>
    </row>
    <row r="871" spans="1:12" ht="26.4">
      <c r="A871" s="34">
        <f>MAX(A$2:A870)+1</f>
        <v>95</v>
      </c>
      <c r="B871" s="901"/>
      <c r="C871" s="36" t="s">
        <v>930</v>
      </c>
      <c r="D871" s="37"/>
      <c r="E871" s="38" t="s">
        <v>931</v>
      </c>
      <c r="F871" s="39"/>
      <c r="G871" s="40" t="s">
        <v>68</v>
      </c>
      <c r="H871" s="174">
        <v>88.990000000000009</v>
      </c>
    </row>
    <row r="872" spans="1:12" ht="26.4">
      <c r="A872" s="342"/>
      <c r="B872" s="901"/>
      <c r="C872" s="78"/>
      <c r="D872" s="79" t="s">
        <v>2260</v>
      </c>
      <c r="E872" s="83" t="s">
        <v>2261</v>
      </c>
      <c r="F872" s="73"/>
      <c r="G872" s="74" t="s">
        <v>68</v>
      </c>
      <c r="H872" s="165">
        <v>88.990000000000009</v>
      </c>
    </row>
    <row r="873" spans="1:12">
      <c r="A873" s="342"/>
      <c r="B873" s="901"/>
      <c r="C873" s="78"/>
      <c r="D873" s="79"/>
      <c r="E873" s="1065" t="s">
        <v>8806</v>
      </c>
      <c r="F873" s="80">
        <v>33.659999999999997</v>
      </c>
      <c r="G873" s="74"/>
      <c r="H873" s="165"/>
    </row>
    <row r="874" spans="1:12">
      <c r="A874" s="342"/>
      <c r="B874" s="901"/>
      <c r="C874" s="36"/>
      <c r="D874" s="37"/>
      <c r="E874" s="1065" t="s">
        <v>8807</v>
      </c>
      <c r="F874" s="475">
        <v>14.07</v>
      </c>
      <c r="G874" s="40"/>
      <c r="H874" s="165"/>
    </row>
    <row r="875" spans="1:12">
      <c r="A875" s="342"/>
      <c r="B875" s="901"/>
      <c r="C875" s="36"/>
      <c r="D875" s="37"/>
      <c r="E875" s="1065"/>
      <c r="F875" s="1161">
        <f>SUM(F873:F874)</f>
        <v>47.73</v>
      </c>
      <c r="G875" s="40"/>
      <c r="H875" s="165"/>
    </row>
    <row r="876" spans="1:12">
      <c r="A876" s="790"/>
      <c r="B876" s="901"/>
      <c r="C876" s="36"/>
      <c r="D876" s="37"/>
      <c r="E876" s="1065"/>
      <c r="F876" s="1161"/>
      <c r="G876" s="40"/>
      <c r="H876" s="165"/>
    </row>
    <row r="877" spans="1:12" ht="27">
      <c r="A877" s="790"/>
      <c r="B877" s="901"/>
      <c r="C877" s="36"/>
      <c r="D877" s="37"/>
      <c r="E877" s="1120" t="s">
        <v>8808</v>
      </c>
      <c r="F877" s="49">
        <f>9.3+11.3+20.66</f>
        <v>41.260000000000005</v>
      </c>
      <c r="G877" s="40"/>
      <c r="H877" s="165"/>
    </row>
    <row r="878" spans="1:12">
      <c r="A878" s="790"/>
      <c r="B878" s="901"/>
      <c r="C878" s="36"/>
      <c r="D878" s="37"/>
      <c r="E878" s="808" t="s">
        <v>101</v>
      </c>
      <c r="F878" s="159">
        <f>F875+F877</f>
        <v>88.990000000000009</v>
      </c>
      <c r="G878" s="40"/>
      <c r="H878" s="165"/>
    </row>
    <row r="879" spans="1:12">
      <c r="A879" s="790"/>
      <c r="B879" s="901"/>
      <c r="C879" s="36"/>
      <c r="D879" s="37"/>
      <c r="E879" s="1065"/>
      <c r="F879" s="1161"/>
      <c r="G879" s="40"/>
      <c r="H879" s="165"/>
    </row>
    <row r="880" spans="1:12">
      <c r="A880" s="34">
        <f>MAX(A$2:A879)+1</f>
        <v>96</v>
      </c>
      <c r="B880" s="1008"/>
      <c r="C880" s="36" t="s">
        <v>8809</v>
      </c>
      <c r="D880" s="37"/>
      <c r="E880" s="38" t="s">
        <v>8810</v>
      </c>
      <c r="F880" s="39"/>
      <c r="G880" s="40" t="s">
        <v>19</v>
      </c>
      <c r="H880" s="174">
        <v>845.91</v>
      </c>
    </row>
    <row r="881" spans="1:8" ht="26.4">
      <c r="A881" s="342"/>
      <c r="B881" s="1008"/>
      <c r="C881" s="78"/>
      <c r="D881" s="993"/>
      <c r="E881" s="77" t="s">
        <v>8811</v>
      </c>
      <c r="F881" s="73"/>
      <c r="G881" s="74"/>
      <c r="H881" s="165"/>
    </row>
    <row r="882" spans="1:8" ht="39.6">
      <c r="A882" s="342"/>
      <c r="B882" s="1008"/>
      <c r="C882" s="78"/>
      <c r="D882" s="993"/>
      <c r="E882" s="1065" t="s">
        <v>8812</v>
      </c>
      <c r="F882" s="49">
        <f>(36.35+19+14+53.05)/0.5*(0.5*(12.27+10.5))*3.14*0.25*0.25</f>
        <v>546.95817</v>
      </c>
      <c r="G882" s="74"/>
      <c r="H882" s="165"/>
    </row>
    <row r="883" spans="1:8" ht="26.4">
      <c r="A883" s="342"/>
      <c r="B883" s="1008"/>
      <c r="C883" s="78"/>
      <c r="D883" s="993"/>
      <c r="E883" s="1065" t="s">
        <v>8813</v>
      </c>
      <c r="F883" s="81">
        <f>(47.25+19.65)/0.5*(0.5*(12.27+10.5))*3.14*0.25*0.25</f>
        <v>298.95017625000003</v>
      </c>
      <c r="G883" s="74"/>
      <c r="H883" s="165"/>
    </row>
    <row r="884" spans="1:8">
      <c r="A884" s="342"/>
      <c r="B884" s="1008"/>
      <c r="C884" s="78"/>
      <c r="D884" s="993"/>
      <c r="E884" s="1065"/>
      <c r="F884" s="49">
        <f>SUM(F882:F883)</f>
        <v>845.90834625000002</v>
      </c>
      <c r="G884" s="74"/>
      <c r="H884" s="165"/>
    </row>
    <row r="885" spans="1:8">
      <c r="A885" s="342"/>
      <c r="B885" s="1008"/>
      <c r="C885" s="78"/>
      <c r="D885" s="993"/>
      <c r="E885" s="1065"/>
      <c r="F885" s="1038"/>
      <c r="G885" s="74"/>
      <c r="H885" s="165"/>
    </row>
    <row r="886" spans="1:8">
      <c r="A886" s="34">
        <f>MAX(A$2:A880)+1</f>
        <v>97</v>
      </c>
      <c r="B886" s="901"/>
      <c r="C886" s="36" t="s">
        <v>4677</v>
      </c>
      <c r="D886" s="37"/>
      <c r="E886" s="38" t="s">
        <v>4678</v>
      </c>
      <c r="F886" s="39"/>
      <c r="G886" s="40" t="s">
        <v>19</v>
      </c>
      <c r="H886" s="174">
        <v>1540.07</v>
      </c>
    </row>
    <row r="887" spans="1:8" ht="26.4">
      <c r="A887" s="790"/>
      <c r="B887" s="901"/>
      <c r="C887" s="501"/>
      <c r="D887" s="502"/>
      <c r="E887" s="83" t="s">
        <v>8811</v>
      </c>
      <c r="F887" s="39"/>
      <c r="G887" s="503"/>
      <c r="H887" s="504"/>
    </row>
    <row r="888" spans="1:8" ht="39.6">
      <c r="A888" s="790"/>
      <c r="B888" s="901"/>
      <c r="C888" s="501"/>
      <c r="D888" s="502"/>
      <c r="E888" s="1065" t="s">
        <v>8814</v>
      </c>
      <c r="F888" s="976">
        <f>(2*(9.3+13.6)/0.5*8.61+2*(9.3+8.3)/0.5*(7.35+11.88+12.27+6.97+8.34+(12+9)/2))*3.14*0.25*0.2</f>
        <v>757.25810000000024</v>
      </c>
      <c r="G888" s="503"/>
      <c r="H888" s="504"/>
    </row>
    <row r="889" spans="1:8" ht="39.6">
      <c r="A889" s="790"/>
      <c r="B889" s="901"/>
      <c r="C889" s="501"/>
      <c r="D889" s="502"/>
      <c r="E889" s="1065" t="s">
        <v>8815</v>
      </c>
      <c r="F889" s="81">
        <f>2*(9.3+8.3)/0.5*(8.21+10.35+10.5+7.47+8.7+11.43)*3.14*0.25*0.25</f>
        <v>782.81456000000014</v>
      </c>
      <c r="G889" s="503"/>
      <c r="H889" s="504"/>
    </row>
    <row r="890" spans="1:8">
      <c r="A890" s="790"/>
      <c r="B890" s="901"/>
      <c r="C890" s="501"/>
      <c r="D890" s="502"/>
      <c r="E890" s="1065"/>
      <c r="F890" s="1057">
        <f>SUM(F888:F889)</f>
        <v>1540.0726600000003</v>
      </c>
      <c r="G890" s="503"/>
      <c r="H890" s="504"/>
    </row>
    <row r="891" spans="1:8">
      <c r="A891" s="790"/>
      <c r="B891" s="901"/>
      <c r="C891" s="501"/>
      <c r="D891" s="502"/>
      <c r="E891" s="1065"/>
      <c r="F891" s="1057"/>
      <c r="G891" s="503"/>
      <c r="H891" s="504"/>
    </row>
    <row r="892" spans="1:8" ht="26.4">
      <c r="A892" s="34">
        <f>MAX(A$2:A891)+1</f>
        <v>98</v>
      </c>
      <c r="B892" s="44"/>
      <c r="C892" s="36" t="s">
        <v>5568</v>
      </c>
      <c r="D892" s="37"/>
      <c r="E892" s="38" t="s">
        <v>6893</v>
      </c>
      <c r="F892" s="689"/>
      <c r="G892" s="40" t="s">
        <v>68</v>
      </c>
      <c r="H892" s="76">
        <v>4320</v>
      </c>
    </row>
    <row r="893" spans="1:8" ht="26.4">
      <c r="A893" s="84"/>
      <c r="B893" s="85"/>
      <c r="C893" s="78"/>
      <c r="D893" s="79" t="s">
        <v>5570</v>
      </c>
      <c r="E893" s="83" t="s">
        <v>8816</v>
      </c>
      <c r="F893" s="73"/>
      <c r="G893" s="74" t="s">
        <v>68</v>
      </c>
      <c r="H893" s="97">
        <v>4320</v>
      </c>
    </row>
    <row r="894" spans="1:8" ht="27">
      <c r="A894" s="985"/>
      <c r="B894" s="877"/>
      <c r="C894" s="406"/>
      <c r="D894" s="92"/>
      <c r="E894" s="913" t="s">
        <v>8817</v>
      </c>
      <c r="F894" s="108">
        <f>6*90*10*40%</f>
        <v>2160</v>
      </c>
      <c r="G894" s="32"/>
      <c r="H894" s="97"/>
    </row>
    <row r="895" spans="1:8" ht="27">
      <c r="A895" s="985"/>
      <c r="B895" s="877"/>
      <c r="C895" s="406"/>
      <c r="D895" s="92"/>
      <c r="E895" s="913" t="s">
        <v>8818</v>
      </c>
      <c r="F895" s="214">
        <f>6*90*10*40%</f>
        <v>2160</v>
      </c>
      <c r="G895" s="32"/>
      <c r="H895" s="97"/>
    </row>
    <row r="896" spans="1:8">
      <c r="A896" s="985"/>
      <c r="B896" s="877"/>
      <c r="C896" s="406"/>
      <c r="D896" s="92"/>
      <c r="E896" s="913"/>
      <c r="F896" s="108">
        <f>SUM(F894:F895)</f>
        <v>4320</v>
      </c>
      <c r="G896" s="32"/>
      <c r="H896" s="97"/>
    </row>
    <row r="897" spans="1:8">
      <c r="A897" s="790"/>
      <c r="B897" s="901"/>
      <c r="C897" s="501"/>
      <c r="D897" s="502"/>
      <c r="E897" s="1065"/>
      <c r="F897" s="1057"/>
      <c r="G897" s="503"/>
      <c r="H897" s="504"/>
    </row>
    <row r="898" spans="1:8" ht="26.4">
      <c r="A898" s="34">
        <f>MAX(A$2:A897)+1</f>
        <v>99</v>
      </c>
      <c r="B898" s="44"/>
      <c r="C898" s="36" t="s">
        <v>6898</v>
      </c>
      <c r="D898" s="37"/>
      <c r="E898" s="38" t="s">
        <v>6899</v>
      </c>
      <c r="F898" s="689"/>
      <c r="G898" s="40" t="s">
        <v>68</v>
      </c>
      <c r="H898" s="76">
        <v>6480</v>
      </c>
    </row>
    <row r="899" spans="1:8" ht="26.4">
      <c r="A899" s="985"/>
      <c r="B899" s="877"/>
      <c r="C899" s="406"/>
      <c r="D899" s="79" t="s">
        <v>8819</v>
      </c>
      <c r="E899" s="83" t="s">
        <v>8820</v>
      </c>
      <c r="F899" s="73"/>
      <c r="G899" s="74" t="s">
        <v>68</v>
      </c>
      <c r="H899" s="97">
        <v>6480</v>
      </c>
    </row>
    <row r="900" spans="1:8" ht="27">
      <c r="A900" s="985"/>
      <c r="B900" s="877"/>
      <c r="C900" s="406"/>
      <c r="D900" s="92"/>
      <c r="E900" s="913" t="s">
        <v>8821</v>
      </c>
      <c r="F900" s="108">
        <f>6*90*10*60%</f>
        <v>3240</v>
      </c>
      <c r="G900" s="32"/>
      <c r="H900" s="97"/>
    </row>
    <row r="901" spans="1:8" ht="27">
      <c r="A901" s="985"/>
      <c r="B901" s="877"/>
      <c r="C901" s="406"/>
      <c r="D901" s="92"/>
      <c r="E901" s="913" t="s">
        <v>8822</v>
      </c>
      <c r="F901" s="214">
        <f>6*90*10*60%</f>
        <v>3240</v>
      </c>
      <c r="G901" s="32"/>
      <c r="H901" s="97"/>
    </row>
    <row r="902" spans="1:8">
      <c r="A902" s="985"/>
      <c r="B902" s="877"/>
      <c r="C902" s="406"/>
      <c r="D902" s="92"/>
      <c r="E902" s="913"/>
      <c r="F902" s="108">
        <f>SUM(F900:F901)</f>
        <v>6480</v>
      </c>
      <c r="G902" s="32"/>
      <c r="H902" s="97"/>
    </row>
    <row r="903" spans="1:8">
      <c r="A903" s="790"/>
      <c r="B903" s="901"/>
      <c r="C903" s="501"/>
      <c r="D903" s="502"/>
      <c r="E903" s="1065"/>
      <c r="F903" s="1057"/>
      <c r="G903" s="503"/>
      <c r="H903" s="504"/>
    </row>
    <row r="904" spans="1:8">
      <c r="A904" s="34">
        <f>MAX(A$2:A903)+1</f>
        <v>100</v>
      </c>
      <c r="B904" s="1008"/>
      <c r="C904" s="36" t="s">
        <v>5865</v>
      </c>
      <c r="D904" s="37"/>
      <c r="E904" s="38" t="s">
        <v>5866</v>
      </c>
      <c r="F904" s="39"/>
      <c r="G904" s="40" t="s">
        <v>68</v>
      </c>
      <c r="H904" s="174">
        <v>5543.4100000000008</v>
      </c>
    </row>
    <row r="905" spans="1:8">
      <c r="A905" s="34"/>
      <c r="B905" s="1008"/>
      <c r="C905" s="36"/>
      <c r="D905" s="79" t="s">
        <v>6909</v>
      </c>
      <c r="E905" s="83" t="s">
        <v>6910</v>
      </c>
      <c r="F905" s="73"/>
      <c r="G905" s="74" t="s">
        <v>68</v>
      </c>
      <c r="H905" s="165">
        <v>5249.0100000000011</v>
      </c>
    </row>
    <row r="906" spans="1:8" ht="26.4">
      <c r="A906" s="34"/>
      <c r="B906" s="1008"/>
      <c r="C906" s="36"/>
      <c r="D906" s="37"/>
      <c r="E906" s="1065" t="s">
        <v>8811</v>
      </c>
      <c r="F906" s="979"/>
      <c r="G906" s="40"/>
      <c r="H906" s="174"/>
    </row>
    <row r="907" spans="1:8" ht="39.6">
      <c r="A907" s="34"/>
      <c r="B907" s="1008"/>
      <c r="C907" s="36"/>
      <c r="D907" s="37"/>
      <c r="E907" s="1065" t="s">
        <v>8823</v>
      </c>
      <c r="F907" s="1057">
        <f>(2*(9.3+13.6)/0.5*8.61+2*(9.3+8.3)/0.5*(7.35+11.88+12.27+6.97+8.34+(12+9)/2))*40%</f>
        <v>1929.3200000000006</v>
      </c>
      <c r="G907" s="40"/>
      <c r="H907" s="174"/>
    </row>
    <row r="908" spans="1:8" ht="39.6">
      <c r="A908" s="34"/>
      <c r="B908" s="1008"/>
      <c r="C908" s="36"/>
      <c r="D908" s="37"/>
      <c r="E908" s="1065" t="s">
        <v>8824</v>
      </c>
      <c r="F908" s="1057">
        <f>2*(9.3+8.3)/0.5*(8.21+10.35+10.5+7.47+8.7+11.43)*40%</f>
        <v>1595.5456000000004</v>
      </c>
      <c r="G908" s="40"/>
      <c r="H908" s="174"/>
    </row>
    <row r="909" spans="1:8" ht="26.4">
      <c r="A909" s="34"/>
      <c r="B909" s="1008"/>
      <c r="C909" s="36"/>
      <c r="D909" s="37"/>
      <c r="E909" s="1065" t="s">
        <v>8825</v>
      </c>
      <c r="F909" s="1057">
        <f>(36.35+19+14+53.05)/0.5*(0.5*(12.27+10.5))*40%</f>
        <v>1114.8191999999999</v>
      </c>
      <c r="G909" s="40"/>
      <c r="H909" s="174"/>
    </row>
    <row r="910" spans="1:8" ht="26.4">
      <c r="A910" s="34"/>
      <c r="B910" s="1008"/>
      <c r="C910" s="36"/>
      <c r="D910" s="37"/>
      <c r="E910" s="1065" t="s">
        <v>8826</v>
      </c>
      <c r="F910" s="214">
        <f>(47.25+19.65)/0.5*(0.5*(12.27+10.5))*40%</f>
        <v>609.32520000000011</v>
      </c>
      <c r="G910" s="40"/>
      <c r="H910" s="174"/>
    </row>
    <row r="911" spans="1:8">
      <c r="A911" s="34"/>
      <c r="B911" s="1008"/>
      <c r="C911" s="36"/>
      <c r="D911" s="37"/>
      <c r="E911" s="1065"/>
      <c r="F911" s="1057">
        <f>SUM(F907:F910)</f>
        <v>5249.0100000000011</v>
      </c>
      <c r="G911" s="40"/>
      <c r="H911" s="174"/>
    </row>
    <row r="912" spans="1:8">
      <c r="A912" s="342"/>
      <c r="B912" s="1008"/>
      <c r="C912" s="78"/>
      <c r="D912" s="79" t="s">
        <v>6499</v>
      </c>
      <c r="E912" s="83" t="s">
        <v>6500</v>
      </c>
      <c r="F912" s="73"/>
      <c r="G912" s="74" t="s">
        <v>68</v>
      </c>
      <c r="H912" s="165">
        <v>294.39999999999998</v>
      </c>
    </row>
    <row r="913" spans="1:8">
      <c r="A913" s="342"/>
      <c r="B913" s="1008"/>
      <c r="C913" s="78"/>
      <c r="D913" s="79"/>
      <c r="E913" s="1065" t="s">
        <v>8827</v>
      </c>
      <c r="F913" s="998"/>
      <c r="G913" s="74"/>
      <c r="H913" s="559"/>
    </row>
    <row r="914" spans="1:8">
      <c r="A914" s="790"/>
      <c r="B914" s="1008"/>
      <c r="C914" s="78"/>
      <c r="D914" s="79"/>
      <c r="E914" s="1065" t="s">
        <v>8828</v>
      </c>
      <c r="F914" s="976">
        <f>(7+7+1)*15*40%</f>
        <v>90</v>
      </c>
      <c r="G914" s="74"/>
      <c r="H914" s="559"/>
    </row>
    <row r="915" spans="1:8">
      <c r="A915" s="790"/>
      <c r="B915" s="1008"/>
      <c r="C915" s="78"/>
      <c r="D915" s="79"/>
      <c r="E915" s="1065" t="s">
        <v>8829</v>
      </c>
      <c r="F915" s="976">
        <f>(5+5)*15*40%</f>
        <v>60</v>
      </c>
      <c r="G915" s="74"/>
      <c r="H915" s="559"/>
    </row>
    <row r="916" spans="1:8">
      <c r="A916" s="790"/>
      <c r="B916" s="1008"/>
      <c r="C916" s="78"/>
      <c r="D916" s="79"/>
      <c r="E916" s="1065" t="s">
        <v>8830</v>
      </c>
      <c r="F916" s="976">
        <f>((7+7)*9+1*10)*40%</f>
        <v>54.400000000000006</v>
      </c>
      <c r="G916" s="74"/>
      <c r="H916" s="559"/>
    </row>
    <row r="917" spans="1:8">
      <c r="A917" s="790"/>
      <c r="B917" s="1008"/>
      <c r="C917" s="78"/>
      <c r="D917" s="79"/>
      <c r="E917" s="1065" t="s">
        <v>8831</v>
      </c>
      <c r="F917" s="81">
        <f>(7+7+1)*15*40%</f>
        <v>90</v>
      </c>
      <c r="G917" s="74"/>
      <c r="H917" s="559"/>
    </row>
    <row r="918" spans="1:8">
      <c r="A918" s="790"/>
      <c r="B918" s="1008"/>
      <c r="C918" s="78"/>
      <c r="D918" s="79"/>
      <c r="E918" s="1065"/>
      <c r="F918" s="976">
        <f>SUM(F914:F917)</f>
        <v>294.39999999999998</v>
      </c>
      <c r="G918" s="74"/>
      <c r="H918" s="559"/>
    </row>
    <row r="919" spans="1:8">
      <c r="A919" s="790"/>
      <c r="B919" s="1008"/>
      <c r="C919" s="78"/>
      <c r="D919" s="79"/>
      <c r="E919" s="296"/>
      <c r="F919" s="49"/>
      <c r="G919" s="74"/>
      <c r="H919" s="559"/>
    </row>
    <row r="920" spans="1:8">
      <c r="A920" s="34">
        <f>MAX(A$2:A919)+1</f>
        <v>101</v>
      </c>
      <c r="B920" s="1008"/>
      <c r="C920" s="36" t="s">
        <v>6915</v>
      </c>
      <c r="D920" s="37"/>
      <c r="E920" s="38" t="s">
        <v>6916</v>
      </c>
      <c r="F920" s="39"/>
      <c r="G920" s="40" t="s">
        <v>68</v>
      </c>
      <c r="H920" s="174">
        <v>8315.1200000000008</v>
      </c>
    </row>
    <row r="921" spans="1:8">
      <c r="A921" s="790"/>
      <c r="B921" s="1008"/>
      <c r="C921" s="78"/>
      <c r="D921" s="79" t="s">
        <v>6917</v>
      </c>
      <c r="E921" s="83" t="s">
        <v>6918</v>
      </c>
      <c r="F921" s="73"/>
      <c r="G921" s="74" t="s">
        <v>68</v>
      </c>
      <c r="H921" s="165">
        <v>7873.52</v>
      </c>
    </row>
    <row r="922" spans="1:8" ht="26.4">
      <c r="A922" s="790"/>
      <c r="B922" s="1008"/>
      <c r="C922" s="78"/>
      <c r="D922" s="79"/>
      <c r="E922" s="1065" t="s">
        <v>8811</v>
      </c>
      <c r="F922" s="39"/>
      <c r="G922" s="74"/>
      <c r="H922" s="559"/>
    </row>
    <row r="923" spans="1:8" ht="39.6">
      <c r="A923" s="790"/>
      <c r="B923" s="1008"/>
      <c r="C923" s="78"/>
      <c r="D923" s="79"/>
      <c r="E923" s="1065" t="s">
        <v>8832</v>
      </c>
      <c r="F923" s="1057">
        <f>(2*(9.3+13.6)/0.5*8.61+2*(9.3+8.3)/0.5*(7.35+11.88+12.27+6.97+8.34+(12+9)/2))*60%</f>
        <v>2893.9800000000005</v>
      </c>
      <c r="G923" s="74"/>
      <c r="H923" s="559"/>
    </row>
    <row r="924" spans="1:8" ht="39.6">
      <c r="A924" s="790"/>
      <c r="B924" s="1008"/>
      <c r="C924" s="78"/>
      <c r="D924" s="79"/>
      <c r="E924" s="1065" t="s">
        <v>8833</v>
      </c>
      <c r="F924" s="1057">
        <f>2*(9.3+8.3)/0.5*(8.21+10.35+10.5+7.47+8.7+11.43)*60%</f>
        <v>2393.3184000000001</v>
      </c>
      <c r="G924" s="74"/>
      <c r="H924" s="559"/>
    </row>
    <row r="925" spans="1:8" ht="26.4">
      <c r="A925" s="790"/>
      <c r="B925" s="1008"/>
      <c r="C925" s="78"/>
      <c r="D925" s="79"/>
      <c r="E925" s="1065" t="s">
        <v>8834</v>
      </c>
      <c r="F925" s="1057">
        <f>(36.35+19+14+53.05)/0.5*(0.5*(12.27+10.5))*60%</f>
        <v>1672.2287999999999</v>
      </c>
      <c r="G925" s="74"/>
      <c r="H925" s="559"/>
    </row>
    <row r="926" spans="1:8" ht="26.4">
      <c r="A926" s="790"/>
      <c r="B926" s="1008"/>
      <c r="C926" s="78"/>
      <c r="D926" s="79"/>
      <c r="E926" s="1065" t="s">
        <v>8835</v>
      </c>
      <c r="F926" s="214">
        <f>(47.25+19.65)/0.5*(0.5*(12.27+10.5))*60%</f>
        <v>913.98779999999999</v>
      </c>
      <c r="G926" s="74"/>
      <c r="H926" s="559"/>
    </row>
    <row r="927" spans="1:8">
      <c r="A927" s="790"/>
      <c r="B927" s="1008"/>
      <c r="C927" s="78"/>
      <c r="D927" s="79"/>
      <c r="E927" s="1065"/>
      <c r="F927" s="1057">
        <f>SUM(F923:F926)</f>
        <v>7873.5150000000003</v>
      </c>
      <c r="G927" s="74"/>
      <c r="H927" s="559"/>
    </row>
    <row r="928" spans="1:8">
      <c r="A928" s="790"/>
      <c r="B928" s="1008"/>
      <c r="C928" s="78"/>
      <c r="D928" s="79" t="s">
        <v>8027</v>
      </c>
      <c r="E928" s="83" t="s">
        <v>8028</v>
      </c>
      <c r="F928" s="73"/>
      <c r="G928" s="74" t="s">
        <v>68</v>
      </c>
      <c r="H928" s="165">
        <v>441.6</v>
      </c>
    </row>
    <row r="929" spans="1:12">
      <c r="A929" s="790"/>
      <c r="B929" s="1008"/>
      <c r="C929" s="78"/>
      <c r="D929" s="79"/>
      <c r="E929" s="1065" t="s">
        <v>8827</v>
      </c>
      <c r="F929" s="998"/>
      <c r="G929" s="74"/>
      <c r="H929" s="559"/>
    </row>
    <row r="930" spans="1:12">
      <c r="A930" s="790"/>
      <c r="B930" s="1008"/>
      <c r="C930" s="78"/>
      <c r="D930" s="79"/>
      <c r="E930" s="1065" t="s">
        <v>8836</v>
      </c>
      <c r="F930" s="976">
        <f>(7+7+1)*15*60%</f>
        <v>135</v>
      </c>
      <c r="G930" s="74"/>
      <c r="H930" s="559"/>
    </row>
    <row r="931" spans="1:12">
      <c r="A931" s="790"/>
      <c r="B931" s="1008"/>
      <c r="C931" s="78"/>
      <c r="D931" s="79"/>
      <c r="E931" s="1065" t="s">
        <v>8837</v>
      </c>
      <c r="F931" s="976">
        <f>(5+5)*15*60%</f>
        <v>90</v>
      </c>
      <c r="G931" s="74"/>
      <c r="H931" s="559"/>
    </row>
    <row r="932" spans="1:12">
      <c r="A932" s="790"/>
      <c r="B932" s="1008"/>
      <c r="C932" s="78"/>
      <c r="D932" s="79"/>
      <c r="E932" s="1065" t="s">
        <v>8838</v>
      </c>
      <c r="F932" s="976">
        <f>((7+7)*9+1*10)*60%</f>
        <v>81.599999999999994</v>
      </c>
      <c r="G932" s="74"/>
      <c r="H932" s="559"/>
    </row>
    <row r="933" spans="1:12">
      <c r="A933" s="790"/>
      <c r="B933" s="1008"/>
      <c r="C933" s="78"/>
      <c r="D933" s="79"/>
      <c r="E933" s="1065" t="s">
        <v>8839</v>
      </c>
      <c r="F933" s="81">
        <f>(7+7+1)*15*60%</f>
        <v>135</v>
      </c>
      <c r="G933" s="74"/>
      <c r="H933" s="559"/>
    </row>
    <row r="934" spans="1:12">
      <c r="A934" s="790"/>
      <c r="B934" s="1008"/>
      <c r="C934" s="78"/>
      <c r="D934" s="79"/>
      <c r="E934" s="1065"/>
      <c r="F934" s="976">
        <f>SUM(F930:F933)</f>
        <v>441.6</v>
      </c>
      <c r="G934" s="74"/>
      <c r="H934" s="559"/>
    </row>
    <row r="935" spans="1:12">
      <c r="A935" s="790"/>
      <c r="B935" s="1008"/>
      <c r="C935" s="78"/>
      <c r="D935" s="79"/>
      <c r="E935" s="296"/>
      <c r="F935" s="49"/>
      <c r="G935" s="74"/>
      <c r="H935" s="559"/>
    </row>
    <row r="936" spans="1:12" s="127" customFormat="1" ht="26.4">
      <c r="A936" s="34">
        <f>MAX(A$2:A935)+1</f>
        <v>102</v>
      </c>
      <c r="B936" s="1008"/>
      <c r="C936" s="36" t="s">
        <v>5871</v>
      </c>
      <c r="D936" s="79"/>
      <c r="E936" s="38" t="s">
        <v>5872</v>
      </c>
      <c r="F936" s="1038"/>
      <c r="G936" s="40" t="s">
        <v>19</v>
      </c>
      <c r="H936" s="174">
        <v>831.97</v>
      </c>
      <c r="I936"/>
      <c r="J936"/>
      <c r="K936"/>
      <c r="L936"/>
    </row>
    <row r="937" spans="1:12" s="127" customFormat="1" ht="26.4">
      <c r="A937" s="342"/>
      <c r="B937" s="901"/>
      <c r="C937" s="990"/>
      <c r="D937" s="969" t="s">
        <v>5873</v>
      </c>
      <c r="E937" s="970" t="s">
        <v>5874</v>
      </c>
      <c r="F937" s="971"/>
      <c r="G937" s="972" t="s">
        <v>19</v>
      </c>
      <c r="H937" s="981">
        <v>831.97</v>
      </c>
      <c r="I937"/>
      <c r="J937"/>
      <c r="K937"/>
      <c r="L937"/>
    </row>
    <row r="938" spans="1:12" s="127" customFormat="1" ht="26.4">
      <c r="A938" s="342"/>
      <c r="B938" s="901"/>
      <c r="C938" s="990"/>
      <c r="D938" s="975"/>
      <c r="E938" s="1065" t="s">
        <v>8840</v>
      </c>
      <c r="F938" s="199">
        <f>((7+7+1)*15)*3.14*0.6*0.6</f>
        <v>254.33999999999997</v>
      </c>
      <c r="G938" s="977"/>
      <c r="H938" s="996"/>
      <c r="I938"/>
      <c r="J938"/>
      <c r="K938"/>
      <c r="L938"/>
    </row>
    <row r="939" spans="1:12" s="127" customFormat="1" ht="26.4">
      <c r="A939" s="342"/>
      <c r="B939" s="901"/>
      <c r="C939" s="990"/>
      <c r="D939" s="975"/>
      <c r="E939" s="1065" t="s">
        <v>8841</v>
      </c>
      <c r="F939" s="199">
        <f>((5+5)*15)*3.14*0.6*0.6</f>
        <v>169.55999999999997</v>
      </c>
      <c r="G939" s="977"/>
      <c r="H939" s="996"/>
      <c r="I939"/>
      <c r="J939"/>
      <c r="K939"/>
      <c r="L939"/>
    </row>
    <row r="940" spans="1:12" s="127" customFormat="1" ht="26.4">
      <c r="A940" s="342"/>
      <c r="B940" s="901"/>
      <c r="C940" s="990"/>
      <c r="D940" s="975"/>
      <c r="E940" s="1065" t="s">
        <v>8842</v>
      </c>
      <c r="F940" s="976">
        <f>((7+7)*9+1*10)*3.14*0.6*0.6</f>
        <v>153.73439999999999</v>
      </c>
      <c r="G940" s="977"/>
      <c r="H940" s="996"/>
      <c r="I940"/>
      <c r="J940"/>
      <c r="K940"/>
      <c r="L940"/>
    </row>
    <row r="941" spans="1:12" s="127" customFormat="1" ht="26.4">
      <c r="A941" s="342"/>
      <c r="B941" s="901"/>
      <c r="C941" s="990"/>
      <c r="D941" s="975"/>
      <c r="E941" s="1065" t="s">
        <v>8843</v>
      </c>
      <c r="F941" s="475">
        <f>((7+7+1)*15)*3.14*0.6*0.6</f>
        <v>254.33999999999997</v>
      </c>
      <c r="G941" s="977"/>
      <c r="H941" s="996"/>
      <c r="I941"/>
      <c r="J941"/>
      <c r="K941"/>
      <c r="L941"/>
    </row>
    <row r="942" spans="1:12" s="127" customFormat="1">
      <c r="A942" s="342"/>
      <c r="B942" s="901"/>
      <c r="C942" s="990"/>
      <c r="D942" s="975"/>
      <c r="E942" s="1065"/>
      <c r="F942" s="976">
        <f>SUM(F938:F941)</f>
        <v>831.97439999999983</v>
      </c>
      <c r="G942" s="977"/>
      <c r="H942" s="996"/>
      <c r="I942"/>
      <c r="J942"/>
      <c r="K942"/>
      <c r="L942"/>
    </row>
    <row r="943" spans="1:12" s="127" customFormat="1">
      <c r="A943" s="342"/>
      <c r="B943" s="901"/>
      <c r="C943" s="990"/>
      <c r="D943" s="975"/>
      <c r="E943" s="296" t="s">
        <v>6505</v>
      </c>
      <c r="F943" s="998"/>
      <c r="G943" s="977"/>
      <c r="H943" s="996"/>
      <c r="I943"/>
      <c r="J943"/>
      <c r="K943"/>
      <c r="L943"/>
    </row>
    <row r="944" spans="1:12" s="127" customFormat="1" ht="26.4">
      <c r="A944" s="342"/>
      <c r="B944" s="901"/>
      <c r="C944" s="990"/>
      <c r="D944" s="975"/>
      <c r="E944" s="77" t="s">
        <v>7271</v>
      </c>
      <c r="F944" s="979"/>
      <c r="G944" s="977"/>
      <c r="H944" s="996"/>
      <c r="I944"/>
      <c r="J944"/>
      <c r="K944"/>
      <c r="L944"/>
    </row>
    <row r="945" spans="1:12" s="127" customFormat="1">
      <c r="A945" s="342"/>
      <c r="B945" s="901"/>
      <c r="C945" s="990"/>
      <c r="D945" s="975"/>
      <c r="E945" s="77"/>
      <c r="F945" s="979"/>
      <c r="G945" s="977"/>
      <c r="H945" s="996"/>
      <c r="I945"/>
      <c r="J945"/>
      <c r="K945"/>
      <c r="L945"/>
    </row>
    <row r="946" spans="1:12" s="127" customFormat="1" ht="26.4">
      <c r="A946" s="34">
        <f>MAX(A$2:A945)+1</f>
        <v>103</v>
      </c>
      <c r="B946" s="901"/>
      <c r="C946" s="36" t="s">
        <v>5878</v>
      </c>
      <c r="D946" s="37"/>
      <c r="E946" s="38" t="s">
        <v>5879</v>
      </c>
      <c r="F946" s="39"/>
      <c r="G946" s="40" t="s">
        <v>16</v>
      </c>
      <c r="H946" s="174">
        <v>101.62</v>
      </c>
      <c r="I946"/>
      <c r="J946"/>
      <c r="K946"/>
      <c r="L946"/>
    </row>
    <row r="947" spans="1:12" s="127" customFormat="1" ht="26.4">
      <c r="A947" s="342"/>
      <c r="B947" s="901"/>
      <c r="C947" s="968"/>
      <c r="D947" s="969" t="s">
        <v>5880</v>
      </c>
      <c r="E947" s="970" t="s">
        <v>5881</v>
      </c>
      <c r="F947" s="971"/>
      <c r="G947" s="972" t="s">
        <v>16</v>
      </c>
      <c r="H947" s="981">
        <v>101.62</v>
      </c>
      <c r="I947"/>
      <c r="J947"/>
      <c r="K947"/>
      <c r="L947"/>
    </row>
    <row r="948" spans="1:12" s="127" customFormat="1">
      <c r="A948" s="342"/>
      <c r="B948" s="901"/>
      <c r="C948" s="1003"/>
      <c r="D948" s="1004"/>
      <c r="E948" s="296" t="s">
        <v>6258</v>
      </c>
      <c r="F948" s="948"/>
      <c r="G948" s="619"/>
      <c r="H948" s="996"/>
      <c r="I948"/>
      <c r="J948"/>
      <c r="K948"/>
      <c r="L948"/>
    </row>
    <row r="949" spans="1:12" s="127" customFormat="1">
      <c r="A949" s="342"/>
      <c r="B949" s="901"/>
      <c r="C949" s="1003"/>
      <c r="D949" s="1004"/>
      <c r="E949" s="1065" t="s">
        <v>8844</v>
      </c>
      <c r="F949" s="327">
        <f>(7+7+1)*2076/1000</f>
        <v>31.14</v>
      </c>
      <c r="G949" s="619"/>
      <c r="H949" s="996"/>
      <c r="I949"/>
      <c r="J949"/>
      <c r="K949"/>
      <c r="L949"/>
    </row>
    <row r="950" spans="1:12" s="127" customFormat="1">
      <c r="A950" s="342"/>
      <c r="B950" s="901"/>
      <c r="C950" s="1003"/>
      <c r="D950" s="1004"/>
      <c r="E950" s="1065" t="s">
        <v>8845</v>
      </c>
      <c r="F950" s="327">
        <f>(5+5)*2076/1000</f>
        <v>20.76</v>
      </c>
      <c r="G950" s="619"/>
      <c r="H950" s="996"/>
      <c r="I950"/>
      <c r="J950"/>
      <c r="K950"/>
      <c r="L950"/>
    </row>
    <row r="951" spans="1:12" s="127" customFormat="1" ht="26.4">
      <c r="A951" s="342"/>
      <c r="B951" s="901"/>
      <c r="C951" s="1003"/>
      <c r="D951" s="1004"/>
      <c r="E951" s="1065" t="s">
        <v>8846</v>
      </c>
      <c r="F951" s="327">
        <f>((7+7)*1230+1*1356)/1000</f>
        <v>18.576000000000001</v>
      </c>
      <c r="G951" s="619"/>
      <c r="H951" s="996"/>
      <c r="I951"/>
      <c r="J951"/>
      <c r="K951"/>
      <c r="L951"/>
    </row>
    <row r="952" spans="1:12" s="127" customFormat="1">
      <c r="A952" s="342"/>
      <c r="B952" s="901"/>
      <c r="C952" s="1003"/>
      <c r="D952" s="1004"/>
      <c r="E952" s="1065" t="s">
        <v>8847</v>
      </c>
      <c r="F952" s="544">
        <f>(7+7+1)*2076/1000</f>
        <v>31.14</v>
      </c>
      <c r="G952" s="619"/>
      <c r="H952" s="996"/>
      <c r="I952"/>
      <c r="J952"/>
      <c r="K952"/>
      <c r="L952"/>
    </row>
    <row r="953" spans="1:12" s="127" customFormat="1">
      <c r="A953" s="342"/>
      <c r="B953" s="901"/>
      <c r="C953" s="1003"/>
      <c r="D953" s="1004"/>
      <c r="E953" s="1065"/>
      <c r="F953" s="327">
        <f>SUM(F949:F952)</f>
        <v>101.616</v>
      </c>
      <c r="G953" s="619"/>
      <c r="H953" s="996"/>
      <c r="I953"/>
      <c r="J953"/>
      <c r="K953"/>
      <c r="L953"/>
    </row>
    <row r="954" spans="1:12" s="127" customFormat="1">
      <c r="A954" s="342"/>
      <c r="B954" s="901"/>
      <c r="C954" s="1003"/>
      <c r="D954" s="1004"/>
      <c r="E954" s="1065"/>
      <c r="F954" s="327"/>
      <c r="G954" s="619"/>
      <c r="H954" s="996"/>
      <c r="I954"/>
      <c r="J954"/>
      <c r="K954"/>
      <c r="L954"/>
    </row>
    <row r="955" spans="1:12">
      <c r="A955" s="34">
        <f>MAX(A$2:A954)+1</f>
        <v>104</v>
      </c>
      <c r="B955" s="85"/>
      <c r="C955" s="36" t="s">
        <v>6926</v>
      </c>
      <c r="D955" s="37"/>
      <c r="E955" s="38" t="s">
        <v>6927</v>
      </c>
      <c r="F955" s="39"/>
      <c r="G955" s="40" t="s">
        <v>68</v>
      </c>
      <c r="H955" s="76">
        <v>10800</v>
      </c>
    </row>
    <row r="956" spans="1:12" ht="26.4">
      <c r="A956" s="1103"/>
      <c r="B956" s="1104"/>
      <c r="C956" s="990"/>
      <c r="D956" s="79" t="s">
        <v>8848</v>
      </c>
      <c r="E956" s="83" t="s">
        <v>8849</v>
      </c>
      <c r="F956" s="73"/>
      <c r="G956" s="74" t="s">
        <v>68</v>
      </c>
      <c r="H956" s="97">
        <v>10800</v>
      </c>
    </row>
    <row r="957" spans="1:12">
      <c r="A957" s="1103"/>
      <c r="B957" s="1104"/>
      <c r="C957" s="990"/>
      <c r="D957" s="993"/>
      <c r="E957" s="913" t="s">
        <v>8850</v>
      </c>
      <c r="F957" s="108">
        <f>6*90*10</f>
        <v>5400</v>
      </c>
      <c r="G957" s="74"/>
      <c r="H957" s="97"/>
    </row>
    <row r="958" spans="1:12">
      <c r="A958" s="1103"/>
      <c r="B958" s="1104"/>
      <c r="C958" s="990"/>
      <c r="D958" s="993"/>
      <c r="E958" s="913" t="s">
        <v>8851</v>
      </c>
      <c r="F958" s="214">
        <f>6*90*10</f>
        <v>5400</v>
      </c>
      <c r="G958" s="74"/>
      <c r="H958" s="97"/>
    </row>
    <row r="959" spans="1:12">
      <c r="A959" s="1103"/>
      <c r="B959" s="1104"/>
      <c r="C959" s="990"/>
      <c r="D959" s="993"/>
      <c r="E959" s="913"/>
      <c r="F959" s="108">
        <f>SUM(F957:F958)</f>
        <v>10800</v>
      </c>
      <c r="G959" s="74"/>
      <c r="H959" s="97"/>
    </row>
    <row r="960" spans="1:12" s="127" customFormat="1" ht="26.4">
      <c r="A960" s="342"/>
      <c r="B960" s="901"/>
      <c r="C960" s="1003"/>
      <c r="D960" s="1004"/>
      <c r="E960" s="77" t="s">
        <v>8852</v>
      </c>
      <c r="F960" s="327"/>
      <c r="G960" s="619"/>
      <c r="H960" s="996"/>
      <c r="I960"/>
      <c r="J960"/>
      <c r="K960"/>
      <c r="L960"/>
    </row>
    <row r="961" spans="1:12" s="127" customFormat="1">
      <c r="A961" s="342"/>
      <c r="B961" s="901"/>
      <c r="C961" s="1003"/>
      <c r="D961" s="1004"/>
      <c r="E961" s="296"/>
      <c r="F961" s="49"/>
      <c r="G961" s="619"/>
      <c r="H961" s="996"/>
      <c r="I961"/>
      <c r="J961"/>
      <c r="K961"/>
      <c r="L961"/>
    </row>
    <row r="962" spans="1:12">
      <c r="A962" s="34">
        <f>MAX(A$2:A961)+1</f>
        <v>105</v>
      </c>
      <c r="B962" s="1008"/>
      <c r="C962" s="36" t="s">
        <v>6935</v>
      </c>
      <c r="D962" s="37"/>
      <c r="E962" s="38" t="s">
        <v>6936</v>
      </c>
      <c r="F962" s="39"/>
      <c r="G962" s="40" t="s">
        <v>39</v>
      </c>
      <c r="H962" s="174">
        <v>7118.78</v>
      </c>
    </row>
    <row r="963" spans="1:12" ht="26.4">
      <c r="A963" s="342"/>
      <c r="B963" s="1008"/>
      <c r="C963" s="78"/>
      <c r="D963" s="79" t="s">
        <v>6937</v>
      </c>
      <c r="E963" s="83" t="s">
        <v>6938</v>
      </c>
      <c r="F963" s="998"/>
      <c r="G963" s="977" t="s">
        <v>39</v>
      </c>
      <c r="H963" s="620">
        <v>2446.8000000000002</v>
      </c>
    </row>
    <row r="964" spans="1:12" ht="39.6">
      <c r="A964" s="342"/>
      <c r="B964" s="1008"/>
      <c r="C964" s="78"/>
      <c r="D964" s="79"/>
      <c r="E964" s="1065" t="s">
        <v>8853</v>
      </c>
      <c r="F964" s="1057">
        <f>2*(9.3+13.6)*10+2*(9.3+8.3)*(9+8+9+(9/2))</f>
        <v>1531.6000000000001</v>
      </c>
      <c r="G964" s="977"/>
      <c r="H964" s="620"/>
    </row>
    <row r="965" spans="1:12" ht="26.4">
      <c r="A965" s="342"/>
      <c r="B965" s="1008"/>
      <c r="C965" s="78"/>
      <c r="D965" s="79"/>
      <c r="E965" s="1065" t="s">
        <v>8854</v>
      </c>
      <c r="F965" s="214">
        <f>2*(9.3+8.3)*(9+8+9)</f>
        <v>915.2</v>
      </c>
      <c r="G965" s="977"/>
      <c r="H965" s="620"/>
    </row>
    <row r="966" spans="1:12">
      <c r="A966" s="342"/>
      <c r="B966" s="1008"/>
      <c r="C966" s="78"/>
      <c r="D966" s="79"/>
      <c r="E966" s="1065"/>
      <c r="F966" s="1057">
        <f>SUM(F964:F965)</f>
        <v>2446.8000000000002</v>
      </c>
      <c r="G966" s="977"/>
      <c r="H966" s="620"/>
    </row>
    <row r="967" spans="1:12" ht="26.4">
      <c r="A967" s="342"/>
      <c r="B967" s="1008"/>
      <c r="C967" s="78"/>
      <c r="D967" s="79" t="s">
        <v>8855</v>
      </c>
      <c r="E967" s="83" t="s">
        <v>8856</v>
      </c>
      <c r="F967" s="998"/>
      <c r="G967" s="977" t="s">
        <v>39</v>
      </c>
      <c r="H967" s="620">
        <v>4671.9799999999996</v>
      </c>
    </row>
    <row r="968" spans="1:12" ht="26.4">
      <c r="A968" s="342"/>
      <c r="B968" s="1008"/>
      <c r="C968" s="78"/>
      <c r="D968" s="79"/>
      <c r="E968" s="1065" t="s">
        <v>8857</v>
      </c>
      <c r="F968" s="1057">
        <f>2*(9.3+8.3)*(14.5+14.5+(12/2))</f>
        <v>1232</v>
      </c>
      <c r="G968" s="977"/>
      <c r="H968" s="620"/>
    </row>
    <row r="969" spans="1:12" ht="26.4">
      <c r="A969" s="342"/>
      <c r="B969" s="1008"/>
      <c r="C969" s="78"/>
      <c r="D969" s="79"/>
      <c r="E969" s="1065" t="s">
        <v>8858</v>
      </c>
      <c r="F969" s="1057">
        <f>2*(9.3+8.3)*(12+12.5+12)</f>
        <v>1284.8000000000002</v>
      </c>
      <c r="G969" s="977"/>
      <c r="H969" s="620"/>
    </row>
    <row r="970" spans="1:12" ht="26.4">
      <c r="A970" s="342"/>
      <c r="B970" s="1008"/>
      <c r="C970" s="78"/>
      <c r="D970" s="79"/>
      <c r="E970" s="1065" t="s">
        <v>8859</v>
      </c>
      <c r="F970" s="1057">
        <f>(36.35+19+14+53.05)*(0.5*(12.27+10.5))</f>
        <v>1393.5239999999999</v>
      </c>
      <c r="G970" s="977"/>
      <c r="H970" s="620"/>
    </row>
    <row r="971" spans="1:12" ht="26.4">
      <c r="A971" s="342"/>
      <c r="B971" s="1008"/>
      <c r="C971" s="78"/>
      <c r="D971" s="79"/>
      <c r="E971" s="1065" t="s">
        <v>8860</v>
      </c>
      <c r="F971" s="214">
        <f>(47.25+19.65)*(0.5*(12.27+10.5))</f>
        <v>761.65650000000005</v>
      </c>
      <c r="G971" s="977"/>
      <c r="H971" s="620"/>
    </row>
    <row r="972" spans="1:12">
      <c r="A972" s="342"/>
      <c r="B972" s="1008"/>
      <c r="C972" s="78"/>
      <c r="D972" s="79"/>
      <c r="E972" s="1065"/>
      <c r="F972" s="1057">
        <f>SUM(F968:F971)</f>
        <v>4671.9804999999997</v>
      </c>
      <c r="G972" s="977"/>
      <c r="H972" s="620"/>
    </row>
    <row r="973" spans="1:12">
      <c r="A973" s="342"/>
      <c r="B973" s="1008"/>
      <c r="C973" s="78"/>
      <c r="D973" s="79"/>
      <c r="E973" s="1065"/>
      <c r="F973" s="979"/>
      <c r="G973" s="977"/>
      <c r="H973" s="620"/>
    </row>
    <row r="974" spans="1:12" s="140" customFormat="1" ht="13.2">
      <c r="A974" s="34">
        <f>MAX(A$2:A973)+1</f>
        <v>106</v>
      </c>
      <c r="B974" s="44"/>
      <c r="C974" s="36" t="s">
        <v>7278</v>
      </c>
      <c r="D974" s="37"/>
      <c r="E974" s="38" t="s">
        <v>7279</v>
      </c>
      <c r="F974" s="39"/>
      <c r="G974" s="40" t="s">
        <v>16</v>
      </c>
      <c r="H974" s="174">
        <v>46.26</v>
      </c>
    </row>
    <row r="975" spans="1:12">
      <c r="A975" s="84"/>
      <c r="B975" s="85"/>
      <c r="C975" s="78"/>
      <c r="D975" s="79" t="s">
        <v>7280</v>
      </c>
      <c r="E975" s="83" t="s">
        <v>7281</v>
      </c>
      <c r="F975" s="73"/>
      <c r="G975" s="74" t="s">
        <v>16</v>
      </c>
      <c r="H975" s="165">
        <v>46.26</v>
      </c>
    </row>
    <row r="976" spans="1:12">
      <c r="A976" s="342"/>
      <c r="B976" s="1008"/>
      <c r="C976" s="78"/>
      <c r="D976" s="79"/>
      <c r="E976" s="1065" t="s">
        <v>8861</v>
      </c>
      <c r="F976" s="976">
        <f>25.08+21.18</f>
        <v>46.26</v>
      </c>
      <c r="G976" s="977"/>
      <c r="H976" s="620"/>
    </row>
    <row r="977" spans="1:8">
      <c r="A977" s="342"/>
      <c r="B977" s="901"/>
      <c r="C977" s="501"/>
      <c r="D977" s="502"/>
      <c r="E977" s="1045"/>
      <c r="F977" s="327"/>
      <c r="G977" s="503"/>
      <c r="H977" s="504"/>
    </row>
    <row r="978" spans="1:8">
      <c r="A978" s="34">
        <f>MAX(A$2:A974)+1</f>
        <v>107</v>
      </c>
      <c r="B978" s="901"/>
      <c r="C978" s="36" t="s">
        <v>342</v>
      </c>
      <c r="D978" s="37"/>
      <c r="E978" s="38" t="s">
        <v>343</v>
      </c>
      <c r="F978" s="39"/>
      <c r="G978" s="269" t="s">
        <v>39</v>
      </c>
      <c r="H978" s="174">
        <v>2155.1799999999998</v>
      </c>
    </row>
    <row r="979" spans="1:8">
      <c r="A979" s="342"/>
      <c r="B979" s="901"/>
      <c r="C979" s="78"/>
      <c r="D979" s="79" t="s">
        <v>344</v>
      </c>
      <c r="E979" s="83" t="s">
        <v>345</v>
      </c>
      <c r="F979" s="73"/>
      <c r="G979" s="413" t="s">
        <v>39</v>
      </c>
      <c r="H979" s="165">
        <v>2155.1799999999998</v>
      </c>
    </row>
    <row r="980" spans="1:8" ht="26.4">
      <c r="A980" s="342"/>
      <c r="B980" s="901"/>
      <c r="C980" s="990"/>
      <c r="D980" s="993"/>
      <c r="E980" s="1065" t="s">
        <v>8859</v>
      </c>
      <c r="F980" s="1057">
        <f>(36.35+19+14+53.05)*(0.5*(12.27+10.5))</f>
        <v>1393.5239999999999</v>
      </c>
      <c r="G980" s="413"/>
      <c r="H980" s="165"/>
    </row>
    <row r="981" spans="1:8" ht="26.4">
      <c r="A981" s="342"/>
      <c r="B981" s="901"/>
      <c r="C981" s="990"/>
      <c r="D981" s="993"/>
      <c r="E981" s="1065" t="s">
        <v>8860</v>
      </c>
      <c r="F981" s="214">
        <f>(47.25+19.65)*(0.5*(12.27+10.5))</f>
        <v>761.65650000000005</v>
      </c>
      <c r="G981" s="413"/>
      <c r="H981" s="165"/>
    </row>
    <row r="982" spans="1:8">
      <c r="A982" s="342"/>
      <c r="B982" s="901"/>
      <c r="C982" s="990"/>
      <c r="D982" s="993"/>
      <c r="E982" s="1065"/>
      <c r="F982" s="108">
        <f>SUM(F980:F981)</f>
        <v>2155.1804999999999</v>
      </c>
      <c r="G982" s="413"/>
      <c r="H982" s="165"/>
    </row>
    <row r="983" spans="1:8">
      <c r="A983" s="342"/>
      <c r="B983" s="901"/>
      <c r="C983" s="501"/>
      <c r="D983" s="502"/>
      <c r="E983" s="1045"/>
      <c r="F983" s="327"/>
      <c r="G983" s="503"/>
      <c r="H983" s="504"/>
    </row>
    <row r="984" spans="1:8" ht="26.4">
      <c r="A984" s="34">
        <f>MAX(A$2:A980)+1</f>
        <v>108</v>
      </c>
      <c r="B984" s="44"/>
      <c r="C984" s="36" t="s">
        <v>8862</v>
      </c>
      <c r="D984" s="37"/>
      <c r="E984" s="38" t="s">
        <v>8863</v>
      </c>
      <c r="F984" s="39"/>
      <c r="G984" s="40" t="s">
        <v>16</v>
      </c>
      <c r="H984" s="174">
        <v>46.26</v>
      </c>
    </row>
    <row r="985" spans="1:8" ht="26.4">
      <c r="A985" s="84"/>
      <c r="B985" s="85"/>
      <c r="C985" s="78"/>
      <c r="D985" s="79" t="s">
        <v>8864</v>
      </c>
      <c r="E985" s="83" t="s">
        <v>8865</v>
      </c>
      <c r="F985" s="73"/>
      <c r="G985" s="74" t="s">
        <v>16</v>
      </c>
      <c r="H985" s="165">
        <v>46.26</v>
      </c>
    </row>
    <row r="986" spans="1:8">
      <c r="A986" s="342"/>
      <c r="B986" s="901"/>
      <c r="C986" s="501"/>
      <c r="D986" s="502"/>
      <c r="E986" s="1065" t="s">
        <v>8861</v>
      </c>
      <c r="F986" s="976">
        <f>25.08+21.18</f>
        <v>46.26</v>
      </c>
      <c r="G986" s="503"/>
      <c r="H986" s="504"/>
    </row>
    <row r="987" spans="1:8">
      <c r="A987" s="342"/>
      <c r="B987" s="901"/>
      <c r="C987" s="501"/>
      <c r="D987" s="502"/>
      <c r="E987" s="1065"/>
      <c r="F987" s="976"/>
      <c r="G987" s="503"/>
      <c r="H987" s="504"/>
    </row>
    <row r="988" spans="1:8" ht="52.8">
      <c r="A988" s="34">
        <f>MAX(A$2:A984)+1</f>
        <v>109</v>
      </c>
      <c r="B988" s="44"/>
      <c r="C988" s="36" t="s">
        <v>6940</v>
      </c>
      <c r="D988" s="37"/>
      <c r="E988" s="38" t="s">
        <v>6941</v>
      </c>
      <c r="F988" s="1119"/>
      <c r="G988" s="40" t="s">
        <v>19</v>
      </c>
      <c r="H988" s="76">
        <v>48.97</v>
      </c>
    </row>
    <row r="989" spans="1:8" ht="26.4">
      <c r="A989" s="1103"/>
      <c r="B989" s="1104"/>
      <c r="C989" s="1162"/>
      <c r="D989" s="623"/>
      <c r="E989" s="913" t="s">
        <v>8866</v>
      </c>
      <c r="F989" s="469">
        <f>10800*3.14*0.038*0.038</f>
        <v>48.968927999999998</v>
      </c>
      <c r="G989" s="32"/>
      <c r="H989" s="97"/>
    </row>
    <row r="990" spans="1:8">
      <c r="A990" s="342"/>
      <c r="B990" s="901"/>
      <c r="C990" s="501"/>
      <c r="D990" s="502"/>
      <c r="E990" s="1065"/>
      <c r="F990" s="976"/>
      <c r="G990" s="503"/>
      <c r="H990" s="504"/>
    </row>
    <row r="991" spans="1:8" ht="26.4">
      <c r="A991" s="34">
        <f>MAX(A$2:A990)+1</f>
        <v>110</v>
      </c>
      <c r="B991" s="1008"/>
      <c r="C991" s="36" t="s">
        <v>1395</v>
      </c>
      <c r="D991" s="37"/>
      <c r="E991" s="38" t="s">
        <v>1396</v>
      </c>
      <c r="F991" s="39"/>
      <c r="G991" s="40" t="s">
        <v>39</v>
      </c>
      <c r="H991" s="174">
        <v>2701.83</v>
      </c>
    </row>
    <row r="992" spans="1:8" ht="26.4">
      <c r="A992" s="342"/>
      <c r="B992" s="1008"/>
      <c r="C992" s="78"/>
      <c r="D992" s="79" t="s">
        <v>1397</v>
      </c>
      <c r="E992" s="83" t="s">
        <v>1398</v>
      </c>
      <c r="F992" s="73"/>
      <c r="G992" s="74" t="s">
        <v>39</v>
      </c>
      <c r="H992" s="165">
        <v>2701.83</v>
      </c>
    </row>
    <row r="993" spans="1:12">
      <c r="A993" s="621"/>
      <c r="B993" s="1163"/>
      <c r="C993" s="501"/>
      <c r="D993" s="502"/>
      <c r="E993" s="913" t="s">
        <v>8867</v>
      </c>
      <c r="F993" s="1164"/>
      <c r="G993" s="503"/>
      <c r="H993" s="627"/>
    </row>
    <row r="994" spans="1:12">
      <c r="A994" s="621"/>
      <c r="B994" s="1163"/>
      <c r="C994" s="501"/>
      <c r="D994" s="502"/>
      <c r="E994" s="913" t="s">
        <v>8868</v>
      </c>
      <c r="F994" s="900">
        <f>17.09+45.31</f>
        <v>62.400000000000006</v>
      </c>
      <c r="G994" s="503"/>
      <c r="H994" s="627"/>
    </row>
    <row r="995" spans="1:12">
      <c r="A995" s="621"/>
      <c r="B995" s="1163"/>
      <c r="C995" s="501"/>
      <c r="D995" s="502"/>
      <c r="E995" s="913" t="s">
        <v>8869</v>
      </c>
      <c r="F995" s="900">
        <f>46.14+81.22</f>
        <v>127.36</v>
      </c>
      <c r="G995" s="503"/>
      <c r="H995" s="627"/>
    </row>
    <row r="996" spans="1:12">
      <c r="A996" s="621"/>
      <c r="B996" s="1163"/>
      <c r="C996" s="501"/>
      <c r="D996" s="502"/>
      <c r="E996" s="913" t="s">
        <v>8870</v>
      </c>
      <c r="F996" s="900"/>
      <c r="G996" s="503"/>
      <c r="H996" s="627"/>
    </row>
    <row r="997" spans="1:12">
      <c r="A997" s="621"/>
      <c r="B997" s="1163"/>
      <c r="C997" s="501"/>
      <c r="D997" s="502"/>
      <c r="E997" s="913" t="s">
        <v>8871</v>
      </c>
      <c r="F997" s="900">
        <f>1.2*117.56</f>
        <v>141.072</v>
      </c>
      <c r="G997" s="503"/>
      <c r="H997" s="627"/>
    </row>
    <row r="998" spans="1:12" ht="26.4">
      <c r="A998" s="621"/>
      <c r="B998" s="1163"/>
      <c r="C998" s="501"/>
      <c r="D998" s="502"/>
      <c r="E998" s="913" t="s">
        <v>8872</v>
      </c>
      <c r="F998" s="946">
        <v>2371</v>
      </c>
      <c r="G998" s="503"/>
      <c r="H998" s="627"/>
    </row>
    <row r="999" spans="1:12">
      <c r="A999" s="621"/>
      <c r="B999" s="1163"/>
      <c r="C999" s="501"/>
      <c r="D999" s="502"/>
      <c r="E999" s="1065"/>
      <c r="F999" s="327">
        <f>SUM(F994:F998)</f>
        <v>2701.8319999999999</v>
      </c>
      <c r="G999" s="503"/>
      <c r="H999" s="627"/>
    </row>
    <row r="1000" spans="1:12">
      <c r="A1000" s="342"/>
      <c r="B1000" s="901"/>
      <c r="C1000" s="501"/>
      <c r="D1000" s="502"/>
      <c r="E1000" s="1045"/>
      <c r="F1000" s="327"/>
      <c r="G1000" s="503"/>
      <c r="H1000" s="504"/>
    </row>
    <row r="1001" spans="1:12" s="127" customFormat="1">
      <c r="A1001" s="123"/>
      <c r="B1001" s="35" t="s">
        <v>1841</v>
      </c>
      <c r="C1001" s="35"/>
      <c r="D1001" s="120"/>
      <c r="E1001" s="53" t="s">
        <v>1842</v>
      </c>
      <c r="F1001" s="129"/>
      <c r="G1001" s="126"/>
      <c r="H1001" s="43"/>
      <c r="I1001"/>
      <c r="J1001"/>
      <c r="K1001"/>
      <c r="L1001"/>
    </row>
    <row r="1002" spans="1:12">
      <c r="A1002" s="342"/>
      <c r="B1002" s="901"/>
      <c r="C1002" s="501"/>
      <c r="D1002" s="502"/>
      <c r="E1002" s="322"/>
      <c r="F1002" s="1006"/>
      <c r="G1002" s="503"/>
      <c r="H1002" s="504"/>
    </row>
    <row r="1003" spans="1:12">
      <c r="A1003" s="34">
        <f>MAX(A$2:A1002)+1</f>
        <v>111</v>
      </c>
      <c r="B1003" s="44"/>
      <c r="C1003" s="36" t="s">
        <v>3275</v>
      </c>
      <c r="D1003" s="37"/>
      <c r="E1003" s="38" t="s">
        <v>3276</v>
      </c>
      <c r="F1003" s="39"/>
      <c r="G1003" s="40" t="s">
        <v>19</v>
      </c>
      <c r="H1003" s="76">
        <v>11.4</v>
      </c>
    </row>
    <row r="1004" spans="1:12">
      <c r="A1004" s="84"/>
      <c r="B1004" s="85"/>
      <c r="C1004" s="78"/>
      <c r="D1004" s="361" t="s">
        <v>6148</v>
      </c>
      <c r="E1004" s="370" t="s">
        <v>6149</v>
      </c>
      <c r="F1004" s="363"/>
      <c r="G1004" s="32" t="s">
        <v>19</v>
      </c>
      <c r="H1004" s="97">
        <v>11.4</v>
      </c>
    </row>
    <row r="1005" spans="1:12" ht="26.4">
      <c r="A1005" s="342"/>
      <c r="B1005" s="901"/>
      <c r="C1005" s="501"/>
      <c r="D1005" s="502"/>
      <c r="E1005" s="913" t="s">
        <v>8873</v>
      </c>
      <c r="F1005" s="49">
        <f>0.35*(7.43+7.61+3.15+14.37)</f>
        <v>11.395999999999997</v>
      </c>
      <c r="G1005" s="503"/>
      <c r="H1005" s="504"/>
    </row>
    <row r="1006" spans="1:12">
      <c r="A1006" s="342"/>
      <c r="B1006" s="901"/>
      <c r="C1006" s="501"/>
      <c r="D1006" s="502"/>
      <c r="E1006" s="322"/>
      <c r="F1006" s="1006"/>
      <c r="G1006" s="503"/>
      <c r="H1006" s="504"/>
    </row>
    <row r="1007" spans="1:12">
      <c r="A1007" s="34">
        <f>MAX(A$2:A1006)+1</f>
        <v>112</v>
      </c>
      <c r="B1007" s="44"/>
      <c r="C1007" s="36" t="s">
        <v>3285</v>
      </c>
      <c r="D1007" s="37"/>
      <c r="E1007" s="38" t="s">
        <v>3286</v>
      </c>
      <c r="F1007" s="39"/>
      <c r="G1007" s="40" t="s">
        <v>16</v>
      </c>
      <c r="H1007" s="57">
        <v>0.4</v>
      </c>
    </row>
    <row r="1008" spans="1:12">
      <c r="A1008" s="84"/>
      <c r="B1008" s="85"/>
      <c r="C1008" s="78"/>
      <c r="D1008" s="79" t="s">
        <v>3287</v>
      </c>
      <c r="E1008" s="83" t="s">
        <v>3288</v>
      </c>
      <c r="F1008" s="73"/>
      <c r="G1008" s="74" t="s">
        <v>16</v>
      </c>
      <c r="H1008" s="128">
        <v>0.4</v>
      </c>
    </row>
    <row r="1009" spans="1:10" ht="26.4">
      <c r="A1009" s="84"/>
      <c r="B1009" s="85"/>
      <c r="C1009" s="78"/>
      <c r="D1009" s="79"/>
      <c r="E1009" s="913" t="s">
        <v>8874</v>
      </c>
      <c r="F1009" s="1074">
        <f>12.34*(7.43+7.61+3.15+14.37)/1000</f>
        <v>0.40179039999999994</v>
      </c>
      <c r="G1009" s="74"/>
      <c r="H1009" s="43"/>
    </row>
    <row r="1010" spans="1:10">
      <c r="A1010" s="34"/>
      <c r="B1010" s="44"/>
      <c r="C1010" s="501"/>
      <c r="D1010" s="502"/>
      <c r="E1010" s="322"/>
      <c r="F1010" s="1006"/>
      <c r="G1010" s="503"/>
      <c r="H1010" s="504"/>
    </row>
    <row r="1011" spans="1:10" s="144" customFormat="1" ht="26.4">
      <c r="A1011" s="915"/>
      <c r="B1011" s="35" t="s">
        <v>2482</v>
      </c>
      <c r="C1011" s="35"/>
      <c r="D1011" s="120"/>
      <c r="E1011" s="53" t="s">
        <v>2483</v>
      </c>
      <c r="F1011" s="916"/>
      <c r="G1011" s="565"/>
      <c r="H1011" s="917"/>
      <c r="I1011" s="918"/>
      <c r="J1011" s="919"/>
    </row>
    <row r="1012" spans="1:10">
      <c r="A1012" s="34"/>
      <c r="B1012" s="44"/>
      <c r="C1012" s="501"/>
      <c r="D1012" s="502"/>
      <c r="E1012" s="322"/>
      <c r="F1012" s="1006"/>
      <c r="G1012" s="503"/>
      <c r="H1012" s="504"/>
    </row>
    <row r="1013" spans="1:10" ht="26.4">
      <c r="A1013" s="34">
        <f>MAX(A$1:A1012)+1</f>
        <v>113</v>
      </c>
      <c r="B1013" s="491"/>
      <c r="C1013" s="373">
        <v>91220301</v>
      </c>
      <c r="D1013" s="374"/>
      <c r="E1013" s="38" t="s">
        <v>5906</v>
      </c>
      <c r="F1013" s="39"/>
      <c r="G1013" s="40" t="s">
        <v>68</v>
      </c>
      <c r="H1013" s="76">
        <v>2015.5</v>
      </c>
    </row>
    <row r="1014" spans="1:10" ht="26.4">
      <c r="A1014" s="342"/>
      <c r="B1014" s="491"/>
      <c r="C1014" s="376"/>
      <c r="D1014" s="377">
        <v>9122030101</v>
      </c>
      <c r="E1014" s="83" t="s">
        <v>5907</v>
      </c>
      <c r="F1014" s="73"/>
      <c r="G1014" s="74" t="s">
        <v>68</v>
      </c>
      <c r="H1014" s="97">
        <v>2015.5</v>
      </c>
    </row>
    <row r="1015" spans="1:10">
      <c r="A1015" s="34"/>
      <c r="B1015" s="44"/>
      <c r="C1015" s="501"/>
      <c r="D1015" s="502"/>
      <c r="E1015" s="1051" t="s">
        <v>6517</v>
      </c>
      <c r="F1015" s="1052"/>
      <c r="G1015" s="503"/>
      <c r="H1015" s="504"/>
    </row>
    <row r="1016" spans="1:10">
      <c r="A1016" s="34"/>
      <c r="B1016" s="44"/>
      <c r="C1016" s="501"/>
      <c r="D1016" s="502"/>
      <c r="E1016" s="1120" t="s">
        <v>8875</v>
      </c>
      <c r="F1016" s="1053">
        <f>3*21</f>
        <v>63</v>
      </c>
      <c r="G1016" s="503"/>
      <c r="H1016" s="504"/>
    </row>
    <row r="1017" spans="1:10">
      <c r="A1017" s="34"/>
      <c r="B1017" s="44"/>
      <c r="C1017" s="501"/>
      <c r="D1017" s="502"/>
      <c r="E1017" s="1120" t="s">
        <v>8876</v>
      </c>
      <c r="F1017" s="1053">
        <f>13*24.5</f>
        <v>318.5</v>
      </c>
      <c r="G1017" s="503"/>
      <c r="H1017" s="504"/>
    </row>
    <row r="1018" spans="1:10">
      <c r="A1018" s="34"/>
      <c r="B1018" s="44"/>
      <c r="C1018" s="501"/>
      <c r="D1018" s="502"/>
      <c r="E1018" s="1120" t="s">
        <v>8877</v>
      </c>
      <c r="F1018" s="1053">
        <f>2*12*13.5</f>
        <v>324</v>
      </c>
      <c r="G1018" s="503"/>
      <c r="H1018" s="504"/>
    </row>
    <row r="1019" spans="1:10">
      <c r="A1019" s="34"/>
      <c r="B1019" s="44"/>
      <c r="C1019" s="501"/>
      <c r="D1019" s="502"/>
      <c r="E1019" s="1120" t="s">
        <v>8878</v>
      </c>
      <c r="F1019" s="196">
        <f>2*(324+331)</f>
        <v>1310</v>
      </c>
      <c r="G1019" s="503"/>
      <c r="H1019" s="504"/>
    </row>
    <row r="1020" spans="1:10">
      <c r="A1020" s="34"/>
      <c r="B1020" s="44"/>
      <c r="C1020" s="501"/>
      <c r="D1020" s="502"/>
      <c r="E1020" s="1120"/>
      <c r="F1020" s="95">
        <f>SUM(F1016:F1019)</f>
        <v>2015.5</v>
      </c>
      <c r="G1020" s="503"/>
      <c r="H1020" s="504"/>
    </row>
    <row r="1021" spans="1:10">
      <c r="A1021" s="34"/>
      <c r="B1021" s="44"/>
      <c r="C1021" s="501"/>
      <c r="D1021" s="502"/>
      <c r="E1021" s="176"/>
      <c r="F1021" s="95"/>
      <c r="G1021" s="503"/>
      <c r="H1021" s="504"/>
    </row>
    <row r="1022" spans="1:10" ht="26.4">
      <c r="A1022" s="34">
        <f>MAX(A$1:A1020)+1</f>
        <v>114</v>
      </c>
      <c r="B1022" s="491"/>
      <c r="C1022" s="373">
        <v>91220601</v>
      </c>
      <c r="D1022" s="374"/>
      <c r="E1022" s="38" t="s">
        <v>6161</v>
      </c>
      <c r="F1022" s="39"/>
      <c r="G1022" s="40" t="s">
        <v>64</v>
      </c>
      <c r="H1022" s="76">
        <v>16</v>
      </c>
    </row>
    <row r="1023" spans="1:10" ht="26.4">
      <c r="A1023" s="342"/>
      <c r="B1023" s="491"/>
      <c r="C1023" s="376"/>
      <c r="D1023" s="377">
        <v>9122060101</v>
      </c>
      <c r="E1023" s="83" t="s">
        <v>6162</v>
      </c>
      <c r="F1023" s="73"/>
      <c r="G1023" s="74" t="s">
        <v>64</v>
      </c>
      <c r="H1023" s="97">
        <v>16</v>
      </c>
    </row>
    <row r="1024" spans="1:10">
      <c r="A1024" s="342"/>
      <c r="B1024" s="491"/>
      <c r="C1024" s="92"/>
      <c r="D1024" s="93"/>
      <c r="E1024" s="296" t="s">
        <v>6163</v>
      </c>
      <c r="F1024" s="900">
        <v>16</v>
      </c>
      <c r="G1024" s="32"/>
      <c r="H1024" s="559"/>
    </row>
    <row r="1025" spans="1:8">
      <c r="A1025" s="34"/>
      <c r="B1025" s="44"/>
      <c r="C1025" s="501"/>
      <c r="D1025" s="502"/>
      <c r="E1025" s="176"/>
      <c r="F1025" s="95"/>
      <c r="G1025" s="503"/>
      <c r="H1025" s="504"/>
    </row>
    <row r="1026" spans="1:8" ht="26.4">
      <c r="A1026" s="34">
        <f>MAX(A$1:A1022)+1</f>
        <v>115</v>
      </c>
      <c r="B1026" s="35"/>
      <c r="C1026" s="373">
        <v>91220701</v>
      </c>
      <c r="D1026" s="374"/>
      <c r="E1026" s="38" t="s">
        <v>5909</v>
      </c>
      <c r="F1026" s="39"/>
      <c r="G1026" s="40" t="s">
        <v>64</v>
      </c>
      <c r="H1026" s="174">
        <v>400</v>
      </c>
    </row>
    <row r="1027" spans="1:8" ht="26.4">
      <c r="A1027" s="342"/>
      <c r="B1027" s="35"/>
      <c r="C1027" s="922"/>
      <c r="D1027" s="78" t="s">
        <v>5910</v>
      </c>
      <c r="E1027" s="83" t="s">
        <v>5911</v>
      </c>
      <c r="F1027" s="73"/>
      <c r="G1027" s="74" t="s">
        <v>64</v>
      </c>
      <c r="H1027" s="165">
        <v>400</v>
      </c>
    </row>
    <row r="1028" spans="1:8">
      <c r="A1028" s="34"/>
      <c r="B1028" s="44"/>
      <c r="C1028" s="501"/>
      <c r="D1028" s="502"/>
      <c r="E1028" s="1120" t="s">
        <v>8879</v>
      </c>
      <c r="F1028" s="190">
        <f>7*(16+24)</f>
        <v>280</v>
      </c>
      <c r="G1028" s="503"/>
      <c r="H1028" s="504"/>
    </row>
    <row r="1029" spans="1:8">
      <c r="A1029" s="34"/>
      <c r="B1029" s="44"/>
      <c r="C1029" s="501"/>
      <c r="D1029" s="502"/>
      <c r="E1029" s="1120" t="s">
        <v>8880</v>
      </c>
      <c r="F1029" s="1054">
        <f>3*(16+24)</f>
        <v>120</v>
      </c>
      <c r="G1029" s="503"/>
      <c r="H1029" s="504"/>
    </row>
    <row r="1030" spans="1:8">
      <c r="A1030" s="34"/>
      <c r="B1030" s="44"/>
      <c r="C1030" s="501"/>
      <c r="D1030" s="502"/>
      <c r="E1030" s="1120"/>
      <c r="F1030" s="327">
        <f>SUM(F1028:F1029)</f>
        <v>400</v>
      </c>
      <c r="G1030" s="503"/>
      <c r="H1030" s="504"/>
    </row>
    <row r="1031" spans="1:8">
      <c r="A1031" s="34"/>
      <c r="B1031" s="44"/>
      <c r="C1031" s="501"/>
      <c r="D1031" s="502"/>
      <c r="E1031" s="322"/>
      <c r="F1031" s="1006"/>
      <c r="G1031" s="503"/>
      <c r="H1031" s="504"/>
    </row>
    <row r="1032" spans="1:8" ht="26.4">
      <c r="A1032" s="342"/>
      <c r="B1032" s="35" t="s">
        <v>5914</v>
      </c>
      <c r="C1032" s="35"/>
      <c r="D1032" s="120"/>
      <c r="E1032" s="53" t="s">
        <v>5915</v>
      </c>
      <c r="F1032" s="129"/>
      <c r="G1032" s="126"/>
      <c r="H1032" s="559"/>
    </row>
    <row r="1033" spans="1:8">
      <c r="A1033" s="342"/>
      <c r="B1033" s="491"/>
      <c r="C1033" s="92"/>
      <c r="D1033" s="93"/>
      <c r="E1033" s="913"/>
      <c r="F1033" s="585"/>
      <c r="G1033" s="32"/>
      <c r="H1033" s="559"/>
    </row>
    <row r="1034" spans="1:8">
      <c r="A1034" s="34">
        <f>MAX(A$1:A1033)+1</f>
        <v>116</v>
      </c>
      <c r="B1034" s="491"/>
      <c r="C1034" s="36" t="s">
        <v>5916</v>
      </c>
      <c r="D1034" s="37"/>
      <c r="E1034" s="38" t="s">
        <v>5917</v>
      </c>
      <c r="F1034" s="39"/>
      <c r="G1034" s="40" t="s">
        <v>39</v>
      </c>
      <c r="H1034" s="76">
        <v>7118.9999999999991</v>
      </c>
    </row>
    <row r="1035" spans="1:8" ht="26.4">
      <c r="A1035" s="342"/>
      <c r="B1035" s="491"/>
      <c r="C1035" s="92"/>
      <c r="D1035" s="79" t="s">
        <v>5918</v>
      </c>
      <c r="E1035" s="83" t="s">
        <v>5919</v>
      </c>
      <c r="F1035" s="73"/>
      <c r="G1035" s="74" t="s">
        <v>39</v>
      </c>
      <c r="H1035" s="97">
        <v>7118.9999999999991</v>
      </c>
    </row>
    <row r="1036" spans="1:8" ht="26.4">
      <c r="A1036" s="342"/>
      <c r="B1036" s="491"/>
      <c r="C1036" s="92"/>
      <c r="D1036" s="93"/>
      <c r="E1036" s="1065" t="s">
        <v>6524</v>
      </c>
      <c r="F1036" s="1006"/>
      <c r="G1036" s="32"/>
      <c r="H1036" s="559"/>
    </row>
    <row r="1037" spans="1:8">
      <c r="A1037" s="62"/>
      <c r="B1037" s="46"/>
      <c r="C1037" s="96"/>
      <c r="D1037" s="99"/>
      <c r="E1037" s="913" t="s">
        <v>8881</v>
      </c>
      <c r="F1037" s="327">
        <f>11.25*316.4</f>
        <v>3559.4999999999995</v>
      </c>
      <c r="G1037" s="102"/>
      <c r="H1037" s="68"/>
    </row>
    <row r="1038" spans="1:8">
      <c r="A1038" s="62"/>
      <c r="B1038" s="46"/>
      <c r="C1038" s="96"/>
      <c r="D1038" s="99"/>
      <c r="E1038" s="913" t="s">
        <v>8882</v>
      </c>
      <c r="F1038" s="544">
        <f>11.25*316.4</f>
        <v>3559.4999999999995</v>
      </c>
      <c r="G1038" s="102"/>
      <c r="H1038" s="68"/>
    </row>
    <row r="1039" spans="1:8">
      <c r="A1039" s="62"/>
      <c r="B1039" s="46"/>
      <c r="C1039" s="96"/>
      <c r="D1039" s="99"/>
      <c r="E1039" s="1065"/>
      <c r="F1039" s="327">
        <f>SUM(F1037:F1038)</f>
        <v>7118.9999999999991</v>
      </c>
      <c r="G1039" s="102"/>
      <c r="H1039" s="68"/>
    </row>
    <row r="1040" spans="1:8">
      <c r="A1040" s="62"/>
      <c r="B1040" s="46"/>
      <c r="C1040" s="96"/>
      <c r="D1040" s="99"/>
      <c r="E1040" s="1055"/>
      <c r="F1040" s="95"/>
      <c r="G1040" s="102"/>
      <c r="H1040" s="68"/>
    </row>
    <row r="1041" spans="1:8">
      <c r="A1041" s="62"/>
      <c r="B1041" s="46"/>
      <c r="C1041" s="96"/>
      <c r="D1041" s="99"/>
      <c r="E1041" s="1055"/>
      <c r="F1041" s="95"/>
      <c r="G1041" s="102"/>
      <c r="H1041" s="68"/>
    </row>
    <row r="1042" spans="1:8" ht="15" thickBot="1">
      <c r="A1042" s="135"/>
      <c r="B1042" s="136"/>
      <c r="C1042" s="136"/>
      <c r="D1042" s="136"/>
      <c r="E1042" s="137"/>
      <c r="F1042" s="138"/>
      <c r="G1042" s="136"/>
      <c r="H1042" s="139"/>
    </row>
    <row r="1043" spans="1:8">
      <c r="E1043" s="6"/>
      <c r="F1043" s="141"/>
      <c r="H104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árok55"/>
  <dimension ref="A1:L2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8886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165"/>
      <c r="B7" s="85"/>
      <c r="C7" s="78"/>
      <c r="D7" s="79"/>
      <c r="E7" s="83"/>
      <c r="F7" s="73"/>
      <c r="G7" s="74"/>
      <c r="H7" s="43"/>
    </row>
    <row r="8" spans="1:12" ht="26.4">
      <c r="A8" s="826">
        <f>MAX(A$2:A7)+1</f>
        <v>1</v>
      </c>
      <c r="B8" s="1166"/>
      <c r="C8" s="36" t="s">
        <v>6166</v>
      </c>
      <c r="D8" s="37"/>
      <c r="E8" s="38" t="s">
        <v>6167</v>
      </c>
      <c r="F8" s="39"/>
      <c r="G8" s="40" t="s">
        <v>68</v>
      </c>
      <c r="H8" s="174">
        <v>53.2</v>
      </c>
    </row>
    <row r="9" spans="1:12" ht="26.4">
      <c r="A9" s="342"/>
      <c r="B9" s="1167"/>
      <c r="C9" s="990"/>
      <c r="D9" s="79" t="s">
        <v>7300</v>
      </c>
      <c r="E9" s="83" t="s">
        <v>7301</v>
      </c>
      <c r="F9" s="980"/>
      <c r="G9" s="74" t="s">
        <v>68</v>
      </c>
      <c r="H9" s="981">
        <v>13.3</v>
      </c>
    </row>
    <row r="10" spans="1:12">
      <c r="A10" s="342"/>
      <c r="B10" s="1167"/>
      <c r="C10" s="990"/>
      <c r="D10" s="79"/>
      <c r="E10" s="913" t="s">
        <v>8887</v>
      </c>
      <c r="F10" s="49">
        <v>13.3</v>
      </c>
      <c r="G10" s="74"/>
      <c r="H10" s="981"/>
    </row>
    <row r="11" spans="1:12" ht="26.4">
      <c r="A11" s="342"/>
      <c r="B11" s="1167"/>
      <c r="C11" s="990"/>
      <c r="D11" s="79" t="s">
        <v>7303</v>
      </c>
      <c r="E11" s="83" t="s">
        <v>7304</v>
      </c>
      <c r="F11" s="976"/>
      <c r="G11" s="972" t="s">
        <v>68</v>
      </c>
      <c r="H11" s="981">
        <v>26.6</v>
      </c>
    </row>
    <row r="12" spans="1:12">
      <c r="A12" s="342"/>
      <c r="B12" s="1167"/>
      <c r="C12" s="990"/>
      <c r="D12" s="79"/>
      <c r="E12" s="913" t="s">
        <v>8888</v>
      </c>
      <c r="F12" s="976">
        <v>13.3</v>
      </c>
      <c r="G12" s="972"/>
      <c r="H12" s="981"/>
    </row>
    <row r="13" spans="1:12">
      <c r="A13" s="342"/>
      <c r="B13" s="1167"/>
      <c r="C13" s="990"/>
      <c r="D13" s="79"/>
      <c r="E13" s="913" t="s">
        <v>8889</v>
      </c>
      <c r="F13" s="81">
        <v>13.3</v>
      </c>
      <c r="G13" s="972"/>
      <c r="H13" s="981"/>
    </row>
    <row r="14" spans="1:12">
      <c r="A14" s="342"/>
      <c r="B14" s="1167"/>
      <c r="C14" s="990"/>
      <c r="D14" s="79"/>
      <c r="E14" s="913"/>
      <c r="F14" s="976">
        <f>SUM(F12:F13)</f>
        <v>26.6</v>
      </c>
      <c r="G14" s="972"/>
      <c r="H14" s="981"/>
    </row>
    <row r="15" spans="1:12" ht="26.4">
      <c r="A15" s="1168"/>
      <c r="B15" s="1166"/>
      <c r="C15" s="987"/>
      <c r="D15" s="969" t="s">
        <v>8890</v>
      </c>
      <c r="E15" s="970" t="s">
        <v>8891</v>
      </c>
      <c r="F15" s="976"/>
      <c r="G15" s="972" t="s">
        <v>68</v>
      </c>
      <c r="H15" s="981">
        <v>13.3</v>
      </c>
    </row>
    <row r="16" spans="1:12">
      <c r="A16" s="1168"/>
      <c r="B16" s="1166"/>
      <c r="C16" s="987"/>
      <c r="D16" s="969"/>
      <c r="E16" s="913" t="s">
        <v>8892</v>
      </c>
      <c r="F16" s="976">
        <v>13.3</v>
      </c>
      <c r="G16" s="972"/>
      <c r="H16" s="981"/>
    </row>
    <row r="17" spans="1:8">
      <c r="A17" s="1168"/>
      <c r="B17" s="1166"/>
      <c r="C17" s="987"/>
      <c r="D17" s="969"/>
      <c r="E17" s="913" t="s">
        <v>6532</v>
      </c>
      <c r="F17" s="1169"/>
      <c r="G17" s="972"/>
      <c r="H17" s="981"/>
    </row>
    <row r="18" spans="1:8">
      <c r="A18" s="616"/>
      <c r="B18" s="1008"/>
      <c r="C18" s="968"/>
      <c r="D18" s="975"/>
      <c r="E18" s="913"/>
      <c r="F18" s="979"/>
      <c r="G18" s="977"/>
      <c r="H18" s="620"/>
    </row>
    <row r="19" spans="1:8">
      <c r="A19" s="342"/>
      <c r="B19" s="1008"/>
      <c r="C19" s="36"/>
      <c r="D19" s="993"/>
      <c r="E19" s="913"/>
      <c r="F19" s="1134"/>
      <c r="G19" s="991"/>
      <c r="H19" s="1015"/>
    </row>
    <row r="20" spans="1:8" ht="15" thickBot="1">
      <c r="A20" s="135"/>
      <c r="B20" s="136"/>
      <c r="C20" s="136"/>
      <c r="D20" s="136"/>
      <c r="E20" s="137"/>
      <c r="F20" s="138"/>
      <c r="G20" s="136"/>
      <c r="H20" s="139"/>
    </row>
    <row r="21" spans="1:8">
      <c r="E21" s="6"/>
      <c r="F21" s="141"/>
      <c r="H2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árok56"/>
  <dimension ref="A1:M783"/>
  <sheetViews>
    <sheetView showGridLines="0" topLeftCell="A698" workbookViewId="0">
      <selection activeCell="K534" sqref="K534"/>
    </sheetView>
  </sheetViews>
  <sheetFormatPr defaultColWidth="8.88671875" defaultRowHeight="14.4"/>
  <cols>
    <col min="1" max="1" width="4.6640625" style="1278" customWidth="1"/>
    <col min="2" max="2" width="9.33203125" style="1278" customWidth="1"/>
    <col min="3" max="3" width="9" style="1278" customWidth="1"/>
    <col min="4" max="4" width="10.88671875" style="1278" customWidth="1"/>
    <col min="5" max="5" width="54" style="1278" customWidth="1"/>
    <col min="6" max="6" width="12.44140625" style="1308" customWidth="1"/>
    <col min="7" max="7" width="5.6640625" style="1278" customWidth="1"/>
    <col min="8" max="8" width="10.109375" style="1308" customWidth="1"/>
    <col min="9" max="12" width="10" style="934" bestFit="1" customWidth="1"/>
    <col min="13" max="256" width="8.88671875" style="934"/>
    <col min="257" max="257" width="4.6640625" style="934" customWidth="1"/>
    <col min="258" max="258" width="9.33203125" style="934" customWidth="1"/>
    <col min="259" max="259" width="9" style="934" customWidth="1"/>
    <col min="260" max="260" width="10.88671875" style="934" customWidth="1"/>
    <col min="261" max="261" width="57" style="934" customWidth="1"/>
    <col min="262" max="262" width="12.44140625" style="934" customWidth="1"/>
    <col min="263" max="263" width="5.6640625" style="934" customWidth="1"/>
    <col min="264" max="264" width="10.109375" style="934" customWidth="1"/>
    <col min="265" max="268" width="10" style="934" bestFit="1" customWidth="1"/>
    <col min="269" max="512" width="8.88671875" style="934"/>
    <col min="513" max="513" width="4.6640625" style="934" customWidth="1"/>
    <col min="514" max="514" width="9.33203125" style="934" customWidth="1"/>
    <col min="515" max="515" width="9" style="934" customWidth="1"/>
    <col min="516" max="516" width="10.88671875" style="934" customWidth="1"/>
    <col min="517" max="517" width="57" style="934" customWidth="1"/>
    <col min="518" max="518" width="12.44140625" style="934" customWidth="1"/>
    <col min="519" max="519" width="5.6640625" style="934" customWidth="1"/>
    <col min="520" max="520" width="10.109375" style="934" customWidth="1"/>
    <col min="521" max="524" width="10" style="934" bestFit="1" customWidth="1"/>
    <col min="525" max="768" width="8.88671875" style="934"/>
    <col min="769" max="769" width="4.6640625" style="934" customWidth="1"/>
    <col min="770" max="770" width="9.33203125" style="934" customWidth="1"/>
    <col min="771" max="771" width="9" style="934" customWidth="1"/>
    <col min="772" max="772" width="10.88671875" style="934" customWidth="1"/>
    <col min="773" max="773" width="57" style="934" customWidth="1"/>
    <col min="774" max="774" width="12.44140625" style="934" customWidth="1"/>
    <col min="775" max="775" width="5.6640625" style="934" customWidth="1"/>
    <col min="776" max="776" width="10.109375" style="934" customWidth="1"/>
    <col min="777" max="780" width="10" style="934" bestFit="1" customWidth="1"/>
    <col min="781" max="1024" width="8.88671875" style="934"/>
    <col min="1025" max="1025" width="4.6640625" style="934" customWidth="1"/>
    <col min="1026" max="1026" width="9.33203125" style="934" customWidth="1"/>
    <col min="1027" max="1027" width="9" style="934" customWidth="1"/>
    <col min="1028" max="1028" width="10.88671875" style="934" customWidth="1"/>
    <col min="1029" max="1029" width="57" style="934" customWidth="1"/>
    <col min="1030" max="1030" width="12.44140625" style="934" customWidth="1"/>
    <col min="1031" max="1031" width="5.6640625" style="934" customWidth="1"/>
    <col min="1032" max="1032" width="10.109375" style="934" customWidth="1"/>
    <col min="1033" max="1036" width="10" style="934" bestFit="1" customWidth="1"/>
    <col min="1037" max="1280" width="8.88671875" style="934"/>
    <col min="1281" max="1281" width="4.6640625" style="934" customWidth="1"/>
    <col min="1282" max="1282" width="9.33203125" style="934" customWidth="1"/>
    <col min="1283" max="1283" width="9" style="934" customWidth="1"/>
    <col min="1284" max="1284" width="10.88671875" style="934" customWidth="1"/>
    <col min="1285" max="1285" width="57" style="934" customWidth="1"/>
    <col min="1286" max="1286" width="12.44140625" style="934" customWidth="1"/>
    <col min="1287" max="1287" width="5.6640625" style="934" customWidth="1"/>
    <col min="1288" max="1288" width="10.109375" style="934" customWidth="1"/>
    <col min="1289" max="1292" width="10" style="934" bestFit="1" customWidth="1"/>
    <col min="1293" max="1536" width="8.88671875" style="934"/>
    <col min="1537" max="1537" width="4.6640625" style="934" customWidth="1"/>
    <col min="1538" max="1538" width="9.33203125" style="934" customWidth="1"/>
    <col min="1539" max="1539" width="9" style="934" customWidth="1"/>
    <col min="1540" max="1540" width="10.88671875" style="934" customWidth="1"/>
    <col min="1541" max="1541" width="57" style="934" customWidth="1"/>
    <col min="1542" max="1542" width="12.44140625" style="934" customWidth="1"/>
    <col min="1543" max="1543" width="5.6640625" style="934" customWidth="1"/>
    <col min="1544" max="1544" width="10.109375" style="934" customWidth="1"/>
    <col min="1545" max="1548" width="10" style="934" bestFit="1" customWidth="1"/>
    <col min="1549" max="1792" width="8.88671875" style="934"/>
    <col min="1793" max="1793" width="4.6640625" style="934" customWidth="1"/>
    <col min="1794" max="1794" width="9.33203125" style="934" customWidth="1"/>
    <col min="1795" max="1795" width="9" style="934" customWidth="1"/>
    <col min="1796" max="1796" width="10.88671875" style="934" customWidth="1"/>
    <col min="1797" max="1797" width="57" style="934" customWidth="1"/>
    <col min="1798" max="1798" width="12.44140625" style="934" customWidth="1"/>
    <col min="1799" max="1799" width="5.6640625" style="934" customWidth="1"/>
    <col min="1800" max="1800" width="10.109375" style="934" customWidth="1"/>
    <col min="1801" max="1804" width="10" style="934" bestFit="1" customWidth="1"/>
    <col min="1805" max="2048" width="8.88671875" style="934"/>
    <col min="2049" max="2049" width="4.6640625" style="934" customWidth="1"/>
    <col min="2050" max="2050" width="9.33203125" style="934" customWidth="1"/>
    <col min="2051" max="2051" width="9" style="934" customWidth="1"/>
    <col min="2052" max="2052" width="10.88671875" style="934" customWidth="1"/>
    <col min="2053" max="2053" width="57" style="934" customWidth="1"/>
    <col min="2054" max="2054" width="12.44140625" style="934" customWidth="1"/>
    <col min="2055" max="2055" width="5.6640625" style="934" customWidth="1"/>
    <col min="2056" max="2056" width="10.109375" style="934" customWidth="1"/>
    <col min="2057" max="2060" width="10" style="934" bestFit="1" customWidth="1"/>
    <col min="2061" max="2304" width="8.88671875" style="934"/>
    <col min="2305" max="2305" width="4.6640625" style="934" customWidth="1"/>
    <col min="2306" max="2306" width="9.33203125" style="934" customWidth="1"/>
    <col min="2307" max="2307" width="9" style="934" customWidth="1"/>
    <col min="2308" max="2308" width="10.88671875" style="934" customWidth="1"/>
    <col min="2309" max="2309" width="57" style="934" customWidth="1"/>
    <col min="2310" max="2310" width="12.44140625" style="934" customWidth="1"/>
    <col min="2311" max="2311" width="5.6640625" style="934" customWidth="1"/>
    <col min="2312" max="2312" width="10.109375" style="934" customWidth="1"/>
    <col min="2313" max="2316" width="10" style="934" bestFit="1" customWidth="1"/>
    <col min="2317" max="2560" width="8.88671875" style="934"/>
    <col min="2561" max="2561" width="4.6640625" style="934" customWidth="1"/>
    <col min="2562" max="2562" width="9.33203125" style="934" customWidth="1"/>
    <col min="2563" max="2563" width="9" style="934" customWidth="1"/>
    <col min="2564" max="2564" width="10.88671875" style="934" customWidth="1"/>
    <col min="2565" max="2565" width="57" style="934" customWidth="1"/>
    <col min="2566" max="2566" width="12.44140625" style="934" customWidth="1"/>
    <col min="2567" max="2567" width="5.6640625" style="934" customWidth="1"/>
    <col min="2568" max="2568" width="10.109375" style="934" customWidth="1"/>
    <col min="2569" max="2572" width="10" style="934" bestFit="1" customWidth="1"/>
    <col min="2573" max="2816" width="8.88671875" style="934"/>
    <col min="2817" max="2817" width="4.6640625" style="934" customWidth="1"/>
    <col min="2818" max="2818" width="9.33203125" style="934" customWidth="1"/>
    <col min="2819" max="2819" width="9" style="934" customWidth="1"/>
    <col min="2820" max="2820" width="10.88671875" style="934" customWidth="1"/>
    <col min="2821" max="2821" width="57" style="934" customWidth="1"/>
    <col min="2822" max="2822" width="12.44140625" style="934" customWidth="1"/>
    <col min="2823" max="2823" width="5.6640625" style="934" customWidth="1"/>
    <col min="2824" max="2824" width="10.109375" style="934" customWidth="1"/>
    <col min="2825" max="2828" width="10" style="934" bestFit="1" customWidth="1"/>
    <col min="2829" max="3072" width="8.88671875" style="934"/>
    <col min="3073" max="3073" width="4.6640625" style="934" customWidth="1"/>
    <col min="3074" max="3074" width="9.33203125" style="934" customWidth="1"/>
    <col min="3075" max="3075" width="9" style="934" customWidth="1"/>
    <col min="3076" max="3076" width="10.88671875" style="934" customWidth="1"/>
    <col min="3077" max="3077" width="57" style="934" customWidth="1"/>
    <col min="3078" max="3078" width="12.44140625" style="934" customWidth="1"/>
    <col min="3079" max="3079" width="5.6640625" style="934" customWidth="1"/>
    <col min="3080" max="3080" width="10.109375" style="934" customWidth="1"/>
    <col min="3081" max="3084" width="10" style="934" bestFit="1" customWidth="1"/>
    <col min="3085" max="3328" width="8.88671875" style="934"/>
    <col min="3329" max="3329" width="4.6640625" style="934" customWidth="1"/>
    <col min="3330" max="3330" width="9.33203125" style="934" customWidth="1"/>
    <col min="3331" max="3331" width="9" style="934" customWidth="1"/>
    <col min="3332" max="3332" width="10.88671875" style="934" customWidth="1"/>
    <col min="3333" max="3333" width="57" style="934" customWidth="1"/>
    <col min="3334" max="3334" width="12.44140625" style="934" customWidth="1"/>
    <col min="3335" max="3335" width="5.6640625" style="934" customWidth="1"/>
    <col min="3336" max="3336" width="10.109375" style="934" customWidth="1"/>
    <col min="3337" max="3340" width="10" style="934" bestFit="1" customWidth="1"/>
    <col min="3341" max="3584" width="8.88671875" style="934"/>
    <col min="3585" max="3585" width="4.6640625" style="934" customWidth="1"/>
    <col min="3586" max="3586" width="9.33203125" style="934" customWidth="1"/>
    <col min="3587" max="3587" width="9" style="934" customWidth="1"/>
    <col min="3588" max="3588" width="10.88671875" style="934" customWidth="1"/>
    <col min="3589" max="3589" width="57" style="934" customWidth="1"/>
    <col min="3590" max="3590" width="12.44140625" style="934" customWidth="1"/>
    <col min="3591" max="3591" width="5.6640625" style="934" customWidth="1"/>
    <col min="3592" max="3592" width="10.109375" style="934" customWidth="1"/>
    <col min="3593" max="3596" width="10" style="934" bestFit="1" customWidth="1"/>
    <col min="3597" max="3840" width="8.88671875" style="934"/>
    <col min="3841" max="3841" width="4.6640625" style="934" customWidth="1"/>
    <col min="3842" max="3842" width="9.33203125" style="934" customWidth="1"/>
    <col min="3843" max="3843" width="9" style="934" customWidth="1"/>
    <col min="3844" max="3844" width="10.88671875" style="934" customWidth="1"/>
    <col min="3845" max="3845" width="57" style="934" customWidth="1"/>
    <col min="3846" max="3846" width="12.44140625" style="934" customWidth="1"/>
    <col min="3847" max="3847" width="5.6640625" style="934" customWidth="1"/>
    <col min="3848" max="3848" width="10.109375" style="934" customWidth="1"/>
    <col min="3849" max="3852" width="10" style="934" bestFit="1" customWidth="1"/>
    <col min="3853" max="4096" width="8.88671875" style="934"/>
    <col min="4097" max="4097" width="4.6640625" style="934" customWidth="1"/>
    <col min="4098" max="4098" width="9.33203125" style="934" customWidth="1"/>
    <col min="4099" max="4099" width="9" style="934" customWidth="1"/>
    <col min="4100" max="4100" width="10.88671875" style="934" customWidth="1"/>
    <col min="4101" max="4101" width="57" style="934" customWidth="1"/>
    <col min="4102" max="4102" width="12.44140625" style="934" customWidth="1"/>
    <col min="4103" max="4103" width="5.6640625" style="934" customWidth="1"/>
    <col min="4104" max="4104" width="10.109375" style="934" customWidth="1"/>
    <col min="4105" max="4108" width="10" style="934" bestFit="1" customWidth="1"/>
    <col min="4109" max="4352" width="8.88671875" style="934"/>
    <col min="4353" max="4353" width="4.6640625" style="934" customWidth="1"/>
    <col min="4354" max="4354" width="9.33203125" style="934" customWidth="1"/>
    <col min="4355" max="4355" width="9" style="934" customWidth="1"/>
    <col min="4356" max="4356" width="10.88671875" style="934" customWidth="1"/>
    <col min="4357" max="4357" width="57" style="934" customWidth="1"/>
    <col min="4358" max="4358" width="12.44140625" style="934" customWidth="1"/>
    <col min="4359" max="4359" width="5.6640625" style="934" customWidth="1"/>
    <col min="4360" max="4360" width="10.109375" style="934" customWidth="1"/>
    <col min="4361" max="4364" width="10" style="934" bestFit="1" customWidth="1"/>
    <col min="4365" max="4608" width="8.88671875" style="934"/>
    <col min="4609" max="4609" width="4.6640625" style="934" customWidth="1"/>
    <col min="4610" max="4610" width="9.33203125" style="934" customWidth="1"/>
    <col min="4611" max="4611" width="9" style="934" customWidth="1"/>
    <col min="4612" max="4612" width="10.88671875" style="934" customWidth="1"/>
    <col min="4613" max="4613" width="57" style="934" customWidth="1"/>
    <col min="4614" max="4614" width="12.44140625" style="934" customWidth="1"/>
    <col min="4615" max="4615" width="5.6640625" style="934" customWidth="1"/>
    <col min="4616" max="4616" width="10.109375" style="934" customWidth="1"/>
    <col min="4617" max="4620" width="10" style="934" bestFit="1" customWidth="1"/>
    <col min="4621" max="4864" width="8.88671875" style="934"/>
    <col min="4865" max="4865" width="4.6640625" style="934" customWidth="1"/>
    <col min="4866" max="4866" width="9.33203125" style="934" customWidth="1"/>
    <col min="4867" max="4867" width="9" style="934" customWidth="1"/>
    <col min="4868" max="4868" width="10.88671875" style="934" customWidth="1"/>
    <col min="4869" max="4869" width="57" style="934" customWidth="1"/>
    <col min="4870" max="4870" width="12.44140625" style="934" customWidth="1"/>
    <col min="4871" max="4871" width="5.6640625" style="934" customWidth="1"/>
    <col min="4872" max="4872" width="10.109375" style="934" customWidth="1"/>
    <col min="4873" max="4876" width="10" style="934" bestFit="1" customWidth="1"/>
    <col min="4877" max="5120" width="8.88671875" style="934"/>
    <col min="5121" max="5121" width="4.6640625" style="934" customWidth="1"/>
    <col min="5122" max="5122" width="9.33203125" style="934" customWidth="1"/>
    <col min="5123" max="5123" width="9" style="934" customWidth="1"/>
    <col min="5124" max="5124" width="10.88671875" style="934" customWidth="1"/>
    <col min="5125" max="5125" width="57" style="934" customWidth="1"/>
    <col min="5126" max="5126" width="12.44140625" style="934" customWidth="1"/>
    <col min="5127" max="5127" width="5.6640625" style="934" customWidth="1"/>
    <col min="5128" max="5128" width="10.109375" style="934" customWidth="1"/>
    <col min="5129" max="5132" width="10" style="934" bestFit="1" customWidth="1"/>
    <col min="5133" max="5376" width="8.88671875" style="934"/>
    <col min="5377" max="5377" width="4.6640625" style="934" customWidth="1"/>
    <col min="5378" max="5378" width="9.33203125" style="934" customWidth="1"/>
    <col min="5379" max="5379" width="9" style="934" customWidth="1"/>
    <col min="5380" max="5380" width="10.88671875" style="934" customWidth="1"/>
    <col min="5381" max="5381" width="57" style="934" customWidth="1"/>
    <col min="5382" max="5382" width="12.44140625" style="934" customWidth="1"/>
    <col min="5383" max="5383" width="5.6640625" style="934" customWidth="1"/>
    <col min="5384" max="5384" width="10.109375" style="934" customWidth="1"/>
    <col min="5385" max="5388" width="10" style="934" bestFit="1" customWidth="1"/>
    <col min="5389" max="5632" width="8.88671875" style="934"/>
    <col min="5633" max="5633" width="4.6640625" style="934" customWidth="1"/>
    <col min="5634" max="5634" width="9.33203125" style="934" customWidth="1"/>
    <col min="5635" max="5635" width="9" style="934" customWidth="1"/>
    <col min="5636" max="5636" width="10.88671875" style="934" customWidth="1"/>
    <col min="5637" max="5637" width="57" style="934" customWidth="1"/>
    <col min="5638" max="5638" width="12.44140625" style="934" customWidth="1"/>
    <col min="5639" max="5639" width="5.6640625" style="934" customWidth="1"/>
    <col min="5640" max="5640" width="10.109375" style="934" customWidth="1"/>
    <col min="5641" max="5644" width="10" style="934" bestFit="1" customWidth="1"/>
    <col min="5645" max="5888" width="8.88671875" style="934"/>
    <col min="5889" max="5889" width="4.6640625" style="934" customWidth="1"/>
    <col min="5890" max="5890" width="9.33203125" style="934" customWidth="1"/>
    <col min="5891" max="5891" width="9" style="934" customWidth="1"/>
    <col min="5892" max="5892" width="10.88671875" style="934" customWidth="1"/>
    <col min="5893" max="5893" width="57" style="934" customWidth="1"/>
    <col min="5894" max="5894" width="12.44140625" style="934" customWidth="1"/>
    <col min="5895" max="5895" width="5.6640625" style="934" customWidth="1"/>
    <col min="5896" max="5896" width="10.109375" style="934" customWidth="1"/>
    <col min="5897" max="5900" width="10" style="934" bestFit="1" customWidth="1"/>
    <col min="5901" max="6144" width="8.88671875" style="934"/>
    <col min="6145" max="6145" width="4.6640625" style="934" customWidth="1"/>
    <col min="6146" max="6146" width="9.33203125" style="934" customWidth="1"/>
    <col min="6147" max="6147" width="9" style="934" customWidth="1"/>
    <col min="6148" max="6148" width="10.88671875" style="934" customWidth="1"/>
    <col min="6149" max="6149" width="57" style="934" customWidth="1"/>
    <col min="6150" max="6150" width="12.44140625" style="934" customWidth="1"/>
    <col min="6151" max="6151" width="5.6640625" style="934" customWidth="1"/>
    <col min="6152" max="6152" width="10.109375" style="934" customWidth="1"/>
    <col min="6153" max="6156" width="10" style="934" bestFit="1" customWidth="1"/>
    <col min="6157" max="6400" width="8.88671875" style="934"/>
    <col min="6401" max="6401" width="4.6640625" style="934" customWidth="1"/>
    <col min="6402" max="6402" width="9.33203125" style="934" customWidth="1"/>
    <col min="6403" max="6403" width="9" style="934" customWidth="1"/>
    <col min="6404" max="6404" width="10.88671875" style="934" customWidth="1"/>
    <col min="6405" max="6405" width="57" style="934" customWidth="1"/>
    <col min="6406" max="6406" width="12.44140625" style="934" customWidth="1"/>
    <col min="6407" max="6407" width="5.6640625" style="934" customWidth="1"/>
    <col min="6408" max="6408" width="10.109375" style="934" customWidth="1"/>
    <col min="6409" max="6412" width="10" style="934" bestFit="1" customWidth="1"/>
    <col min="6413" max="6656" width="8.88671875" style="934"/>
    <col min="6657" max="6657" width="4.6640625" style="934" customWidth="1"/>
    <col min="6658" max="6658" width="9.33203125" style="934" customWidth="1"/>
    <col min="6659" max="6659" width="9" style="934" customWidth="1"/>
    <col min="6660" max="6660" width="10.88671875" style="934" customWidth="1"/>
    <col min="6661" max="6661" width="57" style="934" customWidth="1"/>
    <col min="6662" max="6662" width="12.44140625" style="934" customWidth="1"/>
    <col min="6663" max="6663" width="5.6640625" style="934" customWidth="1"/>
    <col min="6664" max="6664" width="10.109375" style="934" customWidth="1"/>
    <col min="6665" max="6668" width="10" style="934" bestFit="1" customWidth="1"/>
    <col min="6669" max="6912" width="8.88671875" style="934"/>
    <col min="6913" max="6913" width="4.6640625" style="934" customWidth="1"/>
    <col min="6914" max="6914" width="9.33203125" style="934" customWidth="1"/>
    <col min="6915" max="6915" width="9" style="934" customWidth="1"/>
    <col min="6916" max="6916" width="10.88671875" style="934" customWidth="1"/>
    <col min="6917" max="6917" width="57" style="934" customWidth="1"/>
    <col min="6918" max="6918" width="12.44140625" style="934" customWidth="1"/>
    <col min="6919" max="6919" width="5.6640625" style="934" customWidth="1"/>
    <col min="6920" max="6920" width="10.109375" style="934" customWidth="1"/>
    <col min="6921" max="6924" width="10" style="934" bestFit="1" customWidth="1"/>
    <col min="6925" max="7168" width="8.88671875" style="934"/>
    <col min="7169" max="7169" width="4.6640625" style="934" customWidth="1"/>
    <col min="7170" max="7170" width="9.33203125" style="934" customWidth="1"/>
    <col min="7171" max="7171" width="9" style="934" customWidth="1"/>
    <col min="7172" max="7172" width="10.88671875" style="934" customWidth="1"/>
    <col min="7173" max="7173" width="57" style="934" customWidth="1"/>
    <col min="7174" max="7174" width="12.44140625" style="934" customWidth="1"/>
    <col min="7175" max="7175" width="5.6640625" style="934" customWidth="1"/>
    <col min="7176" max="7176" width="10.109375" style="934" customWidth="1"/>
    <col min="7177" max="7180" width="10" style="934" bestFit="1" customWidth="1"/>
    <col min="7181" max="7424" width="8.88671875" style="934"/>
    <col min="7425" max="7425" width="4.6640625" style="934" customWidth="1"/>
    <col min="7426" max="7426" width="9.33203125" style="934" customWidth="1"/>
    <col min="7427" max="7427" width="9" style="934" customWidth="1"/>
    <col min="7428" max="7428" width="10.88671875" style="934" customWidth="1"/>
    <col min="7429" max="7429" width="57" style="934" customWidth="1"/>
    <col min="7430" max="7430" width="12.44140625" style="934" customWidth="1"/>
    <col min="7431" max="7431" width="5.6640625" style="934" customWidth="1"/>
    <col min="7432" max="7432" width="10.109375" style="934" customWidth="1"/>
    <col min="7433" max="7436" width="10" style="934" bestFit="1" customWidth="1"/>
    <col min="7437" max="7680" width="8.88671875" style="934"/>
    <col min="7681" max="7681" width="4.6640625" style="934" customWidth="1"/>
    <col min="7682" max="7682" width="9.33203125" style="934" customWidth="1"/>
    <col min="7683" max="7683" width="9" style="934" customWidth="1"/>
    <col min="7684" max="7684" width="10.88671875" style="934" customWidth="1"/>
    <col min="7685" max="7685" width="57" style="934" customWidth="1"/>
    <col min="7686" max="7686" width="12.44140625" style="934" customWidth="1"/>
    <col min="7687" max="7687" width="5.6640625" style="934" customWidth="1"/>
    <col min="7688" max="7688" width="10.109375" style="934" customWidth="1"/>
    <col min="7689" max="7692" width="10" style="934" bestFit="1" customWidth="1"/>
    <col min="7693" max="7936" width="8.88671875" style="934"/>
    <col min="7937" max="7937" width="4.6640625" style="934" customWidth="1"/>
    <col min="7938" max="7938" width="9.33203125" style="934" customWidth="1"/>
    <col min="7939" max="7939" width="9" style="934" customWidth="1"/>
    <col min="7940" max="7940" width="10.88671875" style="934" customWidth="1"/>
    <col min="7941" max="7941" width="57" style="934" customWidth="1"/>
    <col min="7942" max="7942" width="12.44140625" style="934" customWidth="1"/>
    <col min="7943" max="7943" width="5.6640625" style="934" customWidth="1"/>
    <col min="7944" max="7944" width="10.109375" style="934" customWidth="1"/>
    <col min="7945" max="7948" width="10" style="934" bestFit="1" customWidth="1"/>
    <col min="7949" max="8192" width="8.88671875" style="934"/>
    <col min="8193" max="8193" width="4.6640625" style="934" customWidth="1"/>
    <col min="8194" max="8194" width="9.33203125" style="934" customWidth="1"/>
    <col min="8195" max="8195" width="9" style="934" customWidth="1"/>
    <col min="8196" max="8196" width="10.88671875" style="934" customWidth="1"/>
    <col min="8197" max="8197" width="57" style="934" customWidth="1"/>
    <col min="8198" max="8198" width="12.44140625" style="934" customWidth="1"/>
    <col min="8199" max="8199" width="5.6640625" style="934" customWidth="1"/>
    <col min="8200" max="8200" width="10.109375" style="934" customWidth="1"/>
    <col min="8201" max="8204" width="10" style="934" bestFit="1" customWidth="1"/>
    <col min="8205" max="8448" width="8.88671875" style="934"/>
    <col min="8449" max="8449" width="4.6640625" style="934" customWidth="1"/>
    <col min="8450" max="8450" width="9.33203125" style="934" customWidth="1"/>
    <col min="8451" max="8451" width="9" style="934" customWidth="1"/>
    <col min="8452" max="8452" width="10.88671875" style="934" customWidth="1"/>
    <col min="8453" max="8453" width="57" style="934" customWidth="1"/>
    <col min="8454" max="8454" width="12.44140625" style="934" customWidth="1"/>
    <col min="8455" max="8455" width="5.6640625" style="934" customWidth="1"/>
    <col min="8456" max="8456" width="10.109375" style="934" customWidth="1"/>
    <col min="8457" max="8460" width="10" style="934" bestFit="1" customWidth="1"/>
    <col min="8461" max="8704" width="8.88671875" style="934"/>
    <col min="8705" max="8705" width="4.6640625" style="934" customWidth="1"/>
    <col min="8706" max="8706" width="9.33203125" style="934" customWidth="1"/>
    <col min="8707" max="8707" width="9" style="934" customWidth="1"/>
    <col min="8708" max="8708" width="10.88671875" style="934" customWidth="1"/>
    <col min="8709" max="8709" width="57" style="934" customWidth="1"/>
    <col min="8710" max="8710" width="12.44140625" style="934" customWidth="1"/>
    <col min="8711" max="8711" width="5.6640625" style="934" customWidth="1"/>
    <col min="8712" max="8712" width="10.109375" style="934" customWidth="1"/>
    <col min="8713" max="8716" width="10" style="934" bestFit="1" customWidth="1"/>
    <col min="8717" max="8960" width="8.88671875" style="934"/>
    <col min="8961" max="8961" width="4.6640625" style="934" customWidth="1"/>
    <col min="8962" max="8962" width="9.33203125" style="934" customWidth="1"/>
    <col min="8963" max="8963" width="9" style="934" customWidth="1"/>
    <col min="8964" max="8964" width="10.88671875" style="934" customWidth="1"/>
    <col min="8965" max="8965" width="57" style="934" customWidth="1"/>
    <col min="8966" max="8966" width="12.44140625" style="934" customWidth="1"/>
    <col min="8967" max="8967" width="5.6640625" style="934" customWidth="1"/>
    <col min="8968" max="8968" width="10.109375" style="934" customWidth="1"/>
    <col min="8969" max="8972" width="10" style="934" bestFit="1" customWidth="1"/>
    <col min="8973" max="9216" width="8.88671875" style="934"/>
    <col min="9217" max="9217" width="4.6640625" style="934" customWidth="1"/>
    <col min="9218" max="9218" width="9.33203125" style="934" customWidth="1"/>
    <col min="9219" max="9219" width="9" style="934" customWidth="1"/>
    <col min="9220" max="9220" width="10.88671875" style="934" customWidth="1"/>
    <col min="9221" max="9221" width="57" style="934" customWidth="1"/>
    <col min="9222" max="9222" width="12.44140625" style="934" customWidth="1"/>
    <col min="9223" max="9223" width="5.6640625" style="934" customWidth="1"/>
    <col min="9224" max="9224" width="10.109375" style="934" customWidth="1"/>
    <col min="9225" max="9228" width="10" style="934" bestFit="1" customWidth="1"/>
    <col min="9229" max="9472" width="8.88671875" style="934"/>
    <col min="9473" max="9473" width="4.6640625" style="934" customWidth="1"/>
    <col min="9474" max="9474" width="9.33203125" style="934" customWidth="1"/>
    <col min="9475" max="9475" width="9" style="934" customWidth="1"/>
    <col min="9476" max="9476" width="10.88671875" style="934" customWidth="1"/>
    <col min="9477" max="9477" width="57" style="934" customWidth="1"/>
    <col min="9478" max="9478" width="12.44140625" style="934" customWidth="1"/>
    <col min="9479" max="9479" width="5.6640625" style="934" customWidth="1"/>
    <col min="9480" max="9480" width="10.109375" style="934" customWidth="1"/>
    <col min="9481" max="9484" width="10" style="934" bestFit="1" customWidth="1"/>
    <col min="9485" max="9728" width="8.88671875" style="934"/>
    <col min="9729" max="9729" width="4.6640625" style="934" customWidth="1"/>
    <col min="9730" max="9730" width="9.33203125" style="934" customWidth="1"/>
    <col min="9731" max="9731" width="9" style="934" customWidth="1"/>
    <col min="9732" max="9732" width="10.88671875" style="934" customWidth="1"/>
    <col min="9733" max="9733" width="57" style="934" customWidth="1"/>
    <col min="9734" max="9734" width="12.44140625" style="934" customWidth="1"/>
    <col min="9735" max="9735" width="5.6640625" style="934" customWidth="1"/>
    <col min="9736" max="9736" width="10.109375" style="934" customWidth="1"/>
    <col min="9737" max="9740" width="10" style="934" bestFit="1" customWidth="1"/>
    <col min="9741" max="9984" width="8.88671875" style="934"/>
    <col min="9985" max="9985" width="4.6640625" style="934" customWidth="1"/>
    <col min="9986" max="9986" width="9.33203125" style="934" customWidth="1"/>
    <col min="9987" max="9987" width="9" style="934" customWidth="1"/>
    <col min="9988" max="9988" width="10.88671875" style="934" customWidth="1"/>
    <col min="9989" max="9989" width="57" style="934" customWidth="1"/>
    <col min="9990" max="9990" width="12.44140625" style="934" customWidth="1"/>
    <col min="9991" max="9991" width="5.6640625" style="934" customWidth="1"/>
    <col min="9992" max="9992" width="10.109375" style="934" customWidth="1"/>
    <col min="9993" max="9996" width="10" style="934" bestFit="1" customWidth="1"/>
    <col min="9997" max="10240" width="8.88671875" style="934"/>
    <col min="10241" max="10241" width="4.6640625" style="934" customWidth="1"/>
    <col min="10242" max="10242" width="9.33203125" style="934" customWidth="1"/>
    <col min="10243" max="10243" width="9" style="934" customWidth="1"/>
    <col min="10244" max="10244" width="10.88671875" style="934" customWidth="1"/>
    <col min="10245" max="10245" width="57" style="934" customWidth="1"/>
    <col min="10246" max="10246" width="12.44140625" style="934" customWidth="1"/>
    <col min="10247" max="10247" width="5.6640625" style="934" customWidth="1"/>
    <col min="10248" max="10248" width="10.109375" style="934" customWidth="1"/>
    <col min="10249" max="10252" width="10" style="934" bestFit="1" customWidth="1"/>
    <col min="10253" max="10496" width="8.88671875" style="934"/>
    <col min="10497" max="10497" width="4.6640625" style="934" customWidth="1"/>
    <col min="10498" max="10498" width="9.33203125" style="934" customWidth="1"/>
    <col min="10499" max="10499" width="9" style="934" customWidth="1"/>
    <col min="10500" max="10500" width="10.88671875" style="934" customWidth="1"/>
    <col min="10501" max="10501" width="57" style="934" customWidth="1"/>
    <col min="10502" max="10502" width="12.44140625" style="934" customWidth="1"/>
    <col min="10503" max="10503" width="5.6640625" style="934" customWidth="1"/>
    <col min="10504" max="10504" width="10.109375" style="934" customWidth="1"/>
    <col min="10505" max="10508" width="10" style="934" bestFit="1" customWidth="1"/>
    <col min="10509" max="10752" width="8.88671875" style="934"/>
    <col min="10753" max="10753" width="4.6640625" style="934" customWidth="1"/>
    <col min="10754" max="10754" width="9.33203125" style="934" customWidth="1"/>
    <col min="10755" max="10755" width="9" style="934" customWidth="1"/>
    <col min="10756" max="10756" width="10.88671875" style="934" customWidth="1"/>
    <col min="10757" max="10757" width="57" style="934" customWidth="1"/>
    <col min="10758" max="10758" width="12.44140625" style="934" customWidth="1"/>
    <col min="10759" max="10759" width="5.6640625" style="934" customWidth="1"/>
    <col min="10760" max="10760" width="10.109375" style="934" customWidth="1"/>
    <col min="10761" max="10764" width="10" style="934" bestFit="1" customWidth="1"/>
    <col min="10765" max="11008" width="8.88671875" style="934"/>
    <col min="11009" max="11009" width="4.6640625" style="934" customWidth="1"/>
    <col min="11010" max="11010" width="9.33203125" style="934" customWidth="1"/>
    <col min="11011" max="11011" width="9" style="934" customWidth="1"/>
    <col min="11012" max="11012" width="10.88671875" style="934" customWidth="1"/>
    <col min="11013" max="11013" width="57" style="934" customWidth="1"/>
    <col min="11014" max="11014" width="12.44140625" style="934" customWidth="1"/>
    <col min="11015" max="11015" width="5.6640625" style="934" customWidth="1"/>
    <col min="11016" max="11016" width="10.109375" style="934" customWidth="1"/>
    <col min="11017" max="11020" width="10" style="934" bestFit="1" customWidth="1"/>
    <col min="11021" max="11264" width="8.88671875" style="934"/>
    <col min="11265" max="11265" width="4.6640625" style="934" customWidth="1"/>
    <col min="11266" max="11266" width="9.33203125" style="934" customWidth="1"/>
    <col min="11267" max="11267" width="9" style="934" customWidth="1"/>
    <col min="11268" max="11268" width="10.88671875" style="934" customWidth="1"/>
    <col min="11269" max="11269" width="57" style="934" customWidth="1"/>
    <col min="11270" max="11270" width="12.44140625" style="934" customWidth="1"/>
    <col min="11271" max="11271" width="5.6640625" style="934" customWidth="1"/>
    <col min="11272" max="11272" width="10.109375" style="934" customWidth="1"/>
    <col min="11273" max="11276" width="10" style="934" bestFit="1" customWidth="1"/>
    <col min="11277" max="11520" width="8.88671875" style="934"/>
    <col min="11521" max="11521" width="4.6640625" style="934" customWidth="1"/>
    <col min="11522" max="11522" width="9.33203125" style="934" customWidth="1"/>
    <col min="11523" max="11523" width="9" style="934" customWidth="1"/>
    <col min="11524" max="11524" width="10.88671875" style="934" customWidth="1"/>
    <col min="11525" max="11525" width="57" style="934" customWidth="1"/>
    <col min="11526" max="11526" width="12.44140625" style="934" customWidth="1"/>
    <col min="11527" max="11527" width="5.6640625" style="934" customWidth="1"/>
    <col min="11528" max="11528" width="10.109375" style="934" customWidth="1"/>
    <col min="11529" max="11532" width="10" style="934" bestFit="1" customWidth="1"/>
    <col min="11533" max="11776" width="8.88671875" style="934"/>
    <col min="11777" max="11777" width="4.6640625" style="934" customWidth="1"/>
    <col min="11778" max="11778" width="9.33203125" style="934" customWidth="1"/>
    <col min="11779" max="11779" width="9" style="934" customWidth="1"/>
    <col min="11780" max="11780" width="10.88671875" style="934" customWidth="1"/>
    <col min="11781" max="11781" width="57" style="934" customWidth="1"/>
    <col min="11782" max="11782" width="12.44140625" style="934" customWidth="1"/>
    <col min="11783" max="11783" width="5.6640625" style="934" customWidth="1"/>
    <col min="11784" max="11784" width="10.109375" style="934" customWidth="1"/>
    <col min="11785" max="11788" width="10" style="934" bestFit="1" customWidth="1"/>
    <col min="11789" max="12032" width="8.88671875" style="934"/>
    <col min="12033" max="12033" width="4.6640625" style="934" customWidth="1"/>
    <col min="12034" max="12034" width="9.33203125" style="934" customWidth="1"/>
    <col min="12035" max="12035" width="9" style="934" customWidth="1"/>
    <col min="12036" max="12036" width="10.88671875" style="934" customWidth="1"/>
    <col min="12037" max="12037" width="57" style="934" customWidth="1"/>
    <col min="12038" max="12038" width="12.44140625" style="934" customWidth="1"/>
    <col min="12039" max="12039" width="5.6640625" style="934" customWidth="1"/>
    <col min="12040" max="12040" width="10.109375" style="934" customWidth="1"/>
    <col min="12041" max="12044" width="10" style="934" bestFit="1" customWidth="1"/>
    <col min="12045" max="12288" width="8.88671875" style="934"/>
    <col min="12289" max="12289" width="4.6640625" style="934" customWidth="1"/>
    <col min="12290" max="12290" width="9.33203125" style="934" customWidth="1"/>
    <col min="12291" max="12291" width="9" style="934" customWidth="1"/>
    <col min="12292" max="12292" width="10.88671875" style="934" customWidth="1"/>
    <col min="12293" max="12293" width="57" style="934" customWidth="1"/>
    <col min="12294" max="12294" width="12.44140625" style="934" customWidth="1"/>
    <col min="12295" max="12295" width="5.6640625" style="934" customWidth="1"/>
    <col min="12296" max="12296" width="10.109375" style="934" customWidth="1"/>
    <col min="12297" max="12300" width="10" style="934" bestFit="1" customWidth="1"/>
    <col min="12301" max="12544" width="8.88671875" style="934"/>
    <col min="12545" max="12545" width="4.6640625" style="934" customWidth="1"/>
    <col min="12546" max="12546" width="9.33203125" style="934" customWidth="1"/>
    <col min="12547" max="12547" width="9" style="934" customWidth="1"/>
    <col min="12548" max="12548" width="10.88671875" style="934" customWidth="1"/>
    <col min="12549" max="12549" width="57" style="934" customWidth="1"/>
    <col min="12550" max="12550" width="12.44140625" style="934" customWidth="1"/>
    <col min="12551" max="12551" width="5.6640625" style="934" customWidth="1"/>
    <col min="12552" max="12552" width="10.109375" style="934" customWidth="1"/>
    <col min="12553" max="12556" width="10" style="934" bestFit="1" customWidth="1"/>
    <col min="12557" max="12800" width="8.88671875" style="934"/>
    <col min="12801" max="12801" width="4.6640625" style="934" customWidth="1"/>
    <col min="12802" max="12802" width="9.33203125" style="934" customWidth="1"/>
    <col min="12803" max="12803" width="9" style="934" customWidth="1"/>
    <col min="12804" max="12804" width="10.88671875" style="934" customWidth="1"/>
    <col min="12805" max="12805" width="57" style="934" customWidth="1"/>
    <col min="12806" max="12806" width="12.44140625" style="934" customWidth="1"/>
    <col min="12807" max="12807" width="5.6640625" style="934" customWidth="1"/>
    <col min="12808" max="12808" width="10.109375" style="934" customWidth="1"/>
    <col min="12809" max="12812" width="10" style="934" bestFit="1" customWidth="1"/>
    <col min="12813" max="13056" width="8.88671875" style="934"/>
    <col min="13057" max="13057" width="4.6640625" style="934" customWidth="1"/>
    <col min="13058" max="13058" width="9.33203125" style="934" customWidth="1"/>
    <col min="13059" max="13059" width="9" style="934" customWidth="1"/>
    <col min="13060" max="13060" width="10.88671875" style="934" customWidth="1"/>
    <col min="13061" max="13061" width="57" style="934" customWidth="1"/>
    <col min="13062" max="13062" width="12.44140625" style="934" customWidth="1"/>
    <col min="13063" max="13063" width="5.6640625" style="934" customWidth="1"/>
    <col min="13064" max="13064" width="10.109375" style="934" customWidth="1"/>
    <col min="13065" max="13068" width="10" style="934" bestFit="1" customWidth="1"/>
    <col min="13069" max="13312" width="8.88671875" style="934"/>
    <col min="13313" max="13313" width="4.6640625" style="934" customWidth="1"/>
    <col min="13314" max="13314" width="9.33203125" style="934" customWidth="1"/>
    <col min="13315" max="13315" width="9" style="934" customWidth="1"/>
    <col min="13316" max="13316" width="10.88671875" style="934" customWidth="1"/>
    <col min="13317" max="13317" width="57" style="934" customWidth="1"/>
    <col min="13318" max="13318" width="12.44140625" style="934" customWidth="1"/>
    <col min="13319" max="13319" width="5.6640625" style="934" customWidth="1"/>
    <col min="13320" max="13320" width="10.109375" style="934" customWidth="1"/>
    <col min="13321" max="13324" width="10" style="934" bestFit="1" customWidth="1"/>
    <col min="13325" max="13568" width="8.88671875" style="934"/>
    <col min="13569" max="13569" width="4.6640625" style="934" customWidth="1"/>
    <col min="13570" max="13570" width="9.33203125" style="934" customWidth="1"/>
    <col min="13571" max="13571" width="9" style="934" customWidth="1"/>
    <col min="13572" max="13572" width="10.88671875" style="934" customWidth="1"/>
    <col min="13573" max="13573" width="57" style="934" customWidth="1"/>
    <col min="13574" max="13574" width="12.44140625" style="934" customWidth="1"/>
    <col min="13575" max="13575" width="5.6640625" style="934" customWidth="1"/>
    <col min="13576" max="13576" width="10.109375" style="934" customWidth="1"/>
    <col min="13577" max="13580" width="10" style="934" bestFit="1" customWidth="1"/>
    <col min="13581" max="13824" width="8.88671875" style="934"/>
    <col min="13825" max="13825" width="4.6640625" style="934" customWidth="1"/>
    <col min="13826" max="13826" width="9.33203125" style="934" customWidth="1"/>
    <col min="13827" max="13827" width="9" style="934" customWidth="1"/>
    <col min="13828" max="13828" width="10.88671875" style="934" customWidth="1"/>
    <col min="13829" max="13829" width="57" style="934" customWidth="1"/>
    <col min="13830" max="13830" width="12.44140625" style="934" customWidth="1"/>
    <col min="13831" max="13831" width="5.6640625" style="934" customWidth="1"/>
    <col min="13832" max="13832" width="10.109375" style="934" customWidth="1"/>
    <col min="13833" max="13836" width="10" style="934" bestFit="1" customWidth="1"/>
    <col min="13837" max="14080" width="8.88671875" style="934"/>
    <col min="14081" max="14081" width="4.6640625" style="934" customWidth="1"/>
    <col min="14082" max="14082" width="9.33203125" style="934" customWidth="1"/>
    <col min="14083" max="14083" width="9" style="934" customWidth="1"/>
    <col min="14084" max="14084" width="10.88671875" style="934" customWidth="1"/>
    <col min="14085" max="14085" width="57" style="934" customWidth="1"/>
    <col min="14086" max="14086" width="12.44140625" style="934" customWidth="1"/>
    <col min="14087" max="14087" width="5.6640625" style="934" customWidth="1"/>
    <col min="14088" max="14088" width="10.109375" style="934" customWidth="1"/>
    <col min="14089" max="14092" width="10" style="934" bestFit="1" customWidth="1"/>
    <col min="14093" max="14336" width="8.88671875" style="934"/>
    <col min="14337" max="14337" width="4.6640625" style="934" customWidth="1"/>
    <col min="14338" max="14338" width="9.33203125" style="934" customWidth="1"/>
    <col min="14339" max="14339" width="9" style="934" customWidth="1"/>
    <col min="14340" max="14340" width="10.88671875" style="934" customWidth="1"/>
    <col min="14341" max="14341" width="57" style="934" customWidth="1"/>
    <col min="14342" max="14342" width="12.44140625" style="934" customWidth="1"/>
    <col min="14343" max="14343" width="5.6640625" style="934" customWidth="1"/>
    <col min="14344" max="14344" width="10.109375" style="934" customWidth="1"/>
    <col min="14345" max="14348" width="10" style="934" bestFit="1" customWidth="1"/>
    <col min="14349" max="14592" width="8.88671875" style="934"/>
    <col min="14593" max="14593" width="4.6640625" style="934" customWidth="1"/>
    <col min="14594" max="14594" width="9.33203125" style="934" customWidth="1"/>
    <col min="14595" max="14595" width="9" style="934" customWidth="1"/>
    <col min="14596" max="14596" width="10.88671875" style="934" customWidth="1"/>
    <col min="14597" max="14597" width="57" style="934" customWidth="1"/>
    <col min="14598" max="14598" width="12.44140625" style="934" customWidth="1"/>
    <col min="14599" max="14599" width="5.6640625" style="934" customWidth="1"/>
    <col min="14600" max="14600" width="10.109375" style="934" customWidth="1"/>
    <col min="14601" max="14604" width="10" style="934" bestFit="1" customWidth="1"/>
    <col min="14605" max="14848" width="8.88671875" style="934"/>
    <col min="14849" max="14849" width="4.6640625" style="934" customWidth="1"/>
    <col min="14850" max="14850" width="9.33203125" style="934" customWidth="1"/>
    <col min="14851" max="14851" width="9" style="934" customWidth="1"/>
    <col min="14852" max="14852" width="10.88671875" style="934" customWidth="1"/>
    <col min="14853" max="14853" width="57" style="934" customWidth="1"/>
    <col min="14854" max="14854" width="12.44140625" style="934" customWidth="1"/>
    <col min="14855" max="14855" width="5.6640625" style="934" customWidth="1"/>
    <col min="14856" max="14856" width="10.109375" style="934" customWidth="1"/>
    <col min="14857" max="14860" width="10" style="934" bestFit="1" customWidth="1"/>
    <col min="14861" max="15104" width="8.88671875" style="934"/>
    <col min="15105" max="15105" width="4.6640625" style="934" customWidth="1"/>
    <col min="15106" max="15106" width="9.33203125" style="934" customWidth="1"/>
    <col min="15107" max="15107" width="9" style="934" customWidth="1"/>
    <col min="15108" max="15108" width="10.88671875" style="934" customWidth="1"/>
    <col min="15109" max="15109" width="57" style="934" customWidth="1"/>
    <col min="15110" max="15110" width="12.44140625" style="934" customWidth="1"/>
    <col min="15111" max="15111" width="5.6640625" style="934" customWidth="1"/>
    <col min="15112" max="15112" width="10.109375" style="934" customWidth="1"/>
    <col min="15113" max="15116" width="10" style="934" bestFit="1" customWidth="1"/>
    <col min="15117" max="15360" width="8.88671875" style="934"/>
    <col min="15361" max="15361" width="4.6640625" style="934" customWidth="1"/>
    <col min="15362" max="15362" width="9.33203125" style="934" customWidth="1"/>
    <col min="15363" max="15363" width="9" style="934" customWidth="1"/>
    <col min="15364" max="15364" width="10.88671875" style="934" customWidth="1"/>
    <col min="15365" max="15365" width="57" style="934" customWidth="1"/>
    <col min="15366" max="15366" width="12.44140625" style="934" customWidth="1"/>
    <col min="15367" max="15367" width="5.6640625" style="934" customWidth="1"/>
    <col min="15368" max="15368" width="10.109375" style="934" customWidth="1"/>
    <col min="15369" max="15372" width="10" style="934" bestFit="1" customWidth="1"/>
    <col min="15373" max="15616" width="8.88671875" style="934"/>
    <col min="15617" max="15617" width="4.6640625" style="934" customWidth="1"/>
    <col min="15618" max="15618" width="9.33203125" style="934" customWidth="1"/>
    <col min="15619" max="15619" width="9" style="934" customWidth="1"/>
    <col min="15620" max="15620" width="10.88671875" style="934" customWidth="1"/>
    <col min="15621" max="15621" width="57" style="934" customWidth="1"/>
    <col min="15622" max="15622" width="12.44140625" style="934" customWidth="1"/>
    <col min="15623" max="15623" width="5.6640625" style="934" customWidth="1"/>
    <col min="15624" max="15624" width="10.109375" style="934" customWidth="1"/>
    <col min="15625" max="15628" width="10" style="934" bestFit="1" customWidth="1"/>
    <col min="15629" max="15872" width="8.88671875" style="934"/>
    <col min="15873" max="15873" width="4.6640625" style="934" customWidth="1"/>
    <col min="15874" max="15874" width="9.33203125" style="934" customWidth="1"/>
    <col min="15875" max="15875" width="9" style="934" customWidth="1"/>
    <col min="15876" max="15876" width="10.88671875" style="934" customWidth="1"/>
    <col min="15877" max="15877" width="57" style="934" customWidth="1"/>
    <col min="15878" max="15878" width="12.44140625" style="934" customWidth="1"/>
    <col min="15879" max="15879" width="5.6640625" style="934" customWidth="1"/>
    <col min="15880" max="15880" width="10.109375" style="934" customWidth="1"/>
    <col min="15881" max="15884" width="10" style="934" bestFit="1" customWidth="1"/>
    <col min="15885" max="16128" width="8.88671875" style="934"/>
    <col min="16129" max="16129" width="4.6640625" style="934" customWidth="1"/>
    <col min="16130" max="16130" width="9.33203125" style="934" customWidth="1"/>
    <col min="16131" max="16131" width="9" style="934" customWidth="1"/>
    <col min="16132" max="16132" width="10.88671875" style="934" customWidth="1"/>
    <col min="16133" max="16133" width="57" style="934" customWidth="1"/>
    <col min="16134" max="16134" width="12.44140625" style="934" customWidth="1"/>
    <col min="16135" max="16135" width="5.6640625" style="934" customWidth="1"/>
    <col min="16136" max="16136" width="10.109375" style="934" customWidth="1"/>
    <col min="16137" max="16140" width="10" style="934" bestFit="1" customWidth="1"/>
    <col min="16141" max="16384" width="8.88671875" style="934"/>
  </cols>
  <sheetData>
    <row r="1" spans="1:8" s="1243" customFormat="1" ht="26.4">
      <c r="A1" s="1239" t="s">
        <v>1</v>
      </c>
      <c r="B1" s="1239"/>
      <c r="C1" s="1240"/>
      <c r="D1" s="1240"/>
      <c r="E1" s="1241" t="s">
        <v>10143</v>
      </c>
      <c r="F1" s="1242"/>
      <c r="G1" s="1239"/>
      <c r="H1" s="1242"/>
    </row>
    <row r="2" spans="1:8" s="1243" customFormat="1" ht="1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10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6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6"/>
      <c r="F10" s="1247"/>
      <c r="G10" s="935"/>
      <c r="H10" s="933"/>
    </row>
    <row r="11" spans="1:8" ht="26.4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10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10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16489</v>
      </c>
      <c r="D14" s="1110"/>
      <c r="E14" s="211" t="s">
        <v>16491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10"/>
      <c r="E15" s="58" t="s">
        <v>16490</v>
      </c>
      <c r="F15" s="469">
        <v>1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927"/>
      <c r="B17" s="1170" t="s">
        <v>21</v>
      </c>
      <c r="C17" s="1171"/>
      <c r="D17" s="1172"/>
      <c r="E17" s="835" t="s">
        <v>22</v>
      </c>
      <c r="F17" s="469"/>
      <c r="G17" s="932"/>
      <c r="H17" s="933"/>
    </row>
    <row r="18" spans="1:8">
      <c r="A18" s="927"/>
      <c r="B18" s="1170"/>
      <c r="C18" s="1171"/>
      <c r="D18" s="1172"/>
      <c r="E18" s="835"/>
      <c r="F18" s="469"/>
      <c r="G18" s="932"/>
      <c r="H18" s="933"/>
    </row>
    <row r="19" spans="1:8" customFormat="1" ht="26.4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6540</v>
      </c>
      <c r="F20" s="1060"/>
      <c r="G20" s="40"/>
      <c r="H20" s="314"/>
    </row>
    <row r="21" spans="1:8" customFormat="1" ht="26.4">
      <c r="A21" s="34"/>
      <c r="B21" s="150"/>
      <c r="C21" s="36"/>
      <c r="D21" s="37"/>
      <c r="E21" s="1061" t="s">
        <v>10144</v>
      </c>
      <c r="F21" s="1062">
        <f>((9.8*2+14.8*2)*(2.15+0.6+0.5+0.8)+(9.8+14.8)*2.3)*0.155</f>
        <v>39.655199999999994</v>
      </c>
      <c r="G21" s="40"/>
      <c r="H21" s="314"/>
    </row>
    <row r="22" spans="1:8" customFormat="1" ht="26.4">
      <c r="A22" s="34"/>
      <c r="B22" s="150"/>
      <c r="C22" s="36"/>
      <c r="D22" s="37"/>
      <c r="E22" s="1061" t="s">
        <v>10145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10146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6540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10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5" t="s">
        <v>115</v>
      </c>
      <c r="F34" s="1060"/>
      <c r="G34" s="932" t="s">
        <v>39</v>
      </c>
      <c r="H34" s="147">
        <v>12980</v>
      </c>
    </row>
    <row r="35" spans="1:11" ht="26.4">
      <c r="A35" s="927"/>
      <c r="B35" s="932"/>
      <c r="C35" s="932"/>
      <c r="D35" s="932"/>
      <c r="E35" s="59" t="s">
        <v>10147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10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5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9728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6.4">
      <c r="A43" s="927"/>
      <c r="B43" s="932"/>
      <c r="C43" s="932"/>
      <c r="D43" s="932"/>
      <c r="E43" s="77" t="s">
        <v>10148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2004</v>
      </c>
      <c r="D45" s="37"/>
      <c r="E45" s="38" t="s">
        <v>2005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2006</v>
      </c>
      <c r="E46" s="83" t="s">
        <v>2007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10149</v>
      </c>
      <c r="F47" s="190">
        <f>F103</f>
        <v>2843.4143199999999</v>
      </c>
      <c r="G47" s="935"/>
      <c r="H47" s="933"/>
    </row>
    <row r="48" spans="1:11">
      <c r="A48" s="164"/>
      <c r="B48" s="1251"/>
      <c r="C48" s="1251"/>
      <c r="D48" s="1155"/>
      <c r="E48" s="1246"/>
      <c r="F48" s="1060"/>
      <c r="G48" s="1252"/>
      <c r="H48" s="1253"/>
    </row>
    <row r="49" spans="1:8">
      <c r="A49" s="164"/>
      <c r="B49" s="1254" t="s">
        <v>216</v>
      </c>
      <c r="C49" s="1255"/>
      <c r="D49" s="1256"/>
      <c r="E49" s="1257" t="s">
        <v>217</v>
      </c>
      <c r="F49" s="1258"/>
      <c r="G49" s="1259"/>
      <c r="H49" s="1260"/>
    </row>
    <row r="50" spans="1:8">
      <c r="A50" s="164"/>
      <c r="B50" s="1251"/>
      <c r="C50" s="1251"/>
      <c r="D50" s="1155"/>
      <c r="E50" s="1246"/>
      <c r="F50" s="1060"/>
      <c r="G50" s="1252"/>
      <c r="H50" s="1253"/>
    </row>
    <row r="51" spans="1:8" ht="26.4">
      <c r="A51" s="465">
        <f>MAX(A$1:A50)+1</f>
        <v>10</v>
      </c>
      <c r="B51" s="1251"/>
      <c r="C51" s="895" t="s">
        <v>226</v>
      </c>
      <c r="D51" s="1110"/>
      <c r="E51" s="211" t="s">
        <v>227</v>
      </c>
      <c r="F51" s="603"/>
      <c r="G51" s="898" t="s">
        <v>39</v>
      </c>
      <c r="H51" s="899">
        <v>178.56</v>
      </c>
    </row>
    <row r="52" spans="1:8" ht="26.4">
      <c r="A52" s="164"/>
      <c r="B52" s="1251"/>
      <c r="C52" s="1088"/>
      <c r="D52" s="1089" t="s">
        <v>979</v>
      </c>
      <c r="E52" s="1225" t="s">
        <v>980</v>
      </c>
      <c r="F52" s="1060"/>
      <c r="G52" s="932" t="s">
        <v>39</v>
      </c>
      <c r="H52" s="1090">
        <v>178.56</v>
      </c>
    </row>
    <row r="53" spans="1:8" ht="26.4">
      <c r="A53" s="164"/>
      <c r="B53" s="1251"/>
      <c r="C53" s="1251"/>
      <c r="D53" s="1155"/>
      <c r="E53" s="1061" t="s">
        <v>10150</v>
      </c>
      <c r="F53" s="469">
        <f>73.5*1.2+75.3*1.2</f>
        <v>178.56</v>
      </c>
      <c r="G53" s="1252"/>
      <c r="H53" s="1253"/>
    </row>
    <row r="54" spans="1:8">
      <c r="A54" s="164"/>
      <c r="B54" s="1251"/>
      <c r="C54" s="1251"/>
      <c r="D54" s="1155"/>
      <c r="E54" s="1061"/>
      <c r="F54" s="469"/>
      <c r="G54" s="1252"/>
      <c r="H54" s="1253"/>
    </row>
    <row r="55" spans="1:8" customFormat="1" ht="26.4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6.4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1"/>
      <c r="C58" s="1251"/>
      <c r="D58" s="1155"/>
      <c r="E58" s="1246"/>
      <c r="F58" s="1060"/>
      <c r="G58" s="1252"/>
      <c r="H58" s="1253"/>
    </row>
    <row r="59" spans="1:8">
      <c r="A59" s="1087"/>
      <c r="B59" s="1254" t="s">
        <v>122</v>
      </c>
      <c r="C59" s="1261"/>
      <c r="D59" s="1262"/>
      <c r="E59" s="1257" t="s">
        <v>123</v>
      </c>
      <c r="F59" s="1263"/>
      <c r="G59" s="1264"/>
      <c r="H59" s="1265"/>
    </row>
    <row r="60" spans="1:8">
      <c r="A60" s="1087"/>
      <c r="B60" s="1266"/>
      <c r="C60" s="1267"/>
      <c r="D60" s="1268"/>
      <c r="E60" s="2694"/>
      <c r="F60" s="1263"/>
      <c r="G60" s="1264"/>
      <c r="H60" s="1265"/>
    </row>
    <row r="61" spans="1:8">
      <c r="A61" s="465">
        <f>MAX(A$1:A60)+1</f>
        <v>12</v>
      </c>
      <c r="B61" s="1269"/>
      <c r="C61" s="895" t="s">
        <v>740</v>
      </c>
      <c r="D61" s="1110"/>
      <c r="E61" s="211" t="s">
        <v>741</v>
      </c>
      <c r="F61" s="603"/>
      <c r="G61" s="898" t="s">
        <v>742</v>
      </c>
      <c r="H61" s="899">
        <v>9072</v>
      </c>
    </row>
    <row r="62" spans="1:8" ht="26.4">
      <c r="A62" s="1087"/>
      <c r="B62" s="1269"/>
      <c r="C62" s="1088"/>
      <c r="D62" s="1089" t="s">
        <v>743</v>
      </c>
      <c r="E62" s="1225" t="s">
        <v>744</v>
      </c>
      <c r="F62" s="1060"/>
      <c r="G62" s="932" t="s">
        <v>742</v>
      </c>
      <c r="H62" s="1090">
        <v>9072</v>
      </c>
    </row>
    <row r="63" spans="1:8" ht="39.6">
      <c r="A63" s="1087"/>
      <c r="B63" s="1269"/>
      <c r="C63" s="1270"/>
      <c r="D63" s="1271"/>
      <c r="E63" s="1061" t="s">
        <v>10151</v>
      </c>
      <c r="F63" s="1078">
        <f>21*24*18</f>
        <v>9072</v>
      </c>
      <c r="G63" s="1155"/>
      <c r="H63" s="1090"/>
    </row>
    <row r="64" spans="1:8">
      <c r="A64" s="1087"/>
      <c r="B64" s="1269"/>
      <c r="C64" s="1270"/>
      <c r="D64" s="1271"/>
      <c r="E64" s="518"/>
      <c r="F64" s="190"/>
      <c r="G64" s="1155"/>
      <c r="H64" s="1090"/>
    </row>
    <row r="65" spans="1:8" customFormat="1" ht="26.4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6.4">
      <c r="A66" s="84"/>
      <c r="B66" s="85"/>
      <c r="C66" s="78"/>
      <c r="D66" s="79" t="s">
        <v>3302</v>
      </c>
      <c r="E66" s="83" t="s">
        <v>3303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6963</v>
      </c>
      <c r="F67" s="206">
        <v>100</v>
      </c>
      <c r="G67" s="503"/>
      <c r="H67" s="504"/>
    </row>
    <row r="68" spans="1:8">
      <c r="A68" s="1087"/>
      <c r="B68" s="1269"/>
      <c r="C68" s="1270"/>
      <c r="D68" s="1271"/>
      <c r="E68" s="1225"/>
      <c r="F68" s="190"/>
      <c r="G68" s="1155"/>
      <c r="H68" s="1090"/>
    </row>
    <row r="69" spans="1:8">
      <c r="A69" s="465">
        <f>MAX(A$1:A68)+1</f>
        <v>14</v>
      </c>
      <c r="B69" s="1269"/>
      <c r="C69" s="895" t="s">
        <v>767</v>
      </c>
      <c r="D69" s="1110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9"/>
      <c r="C70" s="1088"/>
      <c r="D70" s="1089" t="s">
        <v>769</v>
      </c>
      <c r="E70" s="1225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9"/>
      <c r="C71" s="1088"/>
      <c r="D71" s="1089"/>
      <c r="E71" s="186" t="s">
        <v>10152</v>
      </c>
      <c r="F71" s="1060"/>
      <c r="G71" s="932"/>
      <c r="H71" s="1090"/>
    </row>
    <row r="72" spans="1:8">
      <c r="A72" s="1087"/>
      <c r="B72" s="1269"/>
      <c r="C72" s="1088"/>
      <c r="D72" s="1089"/>
      <c r="E72" s="518" t="s">
        <v>10153</v>
      </c>
      <c r="F72" s="1272">
        <f>0.8*(9.6*14.6*2.6)</f>
        <v>291.53280000000001</v>
      </c>
      <c r="G72" s="932"/>
      <c r="H72" s="1090"/>
    </row>
    <row r="73" spans="1:8">
      <c r="A73" s="1087"/>
      <c r="B73" s="1269"/>
      <c r="C73" s="1088"/>
      <c r="D73" s="1089"/>
      <c r="E73" s="518" t="s">
        <v>10154</v>
      </c>
      <c r="F73" s="1272">
        <f>0.8*(25*17.3)</f>
        <v>346</v>
      </c>
      <c r="G73" s="932"/>
      <c r="H73" s="1090"/>
    </row>
    <row r="74" spans="1:8">
      <c r="A74" s="1087"/>
      <c r="B74" s="1269"/>
      <c r="C74" s="1088"/>
      <c r="D74" s="1089"/>
      <c r="E74" s="518" t="s">
        <v>10155</v>
      </c>
      <c r="F74" s="1272">
        <f>0.8*(9.6*14.6*5.1)</f>
        <v>571.8528</v>
      </c>
      <c r="G74" s="932"/>
      <c r="H74" s="1090"/>
    </row>
    <row r="75" spans="1:8">
      <c r="A75" s="1087"/>
      <c r="B75" s="1269"/>
      <c r="C75" s="1088"/>
      <c r="D75" s="1089"/>
      <c r="E75" s="518" t="s">
        <v>10156</v>
      </c>
      <c r="F75" s="1272">
        <f>0.8*(9.6*14.6*4.72)</f>
        <v>529.24415999999997</v>
      </c>
      <c r="G75" s="932"/>
      <c r="H75" s="1090"/>
    </row>
    <row r="76" spans="1:8">
      <c r="A76" s="1087"/>
      <c r="B76" s="1269"/>
      <c r="C76" s="1088"/>
      <c r="D76" s="1089"/>
      <c r="E76" s="518" t="s">
        <v>10157</v>
      </c>
      <c r="F76" s="1272">
        <f>0.8*(16.6*16.6*6.5)</f>
        <v>1432.9120000000003</v>
      </c>
      <c r="G76" s="932"/>
      <c r="H76" s="1090"/>
    </row>
    <row r="77" spans="1:8">
      <c r="A77" s="1087"/>
      <c r="B77" s="1269"/>
      <c r="C77" s="1088"/>
      <c r="D77" s="1089"/>
      <c r="E77" s="518" t="s">
        <v>10158</v>
      </c>
      <c r="F77" s="1272">
        <f>0.8*(16.6*16.6*6.65)</f>
        <v>1465.9792000000004</v>
      </c>
      <c r="G77" s="932"/>
      <c r="H77" s="1090"/>
    </row>
    <row r="78" spans="1:8">
      <c r="A78" s="1087"/>
      <c r="B78" s="1269"/>
      <c r="C78" s="1088"/>
      <c r="D78" s="1089"/>
      <c r="E78" s="518" t="s">
        <v>10159</v>
      </c>
      <c r="F78" s="1272">
        <f>0.8*(14.6*14.6*5.41)</f>
        <v>922.55648000000008</v>
      </c>
      <c r="G78" s="932"/>
      <c r="H78" s="1090"/>
    </row>
    <row r="79" spans="1:8">
      <c r="A79" s="1087"/>
      <c r="B79" s="1269"/>
      <c r="C79" s="1088"/>
      <c r="D79" s="1089"/>
      <c r="E79" s="518" t="s">
        <v>10160</v>
      </c>
      <c r="F79" s="1272">
        <f>0.8*(14.6*14.6*5.33)</f>
        <v>908.91424000000006</v>
      </c>
      <c r="G79" s="932"/>
      <c r="H79" s="1090"/>
    </row>
    <row r="80" spans="1:8">
      <c r="A80" s="1087"/>
      <c r="B80" s="1269"/>
      <c r="C80" s="1088"/>
      <c r="D80" s="1089"/>
      <c r="E80" s="518" t="s">
        <v>10161</v>
      </c>
      <c r="F80" s="1272">
        <f>0.8*(14.6*14.6*5.77)</f>
        <v>983.94655999999998</v>
      </c>
      <c r="G80" s="932"/>
      <c r="H80" s="1090"/>
    </row>
    <row r="81" spans="1:8">
      <c r="A81" s="1087"/>
      <c r="B81" s="1269"/>
      <c r="C81" s="1088"/>
      <c r="D81" s="1089"/>
      <c r="E81" s="518" t="s">
        <v>10162</v>
      </c>
      <c r="F81" s="1272">
        <f>0.8*(14.6*14.6*5.55)</f>
        <v>946.43040000000008</v>
      </c>
      <c r="G81" s="932"/>
      <c r="H81" s="1090"/>
    </row>
    <row r="82" spans="1:8">
      <c r="A82" s="1087"/>
      <c r="B82" s="1269"/>
      <c r="C82" s="1088"/>
      <c r="D82" s="1089"/>
      <c r="E82" s="518" t="s">
        <v>10163</v>
      </c>
      <c r="F82" s="1272">
        <f>0.8*(9.6*14.6*4.2)</f>
        <v>470.93760000000003</v>
      </c>
      <c r="G82" s="932"/>
      <c r="H82" s="1090"/>
    </row>
    <row r="83" spans="1:8">
      <c r="A83" s="1087"/>
      <c r="B83" s="1269"/>
      <c r="C83" s="1088"/>
      <c r="D83" s="1089"/>
      <c r="E83" s="518" t="s">
        <v>10164</v>
      </c>
      <c r="F83" s="1272">
        <f>0.8*(14.6*14.6*5.71)</f>
        <v>973.71487999999999</v>
      </c>
      <c r="G83" s="932"/>
      <c r="H83" s="1090"/>
    </row>
    <row r="84" spans="1:8">
      <c r="A84" s="1087"/>
      <c r="B84" s="1269"/>
      <c r="C84" s="1088"/>
      <c r="D84" s="1089"/>
      <c r="E84" s="518" t="s">
        <v>10165</v>
      </c>
      <c r="F84" s="1272">
        <f>0.8*(14.6*14.6*4.47)</f>
        <v>762.26015999999993</v>
      </c>
      <c r="G84" s="932"/>
      <c r="H84" s="1090"/>
    </row>
    <row r="85" spans="1:8">
      <c r="A85" s="1087"/>
      <c r="B85" s="1269"/>
      <c r="C85" s="1088"/>
      <c r="D85" s="1089"/>
      <c r="E85" s="518" t="s">
        <v>10166</v>
      </c>
      <c r="F85" s="1273">
        <f>0.8*(14.6*14.6*4.5)</f>
        <v>767.37600000000009</v>
      </c>
      <c r="G85" s="932"/>
      <c r="H85" s="1090"/>
    </row>
    <row r="86" spans="1:8">
      <c r="A86" s="1087"/>
      <c r="B86" s="1269"/>
      <c r="C86" s="1088"/>
      <c r="D86" s="1089"/>
      <c r="E86" s="518"/>
      <c r="F86" s="1272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10167</v>
      </c>
      <c r="E87" s="83" t="s">
        <v>10168</v>
      </c>
      <c r="F87" s="73"/>
      <c r="G87" s="74" t="s">
        <v>19</v>
      </c>
      <c r="H87" s="97">
        <v>2843.41</v>
      </c>
    </row>
    <row r="88" spans="1:8">
      <c r="A88" s="1087"/>
      <c r="B88" s="1269"/>
      <c r="C88" s="1088"/>
      <c r="D88" s="1089"/>
      <c r="E88" s="186" t="s">
        <v>10169</v>
      </c>
      <c r="F88" s="1095"/>
      <c r="G88" s="932"/>
      <c r="H88" s="1090"/>
    </row>
    <row r="89" spans="1:8">
      <c r="A89" s="1087"/>
      <c r="B89" s="1269"/>
      <c r="C89" s="1088"/>
      <c r="D89" s="1089"/>
      <c r="E89" s="518" t="s">
        <v>10170</v>
      </c>
      <c r="F89" s="1272">
        <f>0.2*(9.6*14.6*2.6)</f>
        <v>72.883200000000002</v>
      </c>
      <c r="G89" s="932"/>
      <c r="H89" s="1090"/>
    </row>
    <row r="90" spans="1:8">
      <c r="A90" s="1087"/>
      <c r="B90" s="1269"/>
      <c r="C90" s="1088"/>
      <c r="D90" s="1089"/>
      <c r="E90" s="518" t="s">
        <v>10171</v>
      </c>
      <c r="F90" s="1272">
        <f>0.2*(25*17.3)</f>
        <v>86.5</v>
      </c>
      <c r="G90" s="932"/>
      <c r="H90" s="1090"/>
    </row>
    <row r="91" spans="1:8">
      <c r="A91" s="1087"/>
      <c r="B91" s="1269"/>
      <c r="C91" s="1088"/>
      <c r="D91" s="1089"/>
      <c r="E91" s="518" t="s">
        <v>10172</v>
      </c>
      <c r="F91" s="1272">
        <f>0.2*(9.6*14.6*5.1)</f>
        <v>142.9632</v>
      </c>
      <c r="G91" s="932"/>
      <c r="H91" s="1090"/>
    </row>
    <row r="92" spans="1:8">
      <c r="A92" s="1087"/>
      <c r="B92" s="1269"/>
      <c r="C92" s="1088"/>
      <c r="D92" s="1089"/>
      <c r="E92" s="518" t="s">
        <v>10173</v>
      </c>
      <c r="F92" s="1272">
        <f>0.2*(9.6*14.6*4.72)</f>
        <v>132.31103999999999</v>
      </c>
      <c r="G92" s="932"/>
      <c r="H92" s="1090"/>
    </row>
    <row r="93" spans="1:8">
      <c r="A93" s="1087"/>
      <c r="B93" s="1269"/>
      <c r="C93" s="1088"/>
      <c r="D93" s="1089"/>
      <c r="E93" s="518" t="s">
        <v>10174</v>
      </c>
      <c r="F93" s="1272">
        <f>0.2*(16.6*16.6*6.5)</f>
        <v>358.22800000000007</v>
      </c>
      <c r="G93" s="932"/>
      <c r="H93" s="1090"/>
    </row>
    <row r="94" spans="1:8">
      <c r="A94" s="1087"/>
      <c r="B94" s="1269"/>
      <c r="C94" s="1088"/>
      <c r="D94" s="1089"/>
      <c r="E94" s="518" t="s">
        <v>10175</v>
      </c>
      <c r="F94" s="1272">
        <f>0.2*(16.6*16.6*6.65)</f>
        <v>366.49480000000011</v>
      </c>
      <c r="G94" s="932"/>
      <c r="H94" s="1090"/>
    </row>
    <row r="95" spans="1:8">
      <c r="A95" s="1087"/>
      <c r="B95" s="1269"/>
      <c r="C95" s="1088"/>
      <c r="D95" s="1089"/>
      <c r="E95" s="518" t="s">
        <v>10176</v>
      </c>
      <c r="F95" s="1272">
        <f>0.2*(14.6*14.6*5.41)</f>
        <v>230.63912000000002</v>
      </c>
      <c r="G95" s="932"/>
      <c r="H95" s="1090"/>
    </row>
    <row r="96" spans="1:8">
      <c r="A96" s="1087"/>
      <c r="B96" s="1269"/>
      <c r="C96" s="1088"/>
      <c r="D96" s="1089"/>
      <c r="E96" s="518" t="s">
        <v>10177</v>
      </c>
      <c r="F96" s="1272">
        <f>0.2*(14.6*14.6*5.33)</f>
        <v>227.22856000000002</v>
      </c>
      <c r="G96" s="932"/>
      <c r="H96" s="1090"/>
    </row>
    <row r="97" spans="1:8">
      <c r="A97" s="1087"/>
      <c r="B97" s="1269"/>
      <c r="C97" s="1088"/>
      <c r="D97" s="1089"/>
      <c r="E97" s="518" t="s">
        <v>10178</v>
      </c>
      <c r="F97" s="1272">
        <f>0.2*(14.6*14.6*5.77)</f>
        <v>245.98663999999999</v>
      </c>
      <c r="G97" s="932"/>
      <c r="H97" s="1090"/>
    </row>
    <row r="98" spans="1:8">
      <c r="A98" s="1087"/>
      <c r="B98" s="1269"/>
      <c r="C98" s="1088"/>
      <c r="D98" s="1089"/>
      <c r="E98" s="518" t="s">
        <v>10179</v>
      </c>
      <c r="F98" s="1272">
        <f>0.2*(14.6*14.6*5.55)</f>
        <v>236.60760000000002</v>
      </c>
      <c r="G98" s="932"/>
      <c r="H98" s="1090"/>
    </row>
    <row r="99" spans="1:8">
      <c r="A99" s="1087"/>
      <c r="B99" s="1269"/>
      <c r="C99" s="1088"/>
      <c r="D99" s="1089"/>
      <c r="E99" s="518" t="s">
        <v>10180</v>
      </c>
      <c r="F99" s="1272">
        <f>0.2*(9.6*14.6*4.2)</f>
        <v>117.73440000000001</v>
      </c>
      <c r="G99" s="932"/>
      <c r="H99" s="1090"/>
    </row>
    <row r="100" spans="1:8">
      <c r="A100" s="1087"/>
      <c r="B100" s="1269"/>
      <c r="C100" s="1088"/>
      <c r="D100" s="1089"/>
      <c r="E100" s="518" t="s">
        <v>10181</v>
      </c>
      <c r="F100" s="1272">
        <f>0.2*(14.6*14.6*5.71)</f>
        <v>243.42872</v>
      </c>
      <c r="G100" s="932"/>
      <c r="H100" s="1090"/>
    </row>
    <row r="101" spans="1:8">
      <c r="A101" s="1087"/>
      <c r="B101" s="1269"/>
      <c r="C101" s="1088"/>
      <c r="D101" s="1089"/>
      <c r="E101" s="518" t="s">
        <v>10182</v>
      </c>
      <c r="F101" s="1272">
        <f>0.2*(14.6*14.6*4.47)</f>
        <v>190.56503999999998</v>
      </c>
      <c r="G101" s="932"/>
      <c r="H101" s="1090"/>
    </row>
    <row r="102" spans="1:8">
      <c r="A102" s="1087"/>
      <c r="B102" s="1269"/>
      <c r="C102" s="1088"/>
      <c r="D102" s="1089"/>
      <c r="E102" s="518" t="s">
        <v>10183</v>
      </c>
      <c r="F102" s="1273">
        <f>0.2*(14.6*14.6*4.5)</f>
        <v>191.84400000000002</v>
      </c>
      <c r="G102" s="932"/>
      <c r="H102" s="1090"/>
    </row>
    <row r="103" spans="1:8">
      <c r="A103" s="1087"/>
      <c r="B103" s="1269"/>
      <c r="C103" s="1088"/>
      <c r="D103" s="1089"/>
      <c r="E103" s="518"/>
      <c r="F103" s="1272">
        <f>SUM(F89:F102)</f>
        <v>2843.4143199999999</v>
      </c>
      <c r="G103" s="932"/>
      <c r="H103" s="1090"/>
    </row>
    <row r="104" spans="1:8">
      <c r="A104" s="1087"/>
      <c r="B104" s="1269"/>
      <c r="C104" s="1088"/>
      <c r="D104" s="1089"/>
      <c r="E104" s="1225"/>
      <c r="F104" s="1060"/>
      <c r="G104" s="932"/>
      <c r="H104" s="1090"/>
    </row>
    <row r="105" spans="1:8">
      <c r="A105" s="465">
        <f>MAX(A$1:A104)+1</f>
        <v>15</v>
      </c>
      <c r="B105" s="1269"/>
      <c r="C105" s="895" t="s">
        <v>196</v>
      </c>
      <c r="D105" s="1110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9"/>
      <c r="C106" s="1088"/>
      <c r="D106" s="1089" t="s">
        <v>198</v>
      </c>
      <c r="E106" s="1225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9"/>
      <c r="C107" s="1270"/>
      <c r="D107" s="1271"/>
      <c r="E107" s="518" t="s">
        <v>10184</v>
      </c>
      <c r="F107" s="1078">
        <f>4.1*16+14.9*18.8</f>
        <v>345.72</v>
      </c>
      <c r="G107" s="1155"/>
      <c r="H107" s="1090"/>
    </row>
    <row r="108" spans="1:8">
      <c r="A108" s="1087"/>
      <c r="B108" s="1269"/>
      <c r="C108" s="1270"/>
      <c r="D108" s="1271"/>
      <c r="E108" s="518" t="s">
        <v>10185</v>
      </c>
      <c r="F108" s="1078">
        <f>44*19</f>
        <v>836</v>
      </c>
      <c r="G108" s="1155"/>
      <c r="H108" s="1090"/>
    </row>
    <row r="109" spans="1:8">
      <c r="A109" s="1087"/>
      <c r="B109" s="1269"/>
      <c r="C109" s="1270"/>
      <c r="D109" s="1271"/>
      <c r="E109" s="518" t="s">
        <v>10186</v>
      </c>
      <c r="F109" s="1083">
        <f>39.7*18</f>
        <v>714.6</v>
      </c>
      <c r="G109" s="1155"/>
      <c r="H109" s="1090"/>
    </row>
    <row r="110" spans="1:8">
      <c r="A110" s="1087"/>
      <c r="B110" s="1269"/>
      <c r="C110" s="1270"/>
      <c r="D110" s="1271"/>
      <c r="E110" s="518"/>
      <c r="F110" s="1272">
        <f>SUM(F107:F109)</f>
        <v>1896.3200000000002</v>
      </c>
      <c r="G110" s="1155"/>
      <c r="H110" s="1090"/>
    </row>
    <row r="111" spans="1:8">
      <c r="A111" s="1087"/>
      <c r="B111" s="1269"/>
      <c r="C111" s="1270"/>
      <c r="D111" s="1271"/>
      <c r="E111" s="518"/>
      <c r="F111" s="1273"/>
      <c r="G111" s="1155"/>
      <c r="H111" s="1090"/>
    </row>
    <row r="112" spans="1:8">
      <c r="A112" s="465">
        <f>MAX(A$1:A111)+1</f>
        <v>16</v>
      </c>
      <c r="B112" s="1269"/>
      <c r="C112" s="895" t="s">
        <v>776</v>
      </c>
      <c r="D112" s="1110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9"/>
      <c r="C113" s="1088"/>
      <c r="D113" s="1089" t="s">
        <v>778</v>
      </c>
      <c r="E113" s="1225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9"/>
      <c r="C114" s="1088"/>
      <c r="D114" s="1089"/>
      <c r="E114" s="1061" t="s">
        <v>6187</v>
      </c>
      <c r="F114" s="1060"/>
      <c r="G114" s="932"/>
      <c r="H114" s="1090"/>
    </row>
    <row r="115" spans="1:9">
      <c r="A115" s="1087"/>
      <c r="B115" s="1269"/>
      <c r="C115" s="1088"/>
      <c r="D115" s="1089"/>
      <c r="E115" s="1061" t="s">
        <v>10187</v>
      </c>
      <c r="F115" s="1062">
        <f>(0.5*0.8*16)*1.15</f>
        <v>7.3599999999999994</v>
      </c>
      <c r="G115" s="932"/>
      <c r="H115" s="1090"/>
    </row>
    <row r="116" spans="1:9">
      <c r="A116" s="1087"/>
      <c r="B116" s="1269"/>
      <c r="C116" s="1088"/>
      <c r="D116" s="1089"/>
      <c r="E116" s="1061" t="s">
        <v>10188</v>
      </c>
      <c r="F116" s="1084">
        <f>(0.5*0.8*15.9)*1.15</f>
        <v>7.3140000000000001</v>
      </c>
      <c r="G116" s="932"/>
      <c r="H116" s="1090"/>
    </row>
    <row r="117" spans="1:9">
      <c r="A117" s="1087"/>
      <c r="B117" s="1269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9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9"/>
      <c r="C119" s="1274" t="s">
        <v>784</v>
      </c>
      <c r="D119" s="1275"/>
      <c r="E119" s="1276" t="s">
        <v>785</v>
      </c>
      <c r="F119" s="1277"/>
      <c r="G119" s="898" t="s">
        <v>19</v>
      </c>
      <c r="H119" s="899">
        <v>92</v>
      </c>
      <c r="I119" s="1278"/>
    </row>
    <row r="120" spans="1:9">
      <c r="A120" s="1087"/>
      <c r="B120" s="1269"/>
      <c r="C120" s="1088"/>
      <c r="D120" s="1279" t="s">
        <v>786</v>
      </c>
      <c r="E120" s="1280" t="s">
        <v>787</v>
      </c>
      <c r="F120" s="1281"/>
      <c r="G120" s="932" t="s">
        <v>19</v>
      </c>
      <c r="H120" s="1090">
        <v>92</v>
      </c>
    </row>
    <row r="121" spans="1:9">
      <c r="A121" s="1087"/>
      <c r="B121" s="1269"/>
      <c r="C121" s="1088"/>
      <c r="D121" s="1089"/>
      <c r="E121" s="518" t="s">
        <v>10189</v>
      </c>
      <c r="F121" s="1062"/>
      <c r="G121" s="932"/>
      <c r="H121" s="1090"/>
    </row>
    <row r="122" spans="1:9">
      <c r="A122" s="1087"/>
      <c r="B122" s="1269"/>
      <c r="C122" s="1088"/>
      <c r="D122" s="1089"/>
      <c r="E122" s="518" t="s">
        <v>10190</v>
      </c>
      <c r="F122" s="1062">
        <f>(10+13)*2*1</f>
        <v>46</v>
      </c>
      <c r="G122" s="932"/>
      <c r="H122" s="1090"/>
    </row>
    <row r="123" spans="1:9">
      <c r="A123" s="1087"/>
      <c r="B123" s="1269"/>
      <c r="C123" s="1088"/>
      <c r="D123" s="1089"/>
      <c r="E123" s="518" t="s">
        <v>10191</v>
      </c>
      <c r="F123" s="1084">
        <f>(10+13)*2*1</f>
        <v>46</v>
      </c>
      <c r="G123" s="932"/>
      <c r="H123" s="1090"/>
    </row>
    <row r="124" spans="1:9">
      <c r="A124" s="1087"/>
      <c r="B124" s="1269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9"/>
      <c r="C125" s="1270"/>
      <c r="D125" s="1271"/>
      <c r="E125" s="1225"/>
      <c r="F125" s="190"/>
      <c r="G125" s="1155"/>
      <c r="H125" s="1090"/>
    </row>
    <row r="126" spans="1:9">
      <c r="A126" s="465">
        <f>MAX(A$1:A125)+1</f>
        <v>18</v>
      </c>
      <c r="B126" s="1269"/>
      <c r="C126" s="895" t="s">
        <v>924</v>
      </c>
      <c r="D126" s="1110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9"/>
      <c r="C127" s="1088"/>
      <c r="D127" s="1089" t="s">
        <v>926</v>
      </c>
      <c r="E127" s="1225" t="s">
        <v>5553</v>
      </c>
      <c r="F127" s="1060"/>
      <c r="G127" s="932" t="s">
        <v>19</v>
      </c>
      <c r="H127" s="1090">
        <v>9.0399999999999991</v>
      </c>
    </row>
    <row r="128" spans="1:9">
      <c r="A128" s="1087"/>
      <c r="B128" s="1269"/>
      <c r="C128" s="1270"/>
      <c r="D128" s="1271"/>
      <c r="E128" s="1225" t="s">
        <v>6191</v>
      </c>
      <c r="F128" s="190"/>
      <c r="G128" s="1155"/>
      <c r="H128" s="1090"/>
    </row>
    <row r="129" spans="1:8" ht="26.4">
      <c r="A129" s="1087"/>
      <c r="B129" s="1269"/>
      <c r="C129" s="1270"/>
      <c r="D129" s="1271"/>
      <c r="E129" s="518" t="s">
        <v>10192</v>
      </c>
      <c r="F129" s="1272"/>
      <c r="G129" s="1155"/>
      <c r="H129" s="1090"/>
    </row>
    <row r="130" spans="1:8">
      <c r="A130" s="1087"/>
      <c r="B130" s="1269"/>
      <c r="C130" s="1270"/>
      <c r="D130" s="1271"/>
      <c r="E130" s="518" t="s">
        <v>10193</v>
      </c>
      <c r="F130" s="1272">
        <f>18*3.14*0.4*0.4*1</f>
        <v>9.0432000000000023</v>
      </c>
      <c r="G130" s="1155"/>
      <c r="H130" s="1090"/>
    </row>
    <row r="131" spans="1:8" ht="39.6">
      <c r="A131" s="1087"/>
      <c r="B131" s="1269"/>
      <c r="C131" s="1270"/>
      <c r="D131" s="1271"/>
      <c r="E131" s="518" t="s">
        <v>6986</v>
      </c>
      <c r="F131" s="190"/>
      <c r="G131" s="1155"/>
      <c r="H131" s="1090"/>
    </row>
    <row r="132" spans="1:8">
      <c r="A132" s="1087"/>
      <c r="B132" s="1269"/>
      <c r="C132" s="1270"/>
      <c r="D132" s="1271"/>
      <c r="E132" s="1225"/>
      <c r="F132" s="190"/>
      <c r="G132" s="1155"/>
      <c r="H132" s="1090"/>
    </row>
    <row r="133" spans="1:8">
      <c r="A133" s="465">
        <f>MAX(A$1:A132)+1</f>
        <v>19</v>
      </c>
      <c r="B133" s="1269"/>
      <c r="C133" s="895" t="s">
        <v>996</v>
      </c>
      <c r="D133" s="1110"/>
      <c r="E133" s="211" t="s">
        <v>997</v>
      </c>
      <c r="F133" s="603"/>
      <c r="G133" s="898" t="s">
        <v>19</v>
      </c>
      <c r="H133" s="899">
        <v>396</v>
      </c>
    </row>
    <row r="134" spans="1:8" ht="26.4">
      <c r="A134" s="1087"/>
      <c r="B134" s="1269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9"/>
      <c r="C135" s="1088"/>
      <c r="D135" s="79"/>
      <c r="E135" s="98" t="s">
        <v>10194</v>
      </c>
      <c r="F135" s="73"/>
      <c r="G135" s="74"/>
      <c r="H135" s="1090"/>
    </row>
    <row r="136" spans="1:8">
      <c r="A136" s="1087"/>
      <c r="B136" s="1269"/>
      <c r="C136" s="1270"/>
      <c r="D136" s="1271"/>
      <c r="E136" s="518" t="s">
        <v>10195</v>
      </c>
      <c r="F136" s="190">
        <v>196.5</v>
      </c>
      <c r="G136" s="1155"/>
      <c r="H136" s="1090"/>
    </row>
    <row r="137" spans="1:8">
      <c r="A137" s="1087"/>
      <c r="B137" s="1269"/>
      <c r="C137" s="1270"/>
      <c r="D137" s="1271"/>
      <c r="E137" s="518" t="s">
        <v>10196</v>
      </c>
      <c r="F137" s="1273">
        <v>199.5</v>
      </c>
      <c r="G137" s="1155"/>
      <c r="H137" s="1090"/>
    </row>
    <row r="138" spans="1:8">
      <c r="A138" s="1087"/>
      <c r="B138" s="1269"/>
      <c r="C138" s="1270"/>
      <c r="D138" s="1271"/>
      <c r="E138" s="518"/>
      <c r="F138" s="190">
        <f>SUM(F136:F137)</f>
        <v>396</v>
      </c>
      <c r="G138" s="1155"/>
      <c r="H138" s="1090"/>
    </row>
    <row r="139" spans="1:8">
      <c r="A139" s="1087"/>
      <c r="B139" s="1269"/>
      <c r="C139" s="1270"/>
      <c r="D139" s="1271"/>
      <c r="E139" s="518"/>
      <c r="F139" s="190"/>
      <c r="G139" s="1155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9"/>
      <c r="C142" s="1270"/>
      <c r="D142" s="1271"/>
      <c r="E142" s="518" t="s">
        <v>10197</v>
      </c>
      <c r="F142" s="689"/>
      <c r="G142" s="1155"/>
      <c r="H142" s="1090"/>
    </row>
    <row r="143" spans="1:8" ht="26.4">
      <c r="A143" s="1087"/>
      <c r="B143" s="1269"/>
      <c r="C143" s="1270"/>
      <c r="D143" s="1271"/>
      <c r="E143" s="518" t="s">
        <v>10198</v>
      </c>
      <c r="F143" s="190">
        <f>(23+23)*0.8*1</f>
        <v>36.800000000000004</v>
      </c>
      <c r="G143" s="1155"/>
      <c r="H143" s="1090"/>
    </row>
    <row r="144" spans="1:8">
      <c r="A144" s="1087"/>
      <c r="B144" s="1269"/>
      <c r="C144" s="1270"/>
      <c r="D144" s="1271"/>
      <c r="E144" s="518"/>
      <c r="F144" s="190"/>
      <c r="G144" s="1155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3583</v>
      </c>
      <c r="E146" s="83" t="s">
        <v>3584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10197</v>
      </c>
      <c r="F147" s="1111"/>
      <c r="G147" s="74"/>
      <c r="H147" s="43"/>
    </row>
    <row r="148" spans="1:8" customFormat="1">
      <c r="A148" s="84"/>
      <c r="B148" s="85"/>
      <c r="C148" s="78"/>
      <c r="D148" s="79"/>
      <c r="E148" s="518" t="s">
        <v>10199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 ht="26.4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6.4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 ht="26.4">
      <c r="A152" s="84"/>
      <c r="B152" s="85"/>
      <c r="C152" s="78"/>
      <c r="D152" s="79"/>
      <c r="E152" s="518" t="s">
        <v>10200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2"/>
      <c r="C154" s="895" t="s">
        <v>1030</v>
      </c>
      <c r="D154" s="1110"/>
      <c r="E154" s="211" t="s">
        <v>1031</v>
      </c>
      <c r="F154" s="603"/>
      <c r="G154" s="898" t="s">
        <v>39</v>
      </c>
      <c r="H154" s="1283">
        <v>178.56</v>
      </c>
    </row>
    <row r="155" spans="1:8" ht="26.4">
      <c r="A155" s="1284"/>
      <c r="B155" s="1282"/>
      <c r="C155" s="1088"/>
      <c r="D155" s="1089" t="s">
        <v>1032</v>
      </c>
      <c r="E155" s="1225" t="s">
        <v>1033</v>
      </c>
      <c r="F155" s="1060"/>
      <c r="G155" s="932" t="s">
        <v>39</v>
      </c>
      <c r="H155" s="1285">
        <v>178.56</v>
      </c>
    </row>
    <row r="156" spans="1:8">
      <c r="A156" s="1284"/>
      <c r="B156" s="1282"/>
      <c r="C156" s="1286"/>
      <c r="D156" s="1089"/>
      <c r="E156" s="999" t="s">
        <v>6216</v>
      </c>
      <c r="F156" s="190"/>
      <c r="G156" s="932"/>
      <c r="H156" s="1285"/>
    </row>
    <row r="157" spans="1:8">
      <c r="A157" s="1284"/>
      <c r="B157" s="1282"/>
      <c r="C157" s="1286"/>
      <c r="D157" s="1287"/>
      <c r="E157" s="518" t="s">
        <v>10201</v>
      </c>
      <c r="F157" s="1272">
        <f>73.5*1.2</f>
        <v>88.2</v>
      </c>
      <c r="G157" s="1288"/>
      <c r="H157" s="1283"/>
    </row>
    <row r="158" spans="1:8">
      <c r="A158" s="1284"/>
      <c r="B158" s="1282"/>
      <c r="C158" s="1286"/>
      <c r="D158" s="1287"/>
      <c r="E158" s="518" t="s">
        <v>10202</v>
      </c>
      <c r="F158" s="1273">
        <f>75.3*1.2</f>
        <v>90.36</v>
      </c>
      <c r="G158" s="1288"/>
      <c r="H158" s="1283"/>
    </row>
    <row r="159" spans="1:8">
      <c r="A159" s="1284"/>
      <c r="B159" s="1282"/>
      <c r="C159" s="1286"/>
      <c r="D159" s="1287"/>
      <c r="E159" s="518"/>
      <c r="F159" s="190">
        <f>SUM(F157:F158)</f>
        <v>178.56</v>
      </c>
      <c r="G159" s="1288"/>
      <c r="H159" s="1283"/>
    </row>
    <row r="160" spans="1:8">
      <c r="A160" s="1284"/>
      <c r="B160" s="1282"/>
      <c r="C160" s="1286"/>
      <c r="D160" s="1287"/>
      <c r="E160" s="518"/>
      <c r="F160" s="190"/>
      <c r="G160" s="1288"/>
      <c r="H160" s="1283"/>
    </row>
    <row r="161" spans="1:10">
      <c r="A161" s="1289"/>
      <c r="B161" s="1254" t="s">
        <v>129</v>
      </c>
      <c r="C161" s="1255"/>
      <c r="D161" s="1256"/>
      <c r="E161" s="1257" t="s">
        <v>130</v>
      </c>
      <c r="F161" s="1263"/>
      <c r="G161" s="1264"/>
      <c r="H161" s="1265"/>
    </row>
    <row r="162" spans="1:10">
      <c r="A162" s="1289"/>
      <c r="B162" s="1254"/>
      <c r="C162" s="1255"/>
      <c r="D162" s="1256"/>
      <c r="E162" s="835"/>
      <c r="F162" s="1263"/>
      <c r="G162" s="1264"/>
      <c r="H162" s="1265"/>
    </row>
    <row r="163" spans="1:10">
      <c r="A163" s="465">
        <f>MAX(A$1:A162)+1</f>
        <v>24</v>
      </c>
      <c r="B163" s="1269"/>
      <c r="C163" s="895" t="s">
        <v>131</v>
      </c>
      <c r="D163" s="1110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9"/>
      <c r="C164" s="1088"/>
      <c r="D164" s="1089" t="s">
        <v>133</v>
      </c>
      <c r="E164" s="1225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9"/>
      <c r="C165" s="1270"/>
      <c r="D165" s="1271"/>
      <c r="E165" s="518" t="s">
        <v>6219</v>
      </c>
      <c r="F165" s="190"/>
      <c r="G165" s="1155"/>
      <c r="H165" s="1090"/>
    </row>
    <row r="166" spans="1:10">
      <c r="A166" s="1087"/>
      <c r="B166" s="1269"/>
      <c r="C166" s="1270"/>
      <c r="D166" s="1271"/>
      <c r="E166" s="58" t="s">
        <v>10203</v>
      </c>
      <c r="F166" s="190">
        <f>3.14*0.11*0.11*35592.1</f>
        <v>1352.2862474000001</v>
      </c>
      <c r="G166" s="1155"/>
      <c r="H166" s="1090"/>
    </row>
    <row r="167" spans="1:10">
      <c r="A167" s="1087"/>
      <c r="B167" s="1269"/>
      <c r="C167" s="1270"/>
      <c r="D167" s="1271"/>
      <c r="E167" s="58"/>
      <c r="F167" s="190"/>
      <c r="G167" s="1155"/>
      <c r="H167" s="1090"/>
    </row>
    <row r="168" spans="1:10" ht="26.4">
      <c r="A168" s="1087"/>
      <c r="B168" s="1269"/>
      <c r="C168" s="1270"/>
      <c r="D168" s="1271"/>
      <c r="E168" s="58" t="s">
        <v>5428</v>
      </c>
      <c r="F168" s="190">
        <f>F180</f>
        <v>12989.69448</v>
      </c>
      <c r="G168" s="1155"/>
      <c r="H168" s="1090"/>
    </row>
    <row r="169" spans="1:10">
      <c r="A169" s="1087"/>
      <c r="B169" s="1269"/>
      <c r="C169" s="1270"/>
      <c r="D169" s="1271"/>
      <c r="E169" s="1063" t="s">
        <v>101</v>
      </c>
      <c r="F169" s="2695">
        <f>F166+F168</f>
        <v>14341.9807274</v>
      </c>
      <c r="G169" s="1155"/>
      <c r="H169" s="1090"/>
    </row>
    <row r="170" spans="1:10" customFormat="1">
      <c r="A170" s="84"/>
      <c r="B170" s="85"/>
      <c r="C170" s="78"/>
      <c r="D170" s="79" t="s">
        <v>2015</v>
      </c>
      <c r="E170" s="83" t="s">
        <v>2016</v>
      </c>
      <c r="F170" s="73"/>
      <c r="G170" s="74" t="s">
        <v>19</v>
      </c>
      <c r="H170" s="97">
        <v>2843.41</v>
      </c>
    </row>
    <row r="171" spans="1:10" ht="26.4">
      <c r="A171" s="1087"/>
      <c r="B171" s="1269"/>
      <c r="C171" s="1270"/>
      <c r="D171" s="1271"/>
      <c r="E171" s="58" t="s">
        <v>10204</v>
      </c>
      <c r="F171" s="190">
        <f>F183</f>
        <v>2843.4143199999999</v>
      </c>
      <c r="G171" s="1155"/>
      <c r="H171" s="1090"/>
      <c r="J171" s="1290"/>
    </row>
    <row r="172" spans="1:10">
      <c r="A172" s="1289"/>
      <c r="B172" s="1254"/>
      <c r="C172" s="1255"/>
      <c r="D172" s="1256"/>
      <c r="E172" s="835"/>
      <c r="F172" s="1263"/>
      <c r="G172" s="1264"/>
      <c r="H172" s="1265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1"/>
      <c r="B175" s="1292"/>
      <c r="C175" s="1088"/>
      <c r="D175" s="1089"/>
      <c r="E175" s="58" t="s">
        <v>10205</v>
      </c>
      <c r="F175" s="469">
        <f>F138*2</f>
        <v>792</v>
      </c>
      <c r="G175" s="932"/>
      <c r="H175" s="1118"/>
    </row>
    <row r="176" spans="1:10">
      <c r="A176" s="1291"/>
      <c r="B176" s="1292"/>
      <c r="C176" s="1088"/>
      <c r="D176" s="1089"/>
      <c r="E176" s="58"/>
      <c r="F176" s="469"/>
      <c r="G176" s="932"/>
      <c r="H176" s="1118"/>
      <c r="J176" s="1290"/>
    </row>
    <row r="177" spans="1:8" ht="26.4">
      <c r="A177" s="1291"/>
      <c r="B177" s="1292"/>
      <c r="C177" s="1088"/>
      <c r="D177" s="1089"/>
      <c r="E177" s="186" t="s">
        <v>10206</v>
      </c>
      <c r="F177" s="469"/>
      <c r="G177" s="932"/>
      <c r="H177" s="1118"/>
    </row>
    <row r="178" spans="1:8">
      <c r="A178" s="1291"/>
      <c r="B178" s="1292"/>
      <c r="C178" s="1088"/>
      <c r="D178" s="1089"/>
      <c r="E178" s="58" t="s">
        <v>1613</v>
      </c>
      <c r="F178" s="469">
        <f>F86+F110+F117+F130+F124</f>
        <v>13385.69448</v>
      </c>
      <c r="G178" s="932"/>
      <c r="H178" s="1118"/>
    </row>
    <row r="179" spans="1:8">
      <c r="A179" s="1291"/>
      <c r="B179" s="1292"/>
      <c r="C179" s="1088"/>
      <c r="D179" s="1089"/>
      <c r="E179" s="58" t="s">
        <v>10207</v>
      </c>
      <c r="F179" s="640">
        <f>-F138</f>
        <v>-396</v>
      </c>
      <c r="G179" s="932"/>
      <c r="H179" s="1118"/>
    </row>
    <row r="180" spans="1:8">
      <c r="A180" s="1291"/>
      <c r="B180" s="1292"/>
      <c r="C180" s="1088"/>
      <c r="D180" s="1089"/>
      <c r="E180" s="58" t="s">
        <v>10208</v>
      </c>
      <c r="F180" s="469">
        <f>SUM(F178:F179)</f>
        <v>12989.69448</v>
      </c>
      <c r="G180" s="932"/>
      <c r="H180" s="1118"/>
    </row>
    <row r="181" spans="1:8">
      <c r="A181" s="1291"/>
      <c r="B181" s="1292"/>
      <c r="C181" s="1088"/>
      <c r="D181" s="1089"/>
      <c r="E181" s="1063" t="s">
        <v>101</v>
      </c>
      <c r="F181" s="169">
        <f>F175+F180</f>
        <v>13781.69448</v>
      </c>
      <c r="G181" s="932"/>
      <c r="H181" s="1118"/>
    </row>
    <row r="182" spans="1:8" customFormat="1" ht="26.4">
      <c r="A182" s="84"/>
      <c r="B182" s="85"/>
      <c r="C182" s="78"/>
      <c r="D182" s="79" t="s">
        <v>2019</v>
      </c>
      <c r="E182" s="83" t="s">
        <v>2020</v>
      </c>
      <c r="F182" s="73"/>
      <c r="G182" s="74" t="s">
        <v>19</v>
      </c>
      <c r="H182" s="97">
        <v>2843.41</v>
      </c>
    </row>
    <row r="183" spans="1:8" ht="26.4">
      <c r="A183" s="1291"/>
      <c r="B183" s="1292"/>
      <c r="C183" s="1088"/>
      <c r="D183" s="1089"/>
      <c r="E183" s="58" t="s">
        <v>10209</v>
      </c>
      <c r="F183" s="469">
        <f>F103</f>
        <v>2843.4143199999999</v>
      </c>
      <c r="G183" s="932"/>
      <c r="H183" s="1118"/>
    </row>
    <row r="184" spans="1:8">
      <c r="A184" s="1087"/>
      <c r="B184" s="1269"/>
      <c r="C184" s="1270"/>
      <c r="D184" s="1271"/>
      <c r="E184" s="1225"/>
      <c r="F184" s="190"/>
      <c r="G184" s="1155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1"/>
      <c r="B187" s="1292"/>
      <c r="C187" s="1088"/>
      <c r="D187" s="1089"/>
      <c r="E187" s="58" t="s">
        <v>10210</v>
      </c>
      <c r="F187" s="469">
        <f>F166</f>
        <v>1352.2862474000001</v>
      </c>
      <c r="G187" s="932"/>
      <c r="H187" s="1118"/>
    </row>
    <row r="188" spans="1:8">
      <c r="A188" s="1291"/>
      <c r="B188" s="1292"/>
      <c r="C188" s="1088"/>
      <c r="D188" s="1089"/>
      <c r="E188" s="58"/>
      <c r="F188" s="640"/>
      <c r="G188" s="932"/>
      <c r="H188" s="1118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6.4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1"/>
      <c r="B191" s="1292"/>
      <c r="C191" s="1088"/>
      <c r="D191" s="1089"/>
      <c r="E191" s="58" t="s">
        <v>10211</v>
      </c>
      <c r="F191" s="469">
        <f>F138</f>
        <v>396</v>
      </c>
      <c r="G191" s="932"/>
      <c r="H191" s="1118"/>
    </row>
    <row r="192" spans="1:8">
      <c r="A192" s="1291"/>
      <c r="B192" s="1292"/>
      <c r="C192" s="1088"/>
      <c r="D192" s="1089"/>
      <c r="E192" s="58"/>
      <c r="F192" s="469"/>
      <c r="G192" s="932"/>
      <c r="H192" s="1118"/>
    </row>
    <row r="193" spans="1:8">
      <c r="A193" s="1087"/>
      <c r="B193" s="1254" t="s">
        <v>1788</v>
      </c>
      <c r="C193" s="1261"/>
      <c r="D193" s="1262"/>
      <c r="E193" s="1257" t="s">
        <v>1789</v>
      </c>
      <c r="F193" s="1293"/>
      <c r="G193" s="1264"/>
      <c r="H193" s="1265"/>
    </row>
    <row r="194" spans="1:8">
      <c r="A194" s="1087"/>
      <c r="B194" s="894"/>
      <c r="C194" s="1153"/>
      <c r="D194" s="1154"/>
      <c r="E194" s="1294"/>
      <c r="F194" s="1084"/>
      <c r="G194" s="1155"/>
      <c r="H194" s="1090"/>
    </row>
    <row r="195" spans="1:8">
      <c r="A195" s="465">
        <f>MAX(A$1:A194)+1</f>
        <v>28</v>
      </c>
      <c r="B195" s="894"/>
      <c r="C195" s="895" t="s">
        <v>3275</v>
      </c>
      <c r="D195" s="1110"/>
      <c r="E195" s="211" t="s">
        <v>3276</v>
      </c>
      <c r="F195" s="603"/>
      <c r="G195" s="898" t="s">
        <v>19</v>
      </c>
      <c r="H195" s="899">
        <v>9569.27</v>
      </c>
    </row>
    <row r="196" spans="1:8">
      <c r="A196" s="1087"/>
      <c r="B196" s="894"/>
      <c r="C196" s="1088"/>
      <c r="D196" s="1295" t="s">
        <v>5891</v>
      </c>
      <c r="E196" s="1296" t="s">
        <v>5892</v>
      </c>
      <c r="F196" s="1297"/>
      <c r="G196" s="1155" t="s">
        <v>19</v>
      </c>
      <c r="H196" s="1090">
        <v>9569.27</v>
      </c>
    </row>
    <row r="197" spans="1:8">
      <c r="A197" s="1087"/>
      <c r="B197" s="894"/>
      <c r="C197" s="1088"/>
      <c r="D197" s="1295"/>
      <c r="E197" s="518" t="s">
        <v>10212</v>
      </c>
      <c r="F197" s="1272">
        <f>16.48*13*7</f>
        <v>1499.68</v>
      </c>
      <c r="G197" s="1155"/>
      <c r="H197" s="1090"/>
    </row>
    <row r="198" spans="1:8" ht="26.4">
      <c r="A198" s="1087"/>
      <c r="B198" s="894"/>
      <c r="C198" s="1088"/>
      <c r="D198" s="1295"/>
      <c r="E198" s="518" t="s">
        <v>10213</v>
      </c>
      <c r="F198" s="1272">
        <f>(8.3*13.3*0.15)*4+(8.3*13.3*1.5)*2+(8.3*13.3*1)*1</f>
        <v>507.7940000000001</v>
      </c>
      <c r="G198" s="1155"/>
      <c r="H198" s="1090"/>
    </row>
    <row r="199" spans="1:8">
      <c r="A199" s="1087"/>
      <c r="B199" s="894"/>
      <c r="C199" s="1088"/>
      <c r="D199" s="1295"/>
      <c r="E199" s="518" t="s">
        <v>10214</v>
      </c>
      <c r="F199" s="1272">
        <f>51.562*15*2</f>
        <v>1546.86</v>
      </c>
      <c r="G199" s="1155"/>
      <c r="H199" s="1090"/>
    </row>
    <row r="200" spans="1:8" ht="26.4">
      <c r="A200" s="1087"/>
      <c r="B200" s="894"/>
      <c r="C200" s="1088"/>
      <c r="D200" s="1295"/>
      <c r="E200" s="518" t="s">
        <v>10215</v>
      </c>
      <c r="F200" s="1272">
        <f>15.3*15.3*2*2</f>
        <v>936.36000000000013</v>
      </c>
      <c r="G200" s="1155"/>
      <c r="H200" s="1090"/>
    </row>
    <row r="201" spans="1:8">
      <c r="A201" s="1087"/>
      <c r="B201" s="894"/>
      <c r="C201" s="1088"/>
      <c r="D201" s="1295"/>
      <c r="E201" s="518" t="s">
        <v>10216</v>
      </c>
      <c r="F201" s="1272">
        <f>37.342*13*5</f>
        <v>2427.23</v>
      </c>
      <c r="G201" s="1155"/>
      <c r="H201" s="1090"/>
    </row>
    <row r="202" spans="1:8" ht="26.4">
      <c r="A202" s="1087"/>
      <c r="B202" s="894"/>
      <c r="C202" s="1088"/>
      <c r="D202" s="1295"/>
      <c r="E202" s="518" t="s">
        <v>10217</v>
      </c>
      <c r="F202" s="1272">
        <f>13.3*13.3*1.5*5</f>
        <v>1326.6750000000002</v>
      </c>
      <c r="G202" s="1155"/>
      <c r="H202" s="1090"/>
    </row>
    <row r="203" spans="1:8">
      <c r="A203" s="1087"/>
      <c r="B203" s="894"/>
      <c r="C203" s="1088"/>
      <c r="D203" s="1295"/>
      <c r="E203" s="518" t="s">
        <v>10218</v>
      </c>
      <c r="F203" s="1272">
        <f>37.342*13*2</f>
        <v>970.89199999999994</v>
      </c>
      <c r="G203" s="1155"/>
      <c r="H203" s="1090"/>
    </row>
    <row r="204" spans="1:8" ht="26.4">
      <c r="A204" s="1087"/>
      <c r="B204" s="894"/>
      <c r="C204" s="1088"/>
      <c r="D204" s="1295"/>
      <c r="E204" s="518" t="s">
        <v>10219</v>
      </c>
      <c r="F204" s="1273">
        <f>13.3*13.3*1*2</f>
        <v>353.78000000000003</v>
      </c>
      <c r="G204" s="1155"/>
      <c r="H204" s="1090"/>
    </row>
    <row r="205" spans="1:8">
      <c r="A205" s="1087"/>
      <c r="B205" s="894"/>
      <c r="C205" s="1088"/>
      <c r="D205" s="1295"/>
      <c r="E205" s="518"/>
      <c r="F205" s="133">
        <f>SUM(F197:F204)</f>
        <v>9569.2709999999988</v>
      </c>
      <c r="G205" s="1155"/>
      <c r="H205" s="1090"/>
    </row>
    <row r="206" spans="1:8">
      <c r="A206" s="1087"/>
      <c r="B206" s="894"/>
      <c r="C206" s="1088"/>
      <c r="D206" s="1295"/>
      <c r="E206" s="1296"/>
      <c r="F206" s="1297"/>
      <c r="G206" s="1155"/>
      <c r="H206" s="1090"/>
    </row>
    <row r="207" spans="1:8">
      <c r="A207" s="465">
        <f>MAX(A$1:A206)+1</f>
        <v>29</v>
      </c>
      <c r="B207" s="894"/>
      <c r="C207" s="895" t="s">
        <v>3280</v>
      </c>
      <c r="D207" s="1110"/>
      <c r="E207" s="211" t="s">
        <v>3281</v>
      </c>
      <c r="F207" s="603"/>
      <c r="G207" s="898" t="s">
        <v>39</v>
      </c>
      <c r="H207" s="899">
        <v>2973.21</v>
      </c>
    </row>
    <row r="208" spans="1:8">
      <c r="A208" s="1087"/>
      <c r="B208" s="894"/>
      <c r="C208" s="1088"/>
      <c r="D208" s="1089" t="s">
        <v>3282</v>
      </c>
      <c r="E208" s="1225" t="s">
        <v>3283</v>
      </c>
      <c r="F208" s="1060"/>
      <c r="G208" s="932" t="s">
        <v>39</v>
      </c>
      <c r="H208" s="1090">
        <v>2973.21</v>
      </c>
    </row>
    <row r="209" spans="1:8" ht="26.4">
      <c r="A209" s="1087"/>
      <c r="B209" s="894"/>
      <c r="C209" s="1088"/>
      <c r="D209" s="1089"/>
      <c r="E209" s="518" t="s">
        <v>10220</v>
      </c>
      <c r="F209" s="1272">
        <f>(1.92*2*13+16.48*2)*7</f>
        <v>580.16</v>
      </c>
      <c r="G209" s="932"/>
      <c r="H209" s="1090"/>
    </row>
    <row r="210" spans="1:8" ht="52.8">
      <c r="A210" s="1087"/>
      <c r="B210" s="894"/>
      <c r="C210" s="1088"/>
      <c r="D210" s="1089"/>
      <c r="E210" s="518" t="s">
        <v>10221</v>
      </c>
      <c r="F210" s="1272">
        <f>(0.15*13.3*2+0.15*8.3*2)*4+(1.5*13.3*2+1.5*8.3*2)*2+(1*13.3*2+1*8.3*2)*2</f>
        <v>241.92000000000004</v>
      </c>
      <c r="G210" s="932"/>
      <c r="H210" s="1090"/>
    </row>
    <row r="211" spans="1:8" ht="26.4">
      <c r="A211" s="1087"/>
      <c r="B211" s="894"/>
      <c r="C211" s="1088"/>
      <c r="D211" s="1089"/>
      <c r="E211" s="518" t="s">
        <v>10222</v>
      </c>
      <c r="F211" s="1272">
        <f>(3.175*15*2+51.562*2)*2</f>
        <v>396.74799999999999</v>
      </c>
      <c r="G211" s="932"/>
      <c r="H211" s="1090"/>
    </row>
    <row r="212" spans="1:8" ht="26.4">
      <c r="A212" s="1087"/>
      <c r="B212" s="894"/>
      <c r="C212" s="1088"/>
      <c r="D212" s="1089"/>
      <c r="E212" s="518" t="s">
        <v>10223</v>
      </c>
      <c r="F212" s="1272">
        <f>(2*15.3*4)*2</f>
        <v>244.8</v>
      </c>
      <c r="G212" s="932"/>
      <c r="H212" s="1090"/>
    </row>
    <row r="213" spans="1:8" ht="26.4">
      <c r="A213" s="1087"/>
      <c r="B213" s="894"/>
      <c r="C213" s="1088"/>
      <c r="D213" s="1089"/>
      <c r="E213" s="518" t="s">
        <v>10224</v>
      </c>
      <c r="F213" s="1272">
        <f>(2.645*13*2+37.342*2)*5</f>
        <v>717.27</v>
      </c>
      <c r="G213" s="932"/>
      <c r="H213" s="1090"/>
    </row>
    <row r="214" spans="1:8" ht="26.4">
      <c r="A214" s="1087"/>
      <c r="B214" s="894"/>
      <c r="C214" s="1088"/>
      <c r="D214" s="1089"/>
      <c r="E214" s="518" t="s">
        <v>10225</v>
      </c>
      <c r="F214" s="1272">
        <f>(1.5*13.3*4)*5</f>
        <v>399.00000000000006</v>
      </c>
      <c r="G214" s="932"/>
      <c r="H214" s="1090"/>
    </row>
    <row r="215" spans="1:8" ht="26.4">
      <c r="A215" s="1087"/>
      <c r="B215" s="894"/>
      <c r="C215" s="1088"/>
      <c r="D215" s="1089"/>
      <c r="E215" s="518" t="s">
        <v>10226</v>
      </c>
      <c r="F215" s="1272">
        <f>(2.645*13*2+37.342*2)*2</f>
        <v>286.90800000000002</v>
      </c>
      <c r="G215" s="932"/>
      <c r="H215" s="1090"/>
    </row>
    <row r="216" spans="1:8" ht="26.4">
      <c r="A216" s="1087"/>
      <c r="B216" s="894"/>
      <c r="C216" s="1088"/>
      <c r="D216" s="1089"/>
      <c r="E216" s="518" t="s">
        <v>10227</v>
      </c>
      <c r="F216" s="1273">
        <f>(1*13.3*4)*2</f>
        <v>106.4</v>
      </c>
      <c r="G216" s="932"/>
      <c r="H216" s="1090"/>
    </row>
    <row r="217" spans="1:8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>
      <c r="A218" s="1087"/>
      <c r="B218" s="894"/>
      <c r="C218" s="1153"/>
      <c r="D218" s="1154"/>
      <c r="E218" s="1294"/>
      <c r="F218" s="1084"/>
      <c r="G218" s="1155"/>
      <c r="H218" s="1090"/>
    </row>
    <row r="219" spans="1:8">
      <c r="A219" s="465">
        <f>MAX(A$1:A218)+1</f>
        <v>30</v>
      </c>
      <c r="B219" s="894"/>
      <c r="C219" s="895" t="s">
        <v>3285</v>
      </c>
      <c r="D219" s="1110"/>
      <c r="E219" s="211" t="s">
        <v>3286</v>
      </c>
      <c r="F219" s="603"/>
      <c r="G219" s="898" t="s">
        <v>16</v>
      </c>
      <c r="H219" s="899">
        <v>1100.73</v>
      </c>
    </row>
    <row r="220" spans="1:8">
      <c r="A220" s="1087"/>
      <c r="B220" s="894"/>
      <c r="C220" s="1088"/>
      <c r="D220" s="1089" t="s">
        <v>6235</v>
      </c>
      <c r="E220" s="1225" t="s">
        <v>6236</v>
      </c>
      <c r="F220" s="1060"/>
      <c r="G220" s="932" t="s">
        <v>16</v>
      </c>
      <c r="H220" s="1090">
        <v>1100.73</v>
      </c>
    </row>
    <row r="221" spans="1:8">
      <c r="A221" s="1087"/>
      <c r="B221" s="894"/>
      <c r="C221" s="1153"/>
      <c r="D221" s="1154"/>
      <c r="E221" s="518" t="s">
        <v>6237</v>
      </c>
      <c r="F221" s="1084"/>
      <c r="G221" s="1155"/>
      <c r="H221" s="1090"/>
    </row>
    <row r="222" spans="1:8">
      <c r="A222" s="1087"/>
      <c r="B222" s="894"/>
      <c r="C222" s="1153"/>
      <c r="D222" s="1154"/>
      <c r="E222" s="518" t="s">
        <v>10228</v>
      </c>
      <c r="F222" s="1272">
        <f>(33145.11/1000)*7</f>
        <v>232.01577000000003</v>
      </c>
      <c r="G222" s="1155"/>
      <c r="H222" s="1090"/>
    </row>
    <row r="223" spans="1:8">
      <c r="A223" s="1087"/>
      <c r="B223" s="894"/>
      <c r="C223" s="1153"/>
      <c r="D223" s="1154"/>
      <c r="E223" s="518" t="s">
        <v>10229</v>
      </c>
      <c r="F223" s="1272">
        <f>(129163.95/1000)*2</f>
        <v>258.3279</v>
      </c>
      <c r="G223" s="1155"/>
      <c r="H223" s="1090"/>
    </row>
    <row r="224" spans="1:8">
      <c r="A224" s="1087"/>
      <c r="B224" s="894"/>
      <c r="C224" s="1153"/>
      <c r="D224" s="1154"/>
      <c r="E224" s="518" t="s">
        <v>10230</v>
      </c>
      <c r="F224" s="1272">
        <f>(86572.08/1000)*5</f>
        <v>432.86040000000003</v>
      </c>
      <c r="G224" s="1155"/>
      <c r="H224" s="1090"/>
    </row>
    <row r="225" spans="1:8">
      <c r="A225" s="1087"/>
      <c r="B225" s="894"/>
      <c r="C225" s="1153"/>
      <c r="D225" s="1154"/>
      <c r="E225" s="518" t="s">
        <v>10231</v>
      </c>
      <c r="F225" s="1273">
        <f>(88760.91/1000)*2</f>
        <v>177.52182000000002</v>
      </c>
      <c r="G225" s="1155"/>
      <c r="H225" s="1090"/>
    </row>
    <row r="226" spans="1:8">
      <c r="A226" s="1087"/>
      <c r="B226" s="894"/>
      <c r="C226" s="1153"/>
      <c r="D226" s="1154"/>
      <c r="E226" s="1294"/>
      <c r="F226" s="1272">
        <f>SUM(F222:F225)</f>
        <v>1100.7258899999999</v>
      </c>
      <c r="G226" s="1155"/>
      <c r="H226" s="1090"/>
    </row>
    <row r="227" spans="1:8">
      <c r="A227" s="1087"/>
      <c r="B227" s="894"/>
      <c r="C227" s="1153"/>
      <c r="D227" s="1154"/>
      <c r="E227" s="1294"/>
      <c r="F227" s="1084"/>
      <c r="G227" s="1155"/>
      <c r="H227" s="1090"/>
    </row>
    <row r="228" spans="1:8" ht="26.4">
      <c r="A228" s="465">
        <f>MAX(A$1:A227)+1</f>
        <v>31</v>
      </c>
      <c r="B228" s="894"/>
      <c r="C228" s="895" t="s">
        <v>8958</v>
      </c>
      <c r="D228" s="1110"/>
      <c r="E228" s="211" t="s">
        <v>8959</v>
      </c>
      <c r="F228" s="603"/>
      <c r="G228" s="898" t="s">
        <v>19</v>
      </c>
      <c r="H228" s="899">
        <v>355.29</v>
      </c>
    </row>
    <row r="229" spans="1:8" ht="26.4">
      <c r="A229" s="1087"/>
      <c r="B229" s="894"/>
      <c r="C229" s="1153"/>
      <c r="D229" s="1295" t="s">
        <v>8960</v>
      </c>
      <c r="E229" s="1296" t="s">
        <v>8961</v>
      </c>
      <c r="F229" s="1297"/>
      <c r="G229" s="1155" t="s">
        <v>19</v>
      </c>
      <c r="H229" s="1090">
        <v>355.29</v>
      </c>
    </row>
    <row r="230" spans="1:8">
      <c r="A230" s="1087"/>
      <c r="B230" s="894"/>
      <c r="C230" s="1153"/>
      <c r="D230" s="1154"/>
      <c r="E230" s="518" t="s">
        <v>10232</v>
      </c>
      <c r="F230" s="1062">
        <f>6.22*4*7.14*2</f>
        <v>355.28639999999996</v>
      </c>
      <c r="G230" s="1155"/>
      <c r="H230" s="1090"/>
    </row>
    <row r="231" spans="1:8">
      <c r="A231" s="1087"/>
      <c r="B231" s="894"/>
      <c r="C231" s="1153"/>
      <c r="D231" s="1154"/>
      <c r="E231" s="1294"/>
      <c r="F231" s="1084"/>
      <c r="G231" s="1155"/>
      <c r="H231" s="1090"/>
    </row>
    <row r="232" spans="1:8" ht="26.4">
      <c r="A232" s="465">
        <f>MAX(A$1:A231)+1</f>
        <v>32</v>
      </c>
      <c r="B232" s="894"/>
      <c r="C232" s="895" t="s">
        <v>6240</v>
      </c>
      <c r="D232" s="1110"/>
      <c r="E232" s="211" t="s">
        <v>6241</v>
      </c>
      <c r="F232" s="603"/>
      <c r="G232" s="898" t="s">
        <v>19</v>
      </c>
      <c r="H232" s="899">
        <v>812.24</v>
      </c>
    </row>
    <row r="233" spans="1:8" ht="26.4">
      <c r="A233" s="1087"/>
      <c r="B233" s="894"/>
      <c r="C233" s="1088"/>
      <c r="D233" s="1295" t="s">
        <v>6242</v>
      </c>
      <c r="E233" s="1296" t="s">
        <v>6243</v>
      </c>
      <c r="F233" s="1297"/>
      <c r="G233" s="1155" t="s">
        <v>19</v>
      </c>
      <c r="H233" s="1090">
        <v>812.24</v>
      </c>
    </row>
    <row r="234" spans="1:8" ht="26.4">
      <c r="A234" s="1087"/>
      <c r="B234" s="894"/>
      <c r="C234" s="1153"/>
      <c r="D234" s="1154"/>
      <c r="E234" s="518" t="s">
        <v>10233</v>
      </c>
      <c r="F234" s="1272">
        <f>(3.14*1*1*4.5*2)*4+(3.14*1*1*7*2)*2+(3.14*1*1*9*2)</f>
        <v>257.48</v>
      </c>
      <c r="G234" s="1155"/>
      <c r="H234" s="1090"/>
    </row>
    <row r="235" spans="1:8">
      <c r="A235" s="1087"/>
      <c r="B235" s="894"/>
      <c r="C235" s="1153"/>
      <c r="D235" s="1154"/>
      <c r="E235" s="518" t="s">
        <v>10234</v>
      </c>
      <c r="F235" s="1095">
        <f>(3.14*2*2*8.865)+(3.14*2*2*8.865)</f>
        <v>222.68880000000001</v>
      </c>
      <c r="G235" s="1155"/>
      <c r="H235" s="1090"/>
    </row>
    <row r="236" spans="1:8" ht="39.6">
      <c r="A236" s="1087"/>
      <c r="B236" s="894"/>
      <c r="C236" s="1153"/>
      <c r="D236" s="1154"/>
      <c r="E236" s="518" t="s">
        <v>10235</v>
      </c>
      <c r="F236" s="1095">
        <f>(3.14*1.5*1.5*6)*2+(3.14*1.5*1.5*7)+(3.14*1.5*1.5*6.5)+(3.14*1.5*1.5*5)</f>
        <v>215.48250000000002</v>
      </c>
      <c r="G236" s="1155"/>
      <c r="H236" s="1090"/>
    </row>
    <row r="237" spans="1:8">
      <c r="A237" s="1087"/>
      <c r="B237" s="894"/>
      <c r="C237" s="1153"/>
      <c r="D237" s="1154"/>
      <c r="E237" s="518" t="s">
        <v>10236</v>
      </c>
      <c r="F237" s="1272">
        <f>(3.14*1*1*9*2)+(3.14*1*1*8.5*2)</f>
        <v>109.9</v>
      </c>
      <c r="G237" s="1155"/>
      <c r="H237" s="1090"/>
    </row>
    <row r="238" spans="1:8">
      <c r="A238" s="1087"/>
      <c r="B238" s="894"/>
      <c r="C238" s="1153"/>
      <c r="D238" s="1154"/>
      <c r="E238" s="518" t="s">
        <v>10237</v>
      </c>
      <c r="F238" s="1084">
        <f>(3.14*0.65*0.65*0.18*2)*(7+5+2)</f>
        <v>6.6863160000000015</v>
      </c>
      <c r="G238" s="1155"/>
      <c r="H238" s="1090"/>
    </row>
    <row r="239" spans="1:8">
      <c r="A239" s="1087"/>
      <c r="B239" s="894"/>
      <c r="C239" s="1153"/>
      <c r="D239" s="1154"/>
      <c r="E239" s="999"/>
      <c r="F239" s="1062">
        <f>SUM(F234:F238)</f>
        <v>812.237616</v>
      </c>
      <c r="G239" s="1155"/>
      <c r="H239" s="1090"/>
    </row>
    <row r="240" spans="1:8">
      <c r="A240" s="1087"/>
      <c r="B240" s="894"/>
      <c r="C240" s="1153"/>
      <c r="D240" s="1154"/>
      <c r="E240" s="518" t="s">
        <v>6246</v>
      </c>
      <c r="F240" s="1084"/>
      <c r="G240" s="1155"/>
      <c r="H240" s="1090"/>
    </row>
    <row r="241" spans="1:8" ht="26.4">
      <c r="A241" s="1087"/>
      <c r="B241" s="894"/>
      <c r="C241" s="1153"/>
      <c r="D241" s="1154"/>
      <c r="E241" s="518" t="s">
        <v>10238</v>
      </c>
      <c r="F241" s="1084"/>
      <c r="G241" s="1155"/>
      <c r="H241" s="1090"/>
    </row>
    <row r="242" spans="1:8">
      <c r="A242" s="1087"/>
      <c r="B242" s="894"/>
      <c r="C242" s="1153"/>
      <c r="D242" s="1154"/>
      <c r="E242" s="1061"/>
      <c r="F242" s="1084"/>
      <c r="G242" s="1155"/>
      <c r="H242" s="1090"/>
    </row>
    <row r="243" spans="1:8" ht="26.4">
      <c r="A243" s="465">
        <f>MAX(A$1:A242)+1</f>
        <v>33</v>
      </c>
      <c r="B243" s="894"/>
      <c r="C243" s="895" t="s">
        <v>6248</v>
      </c>
      <c r="D243" s="1110"/>
      <c r="E243" s="211" t="s">
        <v>6249</v>
      </c>
      <c r="F243" s="603"/>
      <c r="G243" s="898" t="s">
        <v>39</v>
      </c>
      <c r="H243" s="899">
        <v>1265.33</v>
      </c>
    </row>
    <row r="244" spans="1:8" ht="26.4">
      <c r="A244" s="1087"/>
      <c r="B244" s="894"/>
      <c r="C244" s="1088"/>
      <c r="D244" s="1089" t="s">
        <v>6250</v>
      </c>
      <c r="E244" s="1225" t="s">
        <v>6251</v>
      </c>
      <c r="F244" s="1060"/>
      <c r="G244" s="932" t="s">
        <v>39</v>
      </c>
      <c r="H244" s="1090">
        <v>1265.33</v>
      </c>
    </row>
    <row r="245" spans="1:8" ht="26.4">
      <c r="A245" s="1087"/>
      <c r="B245" s="894"/>
      <c r="C245" s="1153"/>
      <c r="D245" s="1154"/>
      <c r="E245" s="518" t="s">
        <v>10239</v>
      </c>
      <c r="F245" s="1272">
        <f>(2*3.14*1*4.5*2)*4+(2*3.14*1*7*2)*2+(2*3.14*1*9*2)</f>
        <v>514.96</v>
      </c>
      <c r="G245" s="1155"/>
      <c r="H245" s="1090"/>
    </row>
    <row r="246" spans="1:8">
      <c r="A246" s="1087"/>
      <c r="B246" s="894"/>
      <c r="C246" s="1153"/>
      <c r="D246" s="1154"/>
      <c r="E246" s="518" t="s">
        <v>10240</v>
      </c>
      <c r="F246" s="1095">
        <f>(2*3.14*2*8.865)+(2*3.14*2*8.865)</f>
        <v>222.68880000000001</v>
      </c>
      <c r="G246" s="1155"/>
      <c r="H246" s="1090"/>
    </row>
    <row r="247" spans="1:8" ht="39.6">
      <c r="A247" s="1087"/>
      <c r="B247" s="894"/>
      <c r="C247" s="1153"/>
      <c r="D247" s="1154"/>
      <c r="E247" s="518" t="s">
        <v>10241</v>
      </c>
      <c r="F247" s="1095">
        <f>(2*3.14*1.5*6)*2+(2*3.14*1.5*7)+(2*3.14*1.5*6.5)+(2*3.14*1.5*5)</f>
        <v>287.31</v>
      </c>
      <c r="G247" s="1155"/>
      <c r="H247" s="1090"/>
    </row>
    <row r="248" spans="1:8">
      <c r="A248" s="1087"/>
      <c r="B248" s="894"/>
      <c r="C248" s="1153"/>
      <c r="D248" s="1154"/>
      <c r="E248" s="518" t="s">
        <v>10242</v>
      </c>
      <c r="F248" s="1272">
        <f>(2*3.14*1*9*2)+(2*3.14*1*8.5*2)</f>
        <v>219.8</v>
      </c>
      <c r="G248" s="1155"/>
      <c r="H248" s="1090"/>
    </row>
    <row r="249" spans="1:8">
      <c r="A249" s="1087"/>
      <c r="B249" s="894"/>
      <c r="C249" s="1153"/>
      <c r="D249" s="1154"/>
      <c r="E249" s="518" t="s">
        <v>10243</v>
      </c>
      <c r="F249" s="1084">
        <f>(2*3.14*0.65*0.18*2)*(7+5+2)</f>
        <v>20.573280000000004</v>
      </c>
      <c r="G249" s="1155"/>
      <c r="H249" s="1090"/>
    </row>
    <row r="250" spans="1:8">
      <c r="A250" s="1087"/>
      <c r="B250" s="894"/>
      <c r="C250" s="1153"/>
      <c r="D250" s="1154"/>
      <c r="E250" s="999"/>
      <c r="F250" s="1062">
        <f>SUM(F245:F249)</f>
        <v>1265.3320800000001</v>
      </c>
      <c r="G250" s="1155"/>
      <c r="H250" s="1090"/>
    </row>
    <row r="251" spans="1:8">
      <c r="A251" s="1087"/>
      <c r="B251" s="894"/>
      <c r="C251" s="1153"/>
      <c r="D251" s="1154"/>
      <c r="E251" s="1294"/>
      <c r="F251" s="1084"/>
      <c r="G251" s="1155"/>
      <c r="H251" s="1090"/>
    </row>
    <row r="252" spans="1:8" ht="26.4">
      <c r="A252" s="465">
        <f>MAX(A$1:A251)+1</f>
        <v>34</v>
      </c>
      <c r="B252" s="894"/>
      <c r="C252" s="895" t="s">
        <v>6254</v>
      </c>
      <c r="D252" s="1110"/>
      <c r="E252" s="211" t="s">
        <v>6255</v>
      </c>
      <c r="F252" s="603"/>
      <c r="G252" s="898" t="s">
        <v>16</v>
      </c>
      <c r="H252" s="899">
        <v>141.88</v>
      </c>
    </row>
    <row r="253" spans="1:8" ht="26.4">
      <c r="A253" s="1087"/>
      <c r="B253" s="894"/>
      <c r="C253" s="1088"/>
      <c r="D253" s="1089" t="s">
        <v>6256</v>
      </c>
      <c r="E253" s="1225" t="s">
        <v>6257</v>
      </c>
      <c r="F253" s="1060"/>
      <c r="G253" s="932" t="s">
        <v>16</v>
      </c>
      <c r="H253" s="1090">
        <v>141.88</v>
      </c>
    </row>
    <row r="254" spans="1:8">
      <c r="A254" s="1087"/>
      <c r="B254" s="894"/>
      <c r="C254" s="1153"/>
      <c r="D254" s="1154"/>
      <c r="E254" s="518" t="s">
        <v>6258</v>
      </c>
      <c r="F254" s="1060"/>
      <c r="G254" s="1155"/>
      <c r="H254" s="1090"/>
    </row>
    <row r="255" spans="1:8">
      <c r="A255" s="1087"/>
      <c r="B255" s="894"/>
      <c r="C255" s="1153"/>
      <c r="D255" s="1154"/>
      <c r="E255" s="518" t="s">
        <v>10244</v>
      </c>
      <c r="F255" s="1272">
        <f>(4327.33*4)/1000+(6465.56*2)/1000+8090.15/1000</f>
        <v>38.330590000000001</v>
      </c>
      <c r="G255" s="1155"/>
      <c r="H255" s="1090"/>
    </row>
    <row r="256" spans="1:8">
      <c r="A256" s="1087"/>
      <c r="B256" s="894"/>
      <c r="C256" s="1153"/>
      <c r="D256" s="1154"/>
      <c r="E256" s="518" t="s">
        <v>10245</v>
      </c>
      <c r="F256" s="1095">
        <f>21578.01*2/1000+1300/1000</f>
        <v>44.456019999999995</v>
      </c>
      <c r="G256" s="1155"/>
      <c r="H256" s="1090"/>
    </row>
    <row r="257" spans="1:8">
      <c r="A257" s="1087"/>
      <c r="B257" s="894"/>
      <c r="C257" s="1153"/>
      <c r="D257" s="1154"/>
      <c r="E257" s="518" t="s">
        <v>10246</v>
      </c>
      <c r="F257" s="1095">
        <f>(8572.44*2+9790.44+9241.16+7331.48)/1000</f>
        <v>43.50795999999999</v>
      </c>
      <c r="G257" s="1155"/>
      <c r="H257" s="1090"/>
    </row>
    <row r="258" spans="1:8">
      <c r="A258" s="1087"/>
      <c r="B258" s="894"/>
      <c r="C258" s="1153"/>
      <c r="D258" s="1154"/>
      <c r="E258" s="518" t="s">
        <v>10247</v>
      </c>
      <c r="F258" s="1273">
        <f>(7583.17+8005.43)/1000</f>
        <v>15.5886</v>
      </c>
      <c r="G258" s="1155"/>
      <c r="H258" s="1090"/>
    </row>
    <row r="259" spans="1:8">
      <c r="A259" s="1087"/>
      <c r="B259" s="894"/>
      <c r="C259" s="1153"/>
      <c r="D259" s="1154"/>
      <c r="E259" s="999"/>
      <c r="F259" s="1062">
        <f>SUM(F255:F258)</f>
        <v>141.88317000000001</v>
      </c>
      <c r="G259" s="1155"/>
      <c r="H259" s="1090"/>
    </row>
    <row r="260" spans="1:8">
      <c r="A260" s="1087"/>
      <c r="B260" s="894"/>
      <c r="C260" s="1153"/>
      <c r="D260" s="1154"/>
      <c r="E260" s="999"/>
      <c r="F260" s="1062"/>
      <c r="G260" s="1155"/>
      <c r="H260" s="1090"/>
    </row>
    <row r="261" spans="1:8" ht="26.4">
      <c r="A261" s="465">
        <f>MAX(A$1:A259)+1</f>
        <v>35</v>
      </c>
      <c r="B261" s="894"/>
      <c r="C261" s="895" t="s">
        <v>5956</v>
      </c>
      <c r="D261" s="1110"/>
      <c r="E261" s="211" t="s">
        <v>5957</v>
      </c>
      <c r="F261" s="603"/>
      <c r="G261" s="898" t="s">
        <v>19</v>
      </c>
      <c r="H261" s="899">
        <v>371.51</v>
      </c>
    </row>
    <row r="262" spans="1:8" ht="26.4">
      <c r="A262" s="1087"/>
      <c r="B262" s="894"/>
      <c r="C262" s="1088"/>
      <c r="D262" s="1295" t="s">
        <v>5969</v>
      </c>
      <c r="E262" s="1296" t="s">
        <v>5970</v>
      </c>
      <c r="F262" s="1297"/>
      <c r="G262" s="1155" t="s">
        <v>19</v>
      </c>
      <c r="H262" s="1090">
        <v>371.51</v>
      </c>
    </row>
    <row r="263" spans="1:8">
      <c r="A263" s="1087"/>
      <c r="B263" s="894"/>
      <c r="C263" s="1153"/>
      <c r="D263" s="1154"/>
      <c r="E263" s="518" t="s">
        <v>7063</v>
      </c>
      <c r="F263" s="1084"/>
      <c r="G263" s="1155"/>
      <c r="H263" s="1090"/>
    </row>
    <row r="264" spans="1:8">
      <c r="A264" s="1087"/>
      <c r="B264" s="894"/>
      <c r="C264" s="1153"/>
      <c r="D264" s="1154"/>
      <c r="E264" s="518" t="s">
        <v>10248</v>
      </c>
      <c r="F264" s="1062">
        <f>10.433*12.76+10.517*(1.4+0.99)</f>
        <v>158.26070999999999</v>
      </c>
      <c r="G264" s="1155"/>
      <c r="H264" s="1090"/>
    </row>
    <row r="265" spans="1:8">
      <c r="A265" s="1087"/>
      <c r="B265" s="894"/>
      <c r="C265" s="1153"/>
      <c r="D265" s="1154"/>
      <c r="E265" s="518" t="s">
        <v>10249</v>
      </c>
      <c r="F265" s="1062">
        <f>1.2*5.6+0.8*13.56</f>
        <v>17.568000000000001</v>
      </c>
      <c r="G265" s="1155"/>
      <c r="H265" s="1090"/>
    </row>
    <row r="266" spans="1:8">
      <c r="A266" s="1087"/>
      <c r="B266" s="894"/>
      <c r="C266" s="1153"/>
      <c r="D266" s="1154"/>
      <c r="E266" s="518" t="s">
        <v>10250</v>
      </c>
      <c r="F266" s="1062">
        <f>0.9*0.9*0.18*2</f>
        <v>0.29160000000000003</v>
      </c>
      <c r="G266" s="1155"/>
      <c r="H266" s="1090"/>
    </row>
    <row r="267" spans="1:8">
      <c r="A267" s="1087"/>
      <c r="B267" s="894"/>
      <c r="C267" s="1153"/>
      <c r="D267" s="1154"/>
      <c r="E267" s="518" t="s">
        <v>10251</v>
      </c>
      <c r="F267" s="1062">
        <f>5.216*3.75*0.2+0.18*1.75</f>
        <v>4.2270000000000012</v>
      </c>
      <c r="G267" s="1155"/>
      <c r="H267" s="1090"/>
    </row>
    <row r="268" spans="1:8">
      <c r="A268" s="1087"/>
      <c r="B268" s="894"/>
      <c r="C268" s="1153"/>
      <c r="D268" s="1154"/>
      <c r="E268" s="518" t="s">
        <v>10252</v>
      </c>
      <c r="F268" s="1062">
        <f>21.745*0.2+5.3*0.2</f>
        <v>5.4090000000000007</v>
      </c>
      <c r="G268" s="1155"/>
      <c r="H268" s="1090"/>
    </row>
    <row r="269" spans="1:8">
      <c r="A269" s="1087"/>
      <c r="B269" s="894"/>
      <c r="C269" s="1153"/>
      <c r="D269" s="1154"/>
      <c r="E269" s="518" t="s">
        <v>7533</v>
      </c>
      <c r="F269" s="1084"/>
      <c r="G269" s="1155"/>
      <c r="H269" s="1090"/>
    </row>
    <row r="270" spans="1:8">
      <c r="A270" s="1087"/>
      <c r="B270" s="894"/>
      <c r="C270" s="1153"/>
      <c r="D270" s="1154"/>
      <c r="E270" s="518" t="s">
        <v>10248</v>
      </c>
      <c r="F270" s="1062">
        <f>10.433*12.76+10.517*(1.4+0.99)</f>
        <v>158.26070999999999</v>
      </c>
      <c r="G270" s="1155"/>
      <c r="H270" s="1090"/>
    </row>
    <row r="271" spans="1:8">
      <c r="A271" s="1087"/>
      <c r="B271" s="894"/>
      <c r="C271" s="1153"/>
      <c r="D271" s="1154"/>
      <c r="E271" s="518" t="s">
        <v>10253</v>
      </c>
      <c r="F271" s="1062">
        <f>1.2*5.6+0.8*13.56</f>
        <v>17.568000000000001</v>
      </c>
      <c r="G271" s="1155"/>
      <c r="H271" s="1090"/>
    </row>
    <row r="272" spans="1:8">
      <c r="A272" s="1087"/>
      <c r="B272" s="894"/>
      <c r="C272" s="1153"/>
      <c r="D272" s="1154"/>
      <c r="E272" s="518" t="s">
        <v>10250</v>
      </c>
      <c r="F272" s="1062">
        <f>0.9*0.9*0.18*2</f>
        <v>0.29160000000000003</v>
      </c>
      <c r="G272" s="1155"/>
      <c r="H272" s="1090"/>
    </row>
    <row r="273" spans="1:8">
      <c r="A273" s="1087"/>
      <c r="B273" s="894"/>
      <c r="C273" s="1153"/>
      <c r="D273" s="1154"/>
      <c r="E273" s="518" t="s">
        <v>10251</v>
      </c>
      <c r="F273" s="1062">
        <f>5.216*3.75*0.2+0.18*1.75</f>
        <v>4.2270000000000012</v>
      </c>
      <c r="G273" s="1155"/>
      <c r="H273" s="1090"/>
    </row>
    <row r="274" spans="1:8">
      <c r="A274" s="1087"/>
      <c r="B274" s="894"/>
      <c r="C274" s="1153"/>
      <c r="D274" s="1154"/>
      <c r="E274" s="518" t="s">
        <v>10252</v>
      </c>
      <c r="F274" s="1084">
        <f>21.745*0.2+5.3*0.2</f>
        <v>5.4090000000000007</v>
      </c>
      <c r="G274" s="1155"/>
      <c r="H274" s="1090"/>
    </row>
    <row r="275" spans="1:8">
      <c r="A275" s="1087"/>
      <c r="B275" s="894"/>
      <c r="C275" s="1153"/>
      <c r="D275" s="1154"/>
      <c r="E275" s="518"/>
      <c r="F275" s="1062">
        <f>SUM(F264:F274)</f>
        <v>371.51261999999997</v>
      </c>
      <c r="G275" s="1155"/>
      <c r="H275" s="1090"/>
    </row>
    <row r="276" spans="1:8">
      <c r="A276" s="1087"/>
      <c r="B276" s="894"/>
      <c r="C276" s="1153"/>
      <c r="D276" s="1154"/>
      <c r="E276" s="518"/>
      <c r="F276" s="1062"/>
      <c r="G276" s="1155"/>
      <c r="H276" s="1090"/>
    </row>
    <row r="277" spans="1:8" ht="26.4">
      <c r="A277" s="1087"/>
      <c r="B277" s="894"/>
      <c r="C277" s="1153"/>
      <c r="D277" s="1154"/>
      <c r="E277" s="518" t="s">
        <v>7075</v>
      </c>
      <c r="F277" s="1084"/>
      <c r="G277" s="1155"/>
      <c r="H277" s="1090"/>
    </row>
    <row r="278" spans="1:8">
      <c r="A278" s="1087"/>
      <c r="B278" s="894"/>
      <c r="C278" s="1153"/>
      <c r="D278" s="1154"/>
      <c r="E278" s="518" t="s">
        <v>10254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6246</v>
      </c>
      <c r="F279" s="1084"/>
      <c r="G279" s="1155"/>
      <c r="H279" s="1090"/>
    </row>
    <row r="280" spans="1:8" ht="26.4">
      <c r="A280" s="1087"/>
      <c r="B280" s="894"/>
      <c r="C280" s="1153"/>
      <c r="D280" s="1154"/>
      <c r="E280" s="518" t="s">
        <v>10255</v>
      </c>
      <c r="F280" s="1084"/>
      <c r="G280" s="1155"/>
      <c r="H280" s="1090"/>
    </row>
    <row r="281" spans="1:8">
      <c r="A281" s="1087"/>
      <c r="B281" s="894"/>
      <c r="C281" s="1153"/>
      <c r="D281" s="1154"/>
      <c r="E281" s="1294"/>
      <c r="F281" s="1084"/>
      <c r="G281" s="1155"/>
      <c r="H281" s="1090"/>
    </row>
    <row r="282" spans="1:8" ht="26.4">
      <c r="A282" s="465">
        <f>MAX(A$1:A281)+1</f>
        <v>36</v>
      </c>
      <c r="B282" s="894"/>
      <c r="C282" s="895" t="s">
        <v>5981</v>
      </c>
      <c r="D282" s="1110"/>
      <c r="E282" s="211" t="s">
        <v>5982</v>
      </c>
      <c r="F282" s="603"/>
      <c r="G282" s="898" t="s">
        <v>39</v>
      </c>
      <c r="H282" s="899">
        <v>635.1</v>
      </c>
    </row>
    <row r="283" spans="1:8" ht="26.4">
      <c r="A283" s="1087"/>
      <c r="B283" s="894"/>
      <c r="C283" s="1088"/>
      <c r="D283" s="1089" t="s">
        <v>5983</v>
      </c>
      <c r="E283" s="1225" t="s">
        <v>5984</v>
      </c>
      <c r="F283" s="1060"/>
      <c r="G283" s="932" t="s">
        <v>39</v>
      </c>
      <c r="H283" s="1090">
        <v>635.1</v>
      </c>
    </row>
    <row r="284" spans="1:8">
      <c r="A284" s="1087"/>
      <c r="B284" s="894"/>
      <c r="C284" s="1153"/>
      <c r="D284" s="1154"/>
      <c r="E284" s="518" t="s">
        <v>7063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10256</v>
      </c>
      <c r="F285" s="1062">
        <f>10.52*2+(2.22+3.52+5.8)*15.15</f>
        <v>195.87099999999998</v>
      </c>
      <c r="G285" s="1155"/>
      <c r="H285" s="1090"/>
    </row>
    <row r="286" spans="1:8">
      <c r="A286" s="1087"/>
      <c r="B286" s="894"/>
      <c r="C286" s="1153"/>
      <c r="D286" s="1154"/>
      <c r="E286" s="518" t="s">
        <v>10257</v>
      </c>
      <c r="F286" s="1062">
        <f>(0.4+0.81)*5.6+19.14+13.6+1.2+(4.86+2)*0.8</f>
        <v>46.204000000000001</v>
      </c>
      <c r="G286" s="1155"/>
      <c r="H286" s="1090"/>
    </row>
    <row r="287" spans="1:8">
      <c r="A287" s="1087"/>
      <c r="B287" s="894"/>
      <c r="C287" s="1153"/>
      <c r="D287" s="1154"/>
      <c r="E287" s="518" t="s">
        <v>10258</v>
      </c>
      <c r="F287" s="1062">
        <f>0.9*0.18*4*2</f>
        <v>1.296</v>
      </c>
      <c r="G287" s="1155"/>
      <c r="H287" s="1090"/>
    </row>
    <row r="288" spans="1:8">
      <c r="A288" s="1087"/>
      <c r="B288" s="894"/>
      <c r="C288" s="1153"/>
      <c r="D288" s="1154"/>
      <c r="E288" s="518" t="s">
        <v>10259</v>
      </c>
      <c r="F288" s="1062">
        <f>5.23*3.7+3.7*0.2</f>
        <v>20.091000000000001</v>
      </c>
      <c r="G288" s="1155"/>
      <c r="H288" s="1090"/>
    </row>
    <row r="289" spans="1:8">
      <c r="A289" s="1087"/>
      <c r="B289" s="894"/>
      <c r="C289" s="1153"/>
      <c r="D289" s="1154"/>
      <c r="E289" s="518" t="s">
        <v>10260</v>
      </c>
      <c r="F289" s="1062">
        <f>21.745*2+5.3*2</f>
        <v>54.09</v>
      </c>
      <c r="G289" s="1155"/>
      <c r="H289" s="1090"/>
    </row>
    <row r="290" spans="1:8">
      <c r="A290" s="1087"/>
      <c r="B290" s="894"/>
      <c r="C290" s="1153"/>
      <c r="D290" s="1154"/>
      <c r="E290" s="518" t="s">
        <v>7533</v>
      </c>
      <c r="F290" s="1084"/>
      <c r="G290" s="1155"/>
      <c r="H290" s="1090"/>
    </row>
    <row r="291" spans="1:8">
      <c r="A291" s="1087"/>
      <c r="B291" s="894"/>
      <c r="C291" s="1153"/>
      <c r="D291" s="1154"/>
      <c r="E291" s="518" t="s">
        <v>10256</v>
      </c>
      <c r="F291" s="1062">
        <f>10.52*2+(2.22+3.52+5.8)*15.15</f>
        <v>195.87099999999998</v>
      </c>
      <c r="G291" s="1155"/>
      <c r="H291" s="1090"/>
    </row>
    <row r="292" spans="1:8">
      <c r="A292" s="1087"/>
      <c r="B292" s="894"/>
      <c r="C292" s="1153"/>
      <c r="D292" s="1154"/>
      <c r="E292" s="518" t="s">
        <v>10257</v>
      </c>
      <c r="F292" s="1062">
        <f>(0.4+0.81)*5.6+19.14+13.6+1.2+(4.86+2)*0.8</f>
        <v>46.204000000000001</v>
      </c>
      <c r="G292" s="1155"/>
      <c r="H292" s="1090"/>
    </row>
    <row r="293" spans="1:8">
      <c r="A293" s="1087"/>
      <c r="B293" s="894"/>
      <c r="C293" s="1153"/>
      <c r="D293" s="1154"/>
      <c r="E293" s="518" t="s">
        <v>10258</v>
      </c>
      <c r="F293" s="1062">
        <f>0.9*0.18*4*2</f>
        <v>1.296</v>
      </c>
      <c r="G293" s="1155"/>
      <c r="H293" s="1090"/>
    </row>
    <row r="294" spans="1:8">
      <c r="A294" s="1087"/>
      <c r="B294" s="894"/>
      <c r="C294" s="1153"/>
      <c r="D294" s="1154"/>
      <c r="E294" s="518" t="s">
        <v>10259</v>
      </c>
      <c r="F294" s="1062">
        <f>5.23*3.7+3.7*0.2</f>
        <v>20.091000000000001</v>
      </c>
      <c r="G294" s="1155"/>
      <c r="H294" s="1090"/>
    </row>
    <row r="295" spans="1:8">
      <c r="A295" s="1087"/>
      <c r="B295" s="894"/>
      <c r="C295" s="1153"/>
      <c r="D295" s="1154"/>
      <c r="E295" s="518" t="s">
        <v>10260</v>
      </c>
      <c r="F295" s="1084">
        <f>21.745*2+5.3*2</f>
        <v>54.09</v>
      </c>
      <c r="G295" s="1155"/>
      <c r="H295" s="1090"/>
    </row>
    <row r="296" spans="1:8">
      <c r="A296" s="1087"/>
      <c r="B296" s="894"/>
      <c r="C296" s="1153"/>
      <c r="D296" s="1154"/>
      <c r="E296" s="1294"/>
      <c r="F296" s="1062">
        <f>SUM(F285:F295)</f>
        <v>635.10400000000004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84"/>
      <c r="G297" s="1155"/>
      <c r="H297" s="1090"/>
    </row>
    <row r="298" spans="1:8" ht="26.4">
      <c r="A298" s="465">
        <f>MAX(A$1:A297)+1</f>
        <v>37</v>
      </c>
      <c r="B298" s="894"/>
      <c r="C298" s="895" t="s">
        <v>5987</v>
      </c>
      <c r="D298" s="1110"/>
      <c r="E298" s="211" t="s">
        <v>5988</v>
      </c>
      <c r="F298" s="603"/>
      <c r="G298" s="898" t="s">
        <v>16</v>
      </c>
      <c r="H298" s="899">
        <v>35.630000000000003</v>
      </c>
    </row>
    <row r="299" spans="1:8" ht="26.4">
      <c r="A299" s="1087"/>
      <c r="B299" s="894"/>
      <c r="C299" s="1088"/>
      <c r="D299" s="1089" t="s">
        <v>5989</v>
      </c>
      <c r="E299" s="1225" t="s">
        <v>5990</v>
      </c>
      <c r="F299" s="1060"/>
      <c r="G299" s="932" t="s">
        <v>16</v>
      </c>
      <c r="H299" s="1090">
        <v>35.630000000000003</v>
      </c>
    </row>
    <row r="300" spans="1:8">
      <c r="A300" s="1087"/>
      <c r="B300" s="894"/>
      <c r="C300" s="1153"/>
      <c r="D300" s="1154"/>
      <c r="E300" s="518" t="s">
        <v>6258</v>
      </c>
      <c r="F300" s="1060"/>
      <c r="G300" s="1155"/>
      <c r="H300" s="1090"/>
    </row>
    <row r="301" spans="1:8">
      <c r="A301" s="1087"/>
      <c r="B301" s="894"/>
      <c r="C301" s="1153"/>
      <c r="D301" s="1154"/>
      <c r="E301" s="518" t="s">
        <v>7063</v>
      </c>
      <c r="F301" s="1272">
        <f>17.813</f>
        <v>17.812999999999999</v>
      </c>
      <c r="G301" s="1155"/>
      <c r="H301" s="1090"/>
    </row>
    <row r="302" spans="1:8">
      <c r="A302" s="1087"/>
      <c r="B302" s="894"/>
      <c r="C302" s="1153"/>
      <c r="D302" s="1154"/>
      <c r="E302" s="518" t="s">
        <v>7533</v>
      </c>
      <c r="F302" s="1273">
        <f>17.813</f>
        <v>17.812999999999999</v>
      </c>
      <c r="G302" s="1155"/>
      <c r="H302" s="1090"/>
    </row>
    <row r="303" spans="1:8">
      <c r="A303" s="1087"/>
      <c r="B303" s="894"/>
      <c r="C303" s="1153"/>
      <c r="D303" s="1154"/>
      <c r="E303" s="518"/>
      <c r="F303" s="1095">
        <f>SUM(F301:F302)</f>
        <v>35.625999999999998</v>
      </c>
      <c r="G303" s="1155"/>
      <c r="H303" s="1090"/>
    </row>
    <row r="304" spans="1:8" ht="26.4">
      <c r="A304" s="1087"/>
      <c r="B304" s="894"/>
      <c r="C304" s="1153"/>
      <c r="D304" s="1154"/>
      <c r="E304" s="1061" t="s">
        <v>6629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6.4">
      <c r="A306" s="465">
        <f>MAX(A$1:A305)+1</f>
        <v>38</v>
      </c>
      <c r="B306" s="894"/>
      <c r="C306" s="895" t="s">
        <v>5628</v>
      </c>
      <c r="D306" s="1110"/>
      <c r="E306" s="211" t="s">
        <v>5629</v>
      </c>
      <c r="F306" s="603"/>
      <c r="G306" s="898" t="s">
        <v>19</v>
      </c>
      <c r="H306" s="899">
        <v>1242.72</v>
      </c>
    </row>
    <row r="307" spans="1:8" ht="26.4">
      <c r="A307" s="1087"/>
      <c r="B307" s="894"/>
      <c r="C307" s="1088"/>
      <c r="D307" s="1295" t="s">
        <v>5630</v>
      </c>
      <c r="E307" s="1296" t="s">
        <v>5631</v>
      </c>
      <c r="F307" s="1297"/>
      <c r="G307" s="1155" t="s">
        <v>19</v>
      </c>
      <c r="H307" s="1090">
        <v>1242.72</v>
      </c>
    </row>
    <row r="308" spans="1:8">
      <c r="A308" s="1087"/>
      <c r="B308" s="894"/>
      <c r="C308" s="1088"/>
      <c r="D308" s="1295"/>
      <c r="E308" s="2696" t="s">
        <v>9542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10261</v>
      </c>
      <c r="F309" s="1272">
        <f>0.724*582.17+0.61*6*2</f>
        <v>428.81107999999995</v>
      </c>
      <c r="G309" s="1155"/>
      <c r="H309" s="1090"/>
    </row>
    <row r="310" spans="1:8">
      <c r="A310" s="1087"/>
      <c r="B310" s="894"/>
      <c r="C310" s="1088"/>
      <c r="D310" s="1295"/>
      <c r="E310" s="518" t="s">
        <v>10262</v>
      </c>
      <c r="F310" s="1272">
        <f>0.334*578.35+0.61*6*2</f>
        <v>200.4889</v>
      </c>
      <c r="G310" s="1155"/>
      <c r="H310" s="1090"/>
    </row>
    <row r="311" spans="1:8">
      <c r="A311" s="1087"/>
      <c r="B311" s="894"/>
      <c r="C311" s="1153"/>
      <c r="D311" s="1154"/>
      <c r="E311" s="2696" t="s">
        <v>9543</v>
      </c>
      <c r="F311" s="1062"/>
      <c r="G311" s="1155"/>
      <c r="H311" s="1090"/>
    </row>
    <row r="312" spans="1:8">
      <c r="A312" s="1087"/>
      <c r="B312" s="894"/>
      <c r="C312" s="1153"/>
      <c r="D312" s="1154"/>
      <c r="E312" s="518" t="s">
        <v>10263</v>
      </c>
      <c r="F312" s="1062">
        <f>0.334*574.4</f>
        <v>191.84960000000001</v>
      </c>
      <c r="G312" s="1155"/>
      <c r="H312" s="1090"/>
    </row>
    <row r="313" spans="1:8">
      <c r="A313" s="1087"/>
      <c r="B313" s="894"/>
      <c r="C313" s="1153"/>
      <c r="D313" s="1154"/>
      <c r="E313" s="518" t="s">
        <v>10264</v>
      </c>
      <c r="F313" s="1084">
        <f>0.724*582.28</f>
        <v>421.57071999999999</v>
      </c>
      <c r="G313" s="1155"/>
      <c r="H313" s="1090"/>
    </row>
    <row r="314" spans="1:8">
      <c r="A314" s="1087"/>
      <c r="B314" s="894"/>
      <c r="C314" s="1153"/>
      <c r="D314" s="1154"/>
      <c r="E314" s="518"/>
      <c r="F314" s="1062">
        <f>SUM(F309:F313)</f>
        <v>1242.7203</v>
      </c>
      <c r="G314" s="1155"/>
      <c r="H314" s="1090"/>
    </row>
    <row r="315" spans="1:8">
      <c r="A315" s="1087"/>
      <c r="B315" s="894"/>
      <c r="C315" s="1153"/>
      <c r="D315" s="1154"/>
      <c r="E315" s="1061" t="s">
        <v>10095</v>
      </c>
      <c r="F315" s="1084"/>
      <c r="G315" s="1155"/>
      <c r="H315" s="1090"/>
    </row>
    <row r="316" spans="1:8">
      <c r="A316" s="1087"/>
      <c r="B316" s="894"/>
      <c r="C316" s="1153"/>
      <c r="D316" s="1154"/>
      <c r="E316" s="1061" t="s">
        <v>6246</v>
      </c>
      <c r="F316" s="1084"/>
      <c r="G316" s="1155"/>
      <c r="H316" s="1090"/>
    </row>
    <row r="317" spans="1:8" ht="26.4">
      <c r="A317" s="1087"/>
      <c r="B317" s="894"/>
      <c r="C317" s="1153"/>
      <c r="D317" s="1154"/>
      <c r="E317" s="1061" t="s">
        <v>10265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061" t="s">
        <v>10266</v>
      </c>
      <c r="F318" s="1084"/>
      <c r="G318" s="1155"/>
      <c r="H318" s="1090"/>
    </row>
    <row r="319" spans="1:8">
      <c r="A319" s="1087"/>
      <c r="B319" s="894"/>
      <c r="C319" s="1153"/>
      <c r="D319" s="1154"/>
      <c r="E319" s="1061" t="s">
        <v>10267</v>
      </c>
      <c r="F319" s="1084"/>
      <c r="G319" s="1155"/>
      <c r="H319" s="1090"/>
    </row>
    <row r="320" spans="1:8" ht="26.4">
      <c r="A320" s="1087"/>
      <c r="B320" s="894"/>
      <c r="C320" s="1153"/>
      <c r="D320" s="1154"/>
      <c r="E320" s="1061" t="s">
        <v>6285</v>
      </c>
      <c r="F320" s="1084"/>
      <c r="G320" s="1155"/>
      <c r="H320" s="1090"/>
    </row>
    <row r="321" spans="1:8" ht="39.6">
      <c r="A321" s="1087"/>
      <c r="B321" s="894"/>
      <c r="C321" s="1153"/>
      <c r="D321" s="1154"/>
      <c r="E321" s="1061" t="s">
        <v>6286</v>
      </c>
      <c r="F321" s="1084"/>
      <c r="G321" s="1155"/>
      <c r="H321" s="1090"/>
    </row>
    <row r="322" spans="1:8">
      <c r="A322" s="1087"/>
      <c r="B322" s="894"/>
      <c r="C322" s="1153"/>
      <c r="D322" s="1154"/>
      <c r="E322" s="1294"/>
      <c r="F322" s="1084"/>
      <c r="G322" s="1155"/>
      <c r="H322" s="1090"/>
    </row>
    <row r="323" spans="1:8" ht="26.4">
      <c r="A323" s="465">
        <f>MAX(A$1:A322)+1</f>
        <v>39</v>
      </c>
      <c r="B323" s="894"/>
      <c r="C323" s="895" t="s">
        <v>5641</v>
      </c>
      <c r="D323" s="1110"/>
      <c r="E323" s="211" t="s">
        <v>5642</v>
      </c>
      <c r="F323" s="603"/>
      <c r="G323" s="898" t="s">
        <v>39</v>
      </c>
      <c r="H323" s="899">
        <v>3776.66</v>
      </c>
    </row>
    <row r="324" spans="1:8" ht="26.4">
      <c r="A324" s="1087"/>
      <c r="B324" s="894"/>
      <c r="C324" s="1088"/>
      <c r="D324" s="1089" t="s">
        <v>5643</v>
      </c>
      <c r="E324" s="1225" t="s">
        <v>5644</v>
      </c>
      <c r="F324" s="1060"/>
      <c r="G324" s="932" t="s">
        <v>39</v>
      </c>
      <c r="H324" s="1090">
        <v>3776.66</v>
      </c>
    </row>
    <row r="325" spans="1:8">
      <c r="A325" s="1087"/>
      <c r="B325" s="894"/>
      <c r="C325" s="1088"/>
      <c r="D325" s="1089"/>
      <c r="E325" s="58" t="s">
        <v>9542</v>
      </c>
      <c r="F325" s="1060"/>
      <c r="G325" s="932"/>
      <c r="H325" s="1090"/>
    </row>
    <row r="326" spans="1:8">
      <c r="A326" s="1087"/>
      <c r="B326" s="894"/>
      <c r="C326" s="1153"/>
      <c r="D326" s="1154"/>
      <c r="E326" s="518" t="s">
        <v>10268</v>
      </c>
      <c r="F326" s="1272">
        <f>0.724*4+(0.32+0.4+0.9+0.24)*582.17</f>
        <v>1085.7321999999999</v>
      </c>
      <c r="G326" s="1155"/>
      <c r="H326" s="1090"/>
    </row>
    <row r="327" spans="1:8">
      <c r="A327" s="1087"/>
      <c r="B327" s="894"/>
      <c r="C327" s="1153"/>
      <c r="D327" s="1154"/>
      <c r="E327" s="518" t="s">
        <v>10269</v>
      </c>
      <c r="F327" s="1272">
        <f>0.334*4+(0.2+0.25+0.7+0.24)*578.35</f>
        <v>805.24249999999995</v>
      </c>
      <c r="G327" s="1155"/>
      <c r="H327" s="1090"/>
    </row>
    <row r="328" spans="1:8">
      <c r="A328" s="1087"/>
      <c r="B328" s="894"/>
      <c r="C328" s="1153"/>
      <c r="D328" s="1154"/>
      <c r="E328" s="58" t="s">
        <v>9543</v>
      </c>
      <c r="F328" s="1095"/>
      <c r="G328" s="1155"/>
      <c r="H328" s="1090"/>
    </row>
    <row r="329" spans="1:8">
      <c r="A329" s="1087"/>
      <c r="B329" s="894"/>
      <c r="C329" s="1153"/>
      <c r="D329" s="1154"/>
      <c r="E329" s="518" t="s">
        <v>10270</v>
      </c>
      <c r="F329" s="1095">
        <f>0.334*4+(0.2+0.25+0.7+0.24)*574.4</f>
        <v>799.75199999999995</v>
      </c>
      <c r="G329" s="1155"/>
      <c r="H329" s="1090"/>
    </row>
    <row r="330" spans="1:8">
      <c r="A330" s="1087"/>
      <c r="B330" s="894"/>
      <c r="C330" s="1153"/>
      <c r="D330" s="1154"/>
      <c r="E330" s="518" t="s">
        <v>10271</v>
      </c>
      <c r="F330" s="1096">
        <f>0.724*4+(0.32+0.4+0.9+0.24)*582.28</f>
        <v>1085.9367999999999</v>
      </c>
      <c r="G330" s="1155"/>
      <c r="H330" s="1090"/>
    </row>
    <row r="331" spans="1:8">
      <c r="A331" s="1087"/>
      <c r="B331" s="894"/>
      <c r="C331" s="1153"/>
      <c r="D331" s="1154"/>
      <c r="E331" s="518"/>
      <c r="F331" s="190">
        <f>SUM(F326:F330)</f>
        <v>3776.6634999999997</v>
      </c>
      <c r="G331" s="1155"/>
      <c r="H331" s="1090"/>
    </row>
    <row r="332" spans="1:8">
      <c r="A332" s="1087"/>
      <c r="B332" s="894"/>
      <c r="C332" s="1153"/>
      <c r="D332" s="1154"/>
      <c r="E332" s="518" t="s">
        <v>10636</v>
      </c>
      <c r="F332" s="190"/>
      <c r="G332" s="1155"/>
      <c r="H332" s="1090"/>
    </row>
    <row r="333" spans="1:8">
      <c r="A333" s="1087"/>
      <c r="B333" s="894"/>
      <c r="C333" s="1153"/>
      <c r="D333" s="1154"/>
      <c r="E333" s="518"/>
      <c r="F333" s="190"/>
      <c r="G333" s="1155"/>
      <c r="H333" s="1090"/>
    </row>
    <row r="334" spans="1:8" ht="26.4">
      <c r="A334" s="465">
        <f>MAX(A$1:A333)+1</f>
        <v>40</v>
      </c>
      <c r="B334" s="894"/>
      <c r="C334" s="895" t="s">
        <v>5646</v>
      </c>
      <c r="D334" s="1110"/>
      <c r="E334" s="211" t="s">
        <v>5647</v>
      </c>
      <c r="F334" s="603"/>
      <c r="G334" s="898" t="s">
        <v>16</v>
      </c>
      <c r="H334" s="899">
        <v>201.79</v>
      </c>
    </row>
    <row r="335" spans="1:8" ht="26.4">
      <c r="A335" s="1087"/>
      <c r="B335" s="894"/>
      <c r="C335" s="1088"/>
      <c r="D335" s="1089" t="s">
        <v>5648</v>
      </c>
      <c r="E335" s="1225" t="s">
        <v>5649</v>
      </c>
      <c r="F335" s="1060"/>
      <c r="G335" s="932" t="s">
        <v>16</v>
      </c>
      <c r="H335" s="1090">
        <v>201.79</v>
      </c>
    </row>
    <row r="336" spans="1:8">
      <c r="A336" s="1087"/>
      <c r="B336" s="894"/>
      <c r="C336" s="1153"/>
      <c r="D336" s="1154"/>
      <c r="E336" s="518" t="s">
        <v>6258</v>
      </c>
      <c r="F336" s="1084"/>
      <c r="G336" s="1155"/>
      <c r="H336" s="1090"/>
    </row>
    <row r="337" spans="1:8">
      <c r="A337" s="1087"/>
      <c r="B337" s="894"/>
      <c r="C337" s="1153"/>
      <c r="D337" s="1154"/>
      <c r="E337" s="518" t="s">
        <v>9542</v>
      </c>
      <c r="F337" s="1062">
        <f>70.36324+32.41642</f>
        <v>102.77966000000001</v>
      </c>
      <c r="G337" s="1155"/>
      <c r="H337" s="1090"/>
    </row>
    <row r="338" spans="1:8">
      <c r="A338" s="1087"/>
      <c r="B338" s="894"/>
      <c r="C338" s="1153"/>
      <c r="D338" s="1154"/>
      <c r="E338" s="518" t="s">
        <v>9543</v>
      </c>
      <c r="F338" s="1084">
        <f>30.79262+68.22252</f>
        <v>99.015140000000002</v>
      </c>
      <c r="G338" s="1155"/>
      <c r="H338" s="1090"/>
    </row>
    <row r="339" spans="1:8">
      <c r="A339" s="1087"/>
      <c r="B339" s="894"/>
      <c r="C339" s="1153"/>
      <c r="D339" s="1154"/>
      <c r="E339" s="518"/>
      <c r="F339" s="1062">
        <f>SUM(F337:F338)</f>
        <v>201.79480000000001</v>
      </c>
      <c r="G339" s="1155"/>
      <c r="H339" s="1090"/>
    </row>
    <row r="340" spans="1:8">
      <c r="A340" s="1087"/>
      <c r="B340" s="894"/>
      <c r="C340" s="1153"/>
      <c r="D340" s="1154"/>
      <c r="E340" s="518"/>
      <c r="F340" s="1084"/>
      <c r="G340" s="1155"/>
      <c r="H340" s="1090"/>
    </row>
    <row r="341" spans="1:8" ht="26.4">
      <c r="A341" s="465">
        <f>MAX(A$1:A340)+1</f>
        <v>41</v>
      </c>
      <c r="B341" s="894"/>
      <c r="C341" s="895" t="s">
        <v>5651</v>
      </c>
      <c r="D341" s="1110"/>
      <c r="E341" s="1111" t="s">
        <v>5652</v>
      </c>
      <c r="F341" s="603"/>
      <c r="G341" s="898" t="s">
        <v>19</v>
      </c>
      <c r="H341" s="899">
        <v>55.05</v>
      </c>
    </row>
    <row r="342" spans="1:8" ht="26.4">
      <c r="A342" s="1087"/>
      <c r="B342" s="894"/>
      <c r="C342" s="1088"/>
      <c r="D342" s="1295" t="s">
        <v>10272</v>
      </c>
      <c r="E342" s="1296" t="s">
        <v>10273</v>
      </c>
      <c r="F342" s="1297"/>
      <c r="G342" s="932" t="s">
        <v>19</v>
      </c>
      <c r="H342" s="1090">
        <v>55.05</v>
      </c>
    </row>
    <row r="343" spans="1:8">
      <c r="A343" s="1087"/>
      <c r="B343" s="894"/>
      <c r="C343" s="1153"/>
      <c r="D343" s="1154"/>
      <c r="E343" s="1061" t="s">
        <v>10274</v>
      </c>
      <c r="F343" s="1062">
        <f>1.403*12.71</f>
        <v>17.832130000000003</v>
      </c>
      <c r="G343" s="1155"/>
      <c r="H343" s="1090"/>
    </row>
    <row r="344" spans="1:8">
      <c r="A344" s="1087"/>
      <c r="B344" s="894"/>
      <c r="C344" s="1153"/>
      <c r="D344" s="1154"/>
      <c r="E344" s="1061" t="s">
        <v>10275</v>
      </c>
      <c r="F344" s="1062">
        <f>1.403*12.71</f>
        <v>17.832130000000003</v>
      </c>
      <c r="G344" s="1155"/>
      <c r="H344" s="1090"/>
    </row>
    <row r="345" spans="1:8">
      <c r="A345" s="1087"/>
      <c r="B345" s="894"/>
      <c r="C345" s="1153"/>
      <c r="D345" s="1154"/>
      <c r="E345" s="1061" t="s">
        <v>10276</v>
      </c>
      <c r="F345" s="1084">
        <f>0.74*13.1*2</f>
        <v>19.387999999999998</v>
      </c>
      <c r="G345" s="1155"/>
      <c r="H345" s="1090"/>
    </row>
    <row r="346" spans="1:8">
      <c r="A346" s="1087"/>
      <c r="B346" s="894"/>
      <c r="C346" s="1153"/>
      <c r="D346" s="1154"/>
      <c r="E346" s="1061"/>
      <c r="F346" s="1062">
        <f>SUM(F343:F345)</f>
        <v>55.052260000000004</v>
      </c>
      <c r="G346" s="1155"/>
      <c r="H346" s="1090"/>
    </row>
    <row r="347" spans="1:8">
      <c r="A347" s="1087"/>
      <c r="B347" s="894"/>
      <c r="C347" s="1153"/>
      <c r="D347" s="1154"/>
      <c r="E347" s="1294"/>
      <c r="F347" s="1084"/>
      <c r="G347" s="1155"/>
      <c r="H347" s="1090"/>
    </row>
    <row r="348" spans="1:8" ht="26.4">
      <c r="A348" s="465">
        <f>MAX(A$1:A347)+1</f>
        <v>42</v>
      </c>
      <c r="B348" s="894"/>
      <c r="C348" s="895" t="s">
        <v>5657</v>
      </c>
      <c r="D348" s="1110"/>
      <c r="E348" s="211" t="s">
        <v>5658</v>
      </c>
      <c r="F348" s="603"/>
      <c r="G348" s="898" t="s">
        <v>39</v>
      </c>
      <c r="H348" s="899">
        <v>19.600000000000001</v>
      </c>
    </row>
    <row r="349" spans="1:8" ht="26.4">
      <c r="A349" s="1087"/>
      <c r="B349" s="894"/>
      <c r="C349" s="1088"/>
      <c r="D349" s="1089" t="s">
        <v>5659</v>
      </c>
      <c r="E349" s="1225" t="s">
        <v>5660</v>
      </c>
      <c r="F349" s="1060"/>
      <c r="G349" s="932" t="s">
        <v>39</v>
      </c>
      <c r="H349" s="1090">
        <v>19.600000000000001</v>
      </c>
    </row>
    <row r="350" spans="1:8">
      <c r="A350" s="1087"/>
      <c r="B350" s="894"/>
      <c r="C350" s="1153"/>
      <c r="D350" s="1154"/>
      <c r="E350" s="1061" t="s">
        <v>10277</v>
      </c>
      <c r="F350" s="1062">
        <f>1.403*2+0.28*12.71</f>
        <v>6.3648000000000007</v>
      </c>
      <c r="G350" s="1155"/>
      <c r="H350" s="1090"/>
    </row>
    <row r="351" spans="1:8">
      <c r="A351" s="1087"/>
      <c r="B351" s="894"/>
      <c r="C351" s="1153"/>
      <c r="D351" s="1154"/>
      <c r="E351" s="1061" t="s">
        <v>10278</v>
      </c>
      <c r="F351" s="1062">
        <f>1.403*2+0.28*12.71</f>
        <v>6.3648000000000007</v>
      </c>
      <c r="G351" s="1155"/>
      <c r="H351" s="1090"/>
    </row>
    <row r="352" spans="1:8">
      <c r="A352" s="1087"/>
      <c r="B352" s="894"/>
      <c r="C352" s="1153"/>
      <c r="D352" s="1154"/>
      <c r="E352" s="1061" t="s">
        <v>10279</v>
      </c>
      <c r="F352" s="1084">
        <f>(0.736*2+0.15*13.1)*2</f>
        <v>6.8739999999999997</v>
      </c>
      <c r="G352" s="1155"/>
      <c r="H352" s="1090"/>
    </row>
    <row r="353" spans="1:13">
      <c r="A353" s="1087"/>
      <c r="B353" s="894"/>
      <c r="C353" s="1153"/>
      <c r="D353" s="1154"/>
      <c r="E353" s="1061"/>
      <c r="F353" s="1062">
        <f>SUM(F350:F352)</f>
        <v>19.6036</v>
      </c>
      <c r="G353" s="1155"/>
      <c r="H353" s="1090"/>
    </row>
    <row r="354" spans="1:13">
      <c r="A354" s="1087"/>
      <c r="B354" s="894"/>
      <c r="C354" s="1153"/>
      <c r="D354" s="1154"/>
      <c r="E354" s="1061"/>
      <c r="F354" s="1084"/>
      <c r="G354" s="1155"/>
      <c r="H354" s="1090"/>
    </row>
    <row r="355" spans="1:13" ht="26.4">
      <c r="A355" s="465">
        <f>MAX(A$1:A354)+1</f>
        <v>43</v>
      </c>
      <c r="B355" s="894"/>
      <c r="C355" s="895" t="s">
        <v>5663</v>
      </c>
      <c r="D355" s="1110"/>
      <c r="E355" s="211" t="s">
        <v>5664</v>
      </c>
      <c r="F355" s="603"/>
      <c r="G355" s="898" t="s">
        <v>16</v>
      </c>
      <c r="H355" s="899">
        <v>5.37</v>
      </c>
    </row>
    <row r="356" spans="1:13" ht="26.4">
      <c r="A356" s="1087"/>
      <c r="B356" s="894"/>
      <c r="C356" s="1088"/>
      <c r="D356" s="1089" t="s">
        <v>5665</v>
      </c>
      <c r="E356" s="1225" t="s">
        <v>5666</v>
      </c>
      <c r="F356" s="1060"/>
      <c r="G356" s="932" t="s">
        <v>16</v>
      </c>
      <c r="H356" s="1090">
        <v>5.37</v>
      </c>
    </row>
    <row r="357" spans="1:13">
      <c r="A357" s="1087"/>
      <c r="B357" s="894"/>
      <c r="C357" s="1153"/>
      <c r="D357" s="1154"/>
      <c r="E357" s="518" t="s">
        <v>6258</v>
      </c>
      <c r="F357" s="1062">
        <f>2.68681*2</f>
        <v>5.3736199999999998</v>
      </c>
      <c r="G357" s="1155"/>
      <c r="H357" s="1090"/>
    </row>
    <row r="358" spans="1:13">
      <c r="A358" s="1087"/>
      <c r="B358" s="894"/>
      <c r="C358" s="1153"/>
      <c r="D358" s="1154"/>
      <c r="E358" s="1294"/>
      <c r="F358" s="1084"/>
      <c r="G358" s="1155"/>
      <c r="H358" s="1090"/>
    </row>
    <row r="359" spans="1:13" ht="26.4">
      <c r="A359" s="34">
        <f>MAX(A$2:A358)+1</f>
        <v>44</v>
      </c>
      <c r="B359" s="1008"/>
      <c r="C359" s="902" t="s">
        <v>6652</v>
      </c>
      <c r="D359" s="903"/>
      <c r="E359" s="1019" t="s">
        <v>6653</v>
      </c>
      <c r="F359" s="1020"/>
      <c r="G359" s="1018" t="s">
        <v>19</v>
      </c>
      <c r="H359" s="899">
        <v>12444.93</v>
      </c>
    </row>
    <row r="360" spans="1:13" ht="26.4">
      <c r="A360" s="1087"/>
      <c r="B360" s="894"/>
      <c r="C360" s="2744"/>
      <c r="D360" s="1025" t="s">
        <v>7601</v>
      </c>
      <c r="E360" s="2745" t="s">
        <v>8551</v>
      </c>
      <c r="F360" s="1129"/>
      <c r="G360" s="503" t="s">
        <v>19</v>
      </c>
      <c r="H360" s="1090">
        <v>12444.93</v>
      </c>
    </row>
    <row r="361" spans="1:13">
      <c r="A361" s="1087"/>
      <c r="B361" s="894"/>
      <c r="C361" s="1088"/>
      <c r="D361" s="1295"/>
      <c r="E361" s="1298" t="s">
        <v>9542</v>
      </c>
      <c r="F361" s="1297"/>
      <c r="G361" s="1155"/>
      <c r="H361" s="1090"/>
      <c r="I361" s="1299"/>
      <c r="J361" s="1299"/>
      <c r="K361" s="1299"/>
      <c r="L361" s="1299"/>
      <c r="M361" s="1299"/>
    </row>
    <row r="362" spans="1:13">
      <c r="A362" s="1087"/>
      <c r="B362" s="894"/>
      <c r="C362" s="1153"/>
      <c r="D362" s="1154"/>
      <c r="E362" s="1061" t="s">
        <v>10282</v>
      </c>
      <c r="F362" s="1062">
        <v>713.58600000000001</v>
      </c>
      <c r="G362" s="1155"/>
      <c r="H362" s="1090"/>
      <c r="I362" s="1300"/>
      <c r="J362" s="1300"/>
      <c r="K362" s="1300"/>
      <c r="L362" s="1300"/>
      <c r="M362" s="1300"/>
    </row>
    <row r="363" spans="1:13">
      <c r="A363" s="1087"/>
      <c r="B363" s="894"/>
      <c r="C363" s="1153"/>
      <c r="D363" s="1154"/>
      <c r="E363" s="1061" t="s">
        <v>10283</v>
      </c>
      <c r="F363" s="1062">
        <v>3608.4300800000001</v>
      </c>
      <c r="G363" s="1155"/>
      <c r="H363" s="1090"/>
      <c r="I363" s="1300"/>
      <c r="J363" s="1300"/>
      <c r="K363" s="1300"/>
      <c r="L363" s="1300"/>
      <c r="M363" s="1300"/>
    </row>
    <row r="364" spans="1:13">
      <c r="A364" s="1087"/>
      <c r="B364" s="894"/>
      <c r="C364" s="1153"/>
      <c r="D364" s="1154"/>
      <c r="E364" s="1061" t="s">
        <v>10284</v>
      </c>
      <c r="F364" s="1062">
        <v>321.67439999999999</v>
      </c>
      <c r="G364" s="1155"/>
      <c r="H364" s="1090"/>
      <c r="I364" s="1300"/>
      <c r="J364" s="1300"/>
      <c r="K364" s="1300"/>
      <c r="L364" s="1300"/>
      <c r="M364" s="1300"/>
    </row>
    <row r="365" spans="1:13">
      <c r="A365" s="1087"/>
      <c r="B365" s="894"/>
      <c r="C365" s="1153"/>
      <c r="D365" s="1154"/>
      <c r="E365" s="1061" t="s">
        <v>10285</v>
      </c>
      <c r="F365" s="1062">
        <v>1073.4344000000001</v>
      </c>
      <c r="G365" s="1155"/>
      <c r="H365" s="1090"/>
      <c r="I365" s="1300"/>
      <c r="J365" s="1300"/>
      <c r="K365" s="1300"/>
      <c r="L365" s="1300"/>
      <c r="M365" s="1300"/>
    </row>
    <row r="366" spans="1:13">
      <c r="A366" s="1087"/>
      <c r="B366" s="894"/>
      <c r="C366" s="1153"/>
      <c r="D366" s="1154"/>
      <c r="E366" s="1061" t="s">
        <v>10286</v>
      </c>
      <c r="F366" s="1062">
        <v>0.35230799999999995</v>
      </c>
      <c r="G366" s="1155"/>
      <c r="H366" s="1090"/>
      <c r="I366" s="1300"/>
      <c r="J366" s="1300"/>
      <c r="K366" s="1300"/>
      <c r="L366" s="1300"/>
      <c r="M366" s="1300"/>
    </row>
    <row r="367" spans="1:13">
      <c r="A367" s="1087"/>
      <c r="B367" s="894"/>
      <c r="C367" s="1153"/>
      <c r="D367" s="1154"/>
      <c r="E367" s="1298" t="s">
        <v>9543</v>
      </c>
      <c r="F367" s="1084"/>
      <c r="G367" s="1155"/>
      <c r="H367" s="1090"/>
      <c r="I367" s="1299"/>
      <c r="J367" s="1299"/>
      <c r="K367" s="1299"/>
      <c r="L367" s="1299"/>
      <c r="M367" s="1299"/>
    </row>
    <row r="368" spans="1:13">
      <c r="A368" s="1087"/>
      <c r="B368" s="894"/>
      <c r="C368" s="1153"/>
      <c r="D368" s="1154"/>
      <c r="E368" s="1061" t="s">
        <v>10282</v>
      </c>
      <c r="F368" s="1062">
        <v>185.65299999999999</v>
      </c>
      <c r="G368" s="1155"/>
      <c r="H368" s="1090"/>
      <c r="I368" s="1301"/>
      <c r="J368" s="1301"/>
      <c r="K368" s="1301"/>
      <c r="L368" s="1301"/>
      <c r="M368" s="1301"/>
    </row>
    <row r="369" spans="1:13">
      <c r="A369" s="1087"/>
      <c r="B369" s="894"/>
      <c r="C369" s="1153"/>
      <c r="D369" s="1154"/>
      <c r="E369" s="1061" t="s">
        <v>10283</v>
      </c>
      <c r="F369" s="1062">
        <v>4815.0059800000008</v>
      </c>
      <c r="G369" s="1155"/>
      <c r="H369" s="1090"/>
      <c r="I369" s="1300"/>
      <c r="J369" s="1300"/>
      <c r="K369" s="1300"/>
      <c r="L369" s="1300"/>
      <c r="M369" s="1300"/>
    </row>
    <row r="370" spans="1:13">
      <c r="A370" s="1087"/>
      <c r="B370" s="894"/>
      <c r="C370" s="1153"/>
      <c r="D370" s="1154"/>
      <c r="E370" s="1061" t="s">
        <v>10284</v>
      </c>
      <c r="F370" s="1062">
        <v>272.96008</v>
      </c>
      <c r="G370" s="1155"/>
      <c r="H370" s="1090"/>
      <c r="I370" s="1300"/>
      <c r="J370" s="1300"/>
      <c r="K370" s="1300"/>
      <c r="L370" s="1300"/>
      <c r="M370" s="1300"/>
    </row>
    <row r="371" spans="1:13">
      <c r="A371" s="1087"/>
      <c r="B371" s="894"/>
      <c r="C371" s="1153"/>
      <c r="D371" s="1154"/>
      <c r="E371" s="1061" t="s">
        <v>10285</v>
      </c>
      <c r="F371" s="1062">
        <v>1453.46135</v>
      </c>
      <c r="G371" s="1155"/>
      <c r="H371" s="1090"/>
      <c r="I371" s="1300"/>
      <c r="J371" s="1300"/>
      <c r="K371" s="1300"/>
      <c r="L371" s="1300"/>
      <c r="M371" s="1300"/>
    </row>
    <row r="372" spans="1:13">
      <c r="A372" s="1087"/>
      <c r="B372" s="894"/>
      <c r="C372" s="1153"/>
      <c r="D372" s="1154"/>
      <c r="E372" s="1061" t="s">
        <v>10286</v>
      </c>
      <c r="F372" s="1084">
        <v>0.37146199999999996</v>
      </c>
      <c r="G372" s="1155"/>
      <c r="H372" s="1090"/>
      <c r="I372" s="1300"/>
      <c r="J372" s="1300"/>
      <c r="K372" s="1300"/>
      <c r="L372" s="1300"/>
      <c r="M372" s="1300"/>
    </row>
    <row r="373" spans="1:13">
      <c r="A373" s="1087"/>
      <c r="B373" s="894"/>
      <c r="C373" s="1153"/>
      <c r="D373" s="1154"/>
      <c r="E373" s="1061"/>
      <c r="F373" s="1062">
        <f>SUM(F362:F372)</f>
        <v>12444.92906</v>
      </c>
      <c r="G373" s="1155"/>
      <c r="H373" s="1090"/>
      <c r="I373" s="1300"/>
      <c r="J373" s="1300"/>
      <c r="K373" s="1300"/>
      <c r="L373" s="1300"/>
      <c r="M373" s="1300"/>
    </row>
    <row r="374" spans="1:13" ht="26.4">
      <c r="A374" s="1087"/>
      <c r="B374" s="894"/>
      <c r="C374" s="1153"/>
      <c r="D374" s="1154"/>
      <c r="E374" s="518" t="s">
        <v>10287</v>
      </c>
      <c r="F374" s="1084"/>
      <c r="G374" s="1155"/>
      <c r="H374" s="1090"/>
    </row>
    <row r="375" spans="1:13">
      <c r="A375" s="1087"/>
      <c r="B375" s="894"/>
      <c r="C375" s="1153"/>
      <c r="D375" s="1154"/>
      <c r="E375" s="518" t="s">
        <v>6304</v>
      </c>
      <c r="F375" s="1084"/>
      <c r="G375" s="1155"/>
      <c r="H375" s="1090"/>
    </row>
    <row r="376" spans="1:13" ht="26.4">
      <c r="A376" s="1087"/>
      <c r="B376" s="894"/>
      <c r="C376" s="1153"/>
      <c r="D376" s="1154"/>
      <c r="E376" s="1302" t="s">
        <v>10288</v>
      </c>
      <c r="F376" s="1084"/>
      <c r="G376" s="1155"/>
      <c r="H376" s="1090"/>
    </row>
    <row r="377" spans="1:13">
      <c r="A377" s="1087"/>
      <c r="B377" s="894"/>
      <c r="C377" s="1153"/>
      <c r="D377" s="1154"/>
      <c r="E377" s="518"/>
      <c r="F377" s="1084"/>
      <c r="G377" s="1155"/>
      <c r="H377" s="1090"/>
    </row>
    <row r="378" spans="1:13" ht="26.4">
      <c r="A378" s="34">
        <f>MAX(A$1:A377)+1</f>
        <v>45</v>
      </c>
      <c r="B378" s="901"/>
      <c r="C378" s="902" t="s">
        <v>6660</v>
      </c>
      <c r="D378" s="903"/>
      <c r="E378" s="1019" t="s">
        <v>6661</v>
      </c>
      <c r="F378" s="1020"/>
      <c r="G378" s="1018" t="s">
        <v>39</v>
      </c>
      <c r="H378" s="899">
        <v>30164.49</v>
      </c>
    </row>
    <row r="379" spans="1:13" ht="26.4">
      <c r="A379" s="342"/>
      <c r="B379" s="901"/>
      <c r="C379" s="990"/>
      <c r="D379" s="993" t="s">
        <v>6662</v>
      </c>
      <c r="E379" s="1032" t="s">
        <v>6663</v>
      </c>
      <c r="F379" s="980"/>
      <c r="G379" s="991" t="s">
        <v>39</v>
      </c>
      <c r="H379" s="1090">
        <v>30164.49</v>
      </c>
    </row>
    <row r="380" spans="1:13">
      <c r="A380" s="1087"/>
      <c r="B380" s="894"/>
      <c r="C380" s="1153"/>
      <c r="D380" s="1154"/>
      <c r="E380" s="1298" t="s">
        <v>9542</v>
      </c>
      <c r="F380" s="1084"/>
      <c r="G380" s="1155"/>
      <c r="H380" s="1090"/>
      <c r="I380" s="1299"/>
      <c r="J380" s="1299"/>
      <c r="K380" s="1299"/>
      <c r="L380" s="1299"/>
      <c r="M380" s="1299"/>
    </row>
    <row r="381" spans="1:13">
      <c r="A381" s="1087"/>
      <c r="B381" s="894"/>
      <c r="C381" s="1153"/>
      <c r="D381" s="1154"/>
      <c r="E381" s="1061" t="s">
        <v>10282</v>
      </c>
      <c r="F381" s="1062">
        <v>2750.2890000000002</v>
      </c>
      <c r="G381" s="1155"/>
      <c r="H381" s="1090"/>
      <c r="I381" s="1303"/>
      <c r="J381" s="1303"/>
      <c r="K381" s="1303"/>
      <c r="L381" s="1303"/>
      <c r="M381" s="1303"/>
    </row>
    <row r="382" spans="1:13">
      <c r="A382" s="1087"/>
      <c r="B382" s="894"/>
      <c r="C382" s="1153"/>
      <c r="D382" s="1154"/>
      <c r="E382" s="1061" t="s">
        <v>10283</v>
      </c>
      <c r="F382" s="1062">
        <v>11415.880000000001</v>
      </c>
      <c r="G382" s="1155"/>
      <c r="H382" s="1090"/>
    </row>
    <row r="383" spans="1:13">
      <c r="A383" s="1087"/>
      <c r="B383" s="894"/>
      <c r="C383" s="1153"/>
      <c r="D383" s="1154"/>
      <c r="E383" s="1061" t="s">
        <v>10286</v>
      </c>
      <c r="F383" s="1062">
        <v>18.478900000000003</v>
      </c>
      <c r="G383" s="1155"/>
      <c r="H383" s="1090"/>
      <c r="I383" s="1300"/>
      <c r="J383" s="1300"/>
      <c r="K383" s="1300"/>
      <c r="L383" s="1300"/>
      <c r="M383" s="1300"/>
    </row>
    <row r="384" spans="1:13">
      <c r="A384" s="1087"/>
      <c r="B384" s="894"/>
      <c r="C384" s="1153"/>
      <c r="D384" s="1154"/>
      <c r="E384" s="1298" t="s">
        <v>9543</v>
      </c>
      <c r="F384" s="1084"/>
      <c r="G384" s="1155"/>
      <c r="H384" s="1090"/>
      <c r="I384" s="1299"/>
      <c r="J384" s="1299"/>
      <c r="K384" s="1299"/>
      <c r="L384" s="1299"/>
      <c r="M384" s="1299"/>
    </row>
    <row r="385" spans="1:13">
      <c r="A385" s="1087"/>
      <c r="B385" s="894"/>
      <c r="C385" s="1153"/>
      <c r="D385" s="1154"/>
      <c r="E385" s="1061" t="s">
        <v>10282</v>
      </c>
      <c r="F385" s="1062">
        <v>791.93000000000006</v>
      </c>
      <c r="G385" s="1155"/>
      <c r="H385" s="1090"/>
      <c r="I385" s="1301"/>
      <c r="J385" s="1301"/>
      <c r="K385" s="1301"/>
      <c r="L385" s="1301"/>
      <c r="M385" s="1301"/>
    </row>
    <row r="386" spans="1:13">
      <c r="A386" s="1087"/>
      <c r="B386" s="894"/>
      <c r="C386" s="1153"/>
      <c r="D386" s="1154"/>
      <c r="E386" s="1061" t="s">
        <v>10283</v>
      </c>
      <c r="F386" s="1062">
        <v>15167.167500000001</v>
      </c>
      <c r="G386" s="1155"/>
      <c r="H386" s="1090"/>
    </row>
    <row r="387" spans="1:13">
      <c r="A387" s="1087"/>
      <c r="B387" s="894"/>
      <c r="C387" s="1153"/>
      <c r="D387" s="1154"/>
      <c r="E387" s="1061" t="s">
        <v>10286</v>
      </c>
      <c r="F387" s="1084">
        <v>20.739699999999999</v>
      </c>
      <c r="G387" s="1155"/>
      <c r="H387" s="1090"/>
      <c r="I387" s="1300"/>
      <c r="J387" s="1300"/>
      <c r="K387" s="1300"/>
      <c r="L387" s="1300"/>
      <c r="M387" s="1300"/>
    </row>
    <row r="388" spans="1:13">
      <c r="A388" s="1087"/>
      <c r="B388" s="894"/>
      <c r="C388" s="1153"/>
      <c r="D388" s="1154"/>
      <c r="E388" s="1061"/>
      <c r="F388" s="1062">
        <f>SUM(F381:F387)</f>
        <v>30164.485100000002</v>
      </c>
      <c r="G388" s="1155"/>
      <c r="H388" s="1090"/>
    </row>
    <row r="389" spans="1:13">
      <c r="A389" s="1087"/>
      <c r="B389" s="894"/>
      <c r="C389" s="1153"/>
      <c r="D389" s="1154"/>
      <c r="E389" s="1294"/>
      <c r="F389" s="1084"/>
      <c r="G389" s="1155"/>
      <c r="H389" s="1090"/>
    </row>
    <row r="390" spans="1:13" ht="26.4">
      <c r="A390" s="34">
        <f>MAX(A$2:A389)+1</f>
        <v>46</v>
      </c>
      <c r="B390" s="901"/>
      <c r="C390" s="902" t="s">
        <v>6667</v>
      </c>
      <c r="D390" s="903"/>
      <c r="E390" s="1019" t="s">
        <v>6668</v>
      </c>
      <c r="F390" s="1020"/>
      <c r="G390" s="1018" t="s">
        <v>16</v>
      </c>
      <c r="H390" s="899">
        <v>3447.71</v>
      </c>
    </row>
    <row r="391" spans="1:13" ht="26.4">
      <c r="A391" s="342"/>
      <c r="B391" s="901"/>
      <c r="C391" s="990"/>
      <c r="D391" s="993" t="s">
        <v>6669</v>
      </c>
      <c r="E391" s="1032" t="s">
        <v>6670</v>
      </c>
      <c r="F391" s="980"/>
      <c r="G391" s="991" t="s">
        <v>16</v>
      </c>
      <c r="H391" s="1090">
        <v>3447.71</v>
      </c>
    </row>
    <row r="392" spans="1:13">
      <c r="A392" s="1087"/>
      <c r="B392" s="894"/>
      <c r="C392" s="1153"/>
      <c r="D392" s="1154"/>
      <c r="E392" s="518" t="s">
        <v>6258</v>
      </c>
      <c r="F392" s="1084"/>
      <c r="G392" s="1155"/>
      <c r="H392" s="1090"/>
    </row>
    <row r="393" spans="1:13">
      <c r="A393" s="1087"/>
      <c r="B393" s="894"/>
      <c r="C393" s="1153"/>
      <c r="D393" s="1154"/>
      <c r="E393" s="518" t="s">
        <v>10289</v>
      </c>
      <c r="F393" s="1062">
        <f>(18580.36+84074.77+53428.15)/1000</f>
        <v>156.08328</v>
      </c>
      <c r="G393" s="1155"/>
      <c r="H393" s="1090"/>
    </row>
    <row r="394" spans="1:13">
      <c r="A394" s="1087"/>
      <c r="B394" s="894"/>
      <c r="C394" s="1153"/>
      <c r="D394" s="1154"/>
      <c r="E394" s="518" t="s">
        <v>10290</v>
      </c>
      <c r="F394" s="1062">
        <f>(82725.29+51405.96+12282.63)/1000</f>
        <v>146.41388000000001</v>
      </c>
      <c r="G394" s="1155"/>
      <c r="H394" s="1090"/>
    </row>
    <row r="395" spans="1:13">
      <c r="A395" s="1087"/>
      <c r="B395" s="894"/>
      <c r="C395" s="1153"/>
      <c r="D395" s="1154"/>
      <c r="E395" s="518" t="s">
        <v>10291</v>
      </c>
      <c r="F395" s="1062">
        <f>36323.21/1000</f>
        <v>36.323209999999996</v>
      </c>
      <c r="G395" s="1155"/>
      <c r="H395" s="1090"/>
    </row>
    <row r="396" spans="1:13">
      <c r="A396" s="1087"/>
      <c r="B396" s="894"/>
      <c r="C396" s="1153"/>
      <c r="D396" s="1154"/>
      <c r="E396" s="518" t="s">
        <v>10292</v>
      </c>
      <c r="F396" s="1062">
        <f>(21311.37+21434.73+23140.82+23191.21+3985.37+48127.44)/1000</f>
        <v>141.19094000000001</v>
      </c>
      <c r="G396" s="1155"/>
      <c r="H396" s="1090"/>
    </row>
    <row r="397" spans="1:13">
      <c r="A397" s="1087"/>
      <c r="B397" s="894"/>
      <c r="C397" s="1153"/>
      <c r="D397" s="1154"/>
      <c r="E397" s="518" t="s">
        <v>10293</v>
      </c>
      <c r="F397" s="1062">
        <f>(79679.551+16607.622*2+2*16122.626+2*14462.11+2*13678.876+2*12641.114+2*12461.578+2*10851.501+2*10611.465+2*11995.767)/1000</f>
        <v>318.54486900000001</v>
      </c>
      <c r="G397" s="1155"/>
      <c r="H397" s="1090"/>
    </row>
    <row r="398" spans="1:13">
      <c r="A398" s="1087"/>
      <c r="B398" s="894"/>
      <c r="C398" s="1153"/>
      <c r="D398" s="1154"/>
      <c r="E398" s="518" t="s">
        <v>10294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5"/>
      <c r="H398" s="1090"/>
    </row>
    <row r="399" spans="1:13">
      <c r="A399" s="1087"/>
      <c r="B399" s="894"/>
      <c r="C399" s="1153"/>
      <c r="D399" s="1154"/>
      <c r="E399" s="518" t="s">
        <v>10295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5"/>
      <c r="H399" s="1090"/>
    </row>
    <row r="400" spans="1:13">
      <c r="A400" s="1087"/>
      <c r="B400" s="894"/>
      <c r="C400" s="1153"/>
      <c r="D400" s="1154"/>
      <c r="E400" s="518" t="s">
        <v>10296</v>
      </c>
      <c r="F400" s="1062">
        <f>26914.55/1000</f>
        <v>26.914549999999998</v>
      </c>
      <c r="G400" s="1155"/>
      <c r="H400" s="1090"/>
    </row>
    <row r="401" spans="1:8">
      <c r="A401" s="1087"/>
      <c r="B401" s="894"/>
      <c r="C401" s="1153"/>
      <c r="D401" s="1154"/>
      <c r="E401" s="518" t="s">
        <v>10297</v>
      </c>
      <c r="F401" s="1062">
        <f>(12294.29+51843.84+96091.51+16398.83)/1000</f>
        <v>176.62846999999996</v>
      </c>
      <c r="G401" s="1155"/>
      <c r="H401" s="1090"/>
    </row>
    <row r="402" spans="1:8" ht="26.4">
      <c r="A402" s="1087"/>
      <c r="B402" s="894"/>
      <c r="C402" s="1153"/>
      <c r="D402" s="1154"/>
      <c r="E402" s="518" t="s">
        <v>10298</v>
      </c>
      <c r="F402" s="1062">
        <f>(2670.35+3093.3+(0.8*8*2*576)+40*(696+24))/1000</f>
        <v>41.936449999999994</v>
      </c>
      <c r="G402" s="1155"/>
      <c r="H402" s="1090"/>
    </row>
    <row r="403" spans="1:8">
      <c r="A403" s="1087"/>
      <c r="B403" s="894"/>
      <c r="C403" s="1153"/>
      <c r="D403" s="1154"/>
      <c r="E403" s="518" t="s">
        <v>10299</v>
      </c>
      <c r="F403" s="1062">
        <f>(18394.92+61653.87+54329.89+12694.62)/1000</f>
        <v>147.07329999999999</v>
      </c>
      <c r="G403" s="1155"/>
      <c r="H403" s="1090"/>
    </row>
    <row r="404" spans="1:8">
      <c r="A404" s="1087"/>
      <c r="B404" s="894"/>
      <c r="C404" s="1153"/>
      <c r="D404" s="1154"/>
      <c r="E404" s="518" t="s">
        <v>10300</v>
      </c>
      <c r="F404" s="1062">
        <f>(50650+53949.53+12676.75)/1000</f>
        <v>117.27628</v>
      </c>
      <c r="G404" s="1155"/>
      <c r="H404" s="1090"/>
    </row>
    <row r="405" spans="1:8">
      <c r="A405" s="1087"/>
      <c r="B405" s="894"/>
      <c r="C405" s="1153"/>
      <c r="D405" s="1154"/>
      <c r="E405" s="518" t="s">
        <v>10301</v>
      </c>
      <c r="F405" s="1062">
        <f>26919.39/1000</f>
        <v>26.91939</v>
      </c>
      <c r="G405" s="1155"/>
      <c r="H405" s="1090"/>
    </row>
    <row r="406" spans="1:8">
      <c r="A406" s="1087"/>
      <c r="B406" s="894"/>
      <c r="C406" s="1153"/>
      <c r="D406" s="1154"/>
      <c r="E406" s="518" t="s">
        <v>10302</v>
      </c>
      <c r="F406" s="1062">
        <f>(22374.51+24400.73+24439.13+4220.73+50576.2)/1000</f>
        <v>126.01129999999999</v>
      </c>
      <c r="G406" s="1155"/>
      <c r="H406" s="1090"/>
    </row>
    <row r="407" spans="1:8">
      <c r="A407" s="1087"/>
      <c r="B407" s="894"/>
      <c r="C407" s="1153"/>
      <c r="D407" s="1154"/>
      <c r="E407" s="518" t="s">
        <v>10303</v>
      </c>
      <c r="F407" s="1062">
        <f>(81186.283+17147.349*2+2*16705.601+2*15049.679+2*14209.974+2*13168.366+2*13012.65+2*11456.995+2*11305.639+4225.602)/1000</f>
        <v>309.52439099999998</v>
      </c>
      <c r="G407" s="1155"/>
      <c r="H407" s="1090"/>
    </row>
    <row r="408" spans="1:8">
      <c r="A408" s="1087"/>
      <c r="B408" s="894"/>
      <c r="C408" s="1153"/>
      <c r="D408" s="1154"/>
      <c r="E408" s="518" t="s">
        <v>10304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10305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5"/>
      <c r="H409" s="1090"/>
    </row>
    <row r="410" spans="1:8">
      <c r="A410" s="1087"/>
      <c r="B410" s="894"/>
      <c r="C410" s="1153"/>
      <c r="D410" s="1154"/>
      <c r="E410" s="518" t="s">
        <v>10306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5"/>
      <c r="H410" s="1090"/>
    </row>
    <row r="411" spans="1:8">
      <c r="A411" s="1087"/>
      <c r="B411" s="894"/>
      <c r="C411" s="1153"/>
      <c r="D411" s="1154"/>
      <c r="E411" s="518" t="s">
        <v>10307</v>
      </c>
      <c r="F411" s="1062"/>
      <c r="G411" s="1155"/>
      <c r="H411" s="1090"/>
    </row>
    <row r="412" spans="1:8" ht="26.4">
      <c r="A412" s="1087"/>
      <c r="B412" s="894"/>
      <c r="C412" s="1153"/>
      <c r="D412" s="1154"/>
      <c r="E412" s="518" t="s">
        <v>10308</v>
      </c>
      <c r="F412" s="1084">
        <f>(3623.58+3738.49+(0.8*8*2*574)+40*(824+16))/1000</f>
        <v>48.309270000000005</v>
      </c>
      <c r="G412" s="1155"/>
      <c r="H412" s="1090"/>
    </row>
    <row r="413" spans="1:8">
      <c r="A413" s="1087"/>
      <c r="B413" s="894"/>
      <c r="C413" s="1153"/>
      <c r="D413" s="1154"/>
      <c r="E413" s="518" t="s">
        <v>6316</v>
      </c>
      <c r="F413" s="1062">
        <f>SUM(F393:F412)</f>
        <v>3447.7057099999997</v>
      </c>
      <c r="G413" s="1155"/>
      <c r="H413" s="1090"/>
    </row>
    <row r="414" spans="1:8">
      <c r="A414" s="1087"/>
      <c r="B414" s="894"/>
      <c r="C414" s="1153"/>
      <c r="D414" s="1154"/>
      <c r="E414" s="1294"/>
      <c r="F414" s="1084"/>
      <c r="G414" s="1155"/>
      <c r="H414" s="1090"/>
    </row>
    <row r="415" spans="1:8" ht="26.4">
      <c r="A415" s="34">
        <f>MAX(A$1:A414)+1</f>
        <v>47</v>
      </c>
      <c r="B415" s="901"/>
      <c r="C415" s="902" t="s">
        <v>6672</v>
      </c>
      <c r="D415" s="903"/>
      <c r="E415" s="1019" t="s">
        <v>6673</v>
      </c>
      <c r="F415" s="1020"/>
      <c r="G415" s="1018" t="s">
        <v>16</v>
      </c>
      <c r="H415" s="899">
        <v>727.82</v>
      </c>
    </row>
    <row r="416" spans="1:8" ht="26.4">
      <c r="A416" s="342"/>
      <c r="B416" s="901"/>
      <c r="C416" s="990"/>
      <c r="D416" s="993" t="s">
        <v>6674</v>
      </c>
      <c r="E416" s="1032" t="s">
        <v>6675</v>
      </c>
      <c r="F416" s="980"/>
      <c r="G416" s="991" t="s">
        <v>16</v>
      </c>
      <c r="H416" s="1090">
        <v>727.82</v>
      </c>
    </row>
    <row r="417" spans="1:8">
      <c r="A417" s="1087"/>
      <c r="B417" s="894"/>
      <c r="C417" s="1153"/>
      <c r="D417" s="1154"/>
      <c r="E417" s="518" t="s">
        <v>10309</v>
      </c>
      <c r="F417" s="1084"/>
      <c r="G417" s="1155"/>
      <c r="H417" s="1090"/>
    </row>
    <row r="418" spans="1:8">
      <c r="A418" s="1087"/>
      <c r="B418" s="894"/>
      <c r="C418" s="1153"/>
      <c r="D418" s="1154"/>
      <c r="E418" s="518" t="s">
        <v>9542</v>
      </c>
      <c r="F418" s="1062">
        <f>347807/1000</f>
        <v>347.80700000000002</v>
      </c>
      <c r="G418" s="1155"/>
      <c r="H418" s="1090"/>
    </row>
    <row r="419" spans="1:8" ht="26.4">
      <c r="A419" s="1087"/>
      <c r="B419" s="894"/>
      <c r="C419" s="1153"/>
      <c r="D419" s="1154"/>
      <c r="E419" s="518" t="s">
        <v>10310</v>
      </c>
      <c r="F419" s="1062"/>
      <c r="G419" s="1155"/>
      <c r="H419" s="1090"/>
    </row>
    <row r="420" spans="1:8">
      <c r="A420" s="1087"/>
      <c r="B420" s="894"/>
      <c r="C420" s="1153"/>
      <c r="D420" s="1154"/>
      <c r="E420" s="518" t="s">
        <v>9543</v>
      </c>
      <c r="F420" s="1084">
        <f>380015/1000</f>
        <v>380.01499999999999</v>
      </c>
      <c r="G420" s="1155"/>
      <c r="H420" s="1090"/>
    </row>
    <row r="421" spans="1:8">
      <c r="A421" s="1087"/>
      <c r="B421" s="894"/>
      <c r="C421" s="1153"/>
      <c r="D421" s="1154"/>
      <c r="E421" s="518"/>
      <c r="F421" s="1062">
        <f>SUM(F418:F420)</f>
        <v>727.822</v>
      </c>
      <c r="G421" s="1155"/>
      <c r="H421" s="1090"/>
    </row>
    <row r="422" spans="1:8" ht="26.4">
      <c r="A422" s="1087"/>
      <c r="B422" s="894"/>
      <c r="C422" s="1153"/>
      <c r="D422" s="1154"/>
      <c r="E422" s="518" t="s">
        <v>10311</v>
      </c>
      <c r="F422" s="1084"/>
      <c r="G422" s="1155"/>
      <c r="H422" s="1090"/>
    </row>
    <row r="423" spans="1:8" ht="26.4">
      <c r="A423" s="1087"/>
      <c r="B423" s="894"/>
      <c r="C423" s="1153"/>
      <c r="D423" s="1154"/>
      <c r="E423" s="518" t="s">
        <v>6679</v>
      </c>
      <c r="F423" s="1084"/>
      <c r="G423" s="1155"/>
      <c r="H423" s="1090"/>
    </row>
    <row r="424" spans="1:8">
      <c r="A424" s="1087"/>
      <c r="B424" s="894"/>
      <c r="C424" s="1153"/>
      <c r="D424" s="1154"/>
      <c r="E424" s="518"/>
      <c r="F424" s="1084"/>
      <c r="G424" s="1155"/>
      <c r="H424" s="1090"/>
    </row>
    <row r="425" spans="1:8" customFormat="1">
      <c r="A425" s="465">
        <f>MAX(A$1:A424)+1</f>
        <v>48</v>
      </c>
      <c r="B425" s="44"/>
      <c r="C425" s="36" t="s">
        <v>8614</v>
      </c>
      <c r="D425" s="37"/>
      <c r="E425" s="38" t="s">
        <v>8615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8616</v>
      </c>
      <c r="E426" s="83" t="s">
        <v>8617</v>
      </c>
      <c r="F426" s="73"/>
      <c r="G426" s="74" t="s">
        <v>19</v>
      </c>
      <c r="H426" s="1090">
        <v>73.959999999999994</v>
      </c>
    </row>
    <row r="427" spans="1:8">
      <c r="A427" s="1087"/>
      <c r="B427" s="894"/>
      <c r="C427" s="1153"/>
      <c r="D427" s="1154"/>
      <c r="E427" s="1120" t="s">
        <v>8618</v>
      </c>
      <c r="F427" s="1036"/>
      <c r="G427" s="1155"/>
      <c r="H427" s="1090"/>
    </row>
    <row r="428" spans="1:8" ht="39.6">
      <c r="A428" s="1087"/>
      <c r="B428" s="894"/>
      <c r="C428" s="1153"/>
      <c r="D428" s="1154"/>
      <c r="E428" s="518" t="s">
        <v>10312</v>
      </c>
      <c r="F428" s="469">
        <f>6.474*0.2*7.14*4*2</f>
        <v>73.958976000000007</v>
      </c>
      <c r="G428" s="1155"/>
      <c r="H428" s="1090"/>
    </row>
    <row r="429" spans="1:8" ht="66">
      <c r="A429" s="1087"/>
      <c r="B429" s="894"/>
      <c r="C429" s="1153"/>
      <c r="D429" s="1154"/>
      <c r="E429" s="518" t="s">
        <v>10313</v>
      </c>
      <c r="F429" s="469"/>
      <c r="G429" s="1155"/>
      <c r="H429" s="1090"/>
    </row>
    <row r="430" spans="1:8">
      <c r="A430" s="1087"/>
      <c r="B430" s="894"/>
      <c r="C430" s="1153"/>
      <c r="D430" s="1154"/>
      <c r="E430" s="518"/>
      <c r="F430" s="469"/>
      <c r="G430" s="1155"/>
      <c r="H430" s="1090"/>
    </row>
    <row r="431" spans="1:8">
      <c r="A431" s="465">
        <f>MAX(A$1:A430)+1</f>
        <v>49</v>
      </c>
      <c r="B431" s="894"/>
      <c r="C431" s="895" t="s">
        <v>6323</v>
      </c>
      <c r="D431" s="1110"/>
      <c r="E431" s="211" t="s">
        <v>6324</v>
      </c>
      <c r="F431" s="603"/>
      <c r="G431" s="898" t="s">
        <v>64</v>
      </c>
      <c r="H431" s="899">
        <v>32</v>
      </c>
    </row>
    <row r="432" spans="1:8" ht="26.4">
      <c r="A432" s="1087"/>
      <c r="B432" s="894"/>
      <c r="C432" s="1088"/>
      <c r="D432" s="1089" t="s">
        <v>6325</v>
      </c>
      <c r="E432" s="1225" t="s">
        <v>6326</v>
      </c>
      <c r="F432" s="1060"/>
      <c r="G432" s="932" t="s">
        <v>64</v>
      </c>
      <c r="H432" s="1090">
        <v>32</v>
      </c>
    </row>
    <row r="433" spans="1:8">
      <c r="A433" s="1087"/>
      <c r="B433" s="894"/>
      <c r="C433" s="1088"/>
      <c r="D433" s="1089"/>
      <c r="E433" s="518" t="s">
        <v>9542</v>
      </c>
      <c r="F433" s="1060"/>
      <c r="G433" s="932"/>
      <c r="H433" s="1090"/>
    </row>
    <row r="434" spans="1:8">
      <c r="A434" s="1087"/>
      <c r="B434" s="894"/>
      <c r="C434" s="1088"/>
      <c r="D434" s="1089"/>
      <c r="E434" s="518" t="s">
        <v>7158</v>
      </c>
      <c r="F434" s="1062">
        <v>8</v>
      </c>
      <c r="G434" s="932"/>
      <c r="H434" s="1090"/>
    </row>
    <row r="435" spans="1:8">
      <c r="A435" s="1087"/>
      <c r="B435" s="894"/>
      <c r="C435" s="1088"/>
      <c r="D435" s="1089"/>
      <c r="E435" s="518" t="s">
        <v>7159</v>
      </c>
      <c r="F435" s="1062">
        <v>8</v>
      </c>
      <c r="G435" s="932"/>
      <c r="H435" s="1090"/>
    </row>
    <row r="436" spans="1:8">
      <c r="A436" s="1087"/>
      <c r="B436" s="894"/>
      <c r="C436" s="1088"/>
      <c r="D436" s="1089"/>
      <c r="E436" s="518" t="s">
        <v>9543</v>
      </c>
      <c r="F436" s="1062"/>
      <c r="G436" s="932"/>
      <c r="H436" s="1090"/>
    </row>
    <row r="437" spans="1:8">
      <c r="A437" s="1087"/>
      <c r="B437" s="894"/>
      <c r="C437" s="1088"/>
      <c r="D437" s="1089"/>
      <c r="E437" s="518" t="s">
        <v>7158</v>
      </c>
      <c r="F437" s="1062">
        <v>8</v>
      </c>
      <c r="G437" s="932"/>
      <c r="H437" s="1090"/>
    </row>
    <row r="438" spans="1:8">
      <c r="A438" s="1087"/>
      <c r="B438" s="894"/>
      <c r="C438" s="1088"/>
      <c r="D438" s="1089"/>
      <c r="E438" s="518" t="s">
        <v>7159</v>
      </c>
      <c r="F438" s="1084">
        <v>8</v>
      </c>
      <c r="G438" s="932"/>
      <c r="H438" s="1090"/>
    </row>
    <row r="439" spans="1:8" ht="39.6">
      <c r="A439" s="1087"/>
      <c r="B439" s="894"/>
      <c r="C439" s="1088"/>
      <c r="D439" s="1089"/>
      <c r="E439" s="518" t="s">
        <v>6335</v>
      </c>
      <c r="F439" s="469">
        <f>SUM(F434:F438)</f>
        <v>32</v>
      </c>
      <c r="G439" s="932"/>
      <c r="H439" s="1090"/>
    </row>
    <row r="440" spans="1:8">
      <c r="A440" s="1087"/>
      <c r="B440" s="894"/>
      <c r="C440" s="1088"/>
      <c r="D440" s="1089"/>
      <c r="E440" s="1225"/>
      <c r="F440" s="1060"/>
      <c r="G440" s="932"/>
      <c r="H440" s="1090"/>
    </row>
    <row r="441" spans="1:8" ht="26.4">
      <c r="A441" s="465">
        <f>MAX(A$1:A440)+1</f>
        <v>50</v>
      </c>
      <c r="B441" s="894"/>
      <c r="C441" s="895" t="s">
        <v>5685</v>
      </c>
      <c r="D441" s="1110"/>
      <c r="E441" s="211" t="s">
        <v>5686</v>
      </c>
      <c r="F441" s="603"/>
      <c r="G441" s="898" t="s">
        <v>68</v>
      </c>
      <c r="H441" s="899">
        <v>25.42</v>
      </c>
    </row>
    <row r="442" spans="1:8" ht="26.4">
      <c r="A442" s="1087"/>
      <c r="B442" s="894"/>
      <c r="C442" s="1088"/>
      <c r="D442" s="1089" t="s">
        <v>5687</v>
      </c>
      <c r="E442" s="1225" t="s">
        <v>5688</v>
      </c>
      <c r="F442" s="1060"/>
      <c r="G442" s="932" t="s">
        <v>68</v>
      </c>
      <c r="H442" s="1090">
        <v>25.42</v>
      </c>
    </row>
    <row r="443" spans="1:8">
      <c r="A443" s="1087"/>
      <c r="B443" s="894"/>
      <c r="C443" s="1153"/>
      <c r="D443" s="1154"/>
      <c r="E443" s="518" t="s">
        <v>10314</v>
      </c>
      <c r="F443" s="1062">
        <v>12.71</v>
      </c>
      <c r="G443" s="1155"/>
      <c r="H443" s="1090"/>
    </row>
    <row r="444" spans="1:8">
      <c r="A444" s="1087"/>
      <c r="B444" s="894"/>
      <c r="C444" s="1153"/>
      <c r="D444" s="1154"/>
      <c r="E444" s="518" t="s">
        <v>10315</v>
      </c>
      <c r="F444" s="1084">
        <v>12.71</v>
      </c>
      <c r="G444" s="1155"/>
      <c r="H444" s="1090"/>
    </row>
    <row r="445" spans="1:8">
      <c r="A445" s="1087"/>
      <c r="B445" s="894"/>
      <c r="C445" s="1153"/>
      <c r="D445" s="1154"/>
      <c r="E445" s="518"/>
      <c r="F445" s="1062">
        <f>SUM(F443:F444)</f>
        <v>25.42</v>
      </c>
      <c r="G445" s="1155"/>
      <c r="H445" s="1090"/>
    </row>
    <row r="446" spans="1:8">
      <c r="A446" s="1087"/>
      <c r="B446" s="894"/>
      <c r="C446" s="1153"/>
      <c r="D446" s="1154"/>
      <c r="E446" s="518"/>
      <c r="F446" s="1084"/>
      <c r="G446" s="1155"/>
      <c r="H446" s="1090"/>
    </row>
    <row r="447" spans="1:8" ht="26.4">
      <c r="A447" s="465">
        <f>MAX(A$1:A446)+1</f>
        <v>51</v>
      </c>
      <c r="B447" s="894"/>
      <c r="C447" s="895" t="s">
        <v>1790</v>
      </c>
      <c r="D447" s="1110"/>
      <c r="E447" s="211" t="s">
        <v>1791</v>
      </c>
      <c r="F447" s="603"/>
      <c r="G447" s="898" t="s">
        <v>19</v>
      </c>
      <c r="H447" s="899">
        <v>660.72</v>
      </c>
    </row>
    <row r="448" spans="1:8">
      <c r="A448" s="1087"/>
      <c r="B448" s="894"/>
      <c r="C448" s="1153"/>
      <c r="D448" s="1154"/>
      <c r="E448" s="518" t="s">
        <v>10316</v>
      </c>
      <c r="F448" s="1062">
        <f>24*13.76</f>
        <v>330.24</v>
      </c>
      <c r="G448" s="1155"/>
      <c r="H448" s="1090"/>
    </row>
    <row r="449" spans="1:8">
      <c r="A449" s="1087"/>
      <c r="B449" s="894"/>
      <c r="C449" s="1153"/>
      <c r="D449" s="1154"/>
      <c r="E449" s="518" t="s">
        <v>10317</v>
      </c>
      <c r="F449" s="1084">
        <f>24*13.77</f>
        <v>330.48</v>
      </c>
      <c r="G449" s="1155"/>
      <c r="H449" s="1090"/>
    </row>
    <row r="450" spans="1:8">
      <c r="A450" s="1087"/>
      <c r="B450" s="894"/>
      <c r="C450" s="1153"/>
      <c r="D450" s="1154"/>
      <c r="E450" s="518"/>
      <c r="F450" s="1062">
        <f>SUM(F448:F449)</f>
        <v>660.72</v>
      </c>
      <c r="G450" s="1155"/>
      <c r="H450" s="1090"/>
    </row>
    <row r="451" spans="1:8">
      <c r="A451" s="1087"/>
      <c r="B451" s="894"/>
      <c r="C451" s="1153"/>
      <c r="D451" s="1154"/>
      <c r="E451" s="1294"/>
      <c r="F451" s="1084"/>
      <c r="G451" s="1155"/>
      <c r="H451" s="1090"/>
    </row>
    <row r="452" spans="1:8">
      <c r="A452" s="465">
        <f>MAX(A$1:A451)+1</f>
        <v>52</v>
      </c>
      <c r="B452" s="894"/>
      <c r="C452" s="895" t="s">
        <v>5691</v>
      </c>
      <c r="D452" s="1110"/>
      <c r="E452" s="211" t="s">
        <v>1052</v>
      </c>
      <c r="F452" s="603"/>
      <c r="G452" s="898" t="s">
        <v>68</v>
      </c>
      <c r="H452" s="899">
        <v>2296.5</v>
      </c>
    </row>
    <row r="453" spans="1:8">
      <c r="A453" s="1087"/>
      <c r="B453" s="894"/>
      <c r="C453" s="1110"/>
      <c r="D453" s="1089" t="s">
        <v>5692</v>
      </c>
      <c r="E453" s="1225" t="s">
        <v>5693</v>
      </c>
      <c r="F453" s="1060"/>
      <c r="G453" s="932" t="s">
        <v>68</v>
      </c>
      <c r="H453" s="1090">
        <v>2296.5</v>
      </c>
    </row>
    <row r="454" spans="1:8">
      <c r="A454" s="1087"/>
      <c r="B454" s="894"/>
      <c r="C454" s="1110"/>
      <c r="D454" s="1089"/>
      <c r="E454" s="518" t="s">
        <v>9542</v>
      </c>
      <c r="F454" s="1060"/>
      <c r="G454" s="932"/>
      <c r="H454" s="1090"/>
    </row>
    <row r="455" spans="1:8" ht="26.4">
      <c r="A455" s="1087"/>
      <c r="B455" s="894"/>
      <c r="C455" s="1110"/>
      <c r="D455" s="1089"/>
      <c r="E455" s="518" t="s">
        <v>10318</v>
      </c>
      <c r="F455" s="1062">
        <f>571.4</f>
        <v>571.4</v>
      </c>
      <c r="G455" s="932"/>
      <c r="H455" s="1090"/>
    </row>
    <row r="456" spans="1:8" ht="26.4">
      <c r="A456" s="1087"/>
      <c r="B456" s="894"/>
      <c r="C456" s="1110"/>
      <c r="D456" s="1089"/>
      <c r="E456" s="518" t="s">
        <v>10319</v>
      </c>
      <c r="F456" s="1062">
        <v>567.5</v>
      </c>
      <c r="G456" s="932"/>
      <c r="H456" s="1090"/>
    </row>
    <row r="457" spans="1:8">
      <c r="A457" s="1087"/>
      <c r="B457" s="894"/>
      <c r="C457" s="1110"/>
      <c r="D457" s="1089"/>
      <c r="E457" s="518" t="s">
        <v>9543</v>
      </c>
      <c r="F457" s="1062"/>
      <c r="G457" s="932"/>
      <c r="H457" s="1090"/>
    </row>
    <row r="458" spans="1:8" ht="26.4">
      <c r="A458" s="1087"/>
      <c r="B458" s="894"/>
      <c r="C458" s="1110"/>
      <c r="D458" s="1089"/>
      <c r="E458" s="518" t="s">
        <v>10319</v>
      </c>
      <c r="F458" s="1062">
        <v>575</v>
      </c>
      <c r="G458" s="932"/>
      <c r="H458" s="1090"/>
    </row>
    <row r="459" spans="1:8" ht="26.4">
      <c r="A459" s="1087"/>
      <c r="B459" s="894"/>
      <c r="C459" s="1110"/>
      <c r="D459" s="1089"/>
      <c r="E459" s="518" t="s">
        <v>10318</v>
      </c>
      <c r="F459" s="1084">
        <v>582.6</v>
      </c>
      <c r="G459" s="932"/>
      <c r="H459" s="1090"/>
    </row>
    <row r="460" spans="1:8">
      <c r="A460" s="1087"/>
      <c r="B460" s="894"/>
      <c r="C460" s="1110"/>
      <c r="D460" s="1089"/>
      <c r="E460" s="518"/>
      <c r="F460" s="1062">
        <f>SUM(F455:F459)</f>
        <v>2296.5</v>
      </c>
      <c r="G460" s="932"/>
      <c r="H460" s="1090"/>
    </row>
    <row r="461" spans="1:8" ht="39.6">
      <c r="A461" s="1087"/>
      <c r="B461" s="894"/>
      <c r="C461" s="1110"/>
      <c r="D461" s="1089"/>
      <c r="E461" s="518" t="s">
        <v>6343</v>
      </c>
      <c r="F461" s="1062"/>
      <c r="G461" s="932"/>
      <c r="H461" s="1090"/>
    </row>
    <row r="462" spans="1:8">
      <c r="A462" s="1087"/>
      <c r="B462" s="894"/>
      <c r="C462" s="1110"/>
      <c r="D462" s="1089"/>
      <c r="E462" s="1225"/>
      <c r="F462" s="1060"/>
      <c r="G462" s="932"/>
      <c r="H462" s="1090"/>
    </row>
    <row r="463" spans="1:8">
      <c r="A463" s="465">
        <f>MAX(A$1:A462)+1</f>
        <v>53</v>
      </c>
      <c r="B463" s="894"/>
      <c r="C463" s="895" t="s">
        <v>5704</v>
      </c>
      <c r="D463" s="1110"/>
      <c r="E463" s="211" t="s">
        <v>5705</v>
      </c>
      <c r="F463" s="603"/>
      <c r="G463" s="898" t="s">
        <v>64</v>
      </c>
      <c r="H463" s="899">
        <v>152</v>
      </c>
    </row>
    <row r="464" spans="1:8">
      <c r="A464" s="1087"/>
      <c r="B464" s="894"/>
      <c r="C464" s="895"/>
      <c r="D464" s="1110"/>
      <c r="E464" s="518" t="s">
        <v>10320</v>
      </c>
      <c r="F464" s="1062">
        <f>70+82</f>
        <v>152</v>
      </c>
      <c r="G464" s="898"/>
      <c r="H464" s="1090"/>
    </row>
    <row r="465" spans="1:8">
      <c r="A465" s="1087"/>
      <c r="B465" s="894"/>
      <c r="C465" s="895"/>
      <c r="D465" s="1110"/>
      <c r="E465" s="518" t="s">
        <v>6352</v>
      </c>
      <c r="F465" s="603"/>
      <c r="G465" s="898"/>
      <c r="H465" s="1090"/>
    </row>
    <row r="466" spans="1:8">
      <c r="A466" s="1087"/>
      <c r="B466" s="894"/>
      <c r="C466" s="895"/>
      <c r="D466" s="1110"/>
      <c r="E466" s="211"/>
      <c r="F466" s="603"/>
      <c r="G466" s="898"/>
      <c r="H466" s="1090"/>
    </row>
    <row r="467" spans="1:8" ht="26.4">
      <c r="A467" s="465">
        <f>MAX(A$1:A466)+1</f>
        <v>54</v>
      </c>
      <c r="B467" s="894"/>
      <c r="C467" s="895" t="s">
        <v>5708</v>
      </c>
      <c r="D467" s="1110"/>
      <c r="E467" s="211" t="s">
        <v>5709</v>
      </c>
      <c r="F467" s="603"/>
      <c r="G467" s="898" t="s">
        <v>68</v>
      </c>
      <c r="H467" s="899">
        <v>2314</v>
      </c>
    </row>
    <row r="468" spans="1:8">
      <c r="A468" s="1087"/>
      <c r="B468" s="894"/>
      <c r="C468" s="895"/>
      <c r="D468" s="1110"/>
      <c r="E468" s="518" t="s">
        <v>10321</v>
      </c>
      <c r="F468" s="1062">
        <f>1157*2</f>
        <v>2314</v>
      </c>
      <c r="G468" s="898"/>
      <c r="H468" s="1090"/>
    </row>
    <row r="469" spans="1:8">
      <c r="A469" s="1087"/>
      <c r="B469" s="894"/>
      <c r="C469" s="895"/>
      <c r="D469" s="1110"/>
      <c r="E469" s="518" t="s">
        <v>6355</v>
      </c>
      <c r="F469" s="603"/>
      <c r="G469" s="898"/>
      <c r="H469" s="1090"/>
    </row>
    <row r="470" spans="1:8">
      <c r="A470" s="1087"/>
      <c r="B470" s="894"/>
      <c r="C470" s="895"/>
      <c r="D470" s="1110"/>
      <c r="E470" s="211"/>
      <c r="F470" s="603"/>
      <c r="G470" s="898"/>
      <c r="H470" s="1090"/>
    </row>
    <row r="471" spans="1:8" ht="26.4">
      <c r="A471" s="465">
        <f>MAX(A$1:A470)+1</f>
        <v>55</v>
      </c>
      <c r="B471" s="894"/>
      <c r="C471" s="895" t="s">
        <v>5711</v>
      </c>
      <c r="D471" s="1110"/>
      <c r="E471" s="211" t="s">
        <v>5712</v>
      </c>
      <c r="F471" s="603"/>
      <c r="G471" s="898" t="s">
        <v>39</v>
      </c>
      <c r="H471" s="899">
        <v>22.39</v>
      </c>
    </row>
    <row r="472" spans="1:8" ht="26.4">
      <c r="A472" s="1087"/>
      <c r="B472" s="894"/>
      <c r="C472" s="895"/>
      <c r="D472" s="1089" t="s">
        <v>5713</v>
      </c>
      <c r="E472" s="1225" t="s">
        <v>5714</v>
      </c>
      <c r="F472" s="1060"/>
      <c r="G472" s="932" t="s">
        <v>39</v>
      </c>
      <c r="H472" s="1090">
        <v>22.39</v>
      </c>
    </row>
    <row r="473" spans="1:8" ht="26.4">
      <c r="A473" s="1087"/>
      <c r="B473" s="894"/>
      <c r="C473" s="895"/>
      <c r="D473" s="1089"/>
      <c r="E473" s="518" t="s">
        <v>10322</v>
      </c>
      <c r="F473" s="1062">
        <f>(0.325+0.07*2)*(12.76+12.77)</f>
        <v>11.871450000000001</v>
      </c>
      <c r="G473" s="932"/>
      <c r="H473" s="1090"/>
    </row>
    <row r="474" spans="1:8">
      <c r="A474" s="1087"/>
      <c r="B474" s="894"/>
      <c r="C474" s="895"/>
      <c r="D474" s="1089"/>
      <c r="E474" s="518" t="s">
        <v>10323</v>
      </c>
      <c r="F474" s="1084">
        <v>10.52</v>
      </c>
      <c r="G474" s="932"/>
      <c r="H474" s="1090"/>
    </row>
    <row r="475" spans="1:8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>
      <c r="A476" s="1087"/>
      <c r="B476" s="894"/>
      <c r="C476" s="895"/>
      <c r="D476" s="1089"/>
      <c r="E476" s="518"/>
      <c r="F476" s="1062"/>
      <c r="G476" s="932"/>
      <c r="H476" s="1090"/>
    </row>
    <row r="477" spans="1:8" ht="26.4">
      <c r="A477" s="465">
        <f>MAX(A$1:A476)+1</f>
        <v>56</v>
      </c>
      <c r="B477" s="894"/>
      <c r="C477" s="895" t="s">
        <v>5720</v>
      </c>
      <c r="D477" s="1110"/>
      <c r="E477" s="211" t="s">
        <v>5721</v>
      </c>
      <c r="F477" s="603"/>
      <c r="G477" s="898" t="s">
        <v>68</v>
      </c>
      <c r="H477" s="145">
        <v>567</v>
      </c>
    </row>
    <row r="478" spans="1:8" ht="26.4">
      <c r="A478" s="465"/>
      <c r="B478" s="894"/>
      <c r="C478" s="895"/>
      <c r="D478" s="1089" t="s">
        <v>6706</v>
      </c>
      <c r="E478" s="1225" t="s">
        <v>6707</v>
      </c>
      <c r="F478" s="1060"/>
      <c r="G478" s="932" t="s">
        <v>68</v>
      </c>
      <c r="H478" s="147">
        <v>567</v>
      </c>
    </row>
    <row r="479" spans="1:8" ht="26.4">
      <c r="A479" s="465"/>
      <c r="B479" s="894"/>
      <c r="C479" s="895"/>
      <c r="D479" s="1295"/>
      <c r="E479" s="1298" t="s">
        <v>10324</v>
      </c>
      <c r="F479" s="133">
        <f>(3.5+2.17)*25*2</f>
        <v>283.5</v>
      </c>
      <c r="G479" s="932"/>
      <c r="H479" s="147"/>
    </row>
    <row r="480" spans="1:8" ht="26.4">
      <c r="A480" s="465"/>
      <c r="B480" s="894"/>
      <c r="C480" s="895"/>
      <c r="D480" s="1295"/>
      <c r="E480" s="1298" t="s">
        <v>10325</v>
      </c>
      <c r="F480" s="410">
        <f>(3.5+2.17)*25*2</f>
        <v>283.5</v>
      </c>
      <c r="G480" s="932"/>
      <c r="H480" s="147"/>
    </row>
    <row r="481" spans="1:8">
      <c r="A481" s="465"/>
      <c r="B481" s="894"/>
      <c r="C481" s="895"/>
      <c r="D481" s="1110"/>
      <c r="E481" s="211"/>
      <c r="F481" s="469">
        <f>SUM(F479:F480)</f>
        <v>567</v>
      </c>
      <c r="G481" s="898"/>
      <c r="H481" s="1090"/>
    </row>
    <row r="482" spans="1:8">
      <c r="A482" s="1087"/>
      <c r="B482" s="894"/>
      <c r="C482" s="895"/>
      <c r="D482" s="1089"/>
      <c r="E482" s="518"/>
      <c r="F482" s="1062"/>
      <c r="G482" s="932"/>
      <c r="H482" s="1090"/>
    </row>
    <row r="483" spans="1:8" ht="26.4">
      <c r="A483" s="465">
        <f>MAX(A$1:A482)+1</f>
        <v>57</v>
      </c>
      <c r="B483" s="894"/>
      <c r="C483" s="895" t="s">
        <v>5737</v>
      </c>
      <c r="D483" s="896"/>
      <c r="E483" s="211" t="s">
        <v>5738</v>
      </c>
      <c r="F483" s="897"/>
      <c r="G483" s="898" t="s">
        <v>39</v>
      </c>
      <c r="H483" s="899">
        <v>1.5</v>
      </c>
    </row>
    <row r="484" spans="1:8" ht="26.4">
      <c r="A484" s="1087"/>
      <c r="B484" s="894"/>
      <c r="C484" s="1088"/>
      <c r="D484" s="1089"/>
      <c r="E484" s="518" t="s">
        <v>10326</v>
      </c>
      <c r="F484" s="1062">
        <v>1.5</v>
      </c>
      <c r="G484" s="932"/>
      <c r="H484" s="1090"/>
    </row>
    <row r="485" spans="1:8">
      <c r="A485" s="1087"/>
      <c r="B485" s="894"/>
      <c r="C485" s="1088"/>
      <c r="D485" s="1089"/>
      <c r="E485" s="1225"/>
      <c r="F485" s="1060"/>
      <c r="G485" s="932"/>
      <c r="H485" s="1090"/>
    </row>
    <row r="486" spans="1:8">
      <c r="A486" s="465">
        <f>MAX(A$1:A485)+1</f>
        <v>58</v>
      </c>
      <c r="B486" s="894"/>
      <c r="C486" s="895" t="s">
        <v>6066</v>
      </c>
      <c r="D486" s="1110"/>
      <c r="E486" s="211" t="s">
        <v>6067</v>
      </c>
      <c r="F486" s="603"/>
      <c r="G486" s="898" t="s">
        <v>64</v>
      </c>
      <c r="H486" s="899">
        <v>16</v>
      </c>
    </row>
    <row r="487" spans="1:8" ht="26.4">
      <c r="A487" s="1087"/>
      <c r="B487" s="894"/>
      <c r="C487" s="1088"/>
      <c r="D487" s="1089" t="s">
        <v>6372</v>
      </c>
      <c r="E487" s="1225" t="s">
        <v>6373</v>
      </c>
      <c r="F487" s="1062"/>
      <c r="G487" s="932" t="s">
        <v>64</v>
      </c>
      <c r="H487" s="1090">
        <v>1</v>
      </c>
    </row>
    <row r="488" spans="1:8">
      <c r="A488" s="1087"/>
      <c r="B488" s="894"/>
      <c r="C488" s="1088"/>
      <c r="D488" s="1089"/>
      <c r="E488" s="1225"/>
      <c r="F488" s="1062">
        <v>1</v>
      </c>
      <c r="G488" s="932"/>
      <c r="H488" s="1090"/>
    </row>
    <row r="489" spans="1:8" ht="26.4">
      <c r="A489" s="1087"/>
      <c r="B489" s="894"/>
      <c r="C489" s="1088"/>
      <c r="D489" s="1089" t="s">
        <v>6731</v>
      </c>
      <c r="E489" s="1225" t="s">
        <v>6732</v>
      </c>
      <c r="F489" s="1062"/>
      <c r="G489" s="932" t="s">
        <v>64</v>
      </c>
      <c r="H489" s="1090">
        <v>1</v>
      </c>
    </row>
    <row r="490" spans="1:8">
      <c r="A490" s="1087"/>
      <c r="B490" s="894"/>
      <c r="C490" s="1088"/>
      <c r="D490" s="1089"/>
      <c r="E490" s="1225"/>
      <c r="F490" s="1062">
        <v>1</v>
      </c>
      <c r="G490" s="932"/>
      <c r="H490" s="1090"/>
    </row>
    <row r="491" spans="1:8" ht="26.4">
      <c r="A491" s="1087"/>
      <c r="B491" s="894"/>
      <c r="C491" s="1088"/>
      <c r="D491" s="1089" t="s">
        <v>6734</v>
      </c>
      <c r="E491" s="1225" t="s">
        <v>6735</v>
      </c>
      <c r="F491" s="1062"/>
      <c r="G491" s="932" t="s">
        <v>64</v>
      </c>
      <c r="H491" s="1090">
        <v>5</v>
      </c>
    </row>
    <row r="492" spans="1:8">
      <c r="A492" s="1087"/>
      <c r="B492" s="894"/>
      <c r="C492" s="1088"/>
      <c r="D492" s="1089"/>
      <c r="E492" s="1225"/>
      <c r="F492" s="1062">
        <v>5</v>
      </c>
      <c r="G492" s="932"/>
      <c r="H492" s="1090"/>
    </row>
    <row r="493" spans="1:8" ht="26.4">
      <c r="A493" s="1087"/>
      <c r="B493" s="894"/>
      <c r="C493" s="1088"/>
      <c r="D493" s="1089" t="s">
        <v>9099</v>
      </c>
      <c r="E493" s="1225" t="s">
        <v>9100</v>
      </c>
      <c r="F493" s="1062"/>
      <c r="G493" s="932" t="s">
        <v>64</v>
      </c>
      <c r="H493" s="1090">
        <v>9</v>
      </c>
    </row>
    <row r="494" spans="1:8">
      <c r="A494" s="1087"/>
      <c r="B494" s="894"/>
      <c r="C494" s="1088"/>
      <c r="D494" s="1089"/>
      <c r="E494" s="1225"/>
      <c r="F494" s="1062">
        <v>9</v>
      </c>
      <c r="G494" s="932"/>
      <c r="H494" s="1090"/>
    </row>
    <row r="495" spans="1:8">
      <c r="A495" s="1087"/>
      <c r="B495" s="894"/>
      <c r="C495" s="1088"/>
      <c r="D495" s="1089"/>
      <c r="E495" s="1225"/>
      <c r="F495" s="1062"/>
      <c r="G495" s="932"/>
      <c r="H495" s="1090"/>
    </row>
    <row r="496" spans="1:8">
      <c r="A496" s="465">
        <f>MAX(A$1:A495)+1</f>
        <v>59</v>
      </c>
      <c r="B496" s="894"/>
      <c r="C496" s="895" t="s">
        <v>6739</v>
      </c>
      <c r="D496" s="1110"/>
      <c r="E496" s="1191" t="s">
        <v>6740</v>
      </c>
      <c r="F496" s="1192"/>
      <c r="G496" s="898" t="s">
        <v>64</v>
      </c>
      <c r="H496" s="899">
        <v>16</v>
      </c>
    </row>
    <row r="497" spans="1:8" ht="26.4">
      <c r="A497" s="1087"/>
      <c r="B497" s="894"/>
      <c r="C497" s="1088"/>
      <c r="D497" s="1089" t="s">
        <v>10327</v>
      </c>
      <c r="E497" s="1136" t="s">
        <v>10328</v>
      </c>
      <c r="F497" s="1193"/>
      <c r="G497" s="932" t="s">
        <v>64</v>
      </c>
      <c r="H497" s="1090">
        <v>1</v>
      </c>
    </row>
    <row r="498" spans="1:8">
      <c r="A498" s="1087"/>
      <c r="B498" s="894"/>
      <c r="C498" s="1088"/>
      <c r="D498" s="1089"/>
      <c r="E498" s="1136"/>
      <c r="F498" s="1062">
        <v>1</v>
      </c>
      <c r="G498" s="932"/>
      <c r="H498" s="1090"/>
    </row>
    <row r="499" spans="1:8" ht="26.4">
      <c r="A499" s="1087"/>
      <c r="B499" s="894"/>
      <c r="C499" s="1088"/>
      <c r="D499" s="1089" t="s">
        <v>6741</v>
      </c>
      <c r="E499" s="1136" t="s">
        <v>6742</v>
      </c>
      <c r="F499" s="1062"/>
      <c r="G499" s="932" t="s">
        <v>64</v>
      </c>
      <c r="H499" s="1090">
        <v>1</v>
      </c>
    </row>
    <row r="500" spans="1:8">
      <c r="A500" s="1087"/>
      <c r="B500" s="894"/>
      <c r="C500" s="1088"/>
      <c r="D500" s="1089"/>
      <c r="E500" s="1136"/>
      <c r="F500" s="1062">
        <v>1</v>
      </c>
      <c r="G500" s="932"/>
      <c r="H500" s="1090"/>
    </row>
    <row r="501" spans="1:8" ht="26.4">
      <c r="A501" s="1087"/>
      <c r="B501" s="894"/>
      <c r="C501" s="1088"/>
      <c r="D501" s="1089" t="s">
        <v>6743</v>
      </c>
      <c r="E501" s="1136" t="s">
        <v>6744</v>
      </c>
      <c r="F501" s="1062"/>
      <c r="G501" s="932" t="s">
        <v>64</v>
      </c>
      <c r="H501" s="1090">
        <v>5</v>
      </c>
    </row>
    <row r="502" spans="1:8">
      <c r="A502" s="1087"/>
      <c r="B502" s="894"/>
      <c r="C502" s="1088"/>
      <c r="D502" s="1089"/>
      <c r="E502" s="1136"/>
      <c r="F502" s="1062">
        <v>5</v>
      </c>
      <c r="G502" s="932"/>
      <c r="H502" s="1090"/>
    </row>
    <row r="503" spans="1:8" ht="26.4">
      <c r="A503" s="1087"/>
      <c r="B503" s="894"/>
      <c r="C503" s="1088"/>
      <c r="D503" s="1089" t="s">
        <v>9105</v>
      </c>
      <c r="E503" s="1136" t="s">
        <v>9106</v>
      </c>
      <c r="F503" s="1062"/>
      <c r="G503" s="932" t="s">
        <v>64</v>
      </c>
      <c r="H503" s="1090">
        <v>9</v>
      </c>
    </row>
    <row r="504" spans="1:8">
      <c r="A504" s="1087"/>
      <c r="B504" s="894"/>
      <c r="C504" s="1088"/>
      <c r="D504" s="1089"/>
      <c r="E504" s="1225"/>
      <c r="F504" s="1062">
        <v>9</v>
      </c>
      <c r="G504" s="932"/>
      <c r="H504" s="1090"/>
    </row>
    <row r="505" spans="1:8">
      <c r="A505" s="1087"/>
      <c r="B505" s="894"/>
      <c r="C505" s="1153"/>
      <c r="D505" s="1154"/>
      <c r="E505" s="1294"/>
      <c r="F505" s="1084"/>
      <c r="G505" s="1155"/>
      <c r="H505" s="1090"/>
    </row>
    <row r="506" spans="1:8">
      <c r="A506" s="465">
        <f>MAX(A$1:A505)+1</f>
        <v>60</v>
      </c>
      <c r="B506" s="894"/>
      <c r="C506" s="895" t="s">
        <v>6745</v>
      </c>
      <c r="D506" s="1110"/>
      <c r="E506" s="211" t="s">
        <v>6746</v>
      </c>
      <c r="F506" s="603"/>
      <c r="G506" s="898" t="s">
        <v>2889</v>
      </c>
      <c r="H506" s="899">
        <v>10241.61</v>
      </c>
    </row>
    <row r="507" spans="1:8">
      <c r="A507" s="1087"/>
      <c r="B507" s="894"/>
      <c r="C507" s="1153"/>
      <c r="D507" s="1154"/>
      <c r="E507" s="518" t="s">
        <v>10329</v>
      </c>
      <c r="F507" s="1062">
        <v>9214.15</v>
      </c>
      <c r="G507" s="1155"/>
      <c r="H507" s="1090"/>
    </row>
    <row r="508" spans="1:8">
      <c r="A508" s="1087"/>
      <c r="B508" s="894"/>
      <c r="C508" s="1153"/>
      <c r="D508" s="1154"/>
      <c r="E508" s="518" t="s">
        <v>10330</v>
      </c>
      <c r="F508" s="1062">
        <v>47.59</v>
      </c>
      <c r="G508" s="1155"/>
      <c r="H508" s="1090"/>
    </row>
    <row r="509" spans="1:8">
      <c r="A509" s="1087"/>
      <c r="B509" s="894"/>
      <c r="C509" s="1153"/>
      <c r="D509" s="1154"/>
      <c r="E509" s="518" t="s">
        <v>10331</v>
      </c>
      <c r="F509" s="1062">
        <v>89.53</v>
      </c>
      <c r="G509" s="1155"/>
      <c r="H509" s="1090"/>
    </row>
    <row r="510" spans="1:8">
      <c r="A510" s="1087"/>
      <c r="B510" s="894"/>
      <c r="C510" s="1153"/>
      <c r="D510" s="1154"/>
      <c r="E510" s="518" t="s">
        <v>10332</v>
      </c>
      <c r="F510" s="1062">
        <v>111.66</v>
      </c>
      <c r="G510" s="1155"/>
      <c r="H510" s="1090"/>
    </row>
    <row r="511" spans="1:8">
      <c r="A511" s="1087"/>
      <c r="B511" s="894"/>
      <c r="C511" s="1153"/>
      <c r="D511" s="1154"/>
      <c r="E511" s="518" t="s">
        <v>10333</v>
      </c>
      <c r="F511" s="1062">
        <v>89.53</v>
      </c>
      <c r="G511" s="1155"/>
      <c r="H511" s="1090"/>
    </row>
    <row r="512" spans="1:8">
      <c r="A512" s="1087"/>
      <c r="B512" s="894"/>
      <c r="C512" s="1153"/>
      <c r="D512" s="1154"/>
      <c r="E512" s="518" t="s">
        <v>10334</v>
      </c>
      <c r="F512" s="1084">
        <v>689.15</v>
      </c>
      <c r="G512" s="1155"/>
      <c r="H512" s="1090"/>
    </row>
    <row r="513" spans="1:9">
      <c r="A513" s="1087"/>
      <c r="B513" s="894"/>
      <c r="C513" s="1153"/>
      <c r="D513" s="1154"/>
      <c r="E513" s="518"/>
      <c r="F513" s="1062">
        <f>SUM(F507:F512)</f>
        <v>10241.61</v>
      </c>
      <c r="G513" s="1155"/>
      <c r="H513" s="1090"/>
    </row>
    <row r="514" spans="1:9">
      <c r="A514" s="1087"/>
      <c r="B514" s="894"/>
      <c r="C514" s="1153"/>
      <c r="D514" s="1154"/>
      <c r="E514" s="518" t="s">
        <v>7757</v>
      </c>
      <c r="F514" s="1084"/>
      <c r="G514" s="1155"/>
      <c r="H514" s="1090"/>
    </row>
    <row r="515" spans="1:9" ht="26.4">
      <c r="A515" s="1087"/>
      <c r="B515" s="894"/>
      <c r="C515" s="1153"/>
      <c r="D515" s="1154"/>
      <c r="E515" s="518" t="s">
        <v>10335</v>
      </c>
      <c r="F515" s="1084"/>
      <c r="G515" s="1155"/>
      <c r="H515" s="1090"/>
    </row>
    <row r="516" spans="1:9">
      <c r="A516" s="1087"/>
      <c r="B516" s="894"/>
      <c r="C516" s="1153"/>
      <c r="D516" s="1154"/>
      <c r="E516" s="518"/>
      <c r="F516" s="1084"/>
      <c r="G516" s="1155"/>
      <c r="H516" s="1090"/>
    </row>
    <row r="517" spans="1:9" ht="26.4">
      <c r="A517" s="465">
        <f>MAX(A$1:A516)+1</f>
        <v>61</v>
      </c>
      <c r="B517" s="894"/>
      <c r="C517" s="36" t="s">
        <v>6080</v>
      </c>
      <c r="D517" s="37"/>
      <c r="E517" s="38" t="s">
        <v>6081</v>
      </c>
      <c r="F517" s="39"/>
      <c r="G517" s="40" t="s">
        <v>19</v>
      </c>
      <c r="H517" s="899">
        <v>32606</v>
      </c>
    </row>
    <row r="518" spans="1:9">
      <c r="A518" s="1087"/>
      <c r="B518" s="894"/>
      <c r="C518" s="1153"/>
      <c r="D518" s="1154"/>
      <c r="E518" s="518" t="s">
        <v>8404</v>
      </c>
      <c r="F518" s="1062">
        <v>32606</v>
      </c>
      <c r="G518" s="1155"/>
      <c r="H518" s="1090"/>
    </row>
    <row r="519" spans="1:9">
      <c r="A519" s="1087"/>
      <c r="B519" s="894"/>
      <c r="C519" s="1153"/>
      <c r="D519" s="1154"/>
      <c r="E519" s="1294"/>
      <c r="F519" s="1084"/>
      <c r="G519" s="1155"/>
      <c r="H519" s="1090"/>
    </row>
    <row r="520" spans="1:9" ht="26.4">
      <c r="A520" s="465">
        <f>MAX(A$1:A519)+1</f>
        <v>62</v>
      </c>
      <c r="B520" s="894"/>
      <c r="C520" s="36" t="s">
        <v>5740</v>
      </c>
      <c r="D520" s="37"/>
      <c r="E520" s="38" t="s">
        <v>5741</v>
      </c>
      <c r="F520" s="39"/>
      <c r="G520" s="40" t="s">
        <v>19</v>
      </c>
      <c r="H520" s="899">
        <v>37700</v>
      </c>
    </row>
    <row r="521" spans="1:9" ht="26.4">
      <c r="A521" s="465"/>
      <c r="B521" s="894"/>
      <c r="C521" s="36"/>
      <c r="D521" s="79" t="s">
        <v>5742</v>
      </c>
      <c r="E521" s="83" t="s">
        <v>5743</v>
      </c>
      <c r="F521" s="73"/>
      <c r="G521" s="74" t="s">
        <v>19</v>
      </c>
      <c r="H521" s="1090">
        <v>37700</v>
      </c>
    </row>
    <row r="522" spans="1:9">
      <c r="A522" s="465"/>
      <c r="B522" s="894"/>
      <c r="C522" s="36"/>
      <c r="D522" s="79"/>
      <c r="E522" s="77" t="s">
        <v>10336</v>
      </c>
      <c r="F522" s="487">
        <v>22300</v>
      </c>
      <c r="G522" s="74"/>
      <c r="H522" s="899"/>
    </row>
    <row r="523" spans="1:9">
      <c r="A523" s="465"/>
      <c r="B523" s="894"/>
      <c r="C523" s="36"/>
      <c r="D523" s="79"/>
      <c r="E523" s="77" t="s">
        <v>301</v>
      </c>
      <c r="F523" s="2688">
        <v>15400</v>
      </c>
      <c r="G523" s="74"/>
      <c r="H523" s="899"/>
    </row>
    <row r="524" spans="1:9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9">
      <c r="A525" s="465"/>
      <c r="B525" s="894"/>
      <c r="C525" s="36"/>
      <c r="D525" s="79"/>
      <c r="E525" s="77"/>
      <c r="F525" s="487"/>
      <c r="G525" s="74"/>
      <c r="H525" s="899"/>
    </row>
    <row r="526" spans="1:9" ht="26.4">
      <c r="A526" s="1029">
        <f>MAX(A$2:A525)+1</f>
        <v>63</v>
      </c>
      <c r="B526" s="1163"/>
      <c r="C526" s="1943">
        <v>21251037</v>
      </c>
      <c r="D526" s="2740"/>
      <c r="E526" s="1945" t="s">
        <v>6757</v>
      </c>
      <c r="F526" s="1020"/>
      <c r="G526" s="1018" t="s">
        <v>64</v>
      </c>
      <c r="H526" s="2742">
        <v>9</v>
      </c>
      <c r="I526" s="2741"/>
    </row>
    <row r="527" spans="1:9" ht="26.4">
      <c r="A527" s="621"/>
      <c r="B527" s="1163"/>
      <c r="C527" s="1943"/>
      <c r="D527" s="993" t="s">
        <v>6758</v>
      </c>
      <c r="E527" s="1032" t="s">
        <v>6759</v>
      </c>
      <c r="F527" s="980"/>
      <c r="G527" s="991" t="s">
        <v>64</v>
      </c>
      <c r="H527" s="2743">
        <v>2</v>
      </c>
    </row>
    <row r="528" spans="1:9" ht="26.4">
      <c r="A528" s="621"/>
      <c r="B528" s="1163"/>
      <c r="C528" s="1943"/>
      <c r="D528" s="993" t="s">
        <v>9116</v>
      </c>
      <c r="E528" s="1032" t="s">
        <v>9117</v>
      </c>
      <c r="F528" s="980"/>
      <c r="G528" s="991" t="s">
        <v>64</v>
      </c>
      <c r="H528" s="2743">
        <v>7</v>
      </c>
    </row>
    <row r="529" spans="1:12">
      <c r="A529" s="465"/>
      <c r="B529" s="894"/>
      <c r="C529" s="36"/>
      <c r="D529" s="79"/>
      <c r="E529" s="83"/>
      <c r="F529" s="73"/>
      <c r="G529" s="74"/>
      <c r="H529" s="899"/>
    </row>
    <row r="530" spans="1:12" s="127" customFormat="1">
      <c r="A530" s="123"/>
      <c r="B530" s="35" t="s">
        <v>3255</v>
      </c>
      <c r="C530" s="35"/>
      <c r="D530" s="120"/>
      <c r="E530" s="53" t="s">
        <v>3256</v>
      </c>
      <c r="F530" s="129"/>
      <c r="G530" s="126"/>
      <c r="H530" s="43"/>
      <c r="I530"/>
      <c r="J530"/>
      <c r="K530"/>
      <c r="L530"/>
    </row>
    <row r="531" spans="1:12" customFormat="1">
      <c r="A531" s="790"/>
      <c r="B531" s="901"/>
      <c r="C531" s="902"/>
      <c r="D531" s="903"/>
      <c r="E531" s="322"/>
      <c r="F531" s="2658"/>
      <c r="G531" s="503"/>
      <c r="H531" s="504"/>
    </row>
    <row r="532" spans="1:12" customFormat="1" ht="26.4">
      <c r="A532" s="34">
        <f>MAX(A$2:A531)+1</f>
        <v>64</v>
      </c>
      <c r="B532" s="901"/>
      <c r="C532" s="36" t="s">
        <v>5745</v>
      </c>
      <c r="D532" s="37"/>
      <c r="E532" s="38" t="s">
        <v>5746</v>
      </c>
      <c r="F532" s="39"/>
      <c r="G532" s="40" t="s">
        <v>19</v>
      </c>
      <c r="H532" s="174">
        <v>5.54</v>
      </c>
    </row>
    <row r="533" spans="1:12" ht="26.4">
      <c r="A533" s="465"/>
      <c r="B533" s="894"/>
      <c r="C533" s="36"/>
      <c r="D533" s="79"/>
      <c r="E533" s="518" t="s">
        <v>10337</v>
      </c>
      <c r="F533" s="1062">
        <f>0.18*0.5*1.1*34</f>
        <v>3.3660000000000001</v>
      </c>
      <c r="G533" s="74"/>
      <c r="H533" s="899"/>
    </row>
    <row r="534" spans="1:12" ht="26.4">
      <c r="A534" s="465"/>
      <c r="B534" s="894"/>
      <c r="C534" s="36"/>
      <c r="D534" s="79"/>
      <c r="E534" s="518" t="s">
        <v>10338</v>
      </c>
      <c r="F534" s="1084">
        <f>0.2*0.5*0.75*29</f>
        <v>2.1750000000000003</v>
      </c>
      <c r="G534" s="74"/>
      <c r="H534" s="899"/>
    </row>
    <row r="535" spans="1:12">
      <c r="A535" s="465"/>
      <c r="B535" s="894"/>
      <c r="C535" s="36"/>
      <c r="D535" s="79"/>
      <c r="E535" s="518"/>
      <c r="F535" s="1062">
        <f>SUM(F533:F534)</f>
        <v>5.5410000000000004</v>
      </c>
      <c r="G535" s="74"/>
      <c r="H535" s="899"/>
    </row>
    <row r="536" spans="1:12">
      <c r="A536" s="465"/>
      <c r="B536" s="894"/>
      <c r="C536" s="36"/>
      <c r="D536" s="79"/>
      <c r="E536" s="518"/>
      <c r="F536" s="1062"/>
      <c r="G536" s="74"/>
      <c r="H536" s="899"/>
    </row>
    <row r="537" spans="1:12" ht="26.4">
      <c r="A537" s="465"/>
      <c r="B537" s="928" t="s">
        <v>916</v>
      </c>
      <c r="C537" s="895"/>
      <c r="D537" s="1089"/>
      <c r="E537" s="129" t="s">
        <v>9123</v>
      </c>
      <c r="F537" s="1062"/>
      <c r="G537" s="932"/>
      <c r="H537" s="899"/>
    </row>
    <row r="538" spans="1:12">
      <c r="A538" s="465"/>
      <c r="B538" s="928"/>
      <c r="C538" s="895"/>
      <c r="D538" s="1089"/>
      <c r="E538" s="129"/>
      <c r="F538" s="1062"/>
      <c r="G538" s="932"/>
      <c r="H538" s="899"/>
    </row>
    <row r="539" spans="1:12">
      <c r="A539" s="465">
        <f>MAX(A$2:A538)+1</f>
        <v>65</v>
      </c>
      <c r="B539" s="928"/>
      <c r="C539" s="895" t="s">
        <v>2229</v>
      </c>
      <c r="D539" s="1110"/>
      <c r="E539" s="1191" t="s">
        <v>2230</v>
      </c>
      <c r="F539" s="1192"/>
      <c r="G539" s="898" t="s">
        <v>68</v>
      </c>
      <c r="H539" s="899">
        <v>46</v>
      </c>
      <c r="I539" s="1278"/>
    </row>
    <row r="540" spans="1:12">
      <c r="A540" s="465"/>
      <c r="B540" s="928"/>
      <c r="C540" s="895"/>
      <c r="D540" s="1089" t="s">
        <v>10339</v>
      </c>
      <c r="E540" s="1136" t="s">
        <v>10340</v>
      </c>
      <c r="F540" s="1193"/>
      <c r="G540" s="932" t="s">
        <v>68</v>
      </c>
      <c r="H540" s="1090">
        <f>F541</f>
        <v>46</v>
      </c>
    </row>
    <row r="541" spans="1:12">
      <c r="A541" s="465"/>
      <c r="B541" s="928"/>
      <c r="C541" s="895"/>
      <c r="D541" s="1089"/>
      <c r="E541" s="294" t="s">
        <v>10341</v>
      </c>
      <c r="F541" s="1062">
        <f>23+23</f>
        <v>46</v>
      </c>
      <c r="G541" s="932"/>
      <c r="H541" s="899"/>
    </row>
    <row r="542" spans="1:12">
      <c r="A542" s="465"/>
      <c r="B542" s="894"/>
      <c r="C542" s="895"/>
      <c r="D542" s="1089"/>
      <c r="E542" s="518"/>
      <c r="F542" s="1062"/>
      <c r="G542" s="932"/>
      <c r="H542" s="899"/>
    </row>
    <row r="543" spans="1:12" ht="26.4">
      <c r="A543" s="465">
        <f>MAX(A$2:A542)+1</f>
        <v>66</v>
      </c>
      <c r="B543" s="894"/>
      <c r="C543" s="895" t="s">
        <v>912</v>
      </c>
      <c r="D543" s="1110"/>
      <c r="E543" s="1191" t="s">
        <v>913</v>
      </c>
      <c r="F543" s="1192"/>
      <c r="G543" s="898" t="s">
        <v>19</v>
      </c>
      <c r="H543" s="899">
        <v>6.8999999999999995</v>
      </c>
      <c r="I543" s="1278"/>
    </row>
    <row r="544" spans="1:12" ht="27">
      <c r="A544" s="465"/>
      <c r="B544" s="894"/>
      <c r="C544" s="895"/>
      <c r="D544" s="1089"/>
      <c r="E544" s="294" t="s">
        <v>10342</v>
      </c>
      <c r="F544" s="1078">
        <f>(23+23)*1*0.15</f>
        <v>6.8999999999999995</v>
      </c>
      <c r="G544" s="932"/>
      <c r="H544" s="899"/>
    </row>
    <row r="545" spans="1:8">
      <c r="A545" s="465"/>
      <c r="B545" s="894"/>
      <c r="C545" s="36"/>
      <c r="D545" s="79"/>
      <c r="E545" s="518"/>
      <c r="F545" s="1062"/>
      <c r="G545" s="74"/>
      <c r="H545" s="899"/>
    </row>
    <row r="546" spans="1:8" ht="26.4">
      <c r="A546" s="1087"/>
      <c r="B546" s="928" t="s">
        <v>1040</v>
      </c>
      <c r="C546" s="928"/>
      <c r="D546" s="930"/>
      <c r="E546" s="129" t="s">
        <v>1041</v>
      </c>
      <c r="F546" s="1084"/>
      <c r="G546" s="1155"/>
      <c r="H546" s="1090"/>
    </row>
    <row r="547" spans="1:8">
      <c r="A547" s="1087"/>
      <c r="B547" s="928"/>
      <c r="C547" s="928"/>
      <c r="D547" s="930"/>
      <c r="E547" s="129"/>
      <c r="F547" s="1084"/>
      <c r="G547" s="1155"/>
      <c r="H547" s="1090"/>
    </row>
    <row r="548" spans="1:8" ht="26.4">
      <c r="A548" s="465">
        <f>MAX(A$1:A547)+1</f>
        <v>67</v>
      </c>
      <c r="B548" s="894"/>
      <c r="C548" s="895" t="s">
        <v>1222</v>
      </c>
      <c r="D548" s="1110"/>
      <c r="E548" s="211" t="s">
        <v>1223</v>
      </c>
      <c r="F548" s="603"/>
      <c r="G548" s="898" t="s">
        <v>39</v>
      </c>
      <c r="H548" s="899">
        <v>27060</v>
      </c>
    </row>
    <row r="549" spans="1:8" ht="39.6">
      <c r="A549" s="1087"/>
      <c r="B549" s="894"/>
      <c r="C549" s="1088"/>
      <c r="D549" s="1089" t="s">
        <v>1224</v>
      </c>
      <c r="E549" s="1225" t="s">
        <v>1225</v>
      </c>
      <c r="F549" s="1060"/>
      <c r="G549" s="932" t="s">
        <v>39</v>
      </c>
      <c r="H549" s="1090">
        <v>27060</v>
      </c>
    </row>
    <row r="550" spans="1:8" ht="26.4">
      <c r="A550" s="1087"/>
      <c r="B550" s="894"/>
      <c r="C550" s="1153"/>
      <c r="D550" s="1154"/>
      <c r="E550" s="518" t="s">
        <v>10343</v>
      </c>
      <c r="F550" s="1062">
        <f>6600+6930</f>
        <v>13530</v>
      </c>
      <c r="G550" s="1155"/>
      <c r="H550" s="1090"/>
    </row>
    <row r="551" spans="1:8" ht="26.4">
      <c r="A551" s="1087"/>
      <c r="B551" s="894"/>
      <c r="C551" s="1153"/>
      <c r="D551" s="1154"/>
      <c r="E551" s="518" t="s">
        <v>10344</v>
      </c>
      <c r="F551" s="1084">
        <f>6600+6930</f>
        <v>13530</v>
      </c>
      <c r="G551" s="1155"/>
      <c r="H551" s="1090"/>
    </row>
    <row r="552" spans="1:8">
      <c r="A552" s="1087"/>
      <c r="B552" s="894"/>
      <c r="C552" s="1153"/>
      <c r="D552" s="1154"/>
      <c r="E552" s="518"/>
      <c r="F552" s="1062">
        <f>SUM(F550:F551)</f>
        <v>27060</v>
      </c>
      <c r="G552" s="1155"/>
      <c r="H552" s="1090"/>
    </row>
    <row r="553" spans="1:8">
      <c r="A553" s="1087"/>
      <c r="B553" s="894"/>
      <c r="C553" s="1153"/>
      <c r="D553" s="1154"/>
      <c r="E553" s="518"/>
      <c r="F553" s="1084"/>
      <c r="G553" s="1155"/>
      <c r="H553" s="1090"/>
    </row>
    <row r="554" spans="1:8" ht="26.4">
      <c r="A554" s="465">
        <f>MAX(A$1:A553)+1</f>
        <v>68</v>
      </c>
      <c r="B554" s="894"/>
      <c r="C554" s="895" t="s">
        <v>5765</v>
      </c>
      <c r="D554" s="1110"/>
      <c r="E554" s="211" t="s">
        <v>5766</v>
      </c>
      <c r="F554" s="603"/>
      <c r="G554" s="898" t="s">
        <v>39</v>
      </c>
      <c r="H554" s="899">
        <v>13530</v>
      </c>
    </row>
    <row r="555" spans="1:8" ht="39.6">
      <c r="A555" s="1087"/>
      <c r="B555" s="894"/>
      <c r="C555" s="1088"/>
      <c r="D555" s="1089" t="s">
        <v>6405</v>
      </c>
      <c r="E555" s="1225" t="s">
        <v>6406</v>
      </c>
      <c r="F555" s="1060"/>
      <c r="G555" s="932" t="s">
        <v>39</v>
      </c>
      <c r="H555" s="1090">
        <v>13530</v>
      </c>
    </row>
    <row r="556" spans="1:8" ht="26.4">
      <c r="A556" s="1087"/>
      <c r="B556" s="894"/>
      <c r="C556" s="1153"/>
      <c r="D556" s="1154"/>
      <c r="E556" s="518" t="s">
        <v>10345</v>
      </c>
      <c r="F556" s="1062">
        <f>6600+6930</f>
        <v>13530</v>
      </c>
      <c r="G556" s="1155"/>
      <c r="H556" s="1090"/>
    </row>
    <row r="557" spans="1:8">
      <c r="A557" s="1087"/>
      <c r="B557" s="894"/>
      <c r="C557" s="1153"/>
      <c r="D557" s="1154"/>
      <c r="E557" s="1294"/>
      <c r="F557" s="1084"/>
      <c r="G557" s="1155"/>
      <c r="H557" s="1090"/>
    </row>
    <row r="558" spans="1:8" ht="26.4">
      <c r="A558" s="465">
        <f>MAX(A$1:A557)+1</f>
        <v>69</v>
      </c>
      <c r="B558" s="894"/>
      <c r="C558" s="895" t="s">
        <v>1232</v>
      </c>
      <c r="D558" s="1110"/>
      <c r="E558" s="211" t="s">
        <v>1233</v>
      </c>
      <c r="F558" s="603"/>
      <c r="G558" s="898" t="s">
        <v>19</v>
      </c>
      <c r="H558" s="899">
        <v>541.20000000000005</v>
      </c>
    </row>
    <row r="559" spans="1:8" ht="26.4">
      <c r="A559" s="1087"/>
      <c r="B559" s="894"/>
      <c r="C559" s="1088"/>
      <c r="D559" s="1089" t="s">
        <v>1234</v>
      </c>
      <c r="E559" s="1225" t="s">
        <v>1235</v>
      </c>
      <c r="F559" s="1060"/>
      <c r="G559" s="932" t="s">
        <v>19</v>
      </c>
      <c r="H559" s="1090">
        <v>541.20000000000005</v>
      </c>
    </row>
    <row r="560" spans="1:8">
      <c r="A560" s="1087"/>
      <c r="B560" s="894"/>
      <c r="C560" s="1153"/>
      <c r="D560" s="1154"/>
      <c r="E560" s="518" t="s">
        <v>10346</v>
      </c>
      <c r="F560" s="1062">
        <f>0.04*(6600+6930)</f>
        <v>541.20000000000005</v>
      </c>
      <c r="G560" s="1155"/>
      <c r="H560" s="1090"/>
    </row>
    <row r="561" spans="1:8">
      <c r="A561" s="1087"/>
      <c r="B561" s="894"/>
      <c r="C561" s="1153"/>
      <c r="D561" s="1154"/>
      <c r="E561" s="1294"/>
      <c r="F561" s="1084"/>
      <c r="G561" s="1155"/>
      <c r="H561" s="1090"/>
    </row>
    <row r="562" spans="1:8" ht="26.4">
      <c r="A562" s="465">
        <f>MAX(A$1:A561)+1</f>
        <v>70</v>
      </c>
      <c r="B562" s="894"/>
      <c r="C562" s="895" t="s">
        <v>5771</v>
      </c>
      <c r="D562" s="1110"/>
      <c r="E562" s="211" t="s">
        <v>5772</v>
      </c>
      <c r="F562" s="603"/>
      <c r="G562" s="898" t="s">
        <v>39</v>
      </c>
      <c r="H562" s="899">
        <v>186.66</v>
      </c>
    </row>
    <row r="563" spans="1:8" ht="26.4">
      <c r="A563" s="1087"/>
      <c r="B563" s="894"/>
      <c r="C563" s="1088"/>
      <c r="D563" s="1089" t="s">
        <v>5773</v>
      </c>
      <c r="E563" s="1225" t="s">
        <v>5774</v>
      </c>
      <c r="F563" s="1060"/>
      <c r="G563" s="932" t="s">
        <v>39</v>
      </c>
      <c r="H563" s="1090">
        <v>186.66</v>
      </c>
    </row>
    <row r="564" spans="1:8">
      <c r="A564" s="1087"/>
      <c r="B564" s="894"/>
      <c r="C564" s="1088"/>
      <c r="D564" s="1089"/>
      <c r="E564" s="518" t="s">
        <v>10347</v>
      </c>
      <c r="F564" s="1062">
        <f>0.1*(592.1+607.5)</f>
        <v>119.96</v>
      </c>
      <c r="G564" s="932"/>
      <c r="H564" s="1090"/>
    </row>
    <row r="565" spans="1:8">
      <c r="A565" s="1087"/>
      <c r="B565" s="894"/>
      <c r="C565" s="1088"/>
      <c r="D565" s="1089"/>
      <c r="E565" s="518" t="s">
        <v>10348</v>
      </c>
      <c r="F565" s="1062">
        <f>0.1*(12.5+12.5)</f>
        <v>2.5</v>
      </c>
      <c r="G565" s="932"/>
      <c r="H565" s="1090"/>
    </row>
    <row r="566" spans="1:8">
      <c r="A566" s="1087"/>
      <c r="B566" s="894"/>
      <c r="C566" s="1088"/>
      <c r="D566" s="1089"/>
      <c r="E566" s="518" t="s">
        <v>10349</v>
      </c>
      <c r="F566" s="1062">
        <f>0.15*1*(70+82)</f>
        <v>22.8</v>
      </c>
      <c r="G566" s="932"/>
      <c r="H566" s="1090"/>
    </row>
    <row r="567" spans="1:8">
      <c r="A567" s="1087"/>
      <c r="B567" s="894"/>
      <c r="C567" s="1088"/>
      <c r="D567" s="1089"/>
      <c r="E567" s="518" t="s">
        <v>10350</v>
      </c>
      <c r="F567" s="1084">
        <f>0.6*0.6*(57+58)</f>
        <v>41.4</v>
      </c>
      <c r="G567" s="932"/>
      <c r="H567" s="1090"/>
    </row>
    <row r="568" spans="1:8">
      <c r="A568" s="1087"/>
      <c r="B568" s="894"/>
      <c r="C568" s="1088"/>
      <c r="D568" s="1089"/>
      <c r="E568" s="518"/>
      <c r="F568" s="1062">
        <f>SUM(F564:F567)</f>
        <v>186.66</v>
      </c>
      <c r="G568" s="932"/>
      <c r="H568" s="1090"/>
    </row>
    <row r="569" spans="1:8">
      <c r="A569" s="1087"/>
      <c r="B569" s="894"/>
      <c r="C569" s="1088"/>
      <c r="D569" s="1089"/>
      <c r="E569" s="1225"/>
      <c r="F569" s="1060"/>
      <c r="G569" s="932"/>
      <c r="H569" s="1090"/>
    </row>
    <row r="570" spans="1:8" ht="26.4">
      <c r="A570" s="465">
        <f>MAX(A$1:A569)+1</f>
        <v>71</v>
      </c>
      <c r="B570" s="894"/>
      <c r="C570" s="895" t="s">
        <v>2628</v>
      </c>
      <c r="D570" s="1110"/>
      <c r="E570" s="211" t="s">
        <v>2629</v>
      </c>
      <c r="F570" s="603"/>
      <c r="G570" s="898" t="s">
        <v>19</v>
      </c>
      <c r="H570" s="899">
        <v>608.85</v>
      </c>
    </row>
    <row r="571" spans="1:8" ht="26.4">
      <c r="A571" s="1087"/>
      <c r="B571" s="894"/>
      <c r="C571" s="1088"/>
      <c r="D571" s="1089" t="s">
        <v>6419</v>
      </c>
      <c r="E571" s="1225" t="s">
        <v>6420</v>
      </c>
      <c r="F571" s="1060"/>
      <c r="G571" s="932" t="s">
        <v>19</v>
      </c>
      <c r="H571" s="1090">
        <v>608.85</v>
      </c>
    </row>
    <row r="572" spans="1:8">
      <c r="A572" s="1087"/>
      <c r="B572" s="894"/>
      <c r="C572" s="1153"/>
      <c r="D572" s="1154"/>
      <c r="E572" s="518" t="s">
        <v>10351</v>
      </c>
      <c r="F572" s="1062">
        <f>0.045*(6600+6930)</f>
        <v>608.85</v>
      </c>
      <c r="G572" s="1155"/>
      <c r="H572" s="1090"/>
    </row>
    <row r="573" spans="1:8">
      <c r="A573" s="1087"/>
      <c r="B573" s="894"/>
      <c r="C573" s="1153"/>
      <c r="D573" s="1154"/>
      <c r="E573" s="1294"/>
      <c r="F573" s="1084"/>
      <c r="G573" s="1155"/>
      <c r="H573" s="1090"/>
    </row>
    <row r="574" spans="1:8" ht="26.4">
      <c r="A574" s="465">
        <f>MAX(A$1:A573)+1</f>
        <v>72</v>
      </c>
      <c r="B574" s="894"/>
      <c r="C574" s="895" t="s">
        <v>5779</v>
      </c>
      <c r="D574" s="1110"/>
      <c r="E574" s="211" t="s">
        <v>5780</v>
      </c>
      <c r="F574" s="603"/>
      <c r="G574" s="898" t="s">
        <v>68</v>
      </c>
      <c r="H574" s="899">
        <v>2558.33</v>
      </c>
    </row>
    <row r="575" spans="1:8" ht="26.4">
      <c r="A575" s="1087"/>
      <c r="B575" s="894"/>
      <c r="C575" s="1110"/>
      <c r="D575" s="1089" t="s">
        <v>5781</v>
      </c>
      <c r="E575" s="1225" t="s">
        <v>5782</v>
      </c>
      <c r="F575" s="1060"/>
      <c r="G575" s="932" t="s">
        <v>68</v>
      </c>
      <c r="H575" s="1090">
        <v>2391.13</v>
      </c>
    </row>
    <row r="576" spans="1:8">
      <c r="A576" s="1087"/>
      <c r="B576" s="894"/>
      <c r="C576" s="1110"/>
      <c r="D576" s="1089"/>
      <c r="E576" s="518" t="s">
        <v>10352</v>
      </c>
      <c r="F576" s="1062">
        <f>574.4+582.28+582.17+578.35</f>
        <v>2317.1999999999998</v>
      </c>
      <c r="G576" s="932"/>
      <c r="H576" s="1090"/>
    </row>
    <row r="577" spans="1:8" ht="26.4">
      <c r="A577" s="1087"/>
      <c r="B577" s="894"/>
      <c r="C577" s="1110"/>
      <c r="D577" s="1089"/>
      <c r="E577" s="518" t="s">
        <v>10353</v>
      </c>
      <c r="F577" s="1062">
        <f>13.15+12.75+11.25+11.25</f>
        <v>48.4</v>
      </c>
      <c r="G577" s="932"/>
      <c r="H577" s="1090"/>
    </row>
    <row r="578" spans="1:8">
      <c r="A578" s="1087"/>
      <c r="B578" s="894"/>
      <c r="C578" s="1110"/>
      <c r="D578" s="1089"/>
      <c r="E578" s="518" t="s">
        <v>10354</v>
      </c>
      <c r="F578" s="1084">
        <f>12.76+12.77</f>
        <v>25.53</v>
      </c>
      <c r="G578" s="932"/>
      <c r="H578" s="1090"/>
    </row>
    <row r="579" spans="1:8">
      <c r="A579" s="1087"/>
      <c r="B579" s="894"/>
      <c r="C579" s="1110"/>
      <c r="D579" s="1089"/>
      <c r="E579" s="518"/>
      <c r="F579" s="1062">
        <f>SUM(F576:F578)</f>
        <v>2391.13</v>
      </c>
      <c r="G579" s="932"/>
      <c r="H579" s="1090"/>
    </row>
    <row r="580" spans="1:8" ht="39.6">
      <c r="A580" s="1087"/>
      <c r="B580" s="894"/>
      <c r="C580" s="1110"/>
      <c r="D580" s="1089" t="s">
        <v>5786</v>
      </c>
      <c r="E580" s="1225" t="s">
        <v>5787</v>
      </c>
      <c r="F580" s="1060"/>
      <c r="G580" s="932" t="s">
        <v>68</v>
      </c>
      <c r="H580" s="1090">
        <v>167.20000000000002</v>
      </c>
    </row>
    <row r="581" spans="1:8">
      <c r="A581" s="1087"/>
      <c r="B581" s="894"/>
      <c r="C581" s="1153"/>
      <c r="D581" s="1154"/>
      <c r="E581" s="518" t="s">
        <v>10355</v>
      </c>
      <c r="F581" s="1062">
        <f>(0.3*2+0.5)*152</f>
        <v>167.20000000000002</v>
      </c>
      <c r="G581" s="1155"/>
      <c r="H581" s="1090"/>
    </row>
    <row r="582" spans="1:8">
      <c r="A582" s="1087"/>
      <c r="B582" s="894"/>
      <c r="C582" s="1153"/>
      <c r="D582" s="1154"/>
      <c r="E582" s="518"/>
      <c r="F582" s="1062"/>
      <c r="G582" s="1155"/>
      <c r="H582" s="1090"/>
    </row>
    <row r="583" spans="1:8" customFormat="1">
      <c r="A583" s="34">
        <f>MAX(A$1:A582)+1</f>
        <v>73</v>
      </c>
      <c r="B583" s="491"/>
      <c r="C583" s="36" t="s">
        <v>1806</v>
      </c>
      <c r="D583" s="37"/>
      <c r="E583" s="38" t="s">
        <v>1807</v>
      </c>
      <c r="F583" s="39"/>
      <c r="G583" s="40" t="s">
        <v>68</v>
      </c>
      <c r="H583" s="174">
        <v>30.1</v>
      </c>
    </row>
    <row r="584" spans="1:8" customFormat="1">
      <c r="A584" s="34"/>
      <c r="B584" s="491"/>
      <c r="C584" s="78"/>
      <c r="D584" s="79" t="s">
        <v>1808</v>
      </c>
      <c r="E584" s="83" t="s">
        <v>1809</v>
      </c>
      <c r="F584" s="73"/>
      <c r="G584" s="74" t="s">
        <v>68</v>
      </c>
      <c r="H584" s="165">
        <v>30.1</v>
      </c>
    </row>
    <row r="585" spans="1:8" customFormat="1">
      <c r="A585" s="34"/>
      <c r="B585" s="491"/>
      <c r="C585" s="92"/>
      <c r="D585" s="93"/>
      <c r="E585" s="489" t="s">
        <v>5789</v>
      </c>
      <c r="F585" s="490"/>
      <c r="G585" s="32"/>
      <c r="H585" s="559"/>
    </row>
    <row r="586" spans="1:8">
      <c r="A586" s="1087"/>
      <c r="B586" s="894"/>
      <c r="C586" s="1153"/>
      <c r="D586" s="1154"/>
      <c r="E586" s="518" t="s">
        <v>10356</v>
      </c>
      <c r="F586" s="1062">
        <v>14.6</v>
      </c>
      <c r="G586" s="1155"/>
      <c r="H586" s="1090"/>
    </row>
    <row r="587" spans="1:8">
      <c r="A587" s="1087"/>
      <c r="B587" s="894"/>
      <c r="C587" s="1153"/>
      <c r="D587" s="1154"/>
      <c r="E587" s="518" t="s">
        <v>10357</v>
      </c>
      <c r="F587" s="1084">
        <v>15.5</v>
      </c>
      <c r="G587" s="1155"/>
      <c r="H587" s="1090"/>
    </row>
    <row r="588" spans="1:8">
      <c r="A588" s="1087"/>
      <c r="B588" s="894"/>
      <c r="C588" s="1153"/>
      <c r="D588" s="1154"/>
      <c r="E588" s="518"/>
      <c r="F588" s="1062">
        <f>SUM(F586:F587)</f>
        <v>30.1</v>
      </c>
      <c r="G588" s="1155"/>
      <c r="H588" s="1090"/>
    </row>
    <row r="589" spans="1:8" ht="26.4">
      <c r="A589" s="1087"/>
      <c r="B589" s="894"/>
      <c r="C589" s="1153"/>
      <c r="D589" s="1154"/>
      <c r="E589" s="518" t="s">
        <v>6812</v>
      </c>
      <c r="F589" s="603"/>
      <c r="G589" s="1155"/>
      <c r="H589" s="1090"/>
    </row>
    <row r="590" spans="1:8">
      <c r="A590" s="1087"/>
      <c r="B590" s="894"/>
      <c r="C590" s="1153"/>
      <c r="D590" s="1154"/>
      <c r="E590" s="518"/>
      <c r="F590" s="603"/>
      <c r="G590" s="1155"/>
      <c r="H590" s="1090"/>
    </row>
    <row r="591" spans="1:8" ht="26.4">
      <c r="A591" s="465">
        <f>MAX(A$1:A589)+1</f>
        <v>74</v>
      </c>
      <c r="B591" s="894"/>
      <c r="C591" s="895" t="s">
        <v>5792</v>
      </c>
      <c r="D591" s="1110"/>
      <c r="E591" s="211" t="s">
        <v>5793</v>
      </c>
      <c r="F591" s="603"/>
      <c r="G591" s="898" t="s">
        <v>64</v>
      </c>
      <c r="H591" s="899">
        <v>4</v>
      </c>
    </row>
    <row r="592" spans="1:8" ht="26.4">
      <c r="A592" s="1087"/>
      <c r="B592" s="894"/>
      <c r="C592" s="895"/>
      <c r="D592" s="1110"/>
      <c r="E592" s="1304" t="s">
        <v>10358</v>
      </c>
      <c r="F592" s="1272">
        <v>2</v>
      </c>
      <c r="G592" s="898"/>
      <c r="H592" s="1090"/>
    </row>
    <row r="593" spans="1:12" ht="26.4">
      <c r="A593" s="1087"/>
      <c r="B593" s="894"/>
      <c r="C593" s="895"/>
      <c r="D593" s="1110"/>
      <c r="E593" s="1304" t="s">
        <v>10359</v>
      </c>
      <c r="F593" s="1273">
        <v>2</v>
      </c>
      <c r="G593" s="898"/>
      <c r="H593" s="1090"/>
    </row>
    <row r="594" spans="1:12">
      <c r="A594" s="1087"/>
      <c r="B594" s="894"/>
      <c r="C594" s="895"/>
      <c r="D594" s="1110"/>
      <c r="E594" s="1304"/>
      <c r="F594" s="1272">
        <f>SUM(F592:F593)</f>
        <v>4</v>
      </c>
      <c r="G594" s="898"/>
      <c r="H594" s="1090"/>
    </row>
    <row r="595" spans="1:12">
      <c r="A595" s="1087"/>
      <c r="B595" s="894"/>
      <c r="C595" s="895"/>
      <c r="D595" s="1110"/>
      <c r="E595" s="211"/>
      <c r="F595" s="603"/>
      <c r="G595" s="898"/>
      <c r="H595" s="1090"/>
    </row>
    <row r="596" spans="1:12" ht="26.4">
      <c r="A596" s="465">
        <f>MAX(A$1:A595)+1</f>
        <v>75</v>
      </c>
      <c r="B596" s="894"/>
      <c r="C596" s="895" t="s">
        <v>1054</v>
      </c>
      <c r="D596" s="1110"/>
      <c r="E596" s="211" t="s">
        <v>1055</v>
      </c>
      <c r="F596" s="603"/>
      <c r="G596" s="898" t="s">
        <v>64</v>
      </c>
      <c r="H596" s="899">
        <v>2</v>
      </c>
    </row>
    <row r="597" spans="1:12" ht="26.4">
      <c r="A597" s="1087"/>
      <c r="B597" s="894"/>
      <c r="C597" s="1088"/>
      <c r="D597" s="1089" t="s">
        <v>6103</v>
      </c>
      <c r="E597" s="1225" t="s">
        <v>6104</v>
      </c>
      <c r="F597" s="1060"/>
      <c r="G597" s="932" t="s">
        <v>64</v>
      </c>
      <c r="H597" s="1090">
        <v>2</v>
      </c>
    </row>
    <row r="598" spans="1:12">
      <c r="A598" s="1087"/>
      <c r="B598" s="894"/>
      <c r="C598" s="1088"/>
      <c r="D598" s="1089"/>
      <c r="E598" s="1061" t="s">
        <v>6436</v>
      </c>
      <c r="F598" s="1272">
        <v>2</v>
      </c>
      <c r="G598" s="932"/>
      <c r="H598" s="1090"/>
    </row>
    <row r="599" spans="1:12">
      <c r="A599" s="1087"/>
      <c r="B599" s="894"/>
      <c r="C599" s="1088"/>
      <c r="D599" s="1089"/>
      <c r="E599" s="1225"/>
      <c r="F599" s="1060"/>
      <c r="G599" s="932"/>
      <c r="H599" s="1090"/>
    </row>
    <row r="600" spans="1:12">
      <c r="A600" s="465">
        <f>MAX(A$1:A599)+1</f>
        <v>76</v>
      </c>
      <c r="B600" s="894"/>
      <c r="C600" s="895" t="s">
        <v>1519</v>
      </c>
      <c r="D600" s="1110"/>
      <c r="E600" s="211" t="s">
        <v>1520</v>
      </c>
      <c r="F600" s="603"/>
      <c r="G600" s="898" t="s">
        <v>68</v>
      </c>
      <c r="H600" s="899">
        <v>81.69</v>
      </c>
    </row>
    <row r="601" spans="1:12">
      <c r="A601" s="1087"/>
      <c r="B601" s="894"/>
      <c r="C601" s="1088"/>
      <c r="D601" s="1089" t="s">
        <v>1521</v>
      </c>
      <c r="E601" s="1225" t="s">
        <v>1522</v>
      </c>
      <c r="F601" s="1060"/>
      <c r="G601" s="932" t="s">
        <v>68</v>
      </c>
      <c r="H601" s="1090">
        <v>81.69</v>
      </c>
    </row>
    <row r="602" spans="1:12" ht="39.6">
      <c r="A602" s="1087"/>
      <c r="B602" s="894"/>
      <c r="C602" s="1088"/>
      <c r="D602" s="1089"/>
      <c r="E602" s="1061" t="s">
        <v>10360</v>
      </c>
      <c r="F602" s="1272">
        <f>(3.7+3*2)*2+(2.25+0.5+1.27+3.25+0.9+3.6+0.5)*2+33.55+(1.1*2+2)</f>
        <v>81.69</v>
      </c>
      <c r="G602" s="932"/>
      <c r="H602" s="1090"/>
    </row>
    <row r="603" spans="1:12">
      <c r="A603" s="1087"/>
      <c r="B603" s="894"/>
      <c r="C603" s="1088"/>
      <c r="D603" s="1089"/>
      <c r="E603" s="1061"/>
      <c r="F603" s="1060"/>
      <c r="G603" s="932"/>
      <c r="H603" s="1090"/>
    </row>
    <row r="604" spans="1:12">
      <c r="A604" s="465">
        <f>MAX(A$1:A603)+1</f>
        <v>77</v>
      </c>
      <c r="B604" s="894"/>
      <c r="C604" s="895" t="s">
        <v>2095</v>
      </c>
      <c r="D604" s="1110"/>
      <c r="E604" s="211" t="s">
        <v>2096</v>
      </c>
      <c r="F604" s="603"/>
      <c r="G604" s="898" t="s">
        <v>68</v>
      </c>
      <c r="H604" s="899">
        <v>283.5</v>
      </c>
    </row>
    <row r="605" spans="1:12">
      <c r="A605" s="1087"/>
      <c r="B605" s="894"/>
      <c r="C605" s="1088"/>
      <c r="D605" s="1089" t="s">
        <v>2097</v>
      </c>
      <c r="E605" s="1225" t="s">
        <v>2098</v>
      </c>
      <c r="F605" s="1060"/>
      <c r="G605" s="932" t="s">
        <v>68</v>
      </c>
      <c r="H605" s="1090">
        <v>283.5</v>
      </c>
    </row>
    <row r="606" spans="1:12">
      <c r="A606" s="1087"/>
      <c r="B606" s="894"/>
      <c r="C606" s="1088"/>
      <c r="D606" s="1089"/>
      <c r="E606" s="1061" t="s">
        <v>10361</v>
      </c>
      <c r="F606" s="1272">
        <f>(3.5+2.17)*25*2</f>
        <v>283.5</v>
      </c>
      <c r="G606" s="932"/>
      <c r="H606" s="1090"/>
    </row>
    <row r="607" spans="1:12">
      <c r="A607" s="1087"/>
      <c r="B607" s="894"/>
      <c r="C607" s="1088"/>
      <c r="D607" s="1089"/>
      <c r="E607" s="1061"/>
      <c r="F607" s="1095"/>
      <c r="G607" s="932"/>
      <c r="H607" s="1090"/>
    </row>
    <row r="608" spans="1:12" s="127" customFormat="1" ht="26.4">
      <c r="A608" s="123"/>
      <c r="B608" s="35" t="s">
        <v>1061</v>
      </c>
      <c r="C608" s="35"/>
      <c r="D608" s="120"/>
      <c r="E608" s="401" t="s">
        <v>1062</v>
      </c>
      <c r="F608" s="129"/>
      <c r="G608" s="126"/>
      <c r="H608" s="43"/>
      <c r="I608"/>
      <c r="J608"/>
      <c r="K608"/>
      <c r="L608"/>
    </row>
    <row r="609" spans="1:8" customFormat="1">
      <c r="A609" s="342"/>
      <c r="B609" s="901"/>
      <c r="C609" s="968"/>
      <c r="D609" s="975"/>
      <c r="E609" s="1097"/>
      <c r="F609" s="1002"/>
      <c r="G609" s="977"/>
      <c r="H609" s="996"/>
    </row>
    <row r="610" spans="1:8" customFormat="1" ht="26.4">
      <c r="A610" s="34">
        <f>MAX(A$2:A609)+1</f>
        <v>78</v>
      </c>
      <c r="B610" s="44"/>
      <c r="C610" s="36" t="s">
        <v>1537</v>
      </c>
      <c r="D610" s="37"/>
      <c r="E610" s="38" t="s">
        <v>1538</v>
      </c>
      <c r="F610" s="39"/>
      <c r="G610" s="40" t="s">
        <v>19</v>
      </c>
      <c r="H610" s="76">
        <v>426</v>
      </c>
    </row>
    <row r="611" spans="1:8" customFormat="1">
      <c r="A611" s="34"/>
      <c r="B611" s="44"/>
      <c r="C611" s="36"/>
      <c r="D611" s="37"/>
      <c r="E611" s="58" t="s">
        <v>10362</v>
      </c>
      <c r="F611" s="1062">
        <f>2130*0.2</f>
        <v>426</v>
      </c>
      <c r="G611" s="40"/>
      <c r="H611" s="76"/>
    </row>
    <row r="612" spans="1:8" customFormat="1">
      <c r="A612" s="34"/>
      <c r="B612" s="44"/>
      <c r="C612" s="36"/>
      <c r="D612" s="37"/>
      <c r="E612" s="58"/>
      <c r="F612" s="1062"/>
      <c r="G612" s="40"/>
      <c r="H612" s="76"/>
    </row>
    <row r="613" spans="1:8" ht="26.4">
      <c r="A613" s="1087"/>
      <c r="B613" s="928" t="s">
        <v>333</v>
      </c>
      <c r="C613" s="928"/>
      <c r="D613" s="930"/>
      <c r="E613" s="129" t="s">
        <v>334</v>
      </c>
      <c r="F613" s="1305"/>
      <c r="G613" s="1306"/>
      <c r="H613" s="1307"/>
    </row>
    <row r="614" spans="1:8">
      <c r="A614" s="1087"/>
      <c r="B614" s="928"/>
      <c r="C614" s="928"/>
      <c r="D614" s="930"/>
      <c r="E614" s="129"/>
      <c r="F614" s="1084"/>
      <c r="G614" s="1155"/>
      <c r="H614" s="1090"/>
    </row>
    <row r="615" spans="1:8">
      <c r="A615" s="465">
        <f>MAX(A$1:A614)+1</f>
        <v>79</v>
      </c>
      <c r="B615" s="894"/>
      <c r="C615" s="895" t="s">
        <v>1843</v>
      </c>
      <c r="D615" s="1110"/>
      <c r="E615" s="211" t="s">
        <v>1844</v>
      </c>
      <c r="F615" s="603"/>
      <c r="G615" s="898" t="s">
        <v>19</v>
      </c>
      <c r="H615" s="899">
        <v>14.67</v>
      </c>
    </row>
    <row r="616" spans="1:8">
      <c r="A616" s="1087"/>
      <c r="B616" s="894"/>
      <c r="C616" s="1088"/>
      <c r="D616" s="1295" t="s">
        <v>6441</v>
      </c>
      <c r="E616" s="1296" t="s">
        <v>6442</v>
      </c>
      <c r="F616" s="1297"/>
      <c r="G616" s="1155" t="s">
        <v>19</v>
      </c>
      <c r="H616" s="1090">
        <v>14.67</v>
      </c>
    </row>
    <row r="617" spans="1:8" ht="26.4">
      <c r="A617" s="1087"/>
      <c r="B617" s="894"/>
      <c r="C617" s="1153"/>
      <c r="D617" s="1154"/>
      <c r="E617" s="518" t="s">
        <v>10363</v>
      </c>
      <c r="F617" s="1062">
        <f>(0.5*0.8*16)*1.15</f>
        <v>7.3599999999999994</v>
      </c>
      <c r="G617" s="1155"/>
      <c r="H617" s="1090"/>
    </row>
    <row r="618" spans="1:8" ht="26.4">
      <c r="A618" s="1087"/>
      <c r="B618" s="894"/>
      <c r="C618" s="1153"/>
      <c r="D618" s="1154"/>
      <c r="E618" s="518" t="s">
        <v>10364</v>
      </c>
      <c r="F618" s="1084">
        <f>(0.5*0.8*15.9)*1.15</f>
        <v>7.3140000000000001</v>
      </c>
      <c r="G618" s="1155"/>
      <c r="H618" s="1090"/>
    </row>
    <row r="619" spans="1:8">
      <c r="A619" s="1087"/>
      <c r="B619" s="894"/>
      <c r="C619" s="1153"/>
      <c r="D619" s="1154"/>
      <c r="E619" s="518"/>
      <c r="F619" s="1062">
        <f>SUM(F617:F618)</f>
        <v>14.673999999999999</v>
      </c>
      <c r="G619" s="1155"/>
      <c r="H619" s="1090"/>
    </row>
    <row r="620" spans="1:8">
      <c r="A620" s="1087"/>
      <c r="B620" s="894"/>
      <c r="C620" s="1153"/>
      <c r="D620" s="1154"/>
      <c r="E620" s="518"/>
      <c r="F620" s="1084"/>
      <c r="G620" s="1155"/>
      <c r="H620" s="1090"/>
    </row>
    <row r="621" spans="1:8">
      <c r="A621" s="465">
        <f>MAX(A$1:A620)+1</f>
        <v>80</v>
      </c>
      <c r="B621" s="894"/>
      <c r="C621" s="895" t="s">
        <v>5900</v>
      </c>
      <c r="D621" s="1110"/>
      <c r="E621" s="211" t="s">
        <v>5901</v>
      </c>
      <c r="F621" s="603"/>
      <c r="G621" s="898" t="s">
        <v>39</v>
      </c>
      <c r="H621" s="899">
        <v>25.65</v>
      </c>
    </row>
    <row r="622" spans="1:8">
      <c r="A622" s="1087"/>
      <c r="B622" s="894"/>
      <c r="C622" s="1088"/>
      <c r="D622" s="1089" t="s">
        <v>5902</v>
      </c>
      <c r="E622" s="1225" t="s">
        <v>5903</v>
      </c>
      <c r="G622" s="932" t="s">
        <v>39</v>
      </c>
      <c r="H622" s="1090">
        <v>25.65</v>
      </c>
    </row>
    <row r="623" spans="1:8" ht="26.4">
      <c r="A623" s="1087"/>
      <c r="B623" s="894"/>
      <c r="C623" s="1153"/>
      <c r="D623" s="1154"/>
      <c r="E623" s="518" t="s">
        <v>10365</v>
      </c>
      <c r="F623" s="1062">
        <f>4.1*2+5*1.1+4.1*2+5*0.75</f>
        <v>25.65</v>
      </c>
      <c r="G623" s="1155"/>
      <c r="H623" s="1090"/>
    </row>
    <row r="624" spans="1:8">
      <c r="A624" s="1087"/>
      <c r="B624" s="894"/>
      <c r="C624" s="1153"/>
      <c r="D624" s="1154"/>
      <c r="E624" s="1294"/>
      <c r="F624" s="1084"/>
      <c r="G624" s="1155"/>
      <c r="H624" s="1090"/>
    </row>
    <row r="625" spans="1:8" ht="26.4">
      <c r="A625" s="465">
        <f>MAX(A$1:A624)+1</f>
        <v>81</v>
      </c>
      <c r="B625" s="894"/>
      <c r="C625" s="895" t="s">
        <v>1558</v>
      </c>
      <c r="D625" s="1110"/>
      <c r="E625" s="211" t="s">
        <v>1559</v>
      </c>
      <c r="F625" s="603"/>
      <c r="G625" s="898" t="s">
        <v>19</v>
      </c>
      <c r="H625" s="899">
        <v>17.970000000000002</v>
      </c>
    </row>
    <row r="626" spans="1:8" ht="26.4">
      <c r="A626" s="1087"/>
      <c r="B626" s="894"/>
      <c r="C626" s="1088"/>
      <c r="D626" s="1295" t="s">
        <v>1954</v>
      </c>
      <c r="E626" s="1296" t="s">
        <v>1955</v>
      </c>
      <c r="F626" s="1297"/>
      <c r="G626" s="1155" t="s">
        <v>19</v>
      </c>
      <c r="H626" s="1090">
        <v>14.88</v>
      </c>
    </row>
    <row r="627" spans="1:8" ht="26.4">
      <c r="A627" s="1087"/>
      <c r="B627" s="894"/>
      <c r="C627" s="1088"/>
      <c r="D627" s="1295"/>
      <c r="E627" s="518" t="s">
        <v>10366</v>
      </c>
      <c r="F627" s="1062">
        <f>4.03*1.1+4.04*0.75+0.38*0.2*11*2</f>
        <v>9.1350000000000016</v>
      </c>
      <c r="G627" s="1155"/>
      <c r="H627" s="1090"/>
    </row>
    <row r="628" spans="1:8">
      <c r="A628" s="1087"/>
      <c r="B628" s="894"/>
      <c r="C628" s="1088"/>
      <c r="D628" s="1295"/>
      <c r="E628" s="518" t="s">
        <v>10367</v>
      </c>
      <c r="F628" s="1062">
        <f>38.3*0.15</f>
        <v>5.7449999999999992</v>
      </c>
      <c r="G628" s="1155"/>
      <c r="H628" s="1090"/>
    </row>
    <row r="629" spans="1:8">
      <c r="A629" s="1087"/>
      <c r="B629" s="894"/>
      <c r="C629" s="1088"/>
      <c r="D629" s="1295"/>
      <c r="E629" s="518" t="s">
        <v>10368</v>
      </c>
      <c r="F629" s="1062">
        <f>0.05*H362</f>
        <v>0</v>
      </c>
      <c r="G629" s="1155"/>
      <c r="H629" s="1090"/>
    </row>
    <row r="630" spans="1:8" ht="26.4">
      <c r="A630" s="1087"/>
      <c r="B630" s="894"/>
      <c r="C630" s="1088"/>
      <c r="D630" s="1295" t="s">
        <v>6834</v>
      </c>
      <c r="E630" s="1296" t="s">
        <v>6835</v>
      </c>
      <c r="F630" s="1062"/>
      <c r="G630" s="1155" t="s">
        <v>19</v>
      </c>
      <c r="H630" s="1090">
        <v>3.0900000000000003</v>
      </c>
    </row>
    <row r="631" spans="1:8">
      <c r="A631" s="1087"/>
      <c r="B631" s="894"/>
      <c r="C631" s="1088"/>
      <c r="D631" s="1295"/>
      <c r="E631" s="518" t="s">
        <v>10369</v>
      </c>
      <c r="F631" s="1062">
        <f>(10+1.8+8.8)*0.15</f>
        <v>3.0900000000000003</v>
      </c>
      <c r="G631" s="1155"/>
      <c r="H631" s="1090"/>
    </row>
    <row r="632" spans="1:8">
      <c r="A632" s="1087"/>
      <c r="B632" s="894"/>
      <c r="C632" s="1153"/>
      <c r="D632" s="1154"/>
      <c r="E632" s="1294"/>
      <c r="F632" s="1084"/>
      <c r="G632" s="1155"/>
      <c r="H632" s="1090"/>
    </row>
    <row r="633" spans="1:8" ht="26.4">
      <c r="A633" s="465">
        <f>MAX(A$1:A632)+1</f>
        <v>82</v>
      </c>
      <c r="B633" s="894"/>
      <c r="C633" s="895" t="s">
        <v>6453</v>
      </c>
      <c r="D633" s="1110"/>
      <c r="E633" s="211" t="s">
        <v>6454</v>
      </c>
      <c r="F633" s="603"/>
      <c r="G633" s="898" t="s">
        <v>16</v>
      </c>
      <c r="H633" s="899">
        <v>0.12</v>
      </c>
    </row>
    <row r="634" spans="1:8" ht="26.4">
      <c r="A634" s="1087"/>
      <c r="B634" s="894"/>
      <c r="C634" s="1088"/>
      <c r="D634" s="1089" t="s">
        <v>6455</v>
      </c>
      <c r="E634" s="1225" t="s">
        <v>6456</v>
      </c>
      <c r="F634" s="1060"/>
      <c r="G634" s="932" t="s">
        <v>16</v>
      </c>
      <c r="H634" s="1090">
        <v>0.12</v>
      </c>
    </row>
    <row r="635" spans="1:8">
      <c r="A635" s="1087"/>
      <c r="B635" s="894"/>
      <c r="C635" s="1153"/>
      <c r="D635" s="1154"/>
      <c r="E635" s="518" t="s">
        <v>10370</v>
      </c>
      <c r="F635" s="1062">
        <f>116.64/1000</f>
        <v>0.11663999999999999</v>
      </c>
      <c r="G635" s="1155"/>
      <c r="H635" s="1090"/>
    </row>
    <row r="636" spans="1:8">
      <c r="A636" s="1335"/>
      <c r="C636" s="1153"/>
      <c r="D636" s="1154"/>
      <c r="E636" s="518"/>
      <c r="F636" s="1084"/>
      <c r="G636" s="1155"/>
      <c r="H636" s="1090"/>
    </row>
    <row r="637" spans="1:8">
      <c r="A637" s="465">
        <f>MAX(A$1:A636)+1</f>
        <v>83</v>
      </c>
      <c r="C637" s="895" t="s">
        <v>5158</v>
      </c>
      <c r="D637" s="1110"/>
      <c r="E637" s="211" t="s">
        <v>5159</v>
      </c>
      <c r="F637" s="603"/>
      <c r="G637" s="898" t="s">
        <v>39</v>
      </c>
      <c r="H637" s="899">
        <v>2130</v>
      </c>
    </row>
    <row r="638" spans="1:8">
      <c r="A638" s="1335"/>
      <c r="C638" s="1088"/>
      <c r="D638" s="1089" t="s">
        <v>8752</v>
      </c>
      <c r="E638" s="1225" t="s">
        <v>8753</v>
      </c>
      <c r="F638" s="1060"/>
      <c r="G638" s="932" t="s">
        <v>39</v>
      </c>
      <c r="H638" s="1090">
        <v>2130</v>
      </c>
    </row>
    <row r="639" spans="1:8">
      <c r="A639" s="1335"/>
      <c r="C639" s="1153"/>
      <c r="D639" s="1154"/>
      <c r="E639" s="518" t="s">
        <v>10371</v>
      </c>
      <c r="F639" s="1062">
        <f>980+1150</f>
        <v>2130</v>
      </c>
      <c r="G639" s="1155"/>
      <c r="H639" s="1090"/>
    </row>
    <row r="640" spans="1:8">
      <c r="A640" s="1335"/>
      <c r="C640" s="1153"/>
      <c r="D640" s="1154"/>
      <c r="E640" s="518"/>
      <c r="F640" s="1084"/>
      <c r="G640" s="1155"/>
      <c r="H640" s="1090"/>
    </row>
    <row r="641" spans="1:8">
      <c r="A641" s="465">
        <f>MAX(A$1:A640)+1</f>
        <v>84</v>
      </c>
      <c r="B641" s="932"/>
      <c r="C641" s="895" t="s">
        <v>4129</v>
      </c>
      <c r="D641" s="1110"/>
      <c r="E641" s="211" t="s">
        <v>4130</v>
      </c>
      <c r="F641" s="603"/>
      <c r="G641" s="898" t="s">
        <v>19</v>
      </c>
      <c r="H641" s="145">
        <v>3143.38</v>
      </c>
    </row>
    <row r="642" spans="1:8">
      <c r="A642" s="465"/>
      <c r="B642" s="932"/>
      <c r="C642" s="1088"/>
      <c r="D642" s="1089" t="s">
        <v>4131</v>
      </c>
      <c r="E642" s="1225" t="s">
        <v>4132</v>
      </c>
      <c r="F642" s="1060"/>
      <c r="G642" s="932" t="s">
        <v>19</v>
      </c>
      <c r="H642" s="147">
        <v>3143.38</v>
      </c>
    </row>
    <row r="643" spans="1:8">
      <c r="A643" s="465"/>
      <c r="B643" s="932"/>
      <c r="C643" s="1088"/>
      <c r="D643" s="1089"/>
      <c r="E643" s="58" t="s">
        <v>10372</v>
      </c>
      <c r="F643" s="469"/>
      <c r="G643" s="932"/>
      <c r="H643" s="145"/>
    </row>
    <row r="644" spans="1:8">
      <c r="A644" s="465"/>
      <c r="B644" s="932"/>
      <c r="C644" s="1088"/>
      <c r="D644" s="1089"/>
      <c r="E644" s="1061" t="s">
        <v>10373</v>
      </c>
      <c r="F644" s="469">
        <f>(15.8*3.7*0.8*4+16.6*16.6*0.8)*2</f>
        <v>815.04000000000019</v>
      </c>
      <c r="G644" s="932"/>
      <c r="H644" s="145"/>
    </row>
    <row r="645" spans="1:8" ht="26.4">
      <c r="A645" s="465"/>
      <c r="B645" s="932"/>
      <c r="C645" s="1088"/>
      <c r="D645" s="1089"/>
      <c r="E645" s="1061" t="s">
        <v>10374</v>
      </c>
      <c r="F645" s="469">
        <f>13.8*0.8*3.1*4*7+14.6*14.6*(0.8+1.1+0.4+0.7+0.9+1.1+0.4)</f>
        <v>2109.3360000000002</v>
      </c>
      <c r="G645" s="932"/>
      <c r="H645" s="145"/>
    </row>
    <row r="646" spans="1:8">
      <c r="A646" s="465"/>
      <c r="B646" s="932"/>
      <c r="C646" s="1088"/>
      <c r="D646" s="1089"/>
      <c r="E646" s="1061" t="s">
        <v>10375</v>
      </c>
      <c r="F646" s="640">
        <f>8.6*2.2*0.8*2+13.8*2.2*0.8*2+9.6*14.6*1</f>
        <v>219.00800000000001</v>
      </c>
      <c r="G646" s="932"/>
      <c r="H646" s="145"/>
    </row>
    <row r="647" spans="1:8">
      <c r="A647" s="465"/>
      <c r="B647" s="932"/>
      <c r="C647" s="1088"/>
      <c r="D647" s="1089"/>
      <c r="E647" s="58"/>
      <c r="F647" s="469">
        <f>SUM(F644:F646)</f>
        <v>3143.384</v>
      </c>
      <c r="G647" s="932"/>
      <c r="H647" s="145"/>
    </row>
    <row r="648" spans="1:8">
      <c r="A648" s="465"/>
      <c r="B648" s="932"/>
      <c r="C648" s="1088"/>
      <c r="D648" s="1089"/>
      <c r="E648" s="58"/>
      <c r="F648" s="469"/>
      <c r="G648" s="932"/>
      <c r="H648" s="145"/>
    </row>
    <row r="649" spans="1:8">
      <c r="A649" s="465">
        <f>MAX(A$1:A648)+1</f>
        <v>85</v>
      </c>
      <c r="B649" s="932"/>
      <c r="C649" s="895" t="s">
        <v>1899</v>
      </c>
      <c r="D649" s="1110"/>
      <c r="E649" s="211" t="s">
        <v>1900</v>
      </c>
      <c r="F649" s="603"/>
      <c r="G649" s="898" t="s">
        <v>39</v>
      </c>
      <c r="H649" s="145">
        <v>38.299999999999997</v>
      </c>
    </row>
    <row r="650" spans="1:8" ht="26.4">
      <c r="A650" s="465"/>
      <c r="B650" s="932"/>
      <c r="C650" s="1088"/>
      <c r="D650" s="1089" t="s">
        <v>1901</v>
      </c>
      <c r="E650" s="1225" t="s">
        <v>1902</v>
      </c>
      <c r="F650" s="1060"/>
      <c r="G650" s="932" t="s">
        <v>39</v>
      </c>
      <c r="H650" s="147">
        <v>38.299999999999997</v>
      </c>
    </row>
    <row r="651" spans="1:8">
      <c r="A651" s="927"/>
      <c r="B651" s="932"/>
      <c r="C651" s="1088"/>
      <c r="D651" s="1089"/>
      <c r="E651" s="58" t="s">
        <v>10376</v>
      </c>
      <c r="F651" s="469">
        <v>38.299999999999997</v>
      </c>
      <c r="G651" s="932"/>
      <c r="H651" s="147"/>
    </row>
    <row r="652" spans="1:8" customFormat="1">
      <c r="A652" s="34"/>
      <c r="B652" s="44"/>
      <c r="C652" s="36"/>
      <c r="D652" s="37"/>
      <c r="E652" s="58"/>
      <c r="F652" s="1062"/>
      <c r="G652" s="40"/>
      <c r="H652" s="76"/>
    </row>
    <row r="653" spans="1:8">
      <c r="A653" s="1087"/>
      <c r="B653" s="928" t="s">
        <v>1823</v>
      </c>
      <c r="C653" s="928"/>
      <c r="D653" s="930"/>
      <c r="E653" s="129" t="s">
        <v>1824</v>
      </c>
      <c r="F653" s="1084"/>
      <c r="G653" s="1155"/>
      <c r="H653" s="1090"/>
    </row>
    <row r="654" spans="1:8">
      <c r="A654" s="1087"/>
      <c r="B654" s="894"/>
      <c r="C654" s="1153"/>
      <c r="D654" s="1154"/>
      <c r="E654" s="1294"/>
      <c r="F654" s="1084"/>
      <c r="G654" s="1155"/>
      <c r="H654" s="1090"/>
    </row>
    <row r="655" spans="1:8" ht="26.4">
      <c r="A655" s="465">
        <f>MAX(A$1:A654)+1</f>
        <v>86</v>
      </c>
      <c r="B655" s="894"/>
      <c r="C655" s="895" t="s">
        <v>1825</v>
      </c>
      <c r="D655" s="1110"/>
      <c r="E655" s="211" t="s">
        <v>1826</v>
      </c>
      <c r="F655" s="603"/>
      <c r="G655" s="898" t="s">
        <v>39</v>
      </c>
      <c r="H655" s="899">
        <v>4888.3900000000003</v>
      </c>
    </row>
    <row r="656" spans="1:8" ht="26.4">
      <c r="A656" s="1087"/>
      <c r="B656" s="894"/>
      <c r="C656" s="1088"/>
      <c r="D656" s="1089" t="s">
        <v>1827</v>
      </c>
      <c r="E656" s="1225" t="s">
        <v>1828</v>
      </c>
      <c r="F656" s="1060"/>
      <c r="G656" s="932" t="s">
        <v>39</v>
      </c>
      <c r="H656" s="1090">
        <v>2488.65</v>
      </c>
    </row>
    <row r="657" spans="1:8" ht="26.4">
      <c r="A657" s="1087"/>
      <c r="B657" s="894"/>
      <c r="C657" s="1088"/>
      <c r="D657" s="1089"/>
      <c r="E657" s="1061" t="s">
        <v>10377</v>
      </c>
      <c r="F657" s="1060"/>
      <c r="G657" s="932"/>
      <c r="H657" s="1090"/>
    </row>
    <row r="658" spans="1:8">
      <c r="A658" s="1087"/>
      <c r="B658" s="894"/>
      <c r="C658" s="1088"/>
      <c r="D658" s="1089"/>
      <c r="E658" s="1061" t="s">
        <v>10378</v>
      </c>
      <c r="F658" s="1272">
        <f>8*13*7</f>
        <v>728</v>
      </c>
      <c r="G658" s="932"/>
      <c r="H658" s="1090"/>
    </row>
    <row r="659" spans="1:8">
      <c r="A659" s="1087"/>
      <c r="B659" s="894"/>
      <c r="C659" s="1088"/>
      <c r="D659" s="1089"/>
      <c r="E659" s="1061" t="s">
        <v>10379</v>
      </c>
      <c r="F659" s="1272">
        <f>15*15*2</f>
        <v>450</v>
      </c>
      <c r="G659" s="932"/>
      <c r="H659" s="1090"/>
    </row>
    <row r="660" spans="1:8" ht="26.4">
      <c r="A660" s="1087"/>
      <c r="B660" s="894"/>
      <c r="C660" s="1088"/>
      <c r="D660" s="1089"/>
      <c r="E660" s="1061" t="s">
        <v>10380</v>
      </c>
      <c r="F660" s="1272">
        <f>13*13*5</f>
        <v>845</v>
      </c>
      <c r="G660" s="932"/>
      <c r="H660" s="1090"/>
    </row>
    <row r="661" spans="1:8">
      <c r="A661" s="1087"/>
      <c r="B661" s="894"/>
      <c r="C661" s="1088"/>
      <c r="D661" s="1089"/>
      <c r="E661" s="1061" t="s">
        <v>10381</v>
      </c>
      <c r="F661" s="1272">
        <f>13*13*2</f>
        <v>338</v>
      </c>
      <c r="G661" s="932"/>
      <c r="H661" s="1090"/>
    </row>
    <row r="662" spans="1:8">
      <c r="A662" s="1087"/>
      <c r="B662" s="894"/>
      <c r="C662" s="1088"/>
      <c r="D662" s="1089"/>
      <c r="E662" s="1061" t="s">
        <v>10382</v>
      </c>
      <c r="F662" s="1273">
        <f>5*12.77+5*12.76</f>
        <v>127.64999999999999</v>
      </c>
      <c r="G662" s="932"/>
      <c r="H662" s="1090"/>
    </row>
    <row r="663" spans="1:8">
      <c r="A663" s="1087"/>
      <c r="B663" s="894"/>
      <c r="C663" s="1088"/>
      <c r="D663" s="1089"/>
      <c r="E663" s="1061"/>
      <c r="F663" s="1272">
        <f>SUM(F658:F662)</f>
        <v>2488.65</v>
      </c>
      <c r="G663" s="932"/>
      <c r="H663" s="1090"/>
    </row>
    <row r="664" spans="1:8" ht="26.4">
      <c r="A664" s="1087"/>
      <c r="B664" s="894"/>
      <c r="C664" s="1088"/>
      <c r="D664" s="1089" t="s">
        <v>1831</v>
      </c>
      <c r="E664" s="1225" t="s">
        <v>1832</v>
      </c>
      <c r="F664" s="1060"/>
      <c r="G664" s="932" t="s">
        <v>39</v>
      </c>
      <c r="H664" s="1090">
        <v>2399.7399999999998</v>
      </c>
    </row>
    <row r="665" spans="1:8" ht="26.4">
      <c r="A665" s="1087"/>
      <c r="B665" s="894"/>
      <c r="C665" s="1088"/>
      <c r="D665" s="1089"/>
      <c r="E665" s="1061" t="s">
        <v>10377</v>
      </c>
      <c r="F665" s="1060"/>
      <c r="G665" s="932"/>
      <c r="H665" s="1090"/>
    </row>
    <row r="666" spans="1:8">
      <c r="A666" s="1087"/>
      <c r="B666" s="894"/>
      <c r="C666" s="1088"/>
      <c r="D666" s="1089"/>
      <c r="E666" s="1061" t="s">
        <v>10383</v>
      </c>
      <c r="F666" s="1272">
        <f>7.3+1.3*15.145+5.8*15.145</f>
        <v>114.8295</v>
      </c>
      <c r="G666" s="932"/>
      <c r="H666" s="1090"/>
    </row>
    <row r="667" spans="1:8">
      <c r="A667" s="1087"/>
      <c r="B667" s="894"/>
      <c r="C667" s="1088"/>
      <c r="D667" s="1089"/>
      <c r="E667" s="1061" t="s">
        <v>10384</v>
      </c>
      <c r="F667" s="1272">
        <f>11.52+1.2+0.8*(4.864+2)+20</f>
        <v>38.211199999999998</v>
      </c>
      <c r="G667" s="932"/>
      <c r="H667" s="1090"/>
    </row>
    <row r="668" spans="1:8" ht="26.4">
      <c r="A668" s="1087"/>
      <c r="B668" s="894"/>
      <c r="C668" s="1088"/>
      <c r="D668" s="1089"/>
      <c r="E668" s="1061" t="s">
        <v>10385</v>
      </c>
      <c r="F668" s="1272">
        <f>5*0.28*2+0.28*12.71</f>
        <v>6.3588000000000005</v>
      </c>
      <c r="G668" s="932"/>
      <c r="H668" s="1090"/>
    </row>
    <row r="669" spans="1:8" ht="26.4">
      <c r="A669" s="1087"/>
      <c r="B669" s="894"/>
      <c r="C669" s="1088"/>
      <c r="D669" s="1089"/>
      <c r="E669" s="1061" t="s">
        <v>10386</v>
      </c>
      <c r="F669" s="1272">
        <f>(16.48*2+1.92*13*2)*7</f>
        <v>580.16</v>
      </c>
      <c r="G669" s="932"/>
      <c r="H669" s="1090"/>
    </row>
    <row r="670" spans="1:8" ht="26.4">
      <c r="A670" s="1087"/>
      <c r="B670" s="894"/>
      <c r="C670" s="1088"/>
      <c r="D670" s="1089"/>
      <c r="E670" s="1061" t="s">
        <v>10387</v>
      </c>
      <c r="F670" s="1272">
        <f>(51.562*2+3.175*15*2)*2</f>
        <v>396.74799999999999</v>
      </c>
      <c r="G670" s="932"/>
      <c r="H670" s="1090"/>
    </row>
    <row r="671" spans="1:8" ht="26.4">
      <c r="A671" s="1087"/>
      <c r="B671" s="894"/>
      <c r="C671" s="1088"/>
      <c r="D671" s="1089"/>
      <c r="E671" s="1061" t="s">
        <v>10388</v>
      </c>
      <c r="F671" s="1272">
        <f>(37.342*2+2.645*13*2)*5</f>
        <v>717.27</v>
      </c>
      <c r="G671" s="932"/>
      <c r="H671" s="1090"/>
    </row>
    <row r="672" spans="1:8" ht="26.4">
      <c r="A672" s="1087"/>
      <c r="B672" s="894"/>
      <c r="C672" s="1088"/>
      <c r="D672" s="1089"/>
      <c r="E672" s="1061" t="s">
        <v>10389</v>
      </c>
      <c r="F672" s="1272">
        <f>(37.342*2+2.645*13*2)*2</f>
        <v>286.90800000000002</v>
      </c>
      <c r="G672" s="932"/>
      <c r="H672" s="1090"/>
    </row>
    <row r="673" spans="1:8" ht="39.6">
      <c r="A673" s="1087"/>
      <c r="B673" s="894"/>
      <c r="C673" s="1088"/>
      <c r="D673" s="1089"/>
      <c r="E673" s="1061" t="s">
        <v>10390</v>
      </c>
      <c r="F673" s="1272">
        <f>(2*3.14*1)*(1.25+0.35+1.5+0.93+0.15+1.05+1.2+0.72+0.53)+(2*3.14*1.5)*(0.93+1.31+0.84+1.1+1.3)</f>
        <v>99.852000000000004</v>
      </c>
      <c r="G673" s="932"/>
      <c r="H673" s="1090"/>
    </row>
    <row r="674" spans="1:8">
      <c r="A674" s="1087"/>
      <c r="B674" s="894"/>
      <c r="C674" s="1088"/>
      <c r="D674" s="1089"/>
      <c r="E674" s="1061" t="s">
        <v>10391</v>
      </c>
      <c r="F674" s="1272">
        <f>7.3+1.3*15.145+5.8*15.145</f>
        <v>114.8295</v>
      </c>
      <c r="G674" s="932"/>
      <c r="H674" s="1090"/>
    </row>
    <row r="675" spans="1:8">
      <c r="A675" s="1087"/>
      <c r="B675" s="894"/>
      <c r="C675" s="1088"/>
      <c r="D675" s="1089"/>
      <c r="E675" s="1061" t="s">
        <v>10392</v>
      </c>
      <c r="F675" s="1272">
        <f>11.52+1.2+0.8*(4.864+2)+20</f>
        <v>38.211199999999998</v>
      </c>
      <c r="G675" s="932"/>
      <c r="H675" s="1090"/>
    </row>
    <row r="676" spans="1:8" ht="26.4">
      <c r="A676" s="1087"/>
      <c r="B676" s="894"/>
      <c r="C676" s="1088"/>
      <c r="D676" s="1089"/>
      <c r="E676" s="1061" t="s">
        <v>10393</v>
      </c>
      <c r="F676" s="1273">
        <f>5*0.28*2+0.28*12.71</f>
        <v>6.3588000000000005</v>
      </c>
      <c r="G676" s="932"/>
      <c r="H676" s="1090"/>
    </row>
    <row r="677" spans="1:8">
      <c r="A677" s="1087"/>
      <c r="B677" s="894"/>
      <c r="C677" s="1088"/>
      <c r="D677" s="1089"/>
      <c r="E677" s="1061" t="s">
        <v>101</v>
      </c>
      <c r="F677" s="1272">
        <f>SUM(F666:F676)</f>
        <v>2399.7369999999996</v>
      </c>
      <c r="G677" s="932"/>
      <c r="H677" s="1090"/>
    </row>
    <row r="678" spans="1:8">
      <c r="A678" s="1087"/>
      <c r="B678" s="894"/>
      <c r="C678" s="1088"/>
      <c r="D678" s="1089"/>
      <c r="E678" s="1225"/>
      <c r="F678" s="1060"/>
      <c r="G678" s="932"/>
      <c r="H678" s="1090"/>
    </row>
    <row r="679" spans="1:8">
      <c r="A679" s="465">
        <f>MAX(A$1:A678)+1</f>
        <v>87</v>
      </c>
      <c r="B679" s="894"/>
      <c r="C679" s="895" t="s">
        <v>5831</v>
      </c>
      <c r="D679" s="1110"/>
      <c r="E679" s="211" t="s">
        <v>5832</v>
      </c>
      <c r="F679" s="603"/>
      <c r="G679" s="898" t="s">
        <v>39</v>
      </c>
      <c r="H679" s="899">
        <v>18852.86</v>
      </c>
    </row>
    <row r="680" spans="1:8" ht="26.4">
      <c r="A680" s="1087"/>
      <c r="B680" s="894"/>
      <c r="C680" s="1088"/>
      <c r="D680" s="1089" t="s">
        <v>5833</v>
      </c>
      <c r="E680" s="1225" t="s">
        <v>5834</v>
      </c>
      <c r="F680" s="1060"/>
      <c r="G680" s="932" t="s">
        <v>39</v>
      </c>
      <c r="H680" s="1090">
        <v>18852.86</v>
      </c>
    </row>
    <row r="681" spans="1:8" ht="26.4">
      <c r="A681" s="1087"/>
      <c r="B681" s="894"/>
      <c r="C681" s="1153"/>
      <c r="D681" s="1154"/>
      <c r="E681" s="1061" t="s">
        <v>10394</v>
      </c>
      <c r="F681" s="1062">
        <f>807.7+6929.13+373.67+374.84+6599.55+805.15</f>
        <v>15890.039999999999</v>
      </c>
      <c r="G681" s="1155"/>
      <c r="H681" s="1090"/>
    </row>
    <row r="682" spans="1:8">
      <c r="A682" s="1087"/>
      <c r="B682" s="894"/>
      <c r="C682" s="1153"/>
      <c r="D682" s="1154"/>
      <c r="E682" s="1061" t="s">
        <v>10395</v>
      </c>
      <c r="F682" s="1062">
        <f>1*(12.71+12.71)</f>
        <v>25.42</v>
      </c>
      <c r="G682" s="1155"/>
      <c r="H682" s="1090"/>
    </row>
    <row r="683" spans="1:8">
      <c r="A683" s="1087"/>
      <c r="B683" s="894"/>
      <c r="C683" s="1153"/>
      <c r="D683" s="1154"/>
      <c r="E683" s="1061" t="s">
        <v>10396</v>
      </c>
      <c r="F683" s="1084">
        <f>949+519+517.4+952</f>
        <v>2937.4</v>
      </c>
      <c r="G683" s="1155"/>
      <c r="H683" s="1090"/>
    </row>
    <row r="684" spans="1:8">
      <c r="A684" s="1087"/>
      <c r="B684" s="894"/>
      <c r="C684" s="1153"/>
      <c r="D684" s="1154"/>
      <c r="E684" s="1061"/>
      <c r="F684" s="1062">
        <f>SUM(F681:F683)</f>
        <v>18852.86</v>
      </c>
      <c r="G684" s="1155"/>
      <c r="H684" s="1090"/>
    </row>
    <row r="685" spans="1:8" ht="39.6">
      <c r="A685" s="1087"/>
      <c r="B685" s="894"/>
      <c r="C685" s="1153"/>
      <c r="D685" s="1154"/>
      <c r="E685" s="1061" t="s">
        <v>10397</v>
      </c>
      <c r="F685" s="1084"/>
      <c r="G685" s="1155"/>
      <c r="H685" s="1090"/>
    </row>
    <row r="686" spans="1:8">
      <c r="A686" s="1087"/>
      <c r="B686" s="894"/>
      <c r="C686" s="1153"/>
      <c r="D686" s="1154"/>
      <c r="E686" s="1294"/>
      <c r="F686" s="1084"/>
      <c r="G686" s="1155"/>
      <c r="H686" s="1090"/>
    </row>
    <row r="687" spans="1:8">
      <c r="A687" s="1087"/>
      <c r="B687" s="928" t="s">
        <v>340</v>
      </c>
      <c r="C687" s="928"/>
      <c r="D687" s="930"/>
      <c r="E687" s="129" t="s">
        <v>341</v>
      </c>
      <c r="F687" s="1195"/>
      <c r="G687" s="1155"/>
      <c r="H687" s="1090"/>
    </row>
    <row r="688" spans="1:8">
      <c r="A688" s="1087"/>
      <c r="B688" s="928"/>
      <c r="C688" s="928"/>
      <c r="D688" s="930"/>
      <c r="E688" s="129"/>
      <c r="F688" s="1195"/>
      <c r="G688" s="1155"/>
      <c r="H688" s="1090"/>
    </row>
    <row r="689" spans="1:9" ht="26.4">
      <c r="A689" s="465">
        <f>MAX(A$1:A688)+1</f>
        <v>88</v>
      </c>
      <c r="B689" s="1109"/>
      <c r="C689" s="895" t="s">
        <v>6898</v>
      </c>
      <c r="D689" s="1110"/>
      <c r="E689" s="211" t="s">
        <v>6899</v>
      </c>
      <c r="F689" s="603"/>
      <c r="G689" s="898" t="s">
        <v>68</v>
      </c>
      <c r="H689" s="264">
        <v>14236.84</v>
      </c>
    </row>
    <row r="690" spans="1:9" ht="26.4">
      <c r="A690" s="1291"/>
      <c r="B690" s="1292"/>
      <c r="C690" s="1088"/>
      <c r="D690" s="1089" t="s">
        <v>8819</v>
      </c>
      <c r="E690" s="1225" t="s">
        <v>8820</v>
      </c>
      <c r="F690" s="1060"/>
      <c r="G690" s="932" t="s">
        <v>68</v>
      </c>
      <c r="H690" s="1118">
        <v>14236.84</v>
      </c>
    </row>
    <row r="691" spans="1:9" ht="26.4">
      <c r="A691" s="1113"/>
      <c r="B691" s="1114"/>
      <c r="C691" s="1115"/>
      <c r="D691" s="1116"/>
      <c r="E691" s="58" t="s">
        <v>10398</v>
      </c>
      <c r="F691" s="469">
        <f>(2*8*15.1+2*30*15.1)*0.4</f>
        <v>459.03999999999996</v>
      </c>
      <c r="G691" s="1117"/>
      <c r="H691" s="1118"/>
    </row>
    <row r="692" spans="1:9" ht="26.4">
      <c r="A692" s="1113"/>
      <c r="B692" s="1114"/>
      <c r="C692" s="1115"/>
      <c r="D692" s="1116"/>
      <c r="E692" s="58" t="s">
        <v>10399</v>
      </c>
      <c r="F692" s="469">
        <f>(126*3*13.1+126*4*11.1)*0.4</f>
        <v>4218.4800000000005</v>
      </c>
      <c r="G692" s="1117"/>
      <c r="H692" s="1118"/>
    </row>
    <row r="693" spans="1:9" ht="26.4">
      <c r="A693" s="1113"/>
      <c r="B693" s="1114"/>
      <c r="C693" s="1115"/>
      <c r="D693" s="1116"/>
      <c r="E693" s="58" t="s">
        <v>10400</v>
      </c>
      <c r="F693" s="469">
        <f>(2*289*11.1)*0.4</f>
        <v>2566.3200000000002</v>
      </c>
      <c r="G693" s="1117"/>
      <c r="H693" s="1118"/>
      <c r="I693" s="1290"/>
    </row>
    <row r="694" spans="1:9" ht="26.4">
      <c r="A694" s="1113"/>
      <c r="B694" s="1114"/>
      <c r="C694" s="1115"/>
      <c r="D694" s="1116"/>
      <c r="E694" s="58" t="s">
        <v>10401</v>
      </c>
      <c r="F694" s="640">
        <f>(225*7*11.1)*0.4</f>
        <v>6993</v>
      </c>
      <c r="G694" s="1117"/>
      <c r="H694" s="1118"/>
    </row>
    <row r="695" spans="1:9">
      <c r="A695" s="1113"/>
      <c r="B695" s="1114"/>
      <c r="C695" s="1115"/>
      <c r="D695" s="1116"/>
      <c r="E695" s="58"/>
      <c r="F695" s="469">
        <f>SUM(F691:F694)</f>
        <v>14236.84</v>
      </c>
      <c r="G695" s="1117"/>
      <c r="H695" s="1118"/>
    </row>
    <row r="696" spans="1:9">
      <c r="A696" s="1113"/>
      <c r="B696" s="1114"/>
      <c r="C696" s="1115"/>
      <c r="D696" s="1116"/>
      <c r="E696" s="58"/>
      <c r="F696" s="469"/>
      <c r="G696" s="1117"/>
      <c r="H696" s="1118"/>
    </row>
    <row r="697" spans="1:9" ht="26.4">
      <c r="A697" s="465">
        <f>MAX(A$1:A696)+1</f>
        <v>89</v>
      </c>
      <c r="B697" s="1114"/>
      <c r="C697" s="895" t="s">
        <v>10402</v>
      </c>
      <c r="D697" s="1110"/>
      <c r="E697" s="211" t="s">
        <v>10403</v>
      </c>
      <c r="F697" s="603"/>
      <c r="G697" s="898" t="s">
        <v>68</v>
      </c>
      <c r="H697" s="264">
        <v>21355.260000000002</v>
      </c>
    </row>
    <row r="698" spans="1:9" ht="26.4">
      <c r="A698" s="1113"/>
      <c r="B698" s="1114"/>
      <c r="C698" s="1115"/>
      <c r="D698" s="1089" t="s">
        <v>10404</v>
      </c>
      <c r="E698" s="1225" t="s">
        <v>10405</v>
      </c>
      <c r="F698" s="1060"/>
      <c r="G698" s="932" t="s">
        <v>68</v>
      </c>
      <c r="H698" s="1118">
        <v>21355.260000000002</v>
      </c>
    </row>
    <row r="699" spans="1:9" ht="26.4">
      <c r="A699" s="1113"/>
      <c r="B699" s="1114"/>
      <c r="C699" s="1115"/>
      <c r="D699" s="1116"/>
      <c r="E699" s="58" t="s">
        <v>10406</v>
      </c>
      <c r="F699" s="469">
        <f>(2*8*15.1+2*30*15.1)*0.6</f>
        <v>688.56</v>
      </c>
      <c r="G699" s="1117"/>
      <c r="H699" s="1118"/>
    </row>
    <row r="700" spans="1:9" ht="26.4">
      <c r="A700" s="1113"/>
      <c r="B700" s="1114"/>
      <c r="C700" s="1115"/>
      <c r="D700" s="1116"/>
      <c r="E700" s="58" t="s">
        <v>10407</v>
      </c>
      <c r="F700" s="469">
        <f>(126*3*13.1+126*4*11.1)*0.6</f>
        <v>6327.72</v>
      </c>
      <c r="G700" s="1117"/>
      <c r="H700" s="1118"/>
    </row>
    <row r="701" spans="1:9" ht="26.4">
      <c r="A701" s="1113"/>
      <c r="B701" s="1114"/>
      <c r="C701" s="1115"/>
      <c r="D701" s="1116"/>
      <c r="E701" s="58" t="s">
        <v>10408</v>
      </c>
      <c r="F701" s="469">
        <f>(2*289*11.1)*0.6</f>
        <v>3849.48</v>
      </c>
      <c r="G701" s="1117"/>
      <c r="H701" s="1118"/>
    </row>
    <row r="702" spans="1:9" ht="26.4">
      <c r="A702" s="1113"/>
      <c r="B702" s="1114"/>
      <c r="C702" s="1115"/>
      <c r="D702" s="1116"/>
      <c r="E702" s="58" t="s">
        <v>10409</v>
      </c>
      <c r="F702" s="640">
        <f>(225*7*11.1)*0.6</f>
        <v>10489.5</v>
      </c>
      <c r="G702" s="1117"/>
      <c r="H702" s="1118"/>
    </row>
    <row r="703" spans="1:9">
      <c r="A703" s="1113"/>
      <c r="B703" s="1114"/>
      <c r="C703" s="1115"/>
      <c r="D703" s="1116"/>
      <c r="E703" s="58"/>
      <c r="F703" s="469">
        <f>SUM(F699:F702)</f>
        <v>21355.260000000002</v>
      </c>
      <c r="G703" s="1117"/>
      <c r="H703" s="1118"/>
    </row>
    <row r="704" spans="1:9">
      <c r="A704" s="1113"/>
      <c r="B704" s="1114"/>
      <c r="C704" s="1115"/>
      <c r="D704" s="1116"/>
      <c r="E704" s="58"/>
      <c r="F704" s="469"/>
      <c r="G704" s="1117"/>
      <c r="H704" s="1118"/>
    </row>
    <row r="705" spans="1:8">
      <c r="A705" s="465">
        <f>MAX(A$1:A704)+1</f>
        <v>90</v>
      </c>
      <c r="B705" s="1292"/>
      <c r="C705" s="895" t="s">
        <v>6926</v>
      </c>
      <c r="D705" s="1110"/>
      <c r="E705" s="211" t="s">
        <v>6927</v>
      </c>
      <c r="F705" s="603"/>
      <c r="G705" s="898" t="s">
        <v>68</v>
      </c>
      <c r="H705" s="264">
        <v>38400</v>
      </c>
    </row>
    <row r="706" spans="1:8">
      <c r="A706" s="1113"/>
      <c r="B706" s="1114"/>
      <c r="C706" s="1088"/>
      <c r="D706" s="1089" t="s">
        <v>8848</v>
      </c>
      <c r="E706" s="1225" t="s">
        <v>8849</v>
      </c>
      <c r="F706" s="1060"/>
      <c r="G706" s="932" t="s">
        <v>68</v>
      </c>
      <c r="H706" s="1118">
        <v>38400</v>
      </c>
    </row>
    <row r="707" spans="1:8">
      <c r="A707" s="1113"/>
      <c r="B707" s="1114"/>
      <c r="C707" s="1088"/>
      <c r="D707" s="1089"/>
      <c r="E707" s="58" t="s">
        <v>10410</v>
      </c>
      <c r="F707" s="469">
        <f>2*8*16.5+2*30*16</f>
        <v>1224</v>
      </c>
      <c r="G707" s="932"/>
      <c r="H707" s="1118"/>
    </row>
    <row r="708" spans="1:8">
      <c r="A708" s="1113"/>
      <c r="B708" s="1114"/>
      <c r="C708" s="1088"/>
      <c r="D708" s="1089"/>
      <c r="E708" s="58" t="s">
        <v>10411</v>
      </c>
      <c r="F708" s="469">
        <f>3*126*14+4*126*12</f>
        <v>11340</v>
      </c>
      <c r="G708" s="932"/>
      <c r="H708" s="1118"/>
    </row>
    <row r="709" spans="1:8">
      <c r="A709" s="1113"/>
      <c r="B709" s="1114"/>
      <c r="C709" s="1088"/>
      <c r="D709" s="1089"/>
      <c r="E709" s="58" t="s">
        <v>10412</v>
      </c>
      <c r="F709" s="469">
        <f>2*289*12</f>
        <v>6936</v>
      </c>
      <c r="G709" s="932"/>
      <c r="H709" s="1118"/>
    </row>
    <row r="710" spans="1:8">
      <c r="A710" s="1113"/>
      <c r="B710" s="1114"/>
      <c r="C710" s="1088"/>
      <c r="D710" s="1089"/>
      <c r="E710" s="58" t="s">
        <v>10413</v>
      </c>
      <c r="F710" s="640">
        <f>7*225*12</f>
        <v>18900</v>
      </c>
      <c r="G710" s="932"/>
      <c r="H710" s="1118"/>
    </row>
    <row r="711" spans="1:8">
      <c r="A711" s="1113"/>
      <c r="B711" s="1114"/>
      <c r="C711" s="1088"/>
      <c r="D711" s="1089"/>
      <c r="E711" s="58"/>
      <c r="F711" s="469">
        <f>SUM(F707:F710)</f>
        <v>38400</v>
      </c>
      <c r="G711" s="932"/>
      <c r="H711" s="1118"/>
    </row>
    <row r="712" spans="1:8">
      <c r="A712" s="1113"/>
      <c r="B712" s="1114"/>
      <c r="C712" s="1088"/>
      <c r="D712" s="1089"/>
      <c r="E712" s="1225"/>
      <c r="F712" s="1060"/>
      <c r="G712" s="932"/>
      <c r="H712" s="1118"/>
    </row>
    <row r="713" spans="1:8">
      <c r="A713" s="465">
        <f>MAX(A$1:A712)+1</f>
        <v>91</v>
      </c>
      <c r="B713" s="894"/>
      <c r="C713" s="895" t="s">
        <v>4291</v>
      </c>
      <c r="D713" s="1110"/>
      <c r="E713" s="211" t="s">
        <v>4292</v>
      </c>
      <c r="F713" s="603"/>
      <c r="G713" s="898" t="s">
        <v>39</v>
      </c>
      <c r="H713" s="899">
        <v>6366.6</v>
      </c>
    </row>
    <row r="714" spans="1:8">
      <c r="A714" s="1087"/>
      <c r="B714" s="894"/>
      <c r="C714" s="1088"/>
      <c r="D714" s="1089" t="s">
        <v>4681</v>
      </c>
      <c r="E714" s="1225" t="s">
        <v>4682</v>
      </c>
      <c r="F714" s="1060"/>
      <c r="G714" s="932" t="s">
        <v>39</v>
      </c>
      <c r="H714" s="1090">
        <v>6366.6</v>
      </c>
    </row>
    <row r="715" spans="1:8" ht="39.6">
      <c r="A715" s="1087"/>
      <c r="B715" s="894"/>
      <c r="C715" s="1088"/>
      <c r="D715" s="1089"/>
      <c r="E715" s="1061" t="s">
        <v>10414</v>
      </c>
      <c r="F715" s="1062">
        <f>(9.8*2+14.8*2)*8+(9.8*2+14.8*2)*7.5*2+(9.8*2+14.8*2)*7+(9.8+14.8)*7</f>
        <v>1648.2</v>
      </c>
      <c r="G715" s="932"/>
      <c r="H715" s="1090"/>
    </row>
    <row r="716" spans="1:8" ht="26.4">
      <c r="A716" s="1087"/>
      <c r="B716" s="894"/>
      <c r="C716" s="1088"/>
      <c r="D716" s="1089"/>
      <c r="E716" s="1061" t="s">
        <v>10415</v>
      </c>
      <c r="F716" s="1062">
        <f>(14.8*4*8)*3+(14.8*4*8.5)*3+(14.8*4*7.5)*1</f>
        <v>3374.4000000000005</v>
      </c>
      <c r="G716" s="932"/>
      <c r="H716" s="1090"/>
    </row>
    <row r="717" spans="1:8">
      <c r="A717" s="1087"/>
      <c r="B717" s="894"/>
      <c r="C717" s="1088"/>
      <c r="D717" s="1089"/>
      <c r="E717" s="1061" t="s">
        <v>10416</v>
      </c>
      <c r="F717" s="1084">
        <f>16.8*4*10*2</f>
        <v>1344</v>
      </c>
      <c r="G717" s="932"/>
      <c r="H717" s="1090"/>
    </row>
    <row r="718" spans="1:8">
      <c r="A718" s="1087"/>
      <c r="B718" s="894"/>
      <c r="C718" s="1088"/>
      <c r="D718" s="1089"/>
      <c r="E718" s="1061"/>
      <c r="F718" s="1062">
        <f>SUM(F715:F717)</f>
        <v>6366.6</v>
      </c>
      <c r="G718" s="932"/>
      <c r="H718" s="1090"/>
    </row>
    <row r="719" spans="1:8">
      <c r="A719" s="1087"/>
      <c r="B719" s="894"/>
      <c r="C719" s="1088"/>
      <c r="D719" s="1089"/>
      <c r="E719" s="1061"/>
      <c r="F719" s="1062"/>
      <c r="G719" s="932"/>
      <c r="H719" s="1090"/>
    </row>
    <row r="720" spans="1:8">
      <c r="A720" s="34">
        <f>MAX(A$1:A719)+1</f>
        <v>92</v>
      </c>
      <c r="B720" s="44"/>
      <c r="C720" s="36" t="s">
        <v>7278</v>
      </c>
      <c r="D720" s="37"/>
      <c r="E720" s="38" t="s">
        <v>7279</v>
      </c>
      <c r="F720" s="39"/>
      <c r="G720" s="40" t="s">
        <v>16</v>
      </c>
      <c r="H720" s="45">
        <v>78.42</v>
      </c>
    </row>
    <row r="721" spans="1:8">
      <c r="A721" s="84"/>
      <c r="B721" s="85"/>
      <c r="C721" s="78"/>
      <c r="D721" s="79" t="s">
        <v>7280</v>
      </c>
      <c r="E721" s="83" t="s">
        <v>7281</v>
      </c>
      <c r="F721" s="73"/>
      <c r="G721" s="74" t="s">
        <v>16</v>
      </c>
      <c r="H721" s="86">
        <v>78.42</v>
      </c>
    </row>
    <row r="722" spans="1:8">
      <c r="A722" s="1087"/>
      <c r="B722" s="894"/>
      <c r="C722" s="895"/>
      <c r="D722" s="1089"/>
      <c r="E722" s="1061" t="s">
        <v>10417</v>
      </c>
      <c r="F722" s="1062">
        <f>4.61*5</f>
        <v>23.05</v>
      </c>
      <c r="G722" s="898"/>
      <c r="H722" s="1090"/>
    </row>
    <row r="723" spans="1:8">
      <c r="A723" s="1087"/>
      <c r="B723" s="894"/>
      <c r="C723" s="895"/>
      <c r="D723" s="1089"/>
      <c r="E723" s="1061" t="s">
        <v>10418</v>
      </c>
      <c r="F723" s="1062">
        <f>6.79*2</f>
        <v>13.58</v>
      </c>
      <c r="G723" s="898"/>
      <c r="H723" s="1090"/>
    </row>
    <row r="724" spans="1:8">
      <c r="A724" s="1087"/>
      <c r="B724" s="894"/>
      <c r="C724" s="895"/>
      <c r="D724" s="1089"/>
      <c r="E724" s="1061" t="s">
        <v>10419</v>
      </c>
      <c r="F724" s="1084">
        <f>5.97*7</f>
        <v>41.79</v>
      </c>
      <c r="G724" s="898"/>
      <c r="H724" s="1090"/>
    </row>
    <row r="725" spans="1:8">
      <c r="A725" s="1087"/>
      <c r="B725" s="894"/>
      <c r="C725" s="895"/>
      <c r="D725" s="1089"/>
      <c r="E725" s="1061"/>
      <c r="F725" s="1062">
        <f>SUM(F722:F724)</f>
        <v>78.42</v>
      </c>
      <c r="G725" s="898"/>
      <c r="H725" s="1090"/>
    </row>
    <row r="726" spans="1:8">
      <c r="A726" s="1087"/>
      <c r="B726" s="894"/>
      <c r="C726" s="895"/>
      <c r="D726" s="1089"/>
      <c r="E726" s="1061"/>
      <c r="F726" s="1062"/>
      <c r="G726" s="898"/>
      <c r="H726" s="1090"/>
    </row>
    <row r="727" spans="1:8" customFormat="1" ht="26.4">
      <c r="A727" s="34">
        <f>MAX(A$1:A725)+1</f>
        <v>93</v>
      </c>
      <c r="B727" s="44"/>
      <c r="C727" s="36" t="s">
        <v>8862</v>
      </c>
      <c r="D727" s="37"/>
      <c r="E727" s="38" t="s">
        <v>8863</v>
      </c>
      <c r="F727" s="39"/>
      <c r="G727" s="40" t="s">
        <v>16</v>
      </c>
      <c r="H727" s="45">
        <v>78.42</v>
      </c>
    </row>
    <row r="728" spans="1:8" customFormat="1" ht="26.4">
      <c r="A728" s="84"/>
      <c r="B728" s="85"/>
      <c r="C728" s="78"/>
      <c r="D728" s="79" t="s">
        <v>9278</v>
      </c>
      <c r="E728" s="83" t="s">
        <v>9279</v>
      </c>
      <c r="F728" s="73"/>
      <c r="G728" s="74" t="s">
        <v>16</v>
      </c>
      <c r="H728" s="86">
        <v>78.42</v>
      </c>
    </row>
    <row r="729" spans="1:8">
      <c r="A729" s="1087"/>
      <c r="B729" s="894"/>
      <c r="C729" s="895"/>
      <c r="D729" s="1089"/>
      <c r="E729" s="1061" t="s">
        <v>10417</v>
      </c>
      <c r="F729" s="1062">
        <f>4.61*5</f>
        <v>23.05</v>
      </c>
      <c r="G729" s="898"/>
      <c r="H729" s="1090"/>
    </row>
    <row r="730" spans="1:8">
      <c r="A730" s="1087"/>
      <c r="B730" s="894"/>
      <c r="C730" s="895"/>
      <c r="D730" s="1089"/>
      <c r="E730" s="1061" t="s">
        <v>10418</v>
      </c>
      <c r="F730" s="1062">
        <f>6.79*2</f>
        <v>13.58</v>
      </c>
      <c r="G730" s="898"/>
      <c r="H730" s="1090"/>
    </row>
    <row r="731" spans="1:8">
      <c r="A731" s="1087"/>
      <c r="B731" s="894"/>
      <c r="C731" s="895"/>
      <c r="D731" s="1089"/>
      <c r="E731" s="1061" t="s">
        <v>10419</v>
      </c>
      <c r="F731" s="1084">
        <f>5.97*7</f>
        <v>41.79</v>
      </c>
      <c r="G731" s="898"/>
      <c r="H731" s="1090"/>
    </row>
    <row r="732" spans="1:8">
      <c r="A732" s="1087"/>
      <c r="B732" s="894"/>
      <c r="C732" s="895"/>
      <c r="D732" s="1089"/>
      <c r="E732" s="1061"/>
      <c r="F732" s="1062">
        <f>SUM(F729:F731)</f>
        <v>78.42</v>
      </c>
      <c r="G732" s="898"/>
      <c r="H732" s="1090"/>
    </row>
    <row r="733" spans="1:8">
      <c r="A733" s="1087"/>
      <c r="B733" s="894"/>
      <c r="C733" s="895"/>
      <c r="D733" s="1089"/>
      <c r="E733" s="1061"/>
      <c r="F733" s="1062"/>
      <c r="G733" s="898"/>
      <c r="H733" s="1090"/>
    </row>
    <row r="734" spans="1:8" ht="52.8">
      <c r="A734" s="465">
        <f>MAX(A$1:A727)+1</f>
        <v>94</v>
      </c>
      <c r="B734" s="1109"/>
      <c r="C734" s="895" t="s">
        <v>6940</v>
      </c>
      <c r="D734" s="1110"/>
      <c r="E734" s="1111" t="s">
        <v>6941</v>
      </c>
      <c r="F734" s="1112"/>
      <c r="G734" s="898" t="s">
        <v>19</v>
      </c>
      <c r="H734" s="264">
        <v>615.83000000000004</v>
      </c>
    </row>
    <row r="735" spans="1:8" ht="26.4">
      <c r="A735" s="1113"/>
      <c r="B735" s="1114"/>
      <c r="C735" s="1115"/>
      <c r="D735" s="1116"/>
      <c r="E735" s="58" t="s">
        <v>10420</v>
      </c>
      <c r="F735" s="469">
        <f>(21355*3.14*0.11*0.11)-(21355*3.14*0.054*0.054)</f>
        <v>615.83036479999998</v>
      </c>
      <c r="G735" s="1117"/>
      <c r="H735" s="1118"/>
    </row>
    <row r="736" spans="1:8">
      <c r="A736" s="1113"/>
      <c r="B736" s="1114"/>
      <c r="C736" s="1115"/>
      <c r="D736" s="1116"/>
      <c r="E736" s="58"/>
      <c r="F736" s="469"/>
      <c r="G736" s="1117"/>
      <c r="H736" s="1118"/>
    </row>
    <row r="737" spans="1:10" ht="52.8">
      <c r="A737" s="465">
        <f>MAX(A$1:A736)+1</f>
        <v>95</v>
      </c>
      <c r="B737" s="1109"/>
      <c r="C737" s="895" t="s">
        <v>6943</v>
      </c>
      <c r="D737" s="1110"/>
      <c r="E737" s="1111" t="s">
        <v>6944</v>
      </c>
      <c r="F737" s="1112"/>
      <c r="G737" s="898" t="s">
        <v>19</v>
      </c>
      <c r="H737" s="264">
        <v>2135.5</v>
      </c>
    </row>
    <row r="738" spans="1:10">
      <c r="A738" s="1113"/>
      <c r="B738" s="1114"/>
      <c r="C738" s="1115"/>
      <c r="D738" s="1116"/>
      <c r="E738" s="58" t="s">
        <v>10421</v>
      </c>
      <c r="F738" s="469">
        <f>21355*0.1</f>
        <v>2135.5</v>
      </c>
      <c r="G738" s="1117"/>
      <c r="H738" s="1118"/>
    </row>
    <row r="739" spans="1:10">
      <c r="A739" s="1087"/>
      <c r="B739" s="894"/>
      <c r="C739" s="895"/>
      <c r="D739" s="1089"/>
      <c r="E739" s="211"/>
      <c r="F739" s="1062"/>
      <c r="G739" s="898"/>
      <c r="H739" s="1090"/>
    </row>
    <row r="740" spans="1:10" ht="26.4">
      <c r="A740" s="465">
        <f>MAX(A$1:A739)+1</f>
        <v>96</v>
      </c>
      <c r="B740" s="894"/>
      <c r="C740" s="895" t="s">
        <v>5886</v>
      </c>
      <c r="D740" s="1110"/>
      <c r="E740" s="211" t="s">
        <v>5887</v>
      </c>
      <c r="F740" s="603"/>
      <c r="G740" s="898" t="s">
        <v>39</v>
      </c>
      <c r="H740" s="899">
        <v>178.56</v>
      </c>
    </row>
    <row r="741" spans="1:10" ht="39.6">
      <c r="A741" s="1087"/>
      <c r="B741" s="894"/>
      <c r="C741" s="1309"/>
      <c r="D741" s="1088" t="s">
        <v>6509</v>
      </c>
      <c r="E741" s="1225" t="s">
        <v>6510</v>
      </c>
      <c r="F741" s="1060"/>
      <c r="G741" s="932" t="s">
        <v>39</v>
      </c>
      <c r="H741" s="1090">
        <v>178.56</v>
      </c>
    </row>
    <row r="742" spans="1:10">
      <c r="A742" s="1087"/>
      <c r="B742" s="894"/>
      <c r="C742" s="1153"/>
      <c r="D742" s="1154"/>
      <c r="E742" s="518" t="s">
        <v>10422</v>
      </c>
      <c r="F742" s="1062">
        <f>73.5*1.2+75.3*1.2</f>
        <v>178.56</v>
      </c>
      <c r="G742" s="1155"/>
      <c r="H742" s="1090"/>
    </row>
    <row r="743" spans="1:10">
      <c r="A743" s="1087"/>
      <c r="B743" s="894"/>
      <c r="C743" s="1153"/>
      <c r="D743" s="1154"/>
      <c r="E743" s="518" t="s">
        <v>6514</v>
      </c>
      <c r="F743" s="1084"/>
      <c r="G743" s="1155"/>
      <c r="H743" s="1090"/>
    </row>
    <row r="744" spans="1:10">
      <c r="A744" s="1087"/>
      <c r="B744" s="894"/>
      <c r="C744" s="1153"/>
      <c r="D744" s="1154"/>
      <c r="E744" s="1294"/>
      <c r="F744" s="1084"/>
      <c r="G744" s="1155"/>
      <c r="H744" s="1090"/>
    </row>
    <row r="745" spans="1:10" s="144" customFormat="1" ht="26.4">
      <c r="A745" s="915"/>
      <c r="B745" s="35" t="s">
        <v>2482</v>
      </c>
      <c r="C745" s="35"/>
      <c r="D745" s="120"/>
      <c r="E745" s="53" t="s">
        <v>2483</v>
      </c>
      <c r="F745" s="916"/>
      <c r="G745" s="565"/>
      <c r="H745" s="917"/>
      <c r="I745" s="918"/>
      <c r="J745" s="919"/>
    </row>
    <row r="746" spans="1:10" s="144" customFormat="1" ht="15.6">
      <c r="A746" s="915"/>
      <c r="B746" s="35"/>
      <c r="C746" s="35"/>
      <c r="D746" s="120"/>
      <c r="E746" s="53"/>
      <c r="F746" s="916"/>
      <c r="G746" s="565"/>
      <c r="H746" s="917"/>
      <c r="I746" s="919"/>
      <c r="J746" s="919"/>
    </row>
    <row r="747" spans="1:10" customFormat="1" ht="26.4">
      <c r="A747" s="34">
        <f>MAX(A$1:A746)+1</f>
        <v>97</v>
      </c>
      <c r="B747" s="491"/>
      <c r="C747" s="373">
        <v>91220301</v>
      </c>
      <c r="D747" s="374"/>
      <c r="E747" s="38" t="s">
        <v>5906</v>
      </c>
      <c r="F747" s="39"/>
      <c r="G747" s="40" t="s">
        <v>68</v>
      </c>
      <c r="H747" s="76">
        <v>2320.0500000000002</v>
      </c>
    </row>
    <row r="748" spans="1:10" customFormat="1" ht="26.4">
      <c r="A748" s="342"/>
      <c r="B748" s="491"/>
      <c r="C748" s="376"/>
      <c r="D748" s="377">
        <v>9122030101</v>
      </c>
      <c r="E748" s="83" t="s">
        <v>5907</v>
      </c>
      <c r="F748" s="73"/>
      <c r="G748" s="74" t="s">
        <v>68</v>
      </c>
      <c r="H748" s="97">
        <v>2320.0500000000002</v>
      </c>
    </row>
    <row r="749" spans="1:10" s="144" customFormat="1" ht="15.6">
      <c r="A749" s="915"/>
      <c r="B749" s="35"/>
      <c r="C749" s="35"/>
      <c r="D749" s="120"/>
      <c r="E749" s="1051" t="s">
        <v>6517</v>
      </c>
      <c r="F749" s="1052"/>
      <c r="G749" s="565"/>
      <c r="H749" s="917"/>
      <c r="I749" s="919"/>
      <c r="J749" s="919"/>
    </row>
    <row r="750" spans="1:10" s="144" customFormat="1" ht="15.6">
      <c r="A750" s="915"/>
      <c r="B750" s="35"/>
      <c r="C750" s="35"/>
      <c r="D750" s="120"/>
      <c r="E750" s="1302" t="s">
        <v>10423</v>
      </c>
      <c r="F750" s="2697">
        <f>2*2</f>
        <v>4</v>
      </c>
      <c r="G750" s="565"/>
      <c r="H750" s="917"/>
      <c r="I750" s="919"/>
      <c r="J750" s="919"/>
    </row>
    <row r="751" spans="1:10" s="144" customFormat="1" ht="39.6">
      <c r="A751" s="915"/>
      <c r="B751" s="35"/>
      <c r="C751" s="35"/>
      <c r="D751" s="120"/>
      <c r="E751" s="1302" t="s">
        <v>10424</v>
      </c>
      <c r="F751" s="2697">
        <f>(1.4*7+4.5*4+2*7+9)+(3*2+8.9*2)+(2.3*5+2*6+7+6.5+5)+(2.3*2+9+8.5)</f>
        <v>138.69999999999999</v>
      </c>
      <c r="G751" s="565"/>
      <c r="H751" s="917"/>
      <c r="I751" s="919"/>
      <c r="J751" s="919"/>
    </row>
    <row r="752" spans="1:10" s="144" customFormat="1" ht="15.6">
      <c r="A752" s="915"/>
      <c r="B752" s="35"/>
      <c r="C752" s="35"/>
      <c r="D752" s="120"/>
      <c r="E752" s="1298" t="s">
        <v>10425</v>
      </c>
      <c r="F752" s="469">
        <f>15*25+13.5*42+3.4*11+6.85*7</f>
        <v>1027.3499999999999</v>
      </c>
      <c r="G752" s="565"/>
      <c r="H752" s="917"/>
      <c r="I752" s="919"/>
      <c r="J752" s="919"/>
    </row>
    <row r="753" spans="1:10" s="144" customFormat="1" ht="15.6">
      <c r="A753" s="915"/>
      <c r="B753" s="35"/>
      <c r="C753" s="35"/>
      <c r="D753" s="120"/>
      <c r="E753" s="1298" t="s">
        <v>10426</v>
      </c>
      <c r="F753" s="640">
        <f>2*575</f>
        <v>1150</v>
      </c>
      <c r="G753" s="565"/>
      <c r="H753" s="917"/>
      <c r="I753" s="919"/>
      <c r="J753" s="919"/>
    </row>
    <row r="754" spans="1:10" customFormat="1">
      <c r="A754" s="34"/>
      <c r="B754" s="44"/>
      <c r="C754" s="501"/>
      <c r="D754" s="502"/>
      <c r="E754" s="1302"/>
      <c r="F754" s="469">
        <f>SUM(F750:F753)</f>
        <v>2320.0500000000002</v>
      </c>
      <c r="G754" s="503"/>
      <c r="H754" s="504"/>
    </row>
    <row r="755" spans="1:10" customFormat="1">
      <c r="A755" s="34"/>
      <c r="B755" s="44"/>
      <c r="C755" s="501"/>
      <c r="D755" s="502"/>
      <c r="E755" s="322"/>
      <c r="F755" s="95"/>
      <c r="G755" s="503"/>
      <c r="H755" s="504"/>
    </row>
    <row r="756" spans="1:10" customFormat="1">
      <c r="A756" s="34">
        <f>MAX(A$1:A754)+1</f>
        <v>98</v>
      </c>
      <c r="B756" s="491"/>
      <c r="C756" s="373">
        <v>91220601</v>
      </c>
      <c r="D756" s="374"/>
      <c r="E756" s="38" t="s">
        <v>6161</v>
      </c>
      <c r="F756" s="39"/>
      <c r="G756" s="40" t="s">
        <v>64</v>
      </c>
      <c r="H756" s="76">
        <v>18</v>
      </c>
    </row>
    <row r="757" spans="1:10" customFormat="1" ht="26.4">
      <c r="A757" s="342"/>
      <c r="B757" s="491"/>
      <c r="C757" s="376"/>
      <c r="D757" s="377">
        <v>9122060101</v>
      </c>
      <c r="E757" s="83" t="s">
        <v>6162</v>
      </c>
      <c r="F757" s="73"/>
      <c r="G757" s="74" t="s">
        <v>64</v>
      </c>
      <c r="H757" s="97">
        <v>18</v>
      </c>
    </row>
    <row r="758" spans="1:10" customFormat="1">
      <c r="A758" s="342"/>
      <c r="B758" s="491"/>
      <c r="C758" s="92"/>
      <c r="D758" s="93"/>
      <c r="E758" s="296" t="s">
        <v>6163</v>
      </c>
      <c r="F758" s="900">
        <v>18</v>
      </c>
      <c r="G758" s="32"/>
      <c r="H758" s="559"/>
    </row>
    <row r="759" spans="1:10" customFormat="1">
      <c r="A759" s="34"/>
      <c r="B759" s="44"/>
      <c r="C759" s="501"/>
      <c r="D759" s="502"/>
      <c r="E759" s="322"/>
      <c r="F759" s="95"/>
      <c r="G759" s="503"/>
      <c r="H759" s="504"/>
    </row>
    <row r="760" spans="1:10" customFormat="1" ht="26.4">
      <c r="A760" s="34">
        <f>MAX(A$1:A754)+1</f>
        <v>98</v>
      </c>
      <c r="B760" s="35"/>
      <c r="C760" s="373">
        <v>91220701</v>
      </c>
      <c r="D760" s="374"/>
      <c r="E760" s="38" t="s">
        <v>5909</v>
      </c>
      <c r="F760" s="39"/>
      <c r="G760" s="40" t="s">
        <v>64</v>
      </c>
      <c r="H760" s="174">
        <v>812</v>
      </c>
    </row>
    <row r="761" spans="1:10" customFormat="1" ht="26.4">
      <c r="A761" s="342"/>
      <c r="B761" s="35"/>
      <c r="C761" s="922"/>
      <c r="D761" s="78" t="s">
        <v>5910</v>
      </c>
      <c r="E761" s="83" t="s">
        <v>5911</v>
      </c>
      <c r="F761" s="73"/>
      <c r="G761" s="74" t="s">
        <v>64</v>
      </c>
      <c r="H761" s="165">
        <v>812</v>
      </c>
    </row>
    <row r="762" spans="1:10" customFormat="1">
      <c r="A762" s="34"/>
      <c r="B762" s="44"/>
      <c r="C762" s="501"/>
      <c r="D762" s="502"/>
      <c r="E762" s="1302" t="s">
        <v>10427</v>
      </c>
      <c r="F762" s="190">
        <f>68*6+50*4</f>
        <v>608</v>
      </c>
      <c r="G762" s="503"/>
      <c r="H762" s="504"/>
    </row>
    <row r="763" spans="1:10" customFormat="1">
      <c r="A763" s="34"/>
      <c r="B763" s="44"/>
      <c r="C763" s="501"/>
      <c r="D763" s="502"/>
      <c r="E763" s="1302" t="s">
        <v>10428</v>
      </c>
      <c r="F763" s="1054">
        <f>68*3</f>
        <v>204</v>
      </c>
      <c r="G763" s="503"/>
      <c r="H763" s="504"/>
    </row>
    <row r="764" spans="1:10" customFormat="1">
      <c r="A764" s="34"/>
      <c r="B764" s="44"/>
      <c r="C764" s="501"/>
      <c r="D764" s="502"/>
      <c r="E764" s="1302"/>
      <c r="F764" s="1062">
        <f>SUM(F762:F763)</f>
        <v>812</v>
      </c>
      <c r="G764" s="503"/>
      <c r="H764" s="504"/>
    </row>
    <row r="765" spans="1:10" customFormat="1">
      <c r="A765" s="34"/>
      <c r="B765" s="44"/>
      <c r="C765" s="501"/>
      <c r="D765" s="502"/>
      <c r="E765" s="322"/>
      <c r="F765" s="1006"/>
      <c r="G765" s="503"/>
      <c r="H765" s="504"/>
    </row>
    <row r="766" spans="1:10" customFormat="1" ht="26.4">
      <c r="A766" s="342"/>
      <c r="B766" s="35" t="s">
        <v>5914</v>
      </c>
      <c r="C766" s="35"/>
      <c r="D766" s="120"/>
      <c r="E766" s="53" t="s">
        <v>5915</v>
      </c>
      <c r="F766" s="129"/>
      <c r="G766" s="126"/>
      <c r="H766" s="559"/>
    </row>
    <row r="767" spans="1:10" customFormat="1">
      <c r="A767" s="342"/>
      <c r="B767" s="491"/>
      <c r="C767" s="92"/>
      <c r="D767" s="93"/>
      <c r="E767" s="913"/>
      <c r="F767" s="585"/>
      <c r="G767" s="32"/>
      <c r="H767" s="559"/>
    </row>
    <row r="768" spans="1:10" customFormat="1">
      <c r="A768" s="34">
        <f>MAX(A$1:A767)+1</f>
        <v>99</v>
      </c>
      <c r="B768" s="491"/>
      <c r="C768" s="36" t="s">
        <v>5916</v>
      </c>
      <c r="D768" s="37"/>
      <c r="E768" s="38" t="s">
        <v>5917</v>
      </c>
      <c r="F768" s="39"/>
      <c r="G768" s="40" t="s">
        <v>39</v>
      </c>
      <c r="H768" s="76">
        <v>15890.039999999999</v>
      </c>
    </row>
    <row r="769" spans="1:8" customFormat="1" ht="26.4">
      <c r="A769" s="342"/>
      <c r="B769" s="491"/>
      <c r="C769" s="92"/>
      <c r="D769" s="79" t="s">
        <v>5918</v>
      </c>
      <c r="E769" s="83" t="s">
        <v>5919</v>
      </c>
      <c r="F769" s="73"/>
      <c r="G769" s="74" t="s">
        <v>39</v>
      </c>
      <c r="H769" s="97">
        <v>15890.039999999999</v>
      </c>
    </row>
    <row r="770" spans="1:8" customFormat="1" ht="39.6">
      <c r="A770" s="342"/>
      <c r="B770" s="491"/>
      <c r="C770" s="92"/>
      <c r="D770" s="93"/>
      <c r="E770" s="1061" t="s">
        <v>10429</v>
      </c>
      <c r="F770" s="1062">
        <f>807.7+6929.13+373.67+374.84+6599.55+805.15</f>
        <v>15890.039999999999</v>
      </c>
      <c r="G770" s="32"/>
      <c r="H770" s="559"/>
    </row>
    <row r="771" spans="1:8">
      <c r="A771" s="1087"/>
      <c r="B771" s="894"/>
      <c r="C771" s="1153"/>
      <c r="D771" s="1154"/>
      <c r="E771" s="518"/>
      <c r="F771" s="1084"/>
      <c r="G771" s="1155"/>
      <c r="H771" s="1090"/>
    </row>
    <row r="772" spans="1:8">
      <c r="A772" s="1310"/>
      <c r="B772" s="928"/>
      <c r="C772" s="928"/>
      <c r="D772" s="930"/>
      <c r="E772" s="1311"/>
      <c r="F772" s="1312"/>
      <c r="G772" s="1313"/>
      <c r="H772" s="1118"/>
    </row>
    <row r="773" spans="1:8" ht="15" thickBot="1">
      <c r="A773" s="1314"/>
      <c r="B773" s="1315"/>
      <c r="C773" s="1315"/>
      <c r="D773" s="1315"/>
      <c r="E773" s="1316"/>
      <c r="F773" s="1317"/>
      <c r="G773" s="1315"/>
      <c r="H773" s="1318"/>
    </row>
    <row r="774" spans="1:8">
      <c r="E774" s="518"/>
    </row>
    <row r="775" spans="1:8">
      <c r="E775" s="518"/>
    </row>
    <row r="776" spans="1:8">
      <c r="E776" s="518"/>
    </row>
    <row r="777" spans="1:8">
      <c r="E777" s="518"/>
    </row>
    <row r="778" spans="1:8">
      <c r="E778" s="518"/>
    </row>
    <row r="779" spans="1:8">
      <c r="E779" s="518"/>
    </row>
    <row r="780" spans="1:8">
      <c r="E780" s="518"/>
    </row>
    <row r="781" spans="1:8">
      <c r="E781" s="518"/>
    </row>
    <row r="782" spans="1:8">
      <c r="E782" s="518"/>
    </row>
    <row r="783" spans="1:8">
      <c r="E783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árok57"/>
  <dimension ref="A1:H27"/>
  <sheetViews>
    <sheetView showGridLines="0" workbookViewId="0">
      <selection activeCell="H3" sqref="H3:H4"/>
    </sheetView>
  </sheetViews>
  <sheetFormatPr defaultColWidth="8.88671875" defaultRowHeight="14.4"/>
  <cols>
    <col min="1" max="1" width="4.6640625" style="1278" customWidth="1"/>
    <col min="2" max="2" width="9.33203125" style="1278" customWidth="1"/>
    <col min="3" max="3" width="9" style="1278" customWidth="1"/>
    <col min="4" max="4" width="10.88671875" style="1278" customWidth="1"/>
    <col min="5" max="5" width="55" style="1278" customWidth="1"/>
    <col min="6" max="6" width="10.5546875" style="1308" customWidth="1"/>
    <col min="7" max="7" width="5.6640625" style="1278" customWidth="1"/>
    <col min="8" max="8" width="10.109375" style="1308" customWidth="1"/>
    <col min="9" max="12" width="10" style="934" bestFit="1" customWidth="1"/>
    <col min="13" max="256" width="8.88671875" style="934"/>
    <col min="257" max="257" width="4.6640625" style="934" customWidth="1"/>
    <col min="258" max="258" width="9.33203125" style="934" customWidth="1"/>
    <col min="259" max="259" width="9" style="934" customWidth="1"/>
    <col min="260" max="260" width="10.88671875" style="934" customWidth="1"/>
    <col min="261" max="261" width="57" style="934" customWidth="1"/>
    <col min="262" max="262" width="12.44140625" style="934" customWidth="1"/>
    <col min="263" max="263" width="5.6640625" style="934" customWidth="1"/>
    <col min="264" max="264" width="10.109375" style="934" customWidth="1"/>
    <col min="265" max="268" width="10" style="934" bestFit="1" customWidth="1"/>
    <col min="269" max="512" width="8.88671875" style="934"/>
    <col min="513" max="513" width="4.6640625" style="934" customWidth="1"/>
    <col min="514" max="514" width="9.33203125" style="934" customWidth="1"/>
    <col min="515" max="515" width="9" style="934" customWidth="1"/>
    <col min="516" max="516" width="10.88671875" style="934" customWidth="1"/>
    <col min="517" max="517" width="57" style="934" customWidth="1"/>
    <col min="518" max="518" width="12.44140625" style="934" customWidth="1"/>
    <col min="519" max="519" width="5.6640625" style="934" customWidth="1"/>
    <col min="520" max="520" width="10.109375" style="934" customWidth="1"/>
    <col min="521" max="524" width="10" style="934" bestFit="1" customWidth="1"/>
    <col min="525" max="768" width="8.88671875" style="934"/>
    <col min="769" max="769" width="4.6640625" style="934" customWidth="1"/>
    <col min="770" max="770" width="9.33203125" style="934" customWidth="1"/>
    <col min="771" max="771" width="9" style="934" customWidth="1"/>
    <col min="772" max="772" width="10.88671875" style="934" customWidth="1"/>
    <col min="773" max="773" width="57" style="934" customWidth="1"/>
    <col min="774" max="774" width="12.44140625" style="934" customWidth="1"/>
    <col min="775" max="775" width="5.6640625" style="934" customWidth="1"/>
    <col min="776" max="776" width="10.109375" style="934" customWidth="1"/>
    <col min="777" max="780" width="10" style="934" bestFit="1" customWidth="1"/>
    <col min="781" max="1024" width="8.88671875" style="934"/>
    <col min="1025" max="1025" width="4.6640625" style="934" customWidth="1"/>
    <col min="1026" max="1026" width="9.33203125" style="934" customWidth="1"/>
    <col min="1027" max="1027" width="9" style="934" customWidth="1"/>
    <col min="1028" max="1028" width="10.88671875" style="934" customWidth="1"/>
    <col min="1029" max="1029" width="57" style="934" customWidth="1"/>
    <col min="1030" max="1030" width="12.44140625" style="934" customWidth="1"/>
    <col min="1031" max="1031" width="5.6640625" style="934" customWidth="1"/>
    <col min="1032" max="1032" width="10.109375" style="934" customWidth="1"/>
    <col min="1033" max="1036" width="10" style="934" bestFit="1" customWidth="1"/>
    <col min="1037" max="1280" width="8.88671875" style="934"/>
    <col min="1281" max="1281" width="4.6640625" style="934" customWidth="1"/>
    <col min="1282" max="1282" width="9.33203125" style="934" customWidth="1"/>
    <col min="1283" max="1283" width="9" style="934" customWidth="1"/>
    <col min="1284" max="1284" width="10.88671875" style="934" customWidth="1"/>
    <col min="1285" max="1285" width="57" style="934" customWidth="1"/>
    <col min="1286" max="1286" width="12.44140625" style="934" customWidth="1"/>
    <col min="1287" max="1287" width="5.6640625" style="934" customWidth="1"/>
    <col min="1288" max="1288" width="10.109375" style="934" customWidth="1"/>
    <col min="1289" max="1292" width="10" style="934" bestFit="1" customWidth="1"/>
    <col min="1293" max="1536" width="8.88671875" style="934"/>
    <col min="1537" max="1537" width="4.6640625" style="934" customWidth="1"/>
    <col min="1538" max="1538" width="9.33203125" style="934" customWidth="1"/>
    <col min="1539" max="1539" width="9" style="934" customWidth="1"/>
    <col min="1540" max="1540" width="10.88671875" style="934" customWidth="1"/>
    <col min="1541" max="1541" width="57" style="934" customWidth="1"/>
    <col min="1542" max="1542" width="12.44140625" style="934" customWidth="1"/>
    <col min="1543" max="1543" width="5.6640625" style="934" customWidth="1"/>
    <col min="1544" max="1544" width="10.109375" style="934" customWidth="1"/>
    <col min="1545" max="1548" width="10" style="934" bestFit="1" customWidth="1"/>
    <col min="1549" max="1792" width="8.88671875" style="934"/>
    <col min="1793" max="1793" width="4.6640625" style="934" customWidth="1"/>
    <col min="1794" max="1794" width="9.33203125" style="934" customWidth="1"/>
    <col min="1795" max="1795" width="9" style="934" customWidth="1"/>
    <col min="1796" max="1796" width="10.88671875" style="934" customWidth="1"/>
    <col min="1797" max="1797" width="57" style="934" customWidth="1"/>
    <col min="1798" max="1798" width="12.44140625" style="934" customWidth="1"/>
    <col min="1799" max="1799" width="5.6640625" style="934" customWidth="1"/>
    <col min="1800" max="1800" width="10.109375" style="934" customWidth="1"/>
    <col min="1801" max="1804" width="10" style="934" bestFit="1" customWidth="1"/>
    <col min="1805" max="2048" width="8.88671875" style="934"/>
    <col min="2049" max="2049" width="4.6640625" style="934" customWidth="1"/>
    <col min="2050" max="2050" width="9.33203125" style="934" customWidth="1"/>
    <col min="2051" max="2051" width="9" style="934" customWidth="1"/>
    <col min="2052" max="2052" width="10.88671875" style="934" customWidth="1"/>
    <col min="2053" max="2053" width="57" style="934" customWidth="1"/>
    <col min="2054" max="2054" width="12.44140625" style="934" customWidth="1"/>
    <col min="2055" max="2055" width="5.6640625" style="934" customWidth="1"/>
    <col min="2056" max="2056" width="10.109375" style="934" customWidth="1"/>
    <col min="2057" max="2060" width="10" style="934" bestFit="1" customWidth="1"/>
    <col min="2061" max="2304" width="8.88671875" style="934"/>
    <col min="2305" max="2305" width="4.6640625" style="934" customWidth="1"/>
    <col min="2306" max="2306" width="9.33203125" style="934" customWidth="1"/>
    <col min="2307" max="2307" width="9" style="934" customWidth="1"/>
    <col min="2308" max="2308" width="10.88671875" style="934" customWidth="1"/>
    <col min="2309" max="2309" width="57" style="934" customWidth="1"/>
    <col min="2310" max="2310" width="12.44140625" style="934" customWidth="1"/>
    <col min="2311" max="2311" width="5.6640625" style="934" customWidth="1"/>
    <col min="2312" max="2312" width="10.109375" style="934" customWidth="1"/>
    <col min="2313" max="2316" width="10" style="934" bestFit="1" customWidth="1"/>
    <col min="2317" max="2560" width="8.88671875" style="934"/>
    <col min="2561" max="2561" width="4.6640625" style="934" customWidth="1"/>
    <col min="2562" max="2562" width="9.33203125" style="934" customWidth="1"/>
    <col min="2563" max="2563" width="9" style="934" customWidth="1"/>
    <col min="2564" max="2564" width="10.88671875" style="934" customWidth="1"/>
    <col min="2565" max="2565" width="57" style="934" customWidth="1"/>
    <col min="2566" max="2566" width="12.44140625" style="934" customWidth="1"/>
    <col min="2567" max="2567" width="5.6640625" style="934" customWidth="1"/>
    <col min="2568" max="2568" width="10.109375" style="934" customWidth="1"/>
    <col min="2569" max="2572" width="10" style="934" bestFit="1" customWidth="1"/>
    <col min="2573" max="2816" width="8.88671875" style="934"/>
    <col min="2817" max="2817" width="4.6640625" style="934" customWidth="1"/>
    <col min="2818" max="2818" width="9.33203125" style="934" customWidth="1"/>
    <col min="2819" max="2819" width="9" style="934" customWidth="1"/>
    <col min="2820" max="2820" width="10.88671875" style="934" customWidth="1"/>
    <col min="2821" max="2821" width="57" style="934" customWidth="1"/>
    <col min="2822" max="2822" width="12.44140625" style="934" customWidth="1"/>
    <col min="2823" max="2823" width="5.6640625" style="934" customWidth="1"/>
    <col min="2824" max="2824" width="10.109375" style="934" customWidth="1"/>
    <col min="2825" max="2828" width="10" style="934" bestFit="1" customWidth="1"/>
    <col min="2829" max="3072" width="8.88671875" style="934"/>
    <col min="3073" max="3073" width="4.6640625" style="934" customWidth="1"/>
    <col min="3074" max="3074" width="9.33203125" style="934" customWidth="1"/>
    <col min="3075" max="3075" width="9" style="934" customWidth="1"/>
    <col min="3076" max="3076" width="10.88671875" style="934" customWidth="1"/>
    <col min="3077" max="3077" width="57" style="934" customWidth="1"/>
    <col min="3078" max="3078" width="12.44140625" style="934" customWidth="1"/>
    <col min="3079" max="3079" width="5.6640625" style="934" customWidth="1"/>
    <col min="3080" max="3080" width="10.109375" style="934" customWidth="1"/>
    <col min="3081" max="3084" width="10" style="934" bestFit="1" customWidth="1"/>
    <col min="3085" max="3328" width="8.88671875" style="934"/>
    <col min="3329" max="3329" width="4.6640625" style="934" customWidth="1"/>
    <col min="3330" max="3330" width="9.33203125" style="934" customWidth="1"/>
    <col min="3331" max="3331" width="9" style="934" customWidth="1"/>
    <col min="3332" max="3332" width="10.88671875" style="934" customWidth="1"/>
    <col min="3333" max="3333" width="57" style="934" customWidth="1"/>
    <col min="3334" max="3334" width="12.44140625" style="934" customWidth="1"/>
    <col min="3335" max="3335" width="5.6640625" style="934" customWidth="1"/>
    <col min="3336" max="3336" width="10.109375" style="934" customWidth="1"/>
    <col min="3337" max="3340" width="10" style="934" bestFit="1" customWidth="1"/>
    <col min="3341" max="3584" width="8.88671875" style="934"/>
    <col min="3585" max="3585" width="4.6640625" style="934" customWidth="1"/>
    <col min="3586" max="3586" width="9.33203125" style="934" customWidth="1"/>
    <col min="3587" max="3587" width="9" style="934" customWidth="1"/>
    <col min="3588" max="3588" width="10.88671875" style="934" customWidth="1"/>
    <col min="3589" max="3589" width="57" style="934" customWidth="1"/>
    <col min="3590" max="3590" width="12.44140625" style="934" customWidth="1"/>
    <col min="3591" max="3591" width="5.6640625" style="934" customWidth="1"/>
    <col min="3592" max="3592" width="10.109375" style="934" customWidth="1"/>
    <col min="3593" max="3596" width="10" style="934" bestFit="1" customWidth="1"/>
    <col min="3597" max="3840" width="8.88671875" style="934"/>
    <col min="3841" max="3841" width="4.6640625" style="934" customWidth="1"/>
    <col min="3842" max="3842" width="9.33203125" style="934" customWidth="1"/>
    <col min="3843" max="3843" width="9" style="934" customWidth="1"/>
    <col min="3844" max="3844" width="10.88671875" style="934" customWidth="1"/>
    <col min="3845" max="3845" width="57" style="934" customWidth="1"/>
    <col min="3846" max="3846" width="12.44140625" style="934" customWidth="1"/>
    <col min="3847" max="3847" width="5.6640625" style="934" customWidth="1"/>
    <col min="3848" max="3848" width="10.109375" style="934" customWidth="1"/>
    <col min="3849" max="3852" width="10" style="934" bestFit="1" customWidth="1"/>
    <col min="3853" max="4096" width="8.88671875" style="934"/>
    <col min="4097" max="4097" width="4.6640625" style="934" customWidth="1"/>
    <col min="4098" max="4098" width="9.33203125" style="934" customWidth="1"/>
    <col min="4099" max="4099" width="9" style="934" customWidth="1"/>
    <col min="4100" max="4100" width="10.88671875" style="934" customWidth="1"/>
    <col min="4101" max="4101" width="57" style="934" customWidth="1"/>
    <col min="4102" max="4102" width="12.44140625" style="934" customWidth="1"/>
    <col min="4103" max="4103" width="5.6640625" style="934" customWidth="1"/>
    <col min="4104" max="4104" width="10.109375" style="934" customWidth="1"/>
    <col min="4105" max="4108" width="10" style="934" bestFit="1" customWidth="1"/>
    <col min="4109" max="4352" width="8.88671875" style="934"/>
    <col min="4353" max="4353" width="4.6640625" style="934" customWidth="1"/>
    <col min="4354" max="4354" width="9.33203125" style="934" customWidth="1"/>
    <col min="4355" max="4355" width="9" style="934" customWidth="1"/>
    <col min="4356" max="4356" width="10.88671875" style="934" customWidth="1"/>
    <col min="4357" max="4357" width="57" style="934" customWidth="1"/>
    <col min="4358" max="4358" width="12.44140625" style="934" customWidth="1"/>
    <col min="4359" max="4359" width="5.6640625" style="934" customWidth="1"/>
    <col min="4360" max="4360" width="10.109375" style="934" customWidth="1"/>
    <col min="4361" max="4364" width="10" style="934" bestFit="1" customWidth="1"/>
    <col min="4365" max="4608" width="8.88671875" style="934"/>
    <col min="4609" max="4609" width="4.6640625" style="934" customWidth="1"/>
    <col min="4610" max="4610" width="9.33203125" style="934" customWidth="1"/>
    <col min="4611" max="4611" width="9" style="934" customWidth="1"/>
    <col min="4612" max="4612" width="10.88671875" style="934" customWidth="1"/>
    <col min="4613" max="4613" width="57" style="934" customWidth="1"/>
    <col min="4614" max="4614" width="12.44140625" style="934" customWidth="1"/>
    <col min="4615" max="4615" width="5.6640625" style="934" customWidth="1"/>
    <col min="4616" max="4616" width="10.109375" style="934" customWidth="1"/>
    <col min="4617" max="4620" width="10" style="934" bestFit="1" customWidth="1"/>
    <col min="4621" max="4864" width="8.88671875" style="934"/>
    <col min="4865" max="4865" width="4.6640625" style="934" customWidth="1"/>
    <col min="4866" max="4866" width="9.33203125" style="934" customWidth="1"/>
    <col min="4867" max="4867" width="9" style="934" customWidth="1"/>
    <col min="4868" max="4868" width="10.88671875" style="934" customWidth="1"/>
    <col min="4869" max="4869" width="57" style="934" customWidth="1"/>
    <col min="4870" max="4870" width="12.44140625" style="934" customWidth="1"/>
    <col min="4871" max="4871" width="5.6640625" style="934" customWidth="1"/>
    <col min="4872" max="4872" width="10.109375" style="934" customWidth="1"/>
    <col min="4873" max="4876" width="10" style="934" bestFit="1" customWidth="1"/>
    <col min="4877" max="5120" width="8.88671875" style="934"/>
    <col min="5121" max="5121" width="4.6640625" style="934" customWidth="1"/>
    <col min="5122" max="5122" width="9.33203125" style="934" customWidth="1"/>
    <col min="5123" max="5123" width="9" style="934" customWidth="1"/>
    <col min="5124" max="5124" width="10.88671875" style="934" customWidth="1"/>
    <col min="5125" max="5125" width="57" style="934" customWidth="1"/>
    <col min="5126" max="5126" width="12.44140625" style="934" customWidth="1"/>
    <col min="5127" max="5127" width="5.6640625" style="934" customWidth="1"/>
    <col min="5128" max="5128" width="10.109375" style="934" customWidth="1"/>
    <col min="5129" max="5132" width="10" style="934" bestFit="1" customWidth="1"/>
    <col min="5133" max="5376" width="8.88671875" style="934"/>
    <col min="5377" max="5377" width="4.6640625" style="934" customWidth="1"/>
    <col min="5378" max="5378" width="9.33203125" style="934" customWidth="1"/>
    <col min="5379" max="5379" width="9" style="934" customWidth="1"/>
    <col min="5380" max="5380" width="10.88671875" style="934" customWidth="1"/>
    <col min="5381" max="5381" width="57" style="934" customWidth="1"/>
    <col min="5382" max="5382" width="12.44140625" style="934" customWidth="1"/>
    <col min="5383" max="5383" width="5.6640625" style="934" customWidth="1"/>
    <col min="5384" max="5384" width="10.109375" style="934" customWidth="1"/>
    <col min="5385" max="5388" width="10" style="934" bestFit="1" customWidth="1"/>
    <col min="5389" max="5632" width="8.88671875" style="934"/>
    <col min="5633" max="5633" width="4.6640625" style="934" customWidth="1"/>
    <col min="5634" max="5634" width="9.33203125" style="934" customWidth="1"/>
    <col min="5635" max="5635" width="9" style="934" customWidth="1"/>
    <col min="5636" max="5636" width="10.88671875" style="934" customWidth="1"/>
    <col min="5637" max="5637" width="57" style="934" customWidth="1"/>
    <col min="5638" max="5638" width="12.44140625" style="934" customWidth="1"/>
    <col min="5639" max="5639" width="5.6640625" style="934" customWidth="1"/>
    <col min="5640" max="5640" width="10.109375" style="934" customWidth="1"/>
    <col min="5641" max="5644" width="10" style="934" bestFit="1" customWidth="1"/>
    <col min="5645" max="5888" width="8.88671875" style="934"/>
    <col min="5889" max="5889" width="4.6640625" style="934" customWidth="1"/>
    <col min="5890" max="5890" width="9.33203125" style="934" customWidth="1"/>
    <col min="5891" max="5891" width="9" style="934" customWidth="1"/>
    <col min="5892" max="5892" width="10.88671875" style="934" customWidth="1"/>
    <col min="5893" max="5893" width="57" style="934" customWidth="1"/>
    <col min="5894" max="5894" width="12.44140625" style="934" customWidth="1"/>
    <col min="5895" max="5895" width="5.6640625" style="934" customWidth="1"/>
    <col min="5896" max="5896" width="10.109375" style="934" customWidth="1"/>
    <col min="5897" max="5900" width="10" style="934" bestFit="1" customWidth="1"/>
    <col min="5901" max="6144" width="8.88671875" style="934"/>
    <col min="6145" max="6145" width="4.6640625" style="934" customWidth="1"/>
    <col min="6146" max="6146" width="9.33203125" style="934" customWidth="1"/>
    <col min="6147" max="6147" width="9" style="934" customWidth="1"/>
    <col min="6148" max="6148" width="10.88671875" style="934" customWidth="1"/>
    <col min="6149" max="6149" width="57" style="934" customWidth="1"/>
    <col min="6150" max="6150" width="12.44140625" style="934" customWidth="1"/>
    <col min="6151" max="6151" width="5.6640625" style="934" customWidth="1"/>
    <col min="6152" max="6152" width="10.109375" style="934" customWidth="1"/>
    <col min="6153" max="6156" width="10" style="934" bestFit="1" customWidth="1"/>
    <col min="6157" max="6400" width="8.88671875" style="934"/>
    <col min="6401" max="6401" width="4.6640625" style="934" customWidth="1"/>
    <col min="6402" max="6402" width="9.33203125" style="934" customWidth="1"/>
    <col min="6403" max="6403" width="9" style="934" customWidth="1"/>
    <col min="6404" max="6404" width="10.88671875" style="934" customWidth="1"/>
    <col min="6405" max="6405" width="57" style="934" customWidth="1"/>
    <col min="6406" max="6406" width="12.44140625" style="934" customWidth="1"/>
    <col min="6407" max="6407" width="5.6640625" style="934" customWidth="1"/>
    <col min="6408" max="6408" width="10.109375" style="934" customWidth="1"/>
    <col min="6409" max="6412" width="10" style="934" bestFit="1" customWidth="1"/>
    <col min="6413" max="6656" width="8.88671875" style="934"/>
    <col min="6657" max="6657" width="4.6640625" style="934" customWidth="1"/>
    <col min="6658" max="6658" width="9.33203125" style="934" customWidth="1"/>
    <col min="6659" max="6659" width="9" style="934" customWidth="1"/>
    <col min="6660" max="6660" width="10.88671875" style="934" customWidth="1"/>
    <col min="6661" max="6661" width="57" style="934" customWidth="1"/>
    <col min="6662" max="6662" width="12.44140625" style="934" customWidth="1"/>
    <col min="6663" max="6663" width="5.6640625" style="934" customWidth="1"/>
    <col min="6664" max="6664" width="10.109375" style="934" customWidth="1"/>
    <col min="6665" max="6668" width="10" style="934" bestFit="1" customWidth="1"/>
    <col min="6669" max="6912" width="8.88671875" style="934"/>
    <col min="6913" max="6913" width="4.6640625" style="934" customWidth="1"/>
    <col min="6914" max="6914" width="9.33203125" style="934" customWidth="1"/>
    <col min="6915" max="6915" width="9" style="934" customWidth="1"/>
    <col min="6916" max="6916" width="10.88671875" style="934" customWidth="1"/>
    <col min="6917" max="6917" width="57" style="934" customWidth="1"/>
    <col min="6918" max="6918" width="12.44140625" style="934" customWidth="1"/>
    <col min="6919" max="6919" width="5.6640625" style="934" customWidth="1"/>
    <col min="6920" max="6920" width="10.109375" style="934" customWidth="1"/>
    <col min="6921" max="6924" width="10" style="934" bestFit="1" customWidth="1"/>
    <col min="6925" max="7168" width="8.88671875" style="934"/>
    <col min="7169" max="7169" width="4.6640625" style="934" customWidth="1"/>
    <col min="7170" max="7170" width="9.33203125" style="934" customWidth="1"/>
    <col min="7171" max="7171" width="9" style="934" customWidth="1"/>
    <col min="7172" max="7172" width="10.88671875" style="934" customWidth="1"/>
    <col min="7173" max="7173" width="57" style="934" customWidth="1"/>
    <col min="7174" max="7174" width="12.44140625" style="934" customWidth="1"/>
    <col min="7175" max="7175" width="5.6640625" style="934" customWidth="1"/>
    <col min="7176" max="7176" width="10.109375" style="934" customWidth="1"/>
    <col min="7177" max="7180" width="10" style="934" bestFit="1" customWidth="1"/>
    <col min="7181" max="7424" width="8.88671875" style="934"/>
    <col min="7425" max="7425" width="4.6640625" style="934" customWidth="1"/>
    <col min="7426" max="7426" width="9.33203125" style="934" customWidth="1"/>
    <col min="7427" max="7427" width="9" style="934" customWidth="1"/>
    <col min="7428" max="7428" width="10.88671875" style="934" customWidth="1"/>
    <col min="7429" max="7429" width="57" style="934" customWidth="1"/>
    <col min="7430" max="7430" width="12.44140625" style="934" customWidth="1"/>
    <col min="7431" max="7431" width="5.6640625" style="934" customWidth="1"/>
    <col min="7432" max="7432" width="10.109375" style="934" customWidth="1"/>
    <col min="7433" max="7436" width="10" style="934" bestFit="1" customWidth="1"/>
    <col min="7437" max="7680" width="8.88671875" style="934"/>
    <col min="7681" max="7681" width="4.6640625" style="934" customWidth="1"/>
    <col min="7682" max="7682" width="9.33203125" style="934" customWidth="1"/>
    <col min="7683" max="7683" width="9" style="934" customWidth="1"/>
    <col min="7684" max="7684" width="10.88671875" style="934" customWidth="1"/>
    <col min="7685" max="7685" width="57" style="934" customWidth="1"/>
    <col min="7686" max="7686" width="12.44140625" style="934" customWidth="1"/>
    <col min="7687" max="7687" width="5.6640625" style="934" customWidth="1"/>
    <col min="7688" max="7688" width="10.109375" style="934" customWidth="1"/>
    <col min="7689" max="7692" width="10" style="934" bestFit="1" customWidth="1"/>
    <col min="7693" max="7936" width="8.88671875" style="934"/>
    <col min="7937" max="7937" width="4.6640625" style="934" customWidth="1"/>
    <col min="7938" max="7938" width="9.33203125" style="934" customWidth="1"/>
    <col min="7939" max="7939" width="9" style="934" customWidth="1"/>
    <col min="7940" max="7940" width="10.88671875" style="934" customWidth="1"/>
    <col min="7941" max="7941" width="57" style="934" customWidth="1"/>
    <col min="7942" max="7942" width="12.44140625" style="934" customWidth="1"/>
    <col min="7943" max="7943" width="5.6640625" style="934" customWidth="1"/>
    <col min="7944" max="7944" width="10.109375" style="934" customWidth="1"/>
    <col min="7945" max="7948" width="10" style="934" bestFit="1" customWidth="1"/>
    <col min="7949" max="8192" width="8.88671875" style="934"/>
    <col min="8193" max="8193" width="4.6640625" style="934" customWidth="1"/>
    <col min="8194" max="8194" width="9.33203125" style="934" customWidth="1"/>
    <col min="8195" max="8195" width="9" style="934" customWidth="1"/>
    <col min="8196" max="8196" width="10.88671875" style="934" customWidth="1"/>
    <col min="8197" max="8197" width="57" style="934" customWidth="1"/>
    <col min="8198" max="8198" width="12.44140625" style="934" customWidth="1"/>
    <col min="8199" max="8199" width="5.6640625" style="934" customWidth="1"/>
    <col min="8200" max="8200" width="10.109375" style="934" customWidth="1"/>
    <col min="8201" max="8204" width="10" style="934" bestFit="1" customWidth="1"/>
    <col min="8205" max="8448" width="8.88671875" style="934"/>
    <col min="8449" max="8449" width="4.6640625" style="934" customWidth="1"/>
    <col min="8450" max="8450" width="9.33203125" style="934" customWidth="1"/>
    <col min="8451" max="8451" width="9" style="934" customWidth="1"/>
    <col min="8452" max="8452" width="10.88671875" style="934" customWidth="1"/>
    <col min="8453" max="8453" width="57" style="934" customWidth="1"/>
    <col min="8454" max="8454" width="12.44140625" style="934" customWidth="1"/>
    <col min="8455" max="8455" width="5.6640625" style="934" customWidth="1"/>
    <col min="8456" max="8456" width="10.109375" style="934" customWidth="1"/>
    <col min="8457" max="8460" width="10" style="934" bestFit="1" customWidth="1"/>
    <col min="8461" max="8704" width="8.88671875" style="934"/>
    <col min="8705" max="8705" width="4.6640625" style="934" customWidth="1"/>
    <col min="8706" max="8706" width="9.33203125" style="934" customWidth="1"/>
    <col min="8707" max="8707" width="9" style="934" customWidth="1"/>
    <col min="8708" max="8708" width="10.88671875" style="934" customWidth="1"/>
    <col min="8709" max="8709" width="57" style="934" customWidth="1"/>
    <col min="8710" max="8710" width="12.44140625" style="934" customWidth="1"/>
    <col min="8711" max="8711" width="5.6640625" style="934" customWidth="1"/>
    <col min="8712" max="8712" width="10.109375" style="934" customWidth="1"/>
    <col min="8713" max="8716" width="10" style="934" bestFit="1" customWidth="1"/>
    <col min="8717" max="8960" width="8.88671875" style="934"/>
    <col min="8961" max="8961" width="4.6640625" style="934" customWidth="1"/>
    <col min="8962" max="8962" width="9.33203125" style="934" customWidth="1"/>
    <col min="8963" max="8963" width="9" style="934" customWidth="1"/>
    <col min="8964" max="8964" width="10.88671875" style="934" customWidth="1"/>
    <col min="8965" max="8965" width="57" style="934" customWidth="1"/>
    <col min="8966" max="8966" width="12.44140625" style="934" customWidth="1"/>
    <col min="8967" max="8967" width="5.6640625" style="934" customWidth="1"/>
    <col min="8968" max="8968" width="10.109375" style="934" customWidth="1"/>
    <col min="8969" max="8972" width="10" style="934" bestFit="1" customWidth="1"/>
    <col min="8973" max="9216" width="8.88671875" style="934"/>
    <col min="9217" max="9217" width="4.6640625" style="934" customWidth="1"/>
    <col min="9218" max="9218" width="9.33203125" style="934" customWidth="1"/>
    <col min="9219" max="9219" width="9" style="934" customWidth="1"/>
    <col min="9220" max="9220" width="10.88671875" style="934" customWidth="1"/>
    <col min="9221" max="9221" width="57" style="934" customWidth="1"/>
    <col min="9222" max="9222" width="12.44140625" style="934" customWidth="1"/>
    <col min="9223" max="9223" width="5.6640625" style="934" customWidth="1"/>
    <col min="9224" max="9224" width="10.109375" style="934" customWidth="1"/>
    <col min="9225" max="9228" width="10" style="934" bestFit="1" customWidth="1"/>
    <col min="9229" max="9472" width="8.88671875" style="934"/>
    <col min="9473" max="9473" width="4.6640625" style="934" customWidth="1"/>
    <col min="9474" max="9474" width="9.33203125" style="934" customWidth="1"/>
    <col min="9475" max="9475" width="9" style="934" customWidth="1"/>
    <col min="9476" max="9476" width="10.88671875" style="934" customWidth="1"/>
    <col min="9477" max="9477" width="57" style="934" customWidth="1"/>
    <col min="9478" max="9478" width="12.44140625" style="934" customWidth="1"/>
    <col min="9479" max="9479" width="5.6640625" style="934" customWidth="1"/>
    <col min="9480" max="9480" width="10.109375" style="934" customWidth="1"/>
    <col min="9481" max="9484" width="10" style="934" bestFit="1" customWidth="1"/>
    <col min="9485" max="9728" width="8.88671875" style="934"/>
    <col min="9729" max="9729" width="4.6640625" style="934" customWidth="1"/>
    <col min="9730" max="9730" width="9.33203125" style="934" customWidth="1"/>
    <col min="9731" max="9731" width="9" style="934" customWidth="1"/>
    <col min="9732" max="9732" width="10.88671875" style="934" customWidth="1"/>
    <col min="9733" max="9733" width="57" style="934" customWidth="1"/>
    <col min="9734" max="9734" width="12.44140625" style="934" customWidth="1"/>
    <col min="9735" max="9735" width="5.6640625" style="934" customWidth="1"/>
    <col min="9736" max="9736" width="10.109375" style="934" customWidth="1"/>
    <col min="9737" max="9740" width="10" style="934" bestFit="1" customWidth="1"/>
    <col min="9741" max="9984" width="8.88671875" style="934"/>
    <col min="9985" max="9985" width="4.6640625" style="934" customWidth="1"/>
    <col min="9986" max="9986" width="9.33203125" style="934" customWidth="1"/>
    <col min="9987" max="9987" width="9" style="934" customWidth="1"/>
    <col min="9988" max="9988" width="10.88671875" style="934" customWidth="1"/>
    <col min="9989" max="9989" width="57" style="934" customWidth="1"/>
    <col min="9990" max="9990" width="12.44140625" style="934" customWidth="1"/>
    <col min="9991" max="9991" width="5.6640625" style="934" customWidth="1"/>
    <col min="9992" max="9992" width="10.109375" style="934" customWidth="1"/>
    <col min="9993" max="9996" width="10" style="934" bestFit="1" customWidth="1"/>
    <col min="9997" max="10240" width="8.88671875" style="934"/>
    <col min="10241" max="10241" width="4.6640625" style="934" customWidth="1"/>
    <col min="10242" max="10242" width="9.33203125" style="934" customWidth="1"/>
    <col min="10243" max="10243" width="9" style="934" customWidth="1"/>
    <col min="10244" max="10244" width="10.88671875" style="934" customWidth="1"/>
    <col min="10245" max="10245" width="57" style="934" customWidth="1"/>
    <col min="10246" max="10246" width="12.44140625" style="934" customWidth="1"/>
    <col min="10247" max="10247" width="5.6640625" style="934" customWidth="1"/>
    <col min="10248" max="10248" width="10.109375" style="934" customWidth="1"/>
    <col min="10249" max="10252" width="10" style="934" bestFit="1" customWidth="1"/>
    <col min="10253" max="10496" width="8.88671875" style="934"/>
    <col min="10497" max="10497" width="4.6640625" style="934" customWidth="1"/>
    <col min="10498" max="10498" width="9.33203125" style="934" customWidth="1"/>
    <col min="10499" max="10499" width="9" style="934" customWidth="1"/>
    <col min="10500" max="10500" width="10.88671875" style="934" customWidth="1"/>
    <col min="10501" max="10501" width="57" style="934" customWidth="1"/>
    <col min="10502" max="10502" width="12.44140625" style="934" customWidth="1"/>
    <col min="10503" max="10503" width="5.6640625" style="934" customWidth="1"/>
    <col min="10504" max="10504" width="10.109375" style="934" customWidth="1"/>
    <col min="10505" max="10508" width="10" style="934" bestFit="1" customWidth="1"/>
    <col min="10509" max="10752" width="8.88671875" style="934"/>
    <col min="10753" max="10753" width="4.6640625" style="934" customWidth="1"/>
    <col min="10754" max="10754" width="9.33203125" style="934" customWidth="1"/>
    <col min="10755" max="10755" width="9" style="934" customWidth="1"/>
    <col min="10756" max="10756" width="10.88671875" style="934" customWidth="1"/>
    <col min="10757" max="10757" width="57" style="934" customWidth="1"/>
    <col min="10758" max="10758" width="12.44140625" style="934" customWidth="1"/>
    <col min="10759" max="10759" width="5.6640625" style="934" customWidth="1"/>
    <col min="10760" max="10760" width="10.109375" style="934" customWidth="1"/>
    <col min="10761" max="10764" width="10" style="934" bestFit="1" customWidth="1"/>
    <col min="10765" max="11008" width="8.88671875" style="934"/>
    <col min="11009" max="11009" width="4.6640625" style="934" customWidth="1"/>
    <col min="11010" max="11010" width="9.33203125" style="934" customWidth="1"/>
    <col min="11011" max="11011" width="9" style="934" customWidth="1"/>
    <col min="11012" max="11012" width="10.88671875" style="934" customWidth="1"/>
    <col min="11013" max="11013" width="57" style="934" customWidth="1"/>
    <col min="11014" max="11014" width="12.44140625" style="934" customWidth="1"/>
    <col min="11015" max="11015" width="5.6640625" style="934" customWidth="1"/>
    <col min="11016" max="11016" width="10.109375" style="934" customWidth="1"/>
    <col min="11017" max="11020" width="10" style="934" bestFit="1" customWidth="1"/>
    <col min="11021" max="11264" width="8.88671875" style="934"/>
    <col min="11265" max="11265" width="4.6640625" style="934" customWidth="1"/>
    <col min="11266" max="11266" width="9.33203125" style="934" customWidth="1"/>
    <col min="11267" max="11267" width="9" style="934" customWidth="1"/>
    <col min="11268" max="11268" width="10.88671875" style="934" customWidth="1"/>
    <col min="11269" max="11269" width="57" style="934" customWidth="1"/>
    <col min="11270" max="11270" width="12.44140625" style="934" customWidth="1"/>
    <col min="11271" max="11271" width="5.6640625" style="934" customWidth="1"/>
    <col min="11272" max="11272" width="10.109375" style="934" customWidth="1"/>
    <col min="11273" max="11276" width="10" style="934" bestFit="1" customWidth="1"/>
    <col min="11277" max="11520" width="8.88671875" style="934"/>
    <col min="11521" max="11521" width="4.6640625" style="934" customWidth="1"/>
    <col min="11522" max="11522" width="9.33203125" style="934" customWidth="1"/>
    <col min="11523" max="11523" width="9" style="934" customWidth="1"/>
    <col min="11524" max="11524" width="10.88671875" style="934" customWidth="1"/>
    <col min="11525" max="11525" width="57" style="934" customWidth="1"/>
    <col min="11526" max="11526" width="12.44140625" style="934" customWidth="1"/>
    <col min="11527" max="11527" width="5.6640625" style="934" customWidth="1"/>
    <col min="11528" max="11528" width="10.109375" style="934" customWidth="1"/>
    <col min="11529" max="11532" width="10" style="934" bestFit="1" customWidth="1"/>
    <col min="11533" max="11776" width="8.88671875" style="934"/>
    <col min="11777" max="11777" width="4.6640625" style="934" customWidth="1"/>
    <col min="11778" max="11778" width="9.33203125" style="934" customWidth="1"/>
    <col min="11779" max="11779" width="9" style="934" customWidth="1"/>
    <col min="11780" max="11780" width="10.88671875" style="934" customWidth="1"/>
    <col min="11781" max="11781" width="57" style="934" customWidth="1"/>
    <col min="11782" max="11782" width="12.44140625" style="934" customWidth="1"/>
    <col min="11783" max="11783" width="5.6640625" style="934" customWidth="1"/>
    <col min="11784" max="11784" width="10.109375" style="934" customWidth="1"/>
    <col min="11785" max="11788" width="10" style="934" bestFit="1" customWidth="1"/>
    <col min="11789" max="12032" width="8.88671875" style="934"/>
    <col min="12033" max="12033" width="4.6640625" style="934" customWidth="1"/>
    <col min="12034" max="12034" width="9.33203125" style="934" customWidth="1"/>
    <col min="12035" max="12035" width="9" style="934" customWidth="1"/>
    <col min="12036" max="12036" width="10.88671875" style="934" customWidth="1"/>
    <col min="12037" max="12037" width="57" style="934" customWidth="1"/>
    <col min="12038" max="12038" width="12.44140625" style="934" customWidth="1"/>
    <col min="12039" max="12039" width="5.6640625" style="934" customWidth="1"/>
    <col min="12040" max="12040" width="10.109375" style="934" customWidth="1"/>
    <col min="12041" max="12044" width="10" style="934" bestFit="1" customWidth="1"/>
    <col min="12045" max="12288" width="8.88671875" style="934"/>
    <col min="12289" max="12289" width="4.6640625" style="934" customWidth="1"/>
    <col min="12290" max="12290" width="9.33203125" style="934" customWidth="1"/>
    <col min="12291" max="12291" width="9" style="934" customWidth="1"/>
    <col min="12292" max="12292" width="10.88671875" style="934" customWidth="1"/>
    <col min="12293" max="12293" width="57" style="934" customWidth="1"/>
    <col min="12294" max="12294" width="12.44140625" style="934" customWidth="1"/>
    <col min="12295" max="12295" width="5.6640625" style="934" customWidth="1"/>
    <col min="12296" max="12296" width="10.109375" style="934" customWidth="1"/>
    <col min="12297" max="12300" width="10" style="934" bestFit="1" customWidth="1"/>
    <col min="12301" max="12544" width="8.88671875" style="934"/>
    <col min="12545" max="12545" width="4.6640625" style="934" customWidth="1"/>
    <col min="12546" max="12546" width="9.33203125" style="934" customWidth="1"/>
    <col min="12547" max="12547" width="9" style="934" customWidth="1"/>
    <col min="12548" max="12548" width="10.88671875" style="934" customWidth="1"/>
    <col min="12549" max="12549" width="57" style="934" customWidth="1"/>
    <col min="12550" max="12550" width="12.44140625" style="934" customWidth="1"/>
    <col min="12551" max="12551" width="5.6640625" style="934" customWidth="1"/>
    <col min="12552" max="12552" width="10.109375" style="934" customWidth="1"/>
    <col min="12553" max="12556" width="10" style="934" bestFit="1" customWidth="1"/>
    <col min="12557" max="12800" width="8.88671875" style="934"/>
    <col min="12801" max="12801" width="4.6640625" style="934" customWidth="1"/>
    <col min="12802" max="12802" width="9.33203125" style="934" customWidth="1"/>
    <col min="12803" max="12803" width="9" style="934" customWidth="1"/>
    <col min="12804" max="12804" width="10.88671875" style="934" customWidth="1"/>
    <col min="12805" max="12805" width="57" style="934" customWidth="1"/>
    <col min="12806" max="12806" width="12.44140625" style="934" customWidth="1"/>
    <col min="12807" max="12807" width="5.6640625" style="934" customWidth="1"/>
    <col min="12808" max="12808" width="10.109375" style="934" customWidth="1"/>
    <col min="12809" max="12812" width="10" style="934" bestFit="1" customWidth="1"/>
    <col min="12813" max="13056" width="8.88671875" style="934"/>
    <col min="13057" max="13057" width="4.6640625" style="934" customWidth="1"/>
    <col min="13058" max="13058" width="9.33203125" style="934" customWidth="1"/>
    <col min="13059" max="13059" width="9" style="934" customWidth="1"/>
    <col min="13060" max="13060" width="10.88671875" style="934" customWidth="1"/>
    <col min="13061" max="13061" width="57" style="934" customWidth="1"/>
    <col min="13062" max="13062" width="12.44140625" style="934" customWidth="1"/>
    <col min="13063" max="13063" width="5.6640625" style="934" customWidth="1"/>
    <col min="13064" max="13064" width="10.109375" style="934" customWidth="1"/>
    <col min="13065" max="13068" width="10" style="934" bestFit="1" customWidth="1"/>
    <col min="13069" max="13312" width="8.88671875" style="934"/>
    <col min="13313" max="13313" width="4.6640625" style="934" customWidth="1"/>
    <col min="13314" max="13314" width="9.33203125" style="934" customWidth="1"/>
    <col min="13315" max="13315" width="9" style="934" customWidth="1"/>
    <col min="13316" max="13316" width="10.88671875" style="934" customWidth="1"/>
    <col min="13317" max="13317" width="57" style="934" customWidth="1"/>
    <col min="13318" max="13318" width="12.44140625" style="934" customWidth="1"/>
    <col min="13319" max="13319" width="5.6640625" style="934" customWidth="1"/>
    <col min="13320" max="13320" width="10.109375" style="934" customWidth="1"/>
    <col min="13321" max="13324" width="10" style="934" bestFit="1" customWidth="1"/>
    <col min="13325" max="13568" width="8.88671875" style="934"/>
    <col min="13569" max="13569" width="4.6640625" style="934" customWidth="1"/>
    <col min="13570" max="13570" width="9.33203125" style="934" customWidth="1"/>
    <col min="13571" max="13571" width="9" style="934" customWidth="1"/>
    <col min="13572" max="13572" width="10.88671875" style="934" customWidth="1"/>
    <col min="13573" max="13573" width="57" style="934" customWidth="1"/>
    <col min="13574" max="13574" width="12.44140625" style="934" customWidth="1"/>
    <col min="13575" max="13575" width="5.6640625" style="934" customWidth="1"/>
    <col min="13576" max="13576" width="10.109375" style="934" customWidth="1"/>
    <col min="13577" max="13580" width="10" style="934" bestFit="1" customWidth="1"/>
    <col min="13581" max="13824" width="8.88671875" style="934"/>
    <col min="13825" max="13825" width="4.6640625" style="934" customWidth="1"/>
    <col min="13826" max="13826" width="9.33203125" style="934" customWidth="1"/>
    <col min="13827" max="13827" width="9" style="934" customWidth="1"/>
    <col min="13828" max="13828" width="10.88671875" style="934" customWidth="1"/>
    <col min="13829" max="13829" width="57" style="934" customWidth="1"/>
    <col min="13830" max="13830" width="12.44140625" style="934" customWidth="1"/>
    <col min="13831" max="13831" width="5.6640625" style="934" customWidth="1"/>
    <col min="13832" max="13832" width="10.109375" style="934" customWidth="1"/>
    <col min="13833" max="13836" width="10" style="934" bestFit="1" customWidth="1"/>
    <col min="13837" max="14080" width="8.88671875" style="934"/>
    <col min="14081" max="14081" width="4.6640625" style="934" customWidth="1"/>
    <col min="14082" max="14082" width="9.33203125" style="934" customWidth="1"/>
    <col min="14083" max="14083" width="9" style="934" customWidth="1"/>
    <col min="14084" max="14084" width="10.88671875" style="934" customWidth="1"/>
    <col min="14085" max="14085" width="57" style="934" customWidth="1"/>
    <col min="14086" max="14086" width="12.44140625" style="934" customWidth="1"/>
    <col min="14087" max="14087" width="5.6640625" style="934" customWidth="1"/>
    <col min="14088" max="14088" width="10.109375" style="934" customWidth="1"/>
    <col min="14089" max="14092" width="10" style="934" bestFit="1" customWidth="1"/>
    <col min="14093" max="14336" width="8.88671875" style="934"/>
    <col min="14337" max="14337" width="4.6640625" style="934" customWidth="1"/>
    <col min="14338" max="14338" width="9.33203125" style="934" customWidth="1"/>
    <col min="14339" max="14339" width="9" style="934" customWidth="1"/>
    <col min="14340" max="14340" width="10.88671875" style="934" customWidth="1"/>
    <col min="14341" max="14341" width="57" style="934" customWidth="1"/>
    <col min="14342" max="14342" width="12.44140625" style="934" customWidth="1"/>
    <col min="14343" max="14343" width="5.6640625" style="934" customWidth="1"/>
    <col min="14344" max="14344" width="10.109375" style="934" customWidth="1"/>
    <col min="14345" max="14348" width="10" style="934" bestFit="1" customWidth="1"/>
    <col min="14349" max="14592" width="8.88671875" style="934"/>
    <col min="14593" max="14593" width="4.6640625" style="934" customWidth="1"/>
    <col min="14594" max="14594" width="9.33203125" style="934" customWidth="1"/>
    <col min="14595" max="14595" width="9" style="934" customWidth="1"/>
    <col min="14596" max="14596" width="10.88671875" style="934" customWidth="1"/>
    <col min="14597" max="14597" width="57" style="934" customWidth="1"/>
    <col min="14598" max="14598" width="12.44140625" style="934" customWidth="1"/>
    <col min="14599" max="14599" width="5.6640625" style="934" customWidth="1"/>
    <col min="14600" max="14600" width="10.109375" style="934" customWidth="1"/>
    <col min="14601" max="14604" width="10" style="934" bestFit="1" customWidth="1"/>
    <col min="14605" max="14848" width="8.88671875" style="934"/>
    <col min="14849" max="14849" width="4.6640625" style="934" customWidth="1"/>
    <col min="14850" max="14850" width="9.33203125" style="934" customWidth="1"/>
    <col min="14851" max="14851" width="9" style="934" customWidth="1"/>
    <col min="14852" max="14852" width="10.88671875" style="934" customWidth="1"/>
    <col min="14853" max="14853" width="57" style="934" customWidth="1"/>
    <col min="14854" max="14854" width="12.44140625" style="934" customWidth="1"/>
    <col min="14855" max="14855" width="5.6640625" style="934" customWidth="1"/>
    <col min="14856" max="14856" width="10.109375" style="934" customWidth="1"/>
    <col min="14857" max="14860" width="10" style="934" bestFit="1" customWidth="1"/>
    <col min="14861" max="15104" width="8.88671875" style="934"/>
    <col min="15105" max="15105" width="4.6640625" style="934" customWidth="1"/>
    <col min="15106" max="15106" width="9.33203125" style="934" customWidth="1"/>
    <col min="15107" max="15107" width="9" style="934" customWidth="1"/>
    <col min="15108" max="15108" width="10.88671875" style="934" customWidth="1"/>
    <col min="15109" max="15109" width="57" style="934" customWidth="1"/>
    <col min="15110" max="15110" width="12.44140625" style="934" customWidth="1"/>
    <col min="15111" max="15111" width="5.6640625" style="934" customWidth="1"/>
    <col min="15112" max="15112" width="10.109375" style="934" customWidth="1"/>
    <col min="15113" max="15116" width="10" style="934" bestFit="1" customWidth="1"/>
    <col min="15117" max="15360" width="8.88671875" style="934"/>
    <col min="15361" max="15361" width="4.6640625" style="934" customWidth="1"/>
    <col min="15362" max="15362" width="9.33203125" style="934" customWidth="1"/>
    <col min="15363" max="15363" width="9" style="934" customWidth="1"/>
    <col min="15364" max="15364" width="10.88671875" style="934" customWidth="1"/>
    <col min="15365" max="15365" width="57" style="934" customWidth="1"/>
    <col min="15366" max="15366" width="12.44140625" style="934" customWidth="1"/>
    <col min="15367" max="15367" width="5.6640625" style="934" customWidth="1"/>
    <col min="15368" max="15368" width="10.109375" style="934" customWidth="1"/>
    <col min="15369" max="15372" width="10" style="934" bestFit="1" customWidth="1"/>
    <col min="15373" max="15616" width="8.88671875" style="934"/>
    <col min="15617" max="15617" width="4.6640625" style="934" customWidth="1"/>
    <col min="15618" max="15618" width="9.33203125" style="934" customWidth="1"/>
    <col min="15619" max="15619" width="9" style="934" customWidth="1"/>
    <col min="15620" max="15620" width="10.88671875" style="934" customWidth="1"/>
    <col min="15621" max="15621" width="57" style="934" customWidth="1"/>
    <col min="15622" max="15622" width="12.44140625" style="934" customWidth="1"/>
    <col min="15623" max="15623" width="5.6640625" style="934" customWidth="1"/>
    <col min="15624" max="15624" width="10.109375" style="934" customWidth="1"/>
    <col min="15625" max="15628" width="10" style="934" bestFit="1" customWidth="1"/>
    <col min="15629" max="15872" width="8.88671875" style="934"/>
    <col min="15873" max="15873" width="4.6640625" style="934" customWidth="1"/>
    <col min="15874" max="15874" width="9.33203125" style="934" customWidth="1"/>
    <col min="15875" max="15875" width="9" style="934" customWidth="1"/>
    <col min="15876" max="15876" width="10.88671875" style="934" customWidth="1"/>
    <col min="15877" max="15877" width="57" style="934" customWidth="1"/>
    <col min="15878" max="15878" width="12.44140625" style="934" customWidth="1"/>
    <col min="15879" max="15879" width="5.6640625" style="934" customWidth="1"/>
    <col min="15880" max="15880" width="10.109375" style="934" customWidth="1"/>
    <col min="15881" max="15884" width="10" style="934" bestFit="1" customWidth="1"/>
    <col min="15885" max="16128" width="8.88671875" style="934"/>
    <col min="16129" max="16129" width="4.6640625" style="934" customWidth="1"/>
    <col min="16130" max="16130" width="9.33203125" style="934" customWidth="1"/>
    <col min="16131" max="16131" width="9" style="934" customWidth="1"/>
    <col min="16132" max="16132" width="10.88671875" style="934" customWidth="1"/>
    <col min="16133" max="16133" width="57" style="934" customWidth="1"/>
    <col min="16134" max="16134" width="12.44140625" style="934" customWidth="1"/>
    <col min="16135" max="16135" width="5.6640625" style="934" customWidth="1"/>
    <col min="16136" max="16136" width="10.109375" style="934" customWidth="1"/>
    <col min="16137" max="16140" width="10" style="934" bestFit="1" customWidth="1"/>
    <col min="16141" max="16384" width="8.88671875" style="934"/>
  </cols>
  <sheetData>
    <row r="1" spans="1:8" s="1243" customFormat="1">
      <c r="A1" s="1239" t="s">
        <v>1</v>
      </c>
      <c r="B1" s="1239"/>
      <c r="C1" s="1240"/>
      <c r="D1" s="1240"/>
      <c r="E1" s="1241" t="s">
        <v>10430</v>
      </c>
      <c r="F1" s="1242"/>
      <c r="G1" s="1239"/>
      <c r="H1" s="1242"/>
    </row>
    <row r="2" spans="1:8" s="1243" customFormat="1" ht="15" thickBot="1">
      <c r="A2" s="1244" t="s">
        <v>3</v>
      </c>
      <c r="B2" s="1239"/>
      <c r="C2" s="1240"/>
      <c r="D2" s="1240"/>
      <c r="E2" s="1245">
        <v>2141</v>
      </c>
      <c r="F2" s="1242"/>
      <c r="G2" s="1244"/>
      <c r="H2" s="124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1087"/>
      <c r="B6" s="1254" t="s">
        <v>1788</v>
      </c>
      <c r="C6" s="1261"/>
      <c r="D6" s="1262"/>
      <c r="E6" s="1257" t="s">
        <v>1789</v>
      </c>
      <c r="F6" s="1293"/>
      <c r="G6" s="1264"/>
      <c r="H6" s="1265"/>
    </row>
    <row r="7" spans="1:8">
      <c r="A7" s="1087"/>
      <c r="B7" s="894"/>
      <c r="C7" s="1153"/>
      <c r="D7" s="1154"/>
      <c r="E7" s="1294"/>
      <c r="F7" s="1084"/>
      <c r="G7" s="1155"/>
      <c r="H7" s="1090"/>
    </row>
    <row r="8" spans="1:8" ht="26.4">
      <c r="A8" s="465">
        <f>MAX(A$1:A7)+1</f>
        <v>1</v>
      </c>
      <c r="B8" s="894"/>
      <c r="C8" s="895" t="s">
        <v>6166</v>
      </c>
      <c r="D8" s="1110"/>
      <c r="E8" s="211" t="s">
        <v>6167</v>
      </c>
      <c r="F8" s="603"/>
      <c r="G8" s="898" t="s">
        <v>68</v>
      </c>
      <c r="H8" s="899">
        <v>58.820000000000007</v>
      </c>
    </row>
    <row r="9" spans="1:8" ht="26.4">
      <c r="A9" s="1087"/>
      <c r="B9" s="894"/>
      <c r="C9" s="1088"/>
      <c r="D9" s="1089" t="s">
        <v>7306</v>
      </c>
      <c r="E9" s="1225" t="s">
        <v>7307</v>
      </c>
      <c r="F9" s="1060"/>
      <c r="G9" s="932" t="s">
        <v>68</v>
      </c>
      <c r="H9" s="1090">
        <v>58.820000000000007</v>
      </c>
    </row>
    <row r="10" spans="1:8">
      <c r="A10" s="1087"/>
      <c r="B10" s="894"/>
      <c r="C10" s="1088"/>
      <c r="D10" s="1089"/>
      <c r="E10" s="518" t="s">
        <v>10431</v>
      </c>
      <c r="F10" s="1062">
        <v>15.458</v>
      </c>
      <c r="G10" s="932"/>
      <c r="H10" s="1090"/>
    </row>
    <row r="11" spans="1:8">
      <c r="A11" s="1087"/>
      <c r="B11" s="894"/>
      <c r="C11" s="1088"/>
      <c r="D11" s="1089"/>
      <c r="E11" s="518" t="s">
        <v>10432</v>
      </c>
      <c r="F11" s="1062">
        <v>15.462</v>
      </c>
      <c r="G11" s="932"/>
      <c r="H11" s="1090"/>
    </row>
    <row r="12" spans="1:8">
      <c r="A12" s="1087"/>
      <c r="B12" s="894"/>
      <c r="C12" s="1088"/>
      <c r="D12" s="1089"/>
      <c r="E12" s="518" t="s">
        <v>10433</v>
      </c>
      <c r="F12" s="1062">
        <v>13.95</v>
      </c>
      <c r="G12" s="932"/>
      <c r="H12" s="1090"/>
    </row>
    <row r="13" spans="1:8">
      <c r="A13" s="1087"/>
      <c r="B13" s="894"/>
      <c r="C13" s="1088"/>
      <c r="D13" s="1089"/>
      <c r="E13" s="518" t="s">
        <v>10434</v>
      </c>
      <c r="F13" s="1084">
        <v>13.95</v>
      </c>
      <c r="G13" s="932"/>
      <c r="H13" s="1090"/>
    </row>
    <row r="14" spans="1:8">
      <c r="A14" s="1087"/>
      <c r="B14" s="894"/>
      <c r="C14" s="1088"/>
      <c r="D14" s="1089"/>
      <c r="E14" s="518" t="s">
        <v>6532</v>
      </c>
      <c r="F14" s="1062">
        <f>SUM(F10:F13)</f>
        <v>58.820000000000007</v>
      </c>
      <c r="G14" s="932"/>
      <c r="H14" s="1090"/>
    </row>
    <row r="15" spans="1:8">
      <c r="A15" s="1087"/>
      <c r="B15" s="894"/>
      <c r="C15" s="1088"/>
      <c r="D15" s="1089"/>
      <c r="E15" s="1225"/>
      <c r="F15" s="1060"/>
      <c r="G15" s="932"/>
      <c r="H15" s="1090"/>
    </row>
    <row r="16" spans="1:8">
      <c r="A16" s="1310"/>
      <c r="B16" s="928"/>
      <c r="C16" s="928"/>
      <c r="D16" s="930"/>
      <c r="E16" s="1311"/>
      <c r="F16" s="1312"/>
      <c r="G16" s="1313"/>
      <c r="H16" s="1118"/>
    </row>
    <row r="17" spans="1:8" ht="15" thickBot="1">
      <c r="A17" s="1314"/>
      <c r="B17" s="1315"/>
      <c r="C17" s="1315"/>
      <c r="D17" s="1315"/>
      <c r="E17" s="1316"/>
      <c r="F17" s="1317"/>
      <c r="G17" s="1315"/>
      <c r="H17" s="1318"/>
    </row>
    <row r="18" spans="1:8">
      <c r="E18" s="518"/>
    </row>
    <row r="19" spans="1:8">
      <c r="E19" s="518"/>
    </row>
    <row r="20" spans="1:8">
      <c r="E20" s="518"/>
    </row>
    <row r="21" spans="1:8">
      <c r="E21" s="518"/>
    </row>
    <row r="22" spans="1:8">
      <c r="E22" s="518"/>
    </row>
    <row r="23" spans="1:8">
      <c r="E23" s="518"/>
    </row>
    <row r="24" spans="1:8">
      <c r="E24" s="518"/>
    </row>
    <row r="25" spans="1:8">
      <c r="E25" s="518"/>
    </row>
    <row r="26" spans="1:8">
      <c r="E26" s="518"/>
    </row>
    <row r="27" spans="1:8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árok58"/>
  <dimension ref="A1:L1102"/>
  <sheetViews>
    <sheetView showGridLines="0" topLeftCell="A943" workbookViewId="0">
      <selection activeCell="C410" sqref="C410:G411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8893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8894</v>
      </c>
      <c r="F12" s="2645">
        <f>F157</f>
        <v>4178.0519877000006</v>
      </c>
      <c r="G12" s="40"/>
      <c r="H12" s="314"/>
    </row>
    <row r="13" spans="1:8" ht="15">
      <c r="A13" s="34"/>
      <c r="B13" s="150"/>
      <c r="C13" s="36"/>
      <c r="D13" s="37"/>
      <c r="E13" s="322" t="s">
        <v>8895</v>
      </c>
      <c r="F13" s="2646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45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45"/>
      <c r="G15" s="40"/>
      <c r="H15" s="314"/>
    </row>
    <row r="16" spans="1:8" s="934" customFormat="1">
      <c r="A16" s="465">
        <f>MAX(A$1:A15)+1</f>
        <v>3</v>
      </c>
      <c r="B16" s="932"/>
      <c r="C16" s="895" t="s">
        <v>16492</v>
      </c>
      <c r="D16" s="1110"/>
      <c r="E16" s="211" t="s">
        <v>16493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10"/>
      <c r="E17" s="58" t="s">
        <v>16490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10"/>
      <c r="E18" s="211"/>
      <c r="F18" s="469"/>
      <c r="G18" s="898"/>
      <c r="H18" s="933"/>
    </row>
    <row r="19" spans="1:12">
      <c r="A19" s="927"/>
      <c r="B19" s="1170" t="s">
        <v>21</v>
      </c>
      <c r="C19" s="1171"/>
      <c r="D19" s="1172"/>
      <c r="E19" s="835" t="s">
        <v>22</v>
      </c>
      <c r="F19" s="469"/>
      <c r="G19" s="932"/>
      <c r="H19" s="933"/>
    </row>
    <row r="20" spans="1:12">
      <c r="A20" s="927"/>
      <c r="B20" s="1170"/>
      <c r="C20" s="1171"/>
      <c r="D20" s="1172"/>
      <c r="E20" s="835"/>
      <c r="F20" s="469"/>
      <c r="G20" s="932"/>
      <c r="H20" s="933"/>
    </row>
    <row r="21" spans="1:12" ht="26.4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6540</v>
      </c>
      <c r="F22" s="1060"/>
      <c r="G22" s="40"/>
      <c r="H22" s="314"/>
    </row>
    <row r="23" spans="1:12" ht="26.4">
      <c r="A23" s="34"/>
      <c r="B23" s="150"/>
      <c r="C23" s="36"/>
      <c r="D23" s="37"/>
      <c r="E23" s="1061" t="s">
        <v>8896</v>
      </c>
      <c r="F23" s="1062">
        <f>(54.32*(1.5*2+1*2))*0.155</f>
        <v>42.098000000000006</v>
      </c>
      <c r="G23" s="40"/>
      <c r="H23" s="314"/>
    </row>
    <row r="24" spans="1:12" ht="26.4">
      <c r="A24" s="34"/>
      <c r="B24" s="150"/>
      <c r="C24" s="36"/>
      <c r="D24" s="37"/>
      <c r="E24" s="2647" t="s">
        <v>8897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6750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6540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45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2004</v>
      </c>
      <c r="D34" s="37"/>
      <c r="E34" s="38" t="s">
        <v>2005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2006</v>
      </c>
      <c r="E35" s="83" t="s">
        <v>2007</v>
      </c>
      <c r="F35" s="480"/>
      <c r="G35" s="74" t="s">
        <v>19</v>
      </c>
      <c r="H35" s="498">
        <v>1177.05</v>
      </c>
      <c r="I35"/>
      <c r="J35"/>
      <c r="K35"/>
    </row>
    <row r="36" spans="1:12" ht="26.4">
      <c r="A36" s="34"/>
      <c r="B36" s="150"/>
      <c r="C36" s="36"/>
      <c r="D36" s="37"/>
      <c r="E36" s="77" t="s">
        <v>2008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3" t="s">
        <v>216</v>
      </c>
      <c r="C38" s="1174"/>
      <c r="D38" s="834"/>
      <c r="E38" s="1175" t="s">
        <v>217</v>
      </c>
      <c r="F38" s="2648"/>
      <c r="G38" s="1176"/>
      <c r="H38" s="1177"/>
    </row>
    <row r="39" spans="1:12">
      <c r="A39" s="23"/>
      <c r="B39" s="31"/>
      <c r="C39" s="31"/>
      <c r="D39" s="32"/>
      <c r="E39" s="1178"/>
      <c r="F39" s="28"/>
      <c r="G39" s="29"/>
      <c r="H39" s="30"/>
    </row>
    <row r="40" spans="1:12" ht="26.4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6.4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40.200000000000003">
      <c r="A42" s="23"/>
      <c r="B42" s="31"/>
      <c r="C42" s="31"/>
      <c r="D42" s="32"/>
      <c r="E42" s="1065" t="s">
        <v>8898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6.4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6.4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8899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 ht="26.4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39.6">
      <c r="A52" s="323"/>
      <c r="B52" s="372"/>
      <c r="C52" s="982"/>
      <c r="D52" s="983"/>
      <c r="E52" s="1065" t="s">
        <v>8900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8901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6.4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6.4">
      <c r="A56" s="84"/>
      <c r="B56" s="85"/>
      <c r="C56" s="78"/>
      <c r="D56" s="79" t="s">
        <v>3302</v>
      </c>
      <c r="E56" s="83" t="s">
        <v>3303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6963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3.2">
      <c r="A60" s="341"/>
      <c r="B60" s="85"/>
      <c r="C60" s="37"/>
      <c r="D60" s="78" t="s">
        <v>2011</v>
      </c>
      <c r="E60" s="83" t="s">
        <v>2012</v>
      </c>
      <c r="F60" s="73"/>
      <c r="G60" s="74" t="s">
        <v>19</v>
      </c>
      <c r="H60" s="97">
        <v>1239</v>
      </c>
    </row>
    <row r="61" spans="1:12" ht="26.4">
      <c r="A61" s="986"/>
      <c r="B61" s="35"/>
      <c r="C61" s="501"/>
      <c r="D61" s="502"/>
      <c r="E61" s="296" t="s">
        <v>6548</v>
      </c>
      <c r="F61" s="206">
        <v>1239</v>
      </c>
      <c r="G61" s="503"/>
      <c r="H61" s="504"/>
    </row>
    <row r="62" spans="1:12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6.4">
      <c r="A65" s="986"/>
      <c r="B65" s="35"/>
      <c r="C65" s="989"/>
      <c r="D65" s="990"/>
      <c r="E65" s="77" t="s">
        <v>6964</v>
      </c>
      <c r="F65" s="108">
        <f>F119</f>
        <v>2342.4266666666667</v>
      </c>
      <c r="G65" s="991"/>
      <c r="H65" s="992"/>
    </row>
    <row r="66" spans="1:8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8902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8903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8904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8905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8906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8907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8908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8909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8910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8911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39.6">
      <c r="A81" s="323"/>
      <c r="B81" s="372"/>
      <c r="C81" s="78"/>
      <c r="D81" s="79"/>
      <c r="E81" s="322" t="s">
        <v>8912</v>
      </c>
      <c r="F81" s="108">
        <f>1.5*13*13*2+1.5*15*15+1.5*9.6*14.6*4</f>
        <v>1685.46</v>
      </c>
      <c r="G81" s="74"/>
      <c r="H81" s="559"/>
    </row>
    <row r="82" spans="1:8" ht="39.6">
      <c r="A82" s="323"/>
      <c r="B82" s="372"/>
      <c r="C82" s="78"/>
      <c r="D82" s="79"/>
      <c r="E82" s="322" t="s">
        <v>8913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8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8914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8915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6187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8916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5553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6191</v>
      </c>
      <c r="F99" s="206"/>
      <c r="G99" s="995"/>
      <c r="H99" s="996"/>
    </row>
    <row r="100" spans="1:8" ht="26.4">
      <c r="A100" s="323"/>
      <c r="B100" s="372"/>
      <c r="C100" s="557"/>
      <c r="D100" s="997"/>
      <c r="E100" s="913" t="s">
        <v>7384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8917</v>
      </c>
      <c r="F101" s="368">
        <f>3.14*0.4*0.4*1*2*13</f>
        <v>13.062400000000002</v>
      </c>
      <c r="G101" s="619"/>
      <c r="H101" s="996"/>
    </row>
    <row r="102" spans="1:8" ht="39.6">
      <c r="A102" s="323"/>
      <c r="B102" s="372"/>
      <c r="C102" s="557"/>
      <c r="D102" s="997"/>
      <c r="E102" s="913" t="s">
        <v>6194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 ht="26.4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6195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6196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8918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6199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8919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9" t="s">
        <v>6202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8920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8921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2725</v>
      </c>
      <c r="D121" s="37"/>
      <c r="E121" s="38" t="s">
        <v>2726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2727</v>
      </c>
      <c r="E122" s="83" t="s">
        <v>2728</v>
      </c>
      <c r="F122" s="108"/>
      <c r="G122" s="74" t="s">
        <v>19</v>
      </c>
      <c r="H122" s="165">
        <v>3160.68</v>
      </c>
    </row>
    <row r="123" spans="1:8" ht="39.6">
      <c r="A123" s="323"/>
      <c r="B123" s="372"/>
      <c r="C123" s="557"/>
      <c r="D123" s="558"/>
      <c r="E123" s="322" t="s">
        <v>8922</v>
      </c>
      <c r="F123" s="108">
        <f>1.5*13*13*2+1.5*15*15+1.5*9.6*14.6*4</f>
        <v>1685.46</v>
      </c>
      <c r="G123" s="32"/>
      <c r="H123" s="559"/>
    </row>
    <row r="124" spans="1:8" ht="39.6">
      <c r="A124" s="323"/>
      <c r="B124" s="372"/>
      <c r="C124" s="557"/>
      <c r="D124" s="558"/>
      <c r="E124" s="322" t="s">
        <v>8923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40.200000000000003">
      <c r="A129" s="323"/>
      <c r="B129" s="372"/>
      <c r="C129" s="557"/>
      <c r="D129" s="558"/>
      <c r="E129" s="1021" t="s">
        <v>8924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8925</v>
      </c>
      <c r="F130" s="368">
        <f>665-140-214-6.28*1.55-207.5</f>
        <v>93.76600000000002</v>
      </c>
      <c r="G130" s="32"/>
      <c r="H130" s="559"/>
      <c r="K130" s="73"/>
    </row>
    <row r="131" spans="1:11" ht="26.4">
      <c r="A131" s="323"/>
      <c r="B131" s="372"/>
      <c r="C131" s="557"/>
      <c r="D131" s="558"/>
      <c r="E131" s="913" t="s">
        <v>8926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8927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8928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8929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6209</v>
      </c>
      <c r="E138" s="83" t="s">
        <v>6210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6573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8930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8931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8932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9">
        <v>422</v>
      </c>
    </row>
    <row r="146" spans="1:12" ht="26.4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4">
        <v>422</v>
      </c>
    </row>
    <row r="147" spans="1:12">
      <c r="A147" s="62"/>
      <c r="B147" s="46"/>
      <c r="C147" s="96"/>
      <c r="D147" s="79"/>
      <c r="E147" s="2650" t="s">
        <v>6216</v>
      </c>
      <c r="F147" s="206"/>
      <c r="G147" s="74"/>
      <c r="H147" s="1144"/>
    </row>
    <row r="148" spans="1:12" ht="26.4">
      <c r="A148" s="62"/>
      <c r="B148" s="46"/>
      <c r="C148" s="96"/>
      <c r="D148" s="99"/>
      <c r="E148" s="322" t="s">
        <v>8933</v>
      </c>
      <c r="F148" s="206">
        <f>1.2*81+3.14*8.5*10.2/4</f>
        <v>165.2595</v>
      </c>
      <c r="G148" s="102"/>
      <c r="H148" s="1180"/>
    </row>
    <row r="149" spans="1:12">
      <c r="A149" s="62"/>
      <c r="B149" s="46"/>
      <c r="C149" s="96"/>
      <c r="D149" s="99"/>
      <c r="E149" s="2651" t="s">
        <v>8934</v>
      </c>
      <c r="F149" s="207">
        <f>1.2*70+3.14*13.5*16.3/4</f>
        <v>256.73924999999997</v>
      </c>
      <c r="G149" s="102"/>
      <c r="H149" s="1180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80"/>
    </row>
    <row r="151" spans="1:12">
      <c r="A151" s="62"/>
      <c r="B151" s="46"/>
      <c r="C151" s="96"/>
      <c r="D151" s="79"/>
      <c r="E151" s="505"/>
      <c r="F151" s="2652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6219</v>
      </c>
      <c r="F156" s="206"/>
      <c r="G156" s="619"/>
      <c r="H156" s="996"/>
    </row>
    <row r="157" spans="1:12" ht="39.6">
      <c r="A157" s="985"/>
      <c r="B157" s="372"/>
      <c r="C157" s="557"/>
      <c r="D157" s="997"/>
      <c r="E157" s="77" t="s">
        <v>8935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6.4">
      <c r="A159" s="985"/>
      <c r="B159" s="372"/>
      <c r="C159" s="557"/>
      <c r="D159" s="997"/>
      <c r="E159" s="77" t="s">
        <v>8936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2015</v>
      </c>
      <c r="E161" s="83" t="s">
        <v>2016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6219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2017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6.4">
      <c r="A165" s="985"/>
      <c r="B165" s="372"/>
      <c r="C165" s="557"/>
      <c r="D165" s="997"/>
      <c r="E165" s="77" t="s">
        <v>8937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6222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8938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3445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6.4">
      <c r="A178" s="84"/>
      <c r="B178" s="85"/>
      <c r="C178" s="78"/>
      <c r="D178" s="79" t="s">
        <v>2019</v>
      </c>
      <c r="E178" s="83" t="s">
        <v>2020</v>
      </c>
      <c r="F178" s="73"/>
      <c r="G178" s="74" t="s">
        <v>19</v>
      </c>
      <c r="H178" s="97">
        <v>1177.05</v>
      </c>
    </row>
    <row r="179" spans="1:8" ht="26.4">
      <c r="A179" s="134"/>
      <c r="B179" s="85"/>
      <c r="C179" s="78"/>
      <c r="D179" s="79"/>
      <c r="E179" s="77" t="s">
        <v>8939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6.4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6224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6.4">
      <c r="A187" s="84"/>
      <c r="B187" s="85"/>
      <c r="C187" s="78"/>
      <c r="D187" s="79" t="s">
        <v>2023</v>
      </c>
      <c r="E187" s="83" t="s">
        <v>2024</v>
      </c>
      <c r="F187" s="73"/>
      <c r="G187" s="74" t="s">
        <v>19</v>
      </c>
      <c r="H187" s="97">
        <v>61.95</v>
      </c>
    </row>
    <row r="188" spans="1:8" ht="26.4">
      <c r="A188" s="134"/>
      <c r="B188" s="85"/>
      <c r="C188" s="78"/>
      <c r="D188" s="79"/>
      <c r="E188" s="90" t="s">
        <v>8940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6.4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 ht="26.4">
      <c r="A192" s="134"/>
      <c r="B192" s="85"/>
      <c r="C192" s="78"/>
      <c r="D192" s="79"/>
      <c r="E192" s="77" t="s">
        <v>7010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1788</v>
      </c>
      <c r="C194" s="35"/>
      <c r="D194" s="120"/>
      <c r="E194" s="53" t="s">
        <v>1789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3275</v>
      </c>
      <c r="D196" s="37"/>
      <c r="E196" s="38" t="s">
        <v>3276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5891</v>
      </c>
      <c r="E197" s="937" t="s">
        <v>5892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8941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8942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8943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8944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53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6148</v>
      </c>
      <c r="E205" s="370" t="s">
        <v>6149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8941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8945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8946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52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52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8947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8948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54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3280</v>
      </c>
      <c r="D216" s="37"/>
      <c r="E216" s="38" t="s">
        <v>3281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3282</v>
      </c>
      <c r="E217" s="83" t="s">
        <v>3283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8949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8950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8951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3285</v>
      </c>
      <c r="D223" s="37"/>
      <c r="E223" s="38" t="s">
        <v>3286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6235</v>
      </c>
      <c r="E224" s="83" t="s">
        <v>6236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6237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8952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8953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8954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8955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8956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8957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6.4">
      <c r="A234" s="34">
        <f>MAX(A$1:A233)+1</f>
        <v>29</v>
      </c>
      <c r="B234" s="901"/>
      <c r="C234" s="36" t="s">
        <v>8958</v>
      </c>
      <c r="D234" s="1012"/>
      <c r="E234" s="38" t="s">
        <v>8959</v>
      </c>
      <c r="F234" s="519"/>
      <c r="G234" s="40" t="s">
        <v>19</v>
      </c>
      <c r="H234" s="174">
        <v>395.72</v>
      </c>
    </row>
    <row r="235" spans="1:8" ht="26.4">
      <c r="A235" s="342"/>
      <c r="B235" s="901"/>
      <c r="C235" s="1011"/>
      <c r="D235" s="361" t="s">
        <v>8960</v>
      </c>
      <c r="E235" s="370" t="s">
        <v>8961</v>
      </c>
      <c r="F235" s="519"/>
      <c r="G235" s="32" t="s">
        <v>19</v>
      </c>
      <c r="H235" s="165">
        <v>395.72</v>
      </c>
    </row>
    <row r="236" spans="1:8">
      <c r="A236" s="342"/>
      <c r="B236" s="901"/>
      <c r="C236" s="1011"/>
      <c r="D236" s="1012"/>
      <c r="E236" s="913" t="s">
        <v>8962</v>
      </c>
      <c r="F236" s="368"/>
      <c r="G236" s="32"/>
      <c r="H236" s="559"/>
    </row>
    <row r="237" spans="1:8">
      <c r="A237" s="342"/>
      <c r="B237" s="901"/>
      <c r="C237" s="1011"/>
      <c r="D237" s="1012"/>
      <c r="E237" s="913" t="s">
        <v>8963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6.4">
      <c r="A239" s="34">
        <f>MAX(A$2:A238)+1</f>
        <v>30</v>
      </c>
      <c r="B239" s="901"/>
      <c r="C239" s="36" t="s">
        <v>6240</v>
      </c>
      <c r="D239" s="37"/>
      <c r="E239" s="38" t="s">
        <v>6241</v>
      </c>
      <c r="F239" s="39"/>
      <c r="G239" s="40" t="s">
        <v>19</v>
      </c>
      <c r="H239" s="174">
        <v>1135.4000000000001</v>
      </c>
    </row>
    <row r="240" spans="1:8" ht="26.4">
      <c r="A240" s="342"/>
      <c r="B240" s="901"/>
      <c r="C240" s="78"/>
      <c r="D240" s="1000" t="s">
        <v>6242</v>
      </c>
      <c r="E240" s="937" t="s">
        <v>6243</v>
      </c>
      <c r="F240" s="1001"/>
      <c r="G240" s="32" t="s">
        <v>19</v>
      </c>
      <c r="H240" s="981">
        <v>1135.4000000000001</v>
      </c>
    </row>
    <row r="241" spans="1:8">
      <c r="A241" s="342"/>
      <c r="B241" s="901"/>
      <c r="C241" s="1003"/>
      <c r="D241" s="1004"/>
      <c r="E241" s="913" t="s">
        <v>8964</v>
      </c>
      <c r="F241" s="659">
        <f>3.14*2*(11+11)</f>
        <v>138.16</v>
      </c>
      <c r="G241" s="32"/>
      <c r="H241" s="559"/>
    </row>
    <row r="242" spans="1:8">
      <c r="A242" s="342"/>
      <c r="B242" s="901"/>
      <c r="C242" s="1003"/>
      <c r="D242" s="1004"/>
      <c r="E242" s="913" t="s">
        <v>8965</v>
      </c>
      <c r="F242" s="748">
        <f>7.07*2*(9.5+9.5+8+8)</f>
        <v>494.90000000000003</v>
      </c>
      <c r="G242" s="32"/>
      <c r="H242" s="559"/>
    </row>
    <row r="243" spans="1:8">
      <c r="A243" s="342"/>
      <c r="B243" s="901"/>
      <c r="C243" s="1003"/>
      <c r="D243" s="1004"/>
      <c r="E243" s="913" t="s">
        <v>8966</v>
      </c>
      <c r="F243" s="659">
        <f>12.57*(9+9)</f>
        <v>226.26</v>
      </c>
      <c r="G243" s="32"/>
      <c r="H243" s="559"/>
    </row>
    <row r="244" spans="1:8" ht="26.4">
      <c r="A244" s="342"/>
      <c r="B244" s="901"/>
      <c r="C244" s="1003"/>
      <c r="D244" s="1004"/>
      <c r="E244" s="913" t="s">
        <v>8967</v>
      </c>
      <c r="F244" s="659">
        <f>3.14*2*(7.5+7.5+6+6+6+5+5)</f>
        <v>270.04000000000002</v>
      </c>
      <c r="G244" s="32"/>
      <c r="H244" s="559"/>
    </row>
    <row r="245" spans="1:8">
      <c r="A245" s="342"/>
      <c r="B245" s="901"/>
      <c r="C245" s="1003"/>
      <c r="D245" s="1004"/>
      <c r="E245" s="913" t="s">
        <v>6596</v>
      </c>
      <c r="F245" s="520"/>
      <c r="G245" s="32"/>
      <c r="H245" s="559"/>
    </row>
    <row r="246" spans="1:8">
      <c r="A246" s="342"/>
      <c r="B246" s="901"/>
      <c r="C246" s="1003"/>
      <c r="D246" s="1004"/>
      <c r="E246" s="913" t="s">
        <v>8968</v>
      </c>
      <c r="F246" s="520">
        <f>1.327*2*0.175*13</f>
        <v>6.0378499999999997</v>
      </c>
      <c r="G246" s="32"/>
      <c r="H246" s="559"/>
    </row>
    <row r="247" spans="1:8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>
      <c r="A248" s="342"/>
      <c r="B248" s="901"/>
      <c r="C248" s="1003"/>
      <c r="D248" s="1004"/>
      <c r="E248" s="322"/>
      <c r="F248" s="327"/>
      <c r="G248" s="32"/>
      <c r="H248" s="559"/>
    </row>
    <row r="249" spans="1:8">
      <c r="A249" s="342"/>
      <c r="B249" s="901"/>
      <c r="C249" s="1003"/>
      <c r="D249" s="1004"/>
      <c r="E249" s="322" t="s">
        <v>6246</v>
      </c>
      <c r="F249" s="948"/>
      <c r="G249" s="32"/>
      <c r="H249" s="559"/>
    </row>
    <row r="250" spans="1:8">
      <c r="A250" s="342"/>
      <c r="B250" s="901"/>
      <c r="C250" s="1003"/>
      <c r="D250" s="1004"/>
      <c r="E250" s="913" t="s">
        <v>8969</v>
      </c>
      <c r="F250" s="948"/>
      <c r="G250" s="32"/>
      <c r="H250" s="559"/>
    </row>
    <row r="251" spans="1:8" ht="26.4">
      <c r="A251" s="342"/>
      <c r="B251" s="901"/>
      <c r="C251" s="1003"/>
      <c r="D251" s="1004"/>
      <c r="E251" s="913" t="s">
        <v>8970</v>
      </c>
      <c r="F251" s="948"/>
      <c r="G251" s="32"/>
      <c r="H251" s="559"/>
    </row>
    <row r="252" spans="1:8" ht="26.4">
      <c r="A252" s="342"/>
      <c r="B252" s="901"/>
      <c r="C252" s="1003"/>
      <c r="D252" s="1004"/>
      <c r="E252" s="913" t="s">
        <v>8971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6.4">
      <c r="A254" s="34">
        <f>MAX(A$2:A253)+1</f>
        <v>31</v>
      </c>
      <c r="B254" s="901"/>
      <c r="C254" s="36" t="s">
        <v>6248</v>
      </c>
      <c r="D254" s="37"/>
      <c r="E254" s="38" t="s">
        <v>6249</v>
      </c>
      <c r="F254" s="39"/>
      <c r="G254" s="40" t="s">
        <v>39</v>
      </c>
      <c r="H254" s="174">
        <v>2057.69</v>
      </c>
    </row>
    <row r="255" spans="1:8" ht="26.4">
      <c r="A255" s="342"/>
      <c r="B255" s="901"/>
      <c r="C255" s="968"/>
      <c r="D255" s="969" t="s">
        <v>6250</v>
      </c>
      <c r="E255" s="970" t="s">
        <v>6251</v>
      </c>
      <c r="F255" s="971"/>
      <c r="G255" s="972" t="s">
        <v>39</v>
      </c>
      <c r="H255" s="981">
        <v>2057.69</v>
      </c>
    </row>
    <row r="256" spans="1:8">
      <c r="A256" s="342"/>
      <c r="B256" s="901"/>
      <c r="C256" s="1003"/>
      <c r="D256" s="1004"/>
      <c r="E256" s="913" t="s">
        <v>8972</v>
      </c>
      <c r="F256" s="659">
        <f>6.28*2*(11+11)</f>
        <v>276.32</v>
      </c>
      <c r="G256" s="619"/>
      <c r="H256" s="996"/>
    </row>
    <row r="257" spans="1:8">
      <c r="A257" s="342"/>
      <c r="B257" s="901"/>
      <c r="C257" s="1003"/>
      <c r="D257" s="1004"/>
      <c r="E257" s="913" t="s">
        <v>8973</v>
      </c>
      <c r="F257" s="659">
        <f>9.425*2*(9.5+9.5+8+8)</f>
        <v>659.75</v>
      </c>
      <c r="G257" s="619"/>
      <c r="H257" s="996"/>
    </row>
    <row r="258" spans="1:8">
      <c r="A258" s="342"/>
      <c r="B258" s="901"/>
      <c r="C258" s="1003"/>
      <c r="D258" s="1004"/>
      <c r="E258" s="913" t="s">
        <v>8974</v>
      </c>
      <c r="F258" s="368">
        <f xml:space="preserve">    12.57*9*2</f>
        <v>226.26</v>
      </c>
      <c r="G258" s="619"/>
      <c r="H258" s="996"/>
    </row>
    <row r="259" spans="1:8" ht="26.4">
      <c r="A259" s="342"/>
      <c r="B259" s="901"/>
      <c r="C259" s="1003"/>
      <c r="D259" s="1004"/>
      <c r="E259" s="913" t="s">
        <v>8975</v>
      </c>
      <c r="F259" s="1080">
        <f>6.28*2*(7.5+7.5+6+6+6+5+5)</f>
        <v>540.08000000000004</v>
      </c>
      <c r="G259" s="619"/>
      <c r="H259" s="996"/>
    </row>
    <row r="260" spans="1:8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>
      <c r="A261" s="342"/>
      <c r="B261" s="901"/>
      <c r="C261" s="1003"/>
      <c r="D261" s="1004"/>
      <c r="E261" s="913" t="s">
        <v>8976</v>
      </c>
      <c r="F261" s="368"/>
      <c r="G261" s="619"/>
      <c r="H261" s="996"/>
    </row>
    <row r="262" spans="1:8">
      <c r="A262" s="342"/>
      <c r="B262" s="901"/>
      <c r="C262" s="1003"/>
      <c r="D262" s="1004"/>
      <c r="E262" s="913" t="s">
        <v>8977</v>
      </c>
      <c r="F262" s="368">
        <f>25.9*6.5*2</f>
        <v>336.7</v>
      </c>
      <c r="G262" s="619"/>
      <c r="H262" s="996"/>
    </row>
    <row r="263" spans="1:8">
      <c r="A263" s="342"/>
      <c r="B263" s="901"/>
      <c r="C263" s="1003"/>
      <c r="D263" s="1004"/>
      <c r="E263" s="913" t="s">
        <v>6596</v>
      </c>
      <c r="F263" s="368"/>
      <c r="G263" s="619"/>
      <c r="H263" s="996"/>
    </row>
    <row r="264" spans="1:8">
      <c r="A264" s="342"/>
      <c r="B264" s="901"/>
      <c r="C264" s="1003"/>
      <c r="D264" s="1004"/>
      <c r="E264" s="913" t="s">
        <v>8978</v>
      </c>
      <c r="F264" s="520">
        <f>4.084*2*0.175*13</f>
        <v>18.582199999999997</v>
      </c>
      <c r="G264" s="619"/>
      <c r="H264" s="996"/>
    </row>
    <row r="265" spans="1:8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>
      <c r="A267" s="342"/>
      <c r="B267" s="901"/>
      <c r="C267" s="1003"/>
      <c r="D267" s="1004"/>
      <c r="E267" s="322"/>
      <c r="F267" s="327"/>
      <c r="G267" s="619"/>
      <c r="H267" s="996"/>
    </row>
    <row r="268" spans="1:8" ht="26.4">
      <c r="A268" s="34">
        <f>MAX(A$2:A267)+1</f>
        <v>32</v>
      </c>
      <c r="B268" s="901"/>
      <c r="C268" s="36" t="s">
        <v>6254</v>
      </c>
      <c r="D268" s="37"/>
      <c r="E268" s="38" t="s">
        <v>6255</v>
      </c>
      <c r="F268" s="39"/>
      <c r="G268" s="40" t="s">
        <v>16</v>
      </c>
      <c r="H268" s="174">
        <v>178.72</v>
      </c>
    </row>
    <row r="269" spans="1:8" ht="26.4">
      <c r="A269" s="342"/>
      <c r="B269" s="901"/>
      <c r="C269" s="968"/>
      <c r="D269" s="969" t="s">
        <v>6256</v>
      </c>
      <c r="E269" s="970" t="s">
        <v>6257</v>
      </c>
      <c r="F269" s="971"/>
      <c r="G269" s="972" t="s">
        <v>16</v>
      </c>
      <c r="H269" s="981">
        <v>178.72</v>
      </c>
    </row>
    <row r="270" spans="1:8">
      <c r="A270" s="342"/>
      <c r="B270" s="901"/>
      <c r="C270" s="1003"/>
      <c r="D270" s="1004"/>
      <c r="E270" s="322" t="s">
        <v>6258</v>
      </c>
      <c r="F270" s="73"/>
      <c r="G270" s="619"/>
      <c r="H270" s="996"/>
    </row>
    <row r="271" spans="1:8">
      <c r="A271" s="342"/>
      <c r="B271" s="901"/>
      <c r="C271" s="1003"/>
      <c r="D271" s="1004"/>
      <c r="E271" s="1021" t="s">
        <v>8979</v>
      </c>
      <c r="F271" s="49">
        <f>10.39346+9.54643</f>
        <v>19.939889999999998</v>
      </c>
      <c r="G271" s="619"/>
      <c r="H271" s="996"/>
    </row>
    <row r="272" spans="1:8" ht="26.4">
      <c r="A272" s="342"/>
      <c r="B272" s="901"/>
      <c r="C272" s="1003"/>
      <c r="D272" s="1004"/>
      <c r="E272" s="913" t="s">
        <v>8980</v>
      </c>
      <c r="F272" s="49">
        <f>12.11623+14.67324+10.19846+12.75548</f>
        <v>49.743410000000004</v>
      </c>
      <c r="G272" s="619"/>
      <c r="H272" s="996"/>
    </row>
    <row r="273" spans="1:8" ht="26.4">
      <c r="A273" s="342"/>
      <c r="B273" s="901"/>
      <c r="C273" s="1003"/>
      <c r="D273" s="1004"/>
      <c r="E273" s="913" t="s">
        <v>8981</v>
      </c>
      <c r="F273" s="49">
        <f>27.59968*2+1.296*2</f>
        <v>57.791359999999997</v>
      </c>
      <c r="G273" s="619"/>
      <c r="H273" s="996"/>
    </row>
    <row r="274" spans="1:8" ht="26.4">
      <c r="A274" s="342"/>
      <c r="B274" s="901"/>
      <c r="C274" s="1003"/>
      <c r="D274" s="1004"/>
      <c r="E274" s="913" t="s">
        <v>8982</v>
      </c>
      <c r="F274" s="81">
        <f>8.80974*2+7.14011*3+6.10516*2</f>
        <v>51.250129999999999</v>
      </c>
      <c r="G274" s="619"/>
      <c r="H274" s="996"/>
    </row>
    <row r="275" spans="1:8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>
      <c r="A276" s="342"/>
      <c r="B276" s="901"/>
      <c r="C276" s="1003"/>
      <c r="D276" s="1004"/>
      <c r="E276" s="1021"/>
      <c r="F276" s="519"/>
      <c r="G276" s="619"/>
      <c r="H276" s="996"/>
    </row>
    <row r="277" spans="1:8" ht="26.4">
      <c r="A277" s="34">
        <f>MAX(A$1:A276)+1</f>
        <v>33</v>
      </c>
      <c r="B277" s="901"/>
      <c r="C277" s="36" t="s">
        <v>5956</v>
      </c>
      <c r="D277" s="37"/>
      <c r="E277" s="38" t="s">
        <v>5957</v>
      </c>
      <c r="F277" s="39"/>
      <c r="G277" s="40" t="s">
        <v>19</v>
      </c>
      <c r="H277" s="174">
        <v>494.31</v>
      </c>
    </row>
    <row r="278" spans="1:8" ht="26.4">
      <c r="A278" s="342"/>
      <c r="B278" s="901"/>
      <c r="C278" s="78"/>
      <c r="D278" s="361" t="s">
        <v>5969</v>
      </c>
      <c r="E278" s="370" t="s">
        <v>5970</v>
      </c>
      <c r="F278" s="363"/>
      <c r="G278" s="32" t="s">
        <v>19</v>
      </c>
      <c r="H278" s="165">
        <v>494.31</v>
      </c>
    </row>
    <row r="279" spans="1:8">
      <c r="A279" s="342"/>
      <c r="B279" s="901"/>
      <c r="C279" s="78"/>
      <c r="D279" s="361"/>
      <c r="E279" s="398" t="s">
        <v>5946</v>
      </c>
      <c r="F279" s="363"/>
      <c r="G279" s="32"/>
      <c r="H279" s="165"/>
    </row>
    <row r="280" spans="1:8">
      <c r="A280" s="342"/>
      <c r="B280" s="901"/>
      <c r="C280" s="78"/>
      <c r="D280" s="361"/>
      <c r="E280" s="1021" t="s">
        <v>8983</v>
      </c>
      <c r="F280" s="748">
        <f>70.44*0.2</f>
        <v>14.088000000000001</v>
      </c>
      <c r="G280" s="32"/>
      <c r="H280" s="165"/>
    </row>
    <row r="281" spans="1:8">
      <c r="A281" s="342"/>
      <c r="B281" s="901"/>
      <c r="C281" s="78"/>
      <c r="D281" s="361"/>
      <c r="E281" s="1021" t="s">
        <v>8984</v>
      </c>
      <c r="F281" s="662">
        <f>69.9*0.2</f>
        <v>13.980000000000002</v>
      </c>
      <c r="G281" s="32"/>
      <c r="H281" s="165"/>
    </row>
    <row r="282" spans="1:8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>
      <c r="A283" s="342"/>
      <c r="B283" s="901"/>
      <c r="C283" s="1011"/>
      <c r="D283" s="1012"/>
      <c r="E283" s="1056" t="s">
        <v>8985</v>
      </c>
      <c r="F283" s="948"/>
      <c r="G283" s="32"/>
      <c r="H283" s="559"/>
    </row>
    <row r="284" spans="1:8">
      <c r="A284" s="342"/>
      <c r="B284" s="901"/>
      <c r="C284" s="1011"/>
      <c r="D284" s="1012"/>
      <c r="E284" s="913" t="s">
        <v>6604</v>
      </c>
      <c r="F284" s="948"/>
      <c r="G284" s="32"/>
      <c r="H284" s="559"/>
    </row>
    <row r="285" spans="1:8">
      <c r="A285" s="342"/>
      <c r="B285" s="901"/>
      <c r="C285" s="1011"/>
      <c r="D285" s="1012"/>
      <c r="E285" s="913" t="s">
        <v>8986</v>
      </c>
      <c r="F285" s="327">
        <f>14.16*13.98+0.25*13.98+0.115*(1.33+1.4)</f>
        <v>201.76575000000003</v>
      </c>
      <c r="G285" s="32"/>
      <c r="H285" s="559"/>
    </row>
    <row r="286" spans="1:8">
      <c r="A286" s="342"/>
      <c r="B286" s="901"/>
      <c r="C286" s="1011"/>
      <c r="D286" s="1012"/>
      <c r="E286" s="913" t="s">
        <v>8987</v>
      </c>
      <c r="F286" s="519">
        <f>3.71*2.9+11.14*0.7+1.05*5.14</f>
        <v>23.954000000000001</v>
      </c>
      <c r="G286" s="32"/>
      <c r="H286" s="559"/>
    </row>
    <row r="287" spans="1:8">
      <c r="A287" s="342"/>
      <c r="B287" s="901"/>
      <c r="C287" s="1011"/>
      <c r="D287" s="1012"/>
      <c r="E287" s="913" t="s">
        <v>8988</v>
      </c>
      <c r="F287" s="519">
        <f>19.15*0.2+0.61*0.2+6.67*0.2</f>
        <v>5.2859999999999996</v>
      </c>
      <c r="G287" s="32"/>
      <c r="H287" s="559"/>
    </row>
    <row r="288" spans="1:8">
      <c r="A288" s="342"/>
      <c r="B288" s="901"/>
      <c r="C288" s="1011"/>
      <c r="D288" s="1012"/>
      <c r="E288" s="913" t="s">
        <v>6608</v>
      </c>
      <c r="F288" s="519">
        <f>1*0.175*2</f>
        <v>0.35</v>
      </c>
      <c r="G288" s="32"/>
      <c r="H288" s="559"/>
    </row>
    <row r="289" spans="1:8">
      <c r="A289" s="342"/>
      <c r="B289" s="901"/>
      <c r="C289" s="1011"/>
      <c r="D289" s="1012"/>
      <c r="E289" s="913" t="s">
        <v>8989</v>
      </c>
      <c r="F289" s="606">
        <f>-0.332*(0.2+0.9)-0.009*1.26*6</f>
        <v>-0.43324000000000001</v>
      </c>
      <c r="G289" s="32"/>
      <c r="H289" s="559"/>
    </row>
    <row r="290" spans="1:8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>
      <c r="A291" s="342"/>
      <c r="B291" s="901"/>
      <c r="C291" s="1011"/>
      <c r="D291" s="1012"/>
      <c r="E291" s="1056" t="s">
        <v>6609</v>
      </c>
      <c r="F291" s="948"/>
      <c r="G291" s="32"/>
      <c r="H291" s="559"/>
    </row>
    <row r="292" spans="1:8">
      <c r="A292" s="342"/>
      <c r="B292" s="901"/>
      <c r="C292" s="1011"/>
      <c r="D292" s="1012"/>
      <c r="E292" s="913" t="s">
        <v>8990</v>
      </c>
      <c r="F292" s="948"/>
      <c r="G292" s="32"/>
      <c r="H292" s="559"/>
    </row>
    <row r="293" spans="1:8">
      <c r="A293" s="342"/>
      <c r="B293" s="901"/>
      <c r="C293" s="1011"/>
      <c r="D293" s="1012"/>
      <c r="E293" s="913" t="s">
        <v>8991</v>
      </c>
      <c r="F293" s="368">
        <f>14.16*13.3+0.25*13.3+0.115*(1.4+0.65)</f>
        <v>191.88874999999999</v>
      </c>
      <c r="G293" s="32"/>
      <c r="H293" s="559"/>
    </row>
    <row r="294" spans="1:8">
      <c r="A294" s="342"/>
      <c r="B294" s="901"/>
      <c r="C294" s="1011"/>
      <c r="D294" s="1012"/>
      <c r="E294" s="1077" t="s">
        <v>8992</v>
      </c>
      <c r="F294" s="519">
        <f>3.71*2.9+11.59*0.7+1.04*5.14+18.37*0.7</f>
        <v>37.076599999999999</v>
      </c>
      <c r="G294" s="32"/>
      <c r="H294" s="559"/>
    </row>
    <row r="295" spans="1:8">
      <c r="A295" s="342"/>
      <c r="B295" s="901"/>
      <c r="C295" s="1011"/>
      <c r="D295" s="1012"/>
      <c r="E295" s="913" t="s">
        <v>8993</v>
      </c>
      <c r="F295" s="519">
        <f>16.7*0.2+6.67*0.2+8.47*0.2</f>
        <v>6.3679999999999994</v>
      </c>
      <c r="G295" s="32"/>
      <c r="H295" s="559"/>
    </row>
    <row r="296" spans="1:8">
      <c r="A296" s="342"/>
      <c r="B296" s="901"/>
      <c r="C296" s="1011"/>
      <c r="D296" s="1012"/>
      <c r="E296" s="913" t="s">
        <v>6608</v>
      </c>
      <c r="F296" s="519">
        <f>1*0.175*2</f>
        <v>0.35</v>
      </c>
      <c r="G296" s="32"/>
      <c r="H296" s="559"/>
    </row>
    <row r="297" spans="1:8">
      <c r="A297" s="342"/>
      <c r="B297" s="901"/>
      <c r="C297" s="1011"/>
      <c r="D297" s="1012"/>
      <c r="E297" s="913" t="s">
        <v>8994</v>
      </c>
      <c r="F297" s="520">
        <f>-0.332*(0.2+0.9)</f>
        <v>-0.36520000000000002</v>
      </c>
      <c r="G297" s="32"/>
      <c r="H297" s="559"/>
    </row>
    <row r="298" spans="1:8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>
      <c r="A300" s="342"/>
      <c r="B300" s="901"/>
      <c r="C300" s="1011"/>
      <c r="D300" s="1012"/>
      <c r="E300" s="176"/>
      <c r="F300" s="948"/>
      <c r="G300" s="32"/>
      <c r="H300" s="559"/>
    </row>
    <row r="301" spans="1:8">
      <c r="A301" s="342"/>
      <c r="B301" s="901"/>
      <c r="C301" s="1011"/>
      <c r="D301" s="1012"/>
      <c r="E301" s="322" t="s">
        <v>6246</v>
      </c>
      <c r="F301" s="948"/>
      <c r="G301" s="32"/>
      <c r="H301" s="559"/>
    </row>
    <row r="302" spans="1:8" ht="26.4">
      <c r="A302" s="342"/>
      <c r="B302" s="901"/>
      <c r="C302" s="1011"/>
      <c r="D302" s="1012"/>
      <c r="E302" s="913" t="s">
        <v>8995</v>
      </c>
      <c r="F302" s="948"/>
      <c r="G302" s="32"/>
      <c r="H302" s="559"/>
    </row>
    <row r="303" spans="1:8">
      <c r="A303" s="342"/>
      <c r="B303" s="901"/>
      <c r="C303" s="1011"/>
      <c r="D303" s="1012"/>
      <c r="E303" s="518" t="s">
        <v>8996</v>
      </c>
      <c r="F303" s="948"/>
      <c r="G303" s="32"/>
      <c r="H303" s="559"/>
    </row>
    <row r="304" spans="1:8">
      <c r="A304" s="342"/>
      <c r="B304" s="901"/>
      <c r="C304" s="1011"/>
      <c r="D304" s="1012"/>
      <c r="E304" s="913" t="s">
        <v>8997</v>
      </c>
      <c r="F304" s="948"/>
      <c r="G304" s="32"/>
      <c r="H304" s="559"/>
    </row>
    <row r="305" spans="1:8">
      <c r="A305" s="342"/>
      <c r="B305" s="901"/>
      <c r="C305" s="1003"/>
      <c r="D305" s="1004"/>
      <c r="E305" s="1021"/>
      <c r="F305" s="519"/>
      <c r="G305" s="619"/>
      <c r="H305" s="996"/>
    </row>
    <row r="306" spans="1:8" ht="26.4">
      <c r="A306" s="34">
        <f>MAX(A$1:A305)+1</f>
        <v>34</v>
      </c>
      <c r="B306" s="901"/>
      <c r="C306" s="36" t="s">
        <v>5981</v>
      </c>
      <c r="D306" s="37"/>
      <c r="E306" s="38" t="s">
        <v>5982</v>
      </c>
      <c r="F306" s="39"/>
      <c r="G306" s="40" t="s">
        <v>39</v>
      </c>
      <c r="H306" s="174">
        <v>628.02</v>
      </c>
    </row>
    <row r="307" spans="1:8" ht="26.4">
      <c r="A307" s="342"/>
      <c r="B307" s="901"/>
      <c r="C307" s="78"/>
      <c r="D307" s="79" t="s">
        <v>5983</v>
      </c>
      <c r="E307" s="83" t="s">
        <v>5984</v>
      </c>
      <c r="F307" s="73"/>
      <c r="G307" s="74" t="s">
        <v>39</v>
      </c>
      <c r="H307" s="165">
        <v>628.02</v>
      </c>
    </row>
    <row r="308" spans="1:8">
      <c r="A308" s="342"/>
      <c r="B308" s="901"/>
      <c r="C308" s="1011"/>
      <c r="D308" s="1012"/>
      <c r="E308" s="1056" t="s">
        <v>8985</v>
      </c>
      <c r="F308" s="948"/>
      <c r="G308" s="32"/>
      <c r="H308" s="559"/>
    </row>
    <row r="309" spans="1:8">
      <c r="A309" s="342"/>
      <c r="B309" s="901"/>
      <c r="C309" s="1011"/>
      <c r="D309" s="1012"/>
      <c r="E309" s="1077" t="s">
        <v>8998</v>
      </c>
      <c r="F309" s="327">
        <f>35.72+14.56+49.58+77.76</f>
        <v>177.62</v>
      </c>
      <c r="G309" s="32"/>
      <c r="H309" s="559"/>
    </row>
    <row r="310" spans="1:8">
      <c r="A310" s="342"/>
      <c r="B310" s="901"/>
      <c r="C310" s="1011"/>
      <c r="D310" s="1012"/>
      <c r="E310" s="913" t="s">
        <v>8999</v>
      </c>
      <c r="F310" s="519">
        <f>21.55*2+6.86</f>
        <v>49.96</v>
      </c>
      <c r="G310" s="32"/>
      <c r="H310" s="559"/>
    </row>
    <row r="311" spans="1:8">
      <c r="A311" s="342"/>
      <c r="B311" s="901"/>
      <c r="C311" s="1011"/>
      <c r="D311" s="1012"/>
      <c r="E311" s="1077" t="s">
        <v>9000</v>
      </c>
      <c r="F311" s="519">
        <f>19.15*2+(13.1+2.8)*0.2+0.2*3.1+7.22*2</f>
        <v>56.539999999999992</v>
      </c>
      <c r="G311" s="32"/>
      <c r="H311" s="559"/>
    </row>
    <row r="312" spans="1:8">
      <c r="A312" s="342"/>
      <c r="B312" s="901"/>
      <c r="C312" s="1011"/>
      <c r="D312" s="1012"/>
      <c r="E312" s="913" t="s">
        <v>6618</v>
      </c>
      <c r="F312" s="606">
        <f>0.175*4*2</f>
        <v>1.4</v>
      </c>
      <c r="G312" s="32"/>
      <c r="H312" s="559"/>
    </row>
    <row r="313" spans="1:8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>
      <c r="A314" s="342"/>
      <c r="B314" s="901"/>
      <c r="C314" s="1011"/>
      <c r="D314" s="1012"/>
      <c r="E314" s="1056" t="s">
        <v>6609</v>
      </c>
      <c r="F314" s="948"/>
      <c r="G314" s="32"/>
      <c r="H314" s="559"/>
    </row>
    <row r="315" spans="1:8" ht="26.4">
      <c r="A315" s="342"/>
      <c r="B315" s="901"/>
      <c r="C315" s="1011"/>
      <c r="D315" s="1012"/>
      <c r="E315" s="913" t="s">
        <v>9001</v>
      </c>
      <c r="F315" s="585">
        <f>34.25+14.65*2+45.96+70</f>
        <v>179.51</v>
      </c>
      <c r="G315" s="32"/>
      <c r="H315" s="559"/>
    </row>
    <row r="316" spans="1:8">
      <c r="A316" s="342"/>
      <c r="B316" s="901"/>
      <c r="C316" s="1011"/>
      <c r="D316" s="1012"/>
      <c r="E316" s="913" t="s">
        <v>9002</v>
      </c>
      <c r="F316" s="519">
        <f>18.37*2+4+23.6*2+6.93</f>
        <v>94.87</v>
      </c>
      <c r="G316" s="32"/>
      <c r="H316" s="559"/>
    </row>
    <row r="317" spans="1:8">
      <c r="A317" s="342"/>
      <c r="B317" s="901"/>
      <c r="C317" s="1011"/>
      <c r="D317" s="1012"/>
      <c r="E317" s="1077" t="s">
        <v>9003</v>
      </c>
      <c r="F317" s="519">
        <f>16.65*2+(13.1+2.8)*0.2+8.45*2+6.67*2</f>
        <v>66.72</v>
      </c>
      <c r="G317" s="32"/>
      <c r="H317" s="559"/>
    </row>
    <row r="318" spans="1:8" s="1188" customFormat="1">
      <c r="A318" s="1183"/>
      <c r="B318" s="1184"/>
      <c r="C318" s="1185"/>
      <c r="D318" s="1184"/>
      <c r="E318" s="913" t="s">
        <v>6618</v>
      </c>
      <c r="F318" s="544">
        <f>0.175*4*2</f>
        <v>1.4</v>
      </c>
      <c r="G318" s="1186"/>
      <c r="H318" s="1187"/>
    </row>
    <row r="319" spans="1:8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>
      <c r="A321" s="342"/>
      <c r="B321" s="901"/>
      <c r="C321" s="1003"/>
      <c r="D321" s="1004"/>
      <c r="E321" s="1021"/>
      <c r="F321" s="519"/>
      <c r="G321" s="619"/>
      <c r="H321" s="996"/>
    </row>
    <row r="322" spans="1:8" ht="26.4">
      <c r="A322" s="34">
        <f>MAX(A$1:A321)+1</f>
        <v>35</v>
      </c>
      <c r="B322" s="901"/>
      <c r="C322" s="36" t="s">
        <v>5987</v>
      </c>
      <c r="D322" s="37"/>
      <c r="E322" s="38" t="s">
        <v>5988</v>
      </c>
      <c r="F322" s="39"/>
      <c r="G322" s="40" t="s">
        <v>16</v>
      </c>
      <c r="H322" s="174">
        <v>29.63</v>
      </c>
    </row>
    <row r="323" spans="1:8" ht="26.4">
      <c r="A323" s="342"/>
      <c r="B323" s="901"/>
      <c r="C323" s="78"/>
      <c r="D323" s="79" t="s">
        <v>5989</v>
      </c>
      <c r="E323" s="83" t="s">
        <v>5990</v>
      </c>
      <c r="F323" s="73"/>
      <c r="G323" s="74" t="s">
        <v>16</v>
      </c>
      <c r="H323" s="165">
        <v>29.09</v>
      </c>
    </row>
    <row r="324" spans="1:8">
      <c r="A324" s="342"/>
      <c r="B324" s="901"/>
      <c r="C324" s="1011"/>
      <c r="D324" s="1012"/>
      <c r="E324" s="913" t="s">
        <v>6258</v>
      </c>
      <c r="F324" s="73"/>
      <c r="G324" s="32"/>
      <c r="H324" s="559"/>
    </row>
    <row r="325" spans="1:8">
      <c r="A325" s="342"/>
      <c r="B325" s="901"/>
      <c r="C325" s="1011"/>
      <c r="D325" s="1012"/>
      <c r="E325" s="1056" t="s">
        <v>9004</v>
      </c>
      <c r="F325" s="73"/>
      <c r="G325" s="32"/>
      <c r="H325" s="559"/>
    </row>
    <row r="326" spans="1:8">
      <c r="A326" s="342"/>
      <c r="B326" s="901"/>
      <c r="C326" s="1011"/>
      <c r="D326" s="1012"/>
      <c r="E326" s="913" t="s">
        <v>9005</v>
      </c>
      <c r="F326" s="368">
        <v>13.73</v>
      </c>
      <c r="G326" s="32"/>
      <c r="H326" s="559"/>
    </row>
    <row r="327" spans="1:8">
      <c r="A327" s="342"/>
      <c r="B327" s="901"/>
      <c r="C327" s="1011"/>
      <c r="D327" s="1012"/>
      <c r="E327" s="913" t="s">
        <v>9006</v>
      </c>
      <c r="F327" s="368">
        <v>0.67500000000000004</v>
      </c>
      <c r="G327" s="32"/>
      <c r="H327" s="559"/>
    </row>
    <row r="328" spans="1:8">
      <c r="A328" s="342"/>
      <c r="B328" s="901"/>
      <c r="C328" s="1011"/>
      <c r="D328" s="1012"/>
      <c r="E328" s="1056" t="s">
        <v>9007</v>
      </c>
      <c r="F328" s="368"/>
      <c r="G328" s="32"/>
      <c r="H328" s="559"/>
    </row>
    <row r="329" spans="1:8">
      <c r="A329" s="342"/>
      <c r="B329" s="901"/>
      <c r="C329" s="1011"/>
      <c r="D329" s="1012"/>
      <c r="E329" s="913" t="s">
        <v>9008</v>
      </c>
      <c r="F329" s="519">
        <v>14.076000000000001</v>
      </c>
      <c r="G329" s="32"/>
      <c r="H329" s="559"/>
    </row>
    <row r="330" spans="1:8">
      <c r="A330" s="342"/>
      <c r="B330" s="901"/>
      <c r="C330" s="1011"/>
      <c r="D330" s="1012"/>
      <c r="E330" s="913" t="s">
        <v>9009</v>
      </c>
      <c r="F330" s="606">
        <v>0.60399999999999998</v>
      </c>
      <c r="G330" s="32"/>
      <c r="H330" s="559"/>
    </row>
    <row r="331" spans="1:8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6.4">
      <c r="A332" s="342"/>
      <c r="B332" s="901"/>
      <c r="C332" s="1011"/>
      <c r="D332" s="1012"/>
      <c r="E332" s="1065" t="s">
        <v>6629</v>
      </c>
      <c r="F332" s="948"/>
      <c r="G332" s="32"/>
      <c r="H332" s="559"/>
    </row>
    <row r="333" spans="1:8" ht="26.4">
      <c r="A333" s="342"/>
      <c r="B333" s="901"/>
      <c r="C333" s="1011"/>
      <c r="D333" s="79" t="s">
        <v>9010</v>
      </c>
      <c r="E333" s="83" t="s">
        <v>9011</v>
      </c>
      <c r="F333" s="948"/>
      <c r="G333" s="74" t="s">
        <v>16</v>
      </c>
      <c r="H333" s="165">
        <v>0.54</v>
      </c>
    </row>
    <row r="334" spans="1:8">
      <c r="A334" s="342"/>
      <c r="B334" s="901"/>
      <c r="C334" s="1011"/>
      <c r="D334" s="1012"/>
      <c r="E334" s="1065" t="s">
        <v>9012</v>
      </c>
      <c r="F334" s="948"/>
      <c r="G334" s="32"/>
      <c r="H334" s="559"/>
    </row>
    <row r="335" spans="1:8">
      <c r="A335" s="342"/>
      <c r="B335" s="901"/>
      <c r="C335" s="1011"/>
      <c r="D335" s="1012"/>
      <c r="E335" s="913" t="s">
        <v>9013</v>
      </c>
      <c r="F335" s="327">
        <f>0.27</f>
        <v>0.27</v>
      </c>
      <c r="G335" s="32"/>
      <c r="H335" s="559"/>
    </row>
    <row r="336" spans="1:8">
      <c r="A336" s="342"/>
      <c r="B336" s="901"/>
      <c r="C336" s="1011"/>
      <c r="D336" s="1012"/>
      <c r="E336" s="913" t="s">
        <v>9014</v>
      </c>
      <c r="F336" s="544">
        <f>0.27</f>
        <v>0.27</v>
      </c>
      <c r="G336" s="32"/>
      <c r="H336" s="559"/>
    </row>
    <row r="337" spans="1:12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>
      <c r="A338" s="342"/>
      <c r="B338" s="901"/>
      <c r="C338" s="1003"/>
      <c r="D338" s="1004"/>
      <c r="E338" s="1021"/>
      <c r="F338" s="519"/>
      <c r="G338" s="619"/>
      <c r="H338" s="996"/>
    </row>
    <row r="339" spans="1:12" ht="26.4">
      <c r="A339" s="34">
        <f>MAX(A$1:A338)+1</f>
        <v>36</v>
      </c>
      <c r="B339" s="44"/>
      <c r="C339" s="36" t="s">
        <v>5628</v>
      </c>
      <c r="D339" s="37"/>
      <c r="E339" s="38" t="s">
        <v>5629</v>
      </c>
      <c r="F339" s="39"/>
      <c r="G339" s="40" t="s">
        <v>19</v>
      </c>
      <c r="H339" s="76">
        <v>1001.17</v>
      </c>
    </row>
    <row r="340" spans="1:12" ht="26.4">
      <c r="A340" s="84"/>
      <c r="B340" s="85"/>
      <c r="C340" s="78"/>
      <c r="D340" s="361" t="s">
        <v>5630</v>
      </c>
      <c r="E340" s="370" t="s">
        <v>5631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6630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9015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9016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6633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9017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9018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6281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6246</v>
      </c>
      <c r="F350" s="948"/>
      <c r="G350" s="40"/>
      <c r="H350" s="88"/>
    </row>
    <row r="351" spans="1:12" ht="27">
      <c r="A351" s="34"/>
      <c r="B351" s="44"/>
      <c r="C351" s="36"/>
      <c r="D351" s="37"/>
      <c r="E351" s="1021" t="s">
        <v>9019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9020</v>
      </c>
      <c r="F352" s="327"/>
      <c r="G352" s="40"/>
      <c r="H352" s="88"/>
    </row>
    <row r="353" spans="1:8" ht="26.4">
      <c r="A353" s="34"/>
      <c r="B353" s="44"/>
      <c r="C353" s="36"/>
      <c r="D353" s="37"/>
      <c r="E353" s="322" t="s">
        <v>6285</v>
      </c>
      <c r="F353" s="948"/>
      <c r="G353" s="40"/>
      <c r="H353" s="88"/>
    </row>
    <row r="354" spans="1:8" ht="39.6">
      <c r="A354" s="34"/>
      <c r="B354" s="44"/>
      <c r="C354" s="36"/>
      <c r="D354" s="37"/>
      <c r="E354" s="322" t="s">
        <v>6286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6.4">
      <c r="A356" s="34">
        <f>MAX(A$1:A355)+1</f>
        <v>37</v>
      </c>
      <c r="B356" s="44"/>
      <c r="C356" s="36" t="s">
        <v>5641</v>
      </c>
      <c r="D356" s="37"/>
      <c r="E356" s="38" t="s">
        <v>5642</v>
      </c>
      <c r="F356" s="39"/>
      <c r="G356" s="40" t="s">
        <v>39</v>
      </c>
      <c r="H356" s="76">
        <v>3230.69</v>
      </c>
    </row>
    <row r="357" spans="1:8" ht="26.4">
      <c r="A357" s="84"/>
      <c r="B357" s="85"/>
      <c r="C357" s="78"/>
      <c r="D357" s="79" t="s">
        <v>5643</v>
      </c>
      <c r="E357" s="83" t="s">
        <v>5644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6630</v>
      </c>
      <c r="F358" s="1078"/>
      <c r="G358" s="40"/>
      <c r="H358" s="57"/>
    </row>
    <row r="359" spans="1:8" ht="26.4">
      <c r="A359" s="34"/>
      <c r="B359" s="44"/>
      <c r="C359" s="36"/>
      <c r="D359" s="37"/>
      <c r="E359" s="322" t="s">
        <v>9021</v>
      </c>
      <c r="F359" s="1079">
        <f>1.785*526.68+1.536*6.4+0.647*2+0.663*2</f>
        <v>952.57419999999991</v>
      </c>
      <c r="G359" s="40"/>
      <c r="H359" s="57"/>
    </row>
    <row r="360" spans="1:8" ht="26.4">
      <c r="A360" s="34"/>
      <c r="B360" s="44"/>
      <c r="C360" s="36"/>
      <c r="D360" s="37"/>
      <c r="E360" s="322" t="s">
        <v>9022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6633</v>
      </c>
      <c r="F361" s="520"/>
      <c r="G361" s="40"/>
      <c r="H361" s="57"/>
    </row>
    <row r="362" spans="1:8" ht="26.4">
      <c r="A362" s="34"/>
      <c r="B362" s="44"/>
      <c r="C362" s="36"/>
      <c r="D362" s="37"/>
      <c r="E362" s="322" t="s">
        <v>9023</v>
      </c>
      <c r="F362" s="519">
        <f>1.33*480.32+0.455*1.26+0.308*2+0.238*2</f>
        <v>640.49090000000001</v>
      </c>
      <c r="G362" s="40"/>
      <c r="H362" s="57"/>
    </row>
    <row r="363" spans="1:8" ht="26.4">
      <c r="A363" s="34"/>
      <c r="B363" s="44"/>
      <c r="C363" s="36"/>
      <c r="D363" s="37"/>
      <c r="E363" s="322" t="s">
        <v>9024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10637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6.4">
      <c r="A368" s="34">
        <f>MAX(A$2:A367)+1</f>
        <v>38</v>
      </c>
      <c r="B368" s="901"/>
      <c r="C368" s="36" t="s">
        <v>5646</v>
      </c>
      <c r="D368" s="37"/>
      <c r="E368" s="38" t="s">
        <v>5647</v>
      </c>
      <c r="F368" s="39"/>
      <c r="G368" s="40" t="s">
        <v>16</v>
      </c>
      <c r="H368" s="174">
        <v>145.62</v>
      </c>
    </row>
    <row r="369" spans="1:8" ht="26.4">
      <c r="A369" s="342"/>
      <c r="B369" s="901"/>
      <c r="C369" s="968"/>
      <c r="D369" s="969" t="s">
        <v>5648</v>
      </c>
      <c r="E369" s="970" t="s">
        <v>5649</v>
      </c>
      <c r="F369" s="971"/>
      <c r="G369" s="972" t="s">
        <v>16</v>
      </c>
      <c r="H369" s="981">
        <v>145.62</v>
      </c>
    </row>
    <row r="370" spans="1:8">
      <c r="A370" s="342"/>
      <c r="B370" s="901"/>
      <c r="C370" s="1003"/>
      <c r="D370" s="1004"/>
      <c r="E370" s="913" t="s">
        <v>6643</v>
      </c>
      <c r="F370" s="49">
        <v>145.62</v>
      </c>
      <c r="G370" s="619"/>
      <c r="H370" s="996"/>
    </row>
    <row r="371" spans="1:8">
      <c r="A371" s="342"/>
      <c r="B371" s="901"/>
      <c r="C371" s="1003"/>
      <c r="D371" s="1004"/>
      <c r="E371" s="913"/>
      <c r="F371" s="49"/>
      <c r="G371" s="619"/>
      <c r="H371" s="996"/>
    </row>
    <row r="372" spans="1:8" ht="26.4">
      <c r="A372" s="34">
        <f>MAX(A$1:A371)+1</f>
        <v>39</v>
      </c>
      <c r="B372" s="901"/>
      <c r="C372" s="36" t="s">
        <v>5651</v>
      </c>
      <c r="D372" s="37"/>
      <c r="E372" s="604" t="s">
        <v>5652</v>
      </c>
      <c r="F372" s="39"/>
      <c r="G372" s="40" t="s">
        <v>19</v>
      </c>
      <c r="H372" s="174">
        <v>44.429999999999993</v>
      </c>
    </row>
    <row r="373" spans="1:8" ht="26.4">
      <c r="A373" s="342"/>
      <c r="B373" s="901"/>
      <c r="C373" s="78"/>
      <c r="D373" s="361" t="s">
        <v>5653</v>
      </c>
      <c r="E373" s="370" t="s">
        <v>5654</v>
      </c>
      <c r="F373" s="363"/>
      <c r="G373" s="74" t="s">
        <v>19</v>
      </c>
      <c r="H373" s="165">
        <v>44.429999999999993</v>
      </c>
    </row>
    <row r="374" spans="1:8">
      <c r="A374" s="342"/>
      <c r="B374" s="901"/>
      <c r="C374" s="78"/>
      <c r="D374" s="361"/>
      <c r="E374" s="398" t="s">
        <v>5946</v>
      </c>
      <c r="F374" s="363"/>
      <c r="G374" s="74"/>
      <c r="H374" s="165"/>
    </row>
    <row r="375" spans="1:8" ht="27">
      <c r="A375" s="342"/>
      <c r="B375" s="901"/>
      <c r="C375" s="78"/>
      <c r="D375" s="361"/>
      <c r="E375" s="1021" t="s">
        <v>9025</v>
      </c>
      <c r="F375" s="327">
        <f>2*11.25*4.88*0.1</f>
        <v>10.98</v>
      </c>
      <c r="G375" s="74"/>
      <c r="H375" s="165"/>
    </row>
    <row r="376" spans="1:8">
      <c r="A376" s="342"/>
      <c r="B376" s="901"/>
      <c r="C376" s="78"/>
      <c r="D376" s="361"/>
      <c r="E376" s="370"/>
      <c r="F376" s="363"/>
      <c r="G376" s="74"/>
      <c r="H376" s="165"/>
    </row>
    <row r="377" spans="1:8">
      <c r="A377" s="342"/>
      <c r="B377" s="901"/>
      <c r="C377" s="78"/>
      <c r="D377" s="361"/>
      <c r="E377" s="1065" t="s">
        <v>9026</v>
      </c>
      <c r="F377" s="659">
        <f>11.15*5*0.3</f>
        <v>16.724999999999998</v>
      </c>
      <c r="G377" s="74"/>
      <c r="H377" s="559"/>
    </row>
    <row r="378" spans="1:8">
      <c r="A378" s="342"/>
      <c r="B378" s="901"/>
      <c r="C378" s="1011"/>
      <c r="D378" s="1012"/>
      <c r="E378" s="1065" t="s">
        <v>9027</v>
      </c>
      <c r="F378" s="1080">
        <f>11.15*5*0.3</f>
        <v>16.724999999999998</v>
      </c>
      <c r="G378" s="32"/>
      <c r="H378" s="559"/>
    </row>
    <row r="379" spans="1:8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>
      <c r="A381" s="342"/>
      <c r="B381" s="901"/>
      <c r="C381" s="1011"/>
      <c r="D381" s="1012"/>
      <c r="E381" s="2655"/>
      <c r="F381" s="948"/>
      <c r="G381" s="32"/>
      <c r="H381" s="559"/>
    </row>
    <row r="382" spans="1:8" ht="26.4">
      <c r="A382" s="34">
        <f>MAX(A$1:A381)+1</f>
        <v>40</v>
      </c>
      <c r="B382" s="901"/>
      <c r="C382" s="36" t="s">
        <v>5657</v>
      </c>
      <c r="D382" s="37"/>
      <c r="E382" s="38" t="s">
        <v>5658</v>
      </c>
      <c r="F382" s="39"/>
      <c r="G382" s="40" t="s">
        <v>39</v>
      </c>
      <c r="H382" s="174">
        <v>15.64</v>
      </c>
    </row>
    <row r="383" spans="1:8" ht="26.4">
      <c r="A383" s="342"/>
      <c r="B383" s="901"/>
      <c r="C383" s="78"/>
      <c r="D383" s="79" t="s">
        <v>5659</v>
      </c>
      <c r="E383" s="83" t="s">
        <v>5660</v>
      </c>
      <c r="F383" s="73"/>
      <c r="G383" s="74" t="s">
        <v>39</v>
      </c>
      <c r="H383" s="165">
        <v>15.64</v>
      </c>
    </row>
    <row r="384" spans="1:8">
      <c r="A384" s="342"/>
      <c r="B384" s="901"/>
      <c r="C384" s="1011"/>
      <c r="D384" s="1012"/>
      <c r="E384" s="1065" t="s">
        <v>9028</v>
      </c>
      <c r="F384" s="327">
        <f>0.3*(11.15+2*5)</f>
        <v>6.3449999999999998</v>
      </c>
      <c r="G384" s="32"/>
      <c r="H384" s="559"/>
    </row>
    <row r="385" spans="1:8">
      <c r="A385" s="342"/>
      <c r="B385" s="901"/>
      <c r="C385" s="1011"/>
      <c r="D385" s="1012"/>
      <c r="E385" s="90" t="s">
        <v>9029</v>
      </c>
      <c r="F385" s="327">
        <f>14.77*0.1</f>
        <v>1.4770000000000001</v>
      </c>
      <c r="G385" s="32"/>
      <c r="H385" s="559"/>
    </row>
    <row r="386" spans="1:8">
      <c r="A386" s="342"/>
      <c r="B386" s="901"/>
      <c r="C386" s="1011"/>
      <c r="D386" s="1012"/>
      <c r="E386" s="1065" t="s">
        <v>9030</v>
      </c>
      <c r="F386" s="327">
        <f>0.3*(11.15+2*5)</f>
        <v>6.3449999999999998</v>
      </c>
      <c r="G386" s="32"/>
      <c r="H386" s="559"/>
    </row>
    <row r="387" spans="1:8">
      <c r="A387" s="342"/>
      <c r="B387" s="901"/>
      <c r="C387" s="1011"/>
      <c r="D387" s="1012"/>
      <c r="E387" s="90" t="s">
        <v>9031</v>
      </c>
      <c r="F387" s="544">
        <f>14.77*0.1</f>
        <v>1.4770000000000001</v>
      </c>
      <c r="G387" s="32"/>
      <c r="H387" s="559"/>
    </row>
    <row r="388" spans="1:8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>
      <c r="A389" s="342"/>
      <c r="B389" s="901"/>
      <c r="C389" s="1011"/>
      <c r="D389" s="1012"/>
      <c r="E389" s="608"/>
      <c r="F389" s="948"/>
      <c r="G389" s="32"/>
      <c r="H389" s="559"/>
    </row>
    <row r="390" spans="1:8" ht="26.4">
      <c r="A390" s="34">
        <f>MAX(A$1:A389)+1</f>
        <v>41</v>
      </c>
      <c r="B390" s="901"/>
      <c r="C390" s="36" t="s">
        <v>5663</v>
      </c>
      <c r="D390" s="37"/>
      <c r="E390" s="38" t="s">
        <v>5664</v>
      </c>
      <c r="F390" s="39"/>
      <c r="G390" s="40" t="s">
        <v>16</v>
      </c>
      <c r="H390" s="174">
        <v>5.35</v>
      </c>
    </row>
    <row r="391" spans="1:8" ht="26.4">
      <c r="A391" s="342"/>
      <c r="B391" s="901"/>
      <c r="C391" s="78"/>
      <c r="D391" s="79" t="s">
        <v>5665</v>
      </c>
      <c r="E391" s="83" t="s">
        <v>5666</v>
      </c>
      <c r="F391" s="73"/>
      <c r="G391" s="74" t="s">
        <v>16</v>
      </c>
      <c r="H391" s="165">
        <v>5.35</v>
      </c>
    </row>
    <row r="392" spans="1:8">
      <c r="A392" s="342"/>
      <c r="B392" s="901"/>
      <c r="C392" s="1011"/>
      <c r="D392" s="1012"/>
      <c r="E392" s="913" t="s">
        <v>6258</v>
      </c>
      <c r="F392" s="948"/>
      <c r="G392" s="32"/>
      <c r="H392" s="559"/>
    </row>
    <row r="393" spans="1:8">
      <c r="A393" s="342"/>
      <c r="B393" s="901"/>
      <c r="C393" s="1011"/>
      <c r="D393" s="1012"/>
      <c r="E393" s="1065" t="s">
        <v>9032</v>
      </c>
      <c r="F393" s="368">
        <f>2.675*2</f>
        <v>5.35</v>
      </c>
      <c r="G393" s="32"/>
      <c r="H393" s="559"/>
    </row>
    <row r="394" spans="1:8">
      <c r="A394" s="342"/>
      <c r="B394" s="901"/>
      <c r="C394" s="1003"/>
      <c r="D394" s="1004"/>
      <c r="E394" s="913"/>
      <c r="F394" s="49"/>
      <c r="G394" s="619"/>
      <c r="H394" s="996"/>
    </row>
    <row r="395" spans="1:8" ht="26.4">
      <c r="A395" s="34">
        <f>MAX(A$2:A394)+1</f>
        <v>42</v>
      </c>
      <c r="B395" s="1008"/>
      <c r="C395" s="36" t="s">
        <v>6652</v>
      </c>
      <c r="D395" s="37"/>
      <c r="E395" s="38" t="s">
        <v>6653</v>
      </c>
      <c r="F395" s="39"/>
      <c r="G395" s="40" t="s">
        <v>19</v>
      </c>
      <c r="H395" s="174">
        <v>12456.5</v>
      </c>
    </row>
    <row r="396" spans="1:8" ht="26.4">
      <c r="A396" s="342"/>
      <c r="B396" s="1008"/>
      <c r="C396" s="78"/>
      <c r="D396" s="361" t="s">
        <v>6654</v>
      </c>
      <c r="E396" s="370" t="s">
        <v>6655</v>
      </c>
      <c r="F396" s="363"/>
      <c r="G396" s="32" t="s">
        <v>19</v>
      </c>
      <c r="H396" s="981">
        <v>12456.5</v>
      </c>
    </row>
    <row r="397" spans="1:8">
      <c r="A397" s="342"/>
      <c r="B397" s="1008"/>
      <c r="C397" s="1011"/>
      <c r="D397" s="1012"/>
      <c r="E397" s="1081" t="s">
        <v>6630</v>
      </c>
      <c r="F397" s="1078">
        <f xml:space="preserve"> 33+(48+52+58+65+72+80+88+98)*6+222*3+19.2*2+18+(45+47+49+52)*4+124*4+(47+49+52)*4+18*2+188</f>
        <v>6205.4</v>
      </c>
      <c r="G397" s="32"/>
      <c r="H397" s="559"/>
    </row>
    <row r="398" spans="1:8">
      <c r="A398" s="342"/>
      <c r="B398" s="1008"/>
      <c r="C398" s="1011"/>
      <c r="D398" s="1012"/>
      <c r="E398" s="1081" t="s">
        <v>9033</v>
      </c>
      <c r="F398" s="1078">
        <v>4322.5</v>
      </c>
      <c r="G398" s="32"/>
      <c r="H398" s="559"/>
    </row>
    <row r="399" spans="1:8">
      <c r="A399" s="342"/>
      <c r="B399" s="1008"/>
      <c r="C399" s="1011"/>
      <c r="D399" s="1012"/>
      <c r="E399" s="1081" t="s">
        <v>9034</v>
      </c>
      <c r="F399" s="1078">
        <v>2108.5</v>
      </c>
      <c r="G399" s="32"/>
      <c r="H399" s="559"/>
    </row>
    <row r="400" spans="1:8">
      <c r="A400" s="342"/>
      <c r="B400" s="1008"/>
      <c r="C400" s="1011"/>
      <c r="D400" s="1012"/>
      <c r="E400" s="1081" t="s">
        <v>6633</v>
      </c>
      <c r="F400" s="1078"/>
      <c r="G400" s="32"/>
      <c r="H400" s="559"/>
    </row>
    <row r="401" spans="1:8">
      <c r="A401" s="342"/>
      <c r="B401" s="1008"/>
      <c r="C401" s="1011"/>
      <c r="D401" s="1012"/>
      <c r="E401" s="1081" t="s">
        <v>9035</v>
      </c>
      <c r="F401" s="1078">
        <v>4334.3</v>
      </c>
      <c r="G401" s="32"/>
      <c r="H401" s="559"/>
    </row>
    <row r="402" spans="1:8">
      <c r="A402" s="342"/>
      <c r="B402" s="1008"/>
      <c r="C402" s="1011"/>
      <c r="D402" s="1012"/>
      <c r="E402" s="1081" t="s">
        <v>9036</v>
      </c>
      <c r="F402" s="1083">
        <v>1691.2</v>
      </c>
      <c r="G402" s="32"/>
      <c r="H402" s="559"/>
    </row>
    <row r="403" spans="1:8">
      <c r="A403" s="342"/>
      <c r="B403" s="1008"/>
      <c r="C403" s="1011"/>
      <c r="D403" s="1012"/>
      <c r="E403" s="1021"/>
      <c r="F403" s="1078">
        <f>SUM(F398:F402)</f>
        <v>12456.5</v>
      </c>
      <c r="G403" s="32"/>
      <c r="H403" s="559"/>
    </row>
    <row r="404" spans="1:8">
      <c r="A404" s="342"/>
      <c r="B404" s="1008"/>
      <c r="C404" s="1011"/>
      <c r="D404" s="1012"/>
      <c r="E404" s="296"/>
      <c r="F404" s="1062"/>
      <c r="G404" s="32"/>
      <c r="H404" s="559"/>
    </row>
    <row r="405" spans="1:8" ht="26.4">
      <c r="A405" s="342"/>
      <c r="B405" s="1008"/>
      <c r="C405" s="1011"/>
      <c r="D405" s="1012"/>
      <c r="E405" s="322" t="s">
        <v>9037</v>
      </c>
      <c r="F405" s="948"/>
      <c r="G405" s="32"/>
      <c r="H405" s="559"/>
    </row>
    <row r="406" spans="1:8">
      <c r="A406" s="342"/>
      <c r="B406" s="1008"/>
      <c r="C406" s="1011"/>
      <c r="D406" s="1012"/>
      <c r="E406" s="322" t="s">
        <v>6304</v>
      </c>
      <c r="F406" s="948"/>
      <c r="G406" s="32"/>
      <c r="H406" s="559"/>
    </row>
    <row r="407" spans="1:8" ht="26.4">
      <c r="A407" s="342"/>
      <c r="B407" s="1008"/>
      <c r="C407" s="1011"/>
      <c r="D407" s="1012"/>
      <c r="E407" s="322" t="s">
        <v>9038</v>
      </c>
      <c r="F407" s="948"/>
      <c r="G407" s="32"/>
      <c r="H407" s="559"/>
    </row>
    <row r="408" spans="1:8" ht="39.6">
      <c r="A408" s="342"/>
      <c r="B408" s="1008"/>
      <c r="C408" s="1003"/>
      <c r="D408" s="1004"/>
      <c r="E408" s="923" t="s">
        <v>9039</v>
      </c>
      <c r="F408" s="948"/>
      <c r="G408" s="32"/>
      <c r="H408" s="559"/>
    </row>
    <row r="409" spans="1:8">
      <c r="A409" s="342"/>
      <c r="B409" s="1008"/>
      <c r="C409" s="1003"/>
      <c r="D409" s="1004"/>
      <c r="E409" s="322"/>
      <c r="F409" s="948"/>
      <c r="G409" s="32"/>
      <c r="H409" s="559"/>
    </row>
    <row r="410" spans="1:8" ht="26.4">
      <c r="A410" s="34">
        <f>MAX(A$1:A409)+1</f>
        <v>43</v>
      </c>
      <c r="B410" s="901"/>
      <c r="C410" s="36" t="s">
        <v>6660</v>
      </c>
      <c r="D410" s="37"/>
      <c r="E410" s="38" t="s">
        <v>6661</v>
      </c>
      <c r="F410" s="39"/>
      <c r="G410" s="40" t="s">
        <v>39</v>
      </c>
      <c r="H410" s="174">
        <v>33447.83</v>
      </c>
    </row>
    <row r="411" spans="1:8" ht="26.4">
      <c r="A411" s="342"/>
      <c r="B411" s="901"/>
      <c r="C411" s="78"/>
      <c r="D411" s="79" t="s">
        <v>6662</v>
      </c>
      <c r="E411" s="83" t="s">
        <v>6663</v>
      </c>
      <c r="F411" s="73"/>
      <c r="G411" s="74" t="s">
        <v>39</v>
      </c>
      <c r="H411" s="165">
        <v>33447.83</v>
      </c>
    </row>
    <row r="412" spans="1:8">
      <c r="A412" s="342"/>
      <c r="B412" s="901"/>
      <c r="C412" s="78"/>
      <c r="D412" s="79"/>
      <c r="E412" s="1065" t="s">
        <v>9040</v>
      </c>
      <c r="F412" s="1078">
        <f xml:space="preserve"> (24+26*2+23.84*1)*4</f>
        <v>399.36</v>
      </c>
      <c r="G412" s="74"/>
      <c r="H412" s="559"/>
    </row>
    <row r="413" spans="1:8">
      <c r="A413" s="342"/>
      <c r="B413" s="901"/>
      <c r="C413" s="78"/>
      <c r="D413" s="79"/>
      <c r="E413" s="1065" t="s">
        <v>9041</v>
      </c>
      <c r="F413" s="1078">
        <f xml:space="preserve"> (33.67*15.5)*2+33.67*11+33.67*13</f>
        <v>1851.85</v>
      </c>
      <c r="G413" s="74"/>
      <c r="H413" s="559"/>
    </row>
    <row r="414" spans="1:8">
      <c r="A414" s="342"/>
      <c r="B414" s="901"/>
      <c r="C414" s="78"/>
      <c r="D414" s="79"/>
      <c r="E414" s="1065" t="s">
        <v>9042</v>
      </c>
      <c r="F414" s="1078">
        <f>((19.77+15.44)*80)*6</f>
        <v>16900.800000000003</v>
      </c>
      <c r="G414" s="74"/>
      <c r="H414" s="559"/>
    </row>
    <row r="415" spans="1:8">
      <c r="A415" s="342"/>
      <c r="B415" s="901"/>
      <c r="C415" s="78"/>
      <c r="D415" s="79"/>
      <c r="E415" s="1065" t="s">
        <v>9043</v>
      </c>
      <c r="F415" s="1078">
        <f>33.67*2*11</f>
        <v>740.74</v>
      </c>
      <c r="G415" s="74"/>
      <c r="H415" s="559"/>
    </row>
    <row r="416" spans="1:8">
      <c r="A416" s="342"/>
      <c r="B416" s="901"/>
      <c r="C416" s="78"/>
      <c r="D416" s="79"/>
      <c r="E416" s="913" t="s">
        <v>9044</v>
      </c>
      <c r="F416" s="1078">
        <f xml:space="preserve"> (34*2+(22.15+13.84)*10+12.84)*6</f>
        <v>2644.4399999999996</v>
      </c>
      <c r="G416" s="74"/>
      <c r="H416" s="559"/>
    </row>
    <row r="417" spans="1:8">
      <c r="A417" s="342"/>
      <c r="B417" s="901"/>
      <c r="C417" s="78"/>
      <c r="D417" s="79"/>
      <c r="E417" s="1065" t="s">
        <v>9045</v>
      </c>
      <c r="F417" s="1078">
        <f xml:space="preserve"> ((17.65+15.54)*40)*4+((17.65+15.54)*30)*3</f>
        <v>8297.5</v>
      </c>
      <c r="G417" s="74"/>
      <c r="H417" s="559"/>
    </row>
    <row r="418" spans="1:8">
      <c r="A418" s="342"/>
      <c r="B418" s="901"/>
      <c r="C418" s="78"/>
      <c r="D418" s="79"/>
      <c r="E418" s="913" t="s">
        <v>9046</v>
      </c>
      <c r="F418" s="1084">
        <f>((26.1*2+27.52*1.1+30.53*13.5)+28)*5</f>
        <v>2613.1350000000002</v>
      </c>
      <c r="G418" s="74"/>
      <c r="H418" s="559"/>
    </row>
    <row r="419" spans="1:8">
      <c r="A419" s="342"/>
      <c r="B419" s="901"/>
      <c r="C419" s="78"/>
      <c r="D419" s="79"/>
      <c r="E419" s="1021"/>
      <c r="F419" s="1062">
        <f>F412+F413+F414+F415+F416+F417+F418</f>
        <v>33447.825000000004</v>
      </c>
      <c r="G419" s="74"/>
      <c r="H419" s="559"/>
    </row>
    <row r="420" spans="1:8">
      <c r="A420" s="342"/>
      <c r="B420" s="901"/>
      <c r="C420" s="501"/>
      <c r="D420" s="502"/>
      <c r="E420" s="77"/>
      <c r="F420" s="327"/>
      <c r="G420" s="503"/>
      <c r="H420" s="504"/>
    </row>
    <row r="421" spans="1:8" ht="26.4">
      <c r="A421" s="34">
        <f>MAX(A$2:A420)+1</f>
        <v>44</v>
      </c>
      <c r="B421" s="901"/>
      <c r="C421" s="36" t="s">
        <v>6667</v>
      </c>
      <c r="D421" s="37"/>
      <c r="E421" s="38" t="s">
        <v>6668</v>
      </c>
      <c r="F421" s="39"/>
      <c r="G421" s="40" t="s">
        <v>16</v>
      </c>
      <c r="H421" s="174">
        <v>3406.3600000000006</v>
      </c>
    </row>
    <row r="422" spans="1:8" ht="26.4">
      <c r="A422" s="342"/>
      <c r="B422" s="901"/>
      <c r="C422" s="78"/>
      <c r="D422" s="79" t="s">
        <v>6669</v>
      </c>
      <c r="E422" s="83" t="s">
        <v>6670</v>
      </c>
      <c r="F422" s="73"/>
      <c r="G422" s="74" t="s">
        <v>16</v>
      </c>
      <c r="H422" s="165">
        <v>3406.3600000000006</v>
      </c>
    </row>
    <row r="423" spans="1:8">
      <c r="A423" s="342"/>
      <c r="B423" s="901"/>
      <c r="C423" s="1011"/>
      <c r="D423" s="1012"/>
      <c r="E423" s="322" t="s">
        <v>6258</v>
      </c>
      <c r="F423" s="948"/>
      <c r="G423" s="32"/>
      <c r="H423" s="559"/>
    </row>
    <row r="424" spans="1:8">
      <c r="A424" s="342"/>
      <c r="B424" s="901"/>
      <c r="C424" s="1011"/>
      <c r="D424" s="1012"/>
      <c r="E424" s="1056" t="s">
        <v>6630</v>
      </c>
      <c r="F424" s="73"/>
      <c r="G424" s="32"/>
      <c r="H424" s="559"/>
    </row>
    <row r="425" spans="1:8" ht="52.8">
      <c r="A425" s="342"/>
      <c r="B425" s="901"/>
      <c r="C425" s="1011"/>
      <c r="D425" s="1012"/>
      <c r="E425" s="913" t="s">
        <v>9047</v>
      </c>
      <c r="F425" s="1078">
        <f xml:space="preserve"> 15.82+34.6+79.7*6+16.55*6+16.12*6+14.46*6+13.82*6+12.58*6+12.44*6+10.82*6+10.65*6+4*2+50.24*4+11.88*8+11.88*8+11.15*8+11*4+5*4+24.75+15.25+(1.573+3.76+2.047+3.83)</f>
        <v>1776.7100000000003</v>
      </c>
      <c r="G425" s="32"/>
      <c r="H425" s="559"/>
    </row>
    <row r="426" spans="1:8">
      <c r="A426" s="342"/>
      <c r="B426" s="901"/>
      <c r="C426" s="1011"/>
      <c r="D426" s="1012"/>
      <c r="E426" s="1056" t="s">
        <v>6633</v>
      </c>
      <c r="F426" s="1073"/>
      <c r="G426" s="32"/>
      <c r="H426" s="559"/>
    </row>
    <row r="427" spans="1:8" ht="52.8">
      <c r="A427" s="342"/>
      <c r="B427" s="901"/>
      <c r="C427" s="1011"/>
      <c r="D427" s="1012"/>
      <c r="E427" s="913" t="s">
        <v>9048</v>
      </c>
      <c r="F427" s="1083">
        <f>15.82+34.6+79.7*6+16.55*6+16.12*6+14.46*6+13.82*6+12.58*6+12.44*6+10.82*6+10.65*6+4*2+50.24*3+11.88*6+11.88*6+11.15*6+11*2+5*3+24.75+15.25+(1.573+3.76+2.047+3.83)</f>
        <v>1629.6500000000003</v>
      </c>
      <c r="G427" s="32"/>
      <c r="H427" s="559"/>
    </row>
    <row r="428" spans="1:8">
      <c r="A428" s="342"/>
      <c r="B428" s="901"/>
      <c r="C428" s="1011"/>
      <c r="D428" s="1012"/>
      <c r="E428" s="913"/>
      <c r="F428" s="1062">
        <f>SUM(F425:F427)</f>
        <v>3406.3600000000006</v>
      </c>
      <c r="G428" s="32"/>
      <c r="H428" s="559"/>
    </row>
    <row r="429" spans="1:8">
      <c r="A429" s="342"/>
      <c r="B429" s="901"/>
      <c r="C429" s="1011"/>
      <c r="D429" s="1012"/>
      <c r="E429" s="913" t="s">
        <v>6316</v>
      </c>
      <c r="F429" s="948"/>
      <c r="G429" s="32"/>
      <c r="H429" s="559"/>
    </row>
    <row r="430" spans="1:8">
      <c r="A430" s="342"/>
      <c r="B430" s="901"/>
      <c r="C430" s="1003"/>
      <c r="D430" s="1004"/>
      <c r="E430" s="322"/>
      <c r="F430" s="948"/>
      <c r="G430" s="32"/>
      <c r="H430" s="559"/>
    </row>
    <row r="431" spans="1:8" ht="26.4">
      <c r="A431" s="34">
        <f>MAX(A$1:A430)+1</f>
        <v>45</v>
      </c>
      <c r="B431" s="901"/>
      <c r="C431" s="36" t="s">
        <v>6672</v>
      </c>
      <c r="D431" s="37"/>
      <c r="E431" s="38" t="s">
        <v>6673</v>
      </c>
      <c r="F431" s="39"/>
      <c r="G431" s="40" t="s">
        <v>16</v>
      </c>
      <c r="H431" s="174">
        <v>609.62</v>
      </c>
    </row>
    <row r="432" spans="1:8" ht="26.4">
      <c r="A432" s="342"/>
      <c r="B432" s="901"/>
      <c r="C432" s="78"/>
      <c r="D432" s="79" t="s">
        <v>6674</v>
      </c>
      <c r="E432" s="83" t="s">
        <v>6675</v>
      </c>
      <c r="F432" s="73"/>
      <c r="G432" s="74" t="s">
        <v>16</v>
      </c>
      <c r="H432" s="165">
        <v>609.62</v>
      </c>
    </row>
    <row r="433" spans="1:8">
      <c r="A433" s="342"/>
      <c r="B433" s="901"/>
      <c r="C433" s="1011"/>
      <c r="D433" s="1012"/>
      <c r="E433" s="1056" t="s">
        <v>6630</v>
      </c>
      <c r="F433" s="73"/>
      <c r="G433" s="32"/>
      <c r="H433" s="559"/>
    </row>
    <row r="434" spans="1:8">
      <c r="A434" s="342"/>
      <c r="B434" s="901"/>
      <c r="C434" s="1011"/>
      <c r="D434" s="1012"/>
      <c r="E434" s="913" t="s">
        <v>6676</v>
      </c>
      <c r="F434" s="1078">
        <v>178.1</v>
      </c>
      <c r="G434" s="32"/>
      <c r="H434" s="559"/>
    </row>
    <row r="435" spans="1:8">
      <c r="A435" s="342"/>
      <c r="B435" s="901"/>
      <c r="C435" s="1011"/>
      <c r="D435" s="1012"/>
      <c r="E435" s="913" t="s">
        <v>6677</v>
      </c>
      <c r="F435" s="1078">
        <v>137.76</v>
      </c>
      <c r="G435" s="32"/>
      <c r="H435" s="559"/>
    </row>
    <row r="436" spans="1:8">
      <c r="A436" s="342"/>
      <c r="B436" s="901"/>
      <c r="C436" s="1011"/>
      <c r="D436" s="1012"/>
      <c r="E436" s="1056" t="s">
        <v>6633</v>
      </c>
      <c r="F436" s="1073"/>
      <c r="G436" s="32"/>
      <c r="H436" s="559"/>
    </row>
    <row r="437" spans="1:8">
      <c r="A437" s="342"/>
      <c r="B437" s="901"/>
      <c r="C437" s="1011"/>
      <c r="D437" s="1012"/>
      <c r="E437" s="913" t="s">
        <v>6676</v>
      </c>
      <c r="F437" s="1078">
        <v>167.911</v>
      </c>
      <c r="G437" s="32"/>
      <c r="H437" s="559"/>
    </row>
    <row r="438" spans="1:8">
      <c r="A438" s="342"/>
      <c r="B438" s="901"/>
      <c r="C438" s="1011"/>
      <c r="D438" s="1012"/>
      <c r="E438" s="913" t="s">
        <v>6677</v>
      </c>
      <c r="F438" s="1083">
        <v>125.85</v>
      </c>
      <c r="G438" s="32"/>
      <c r="H438" s="559"/>
    </row>
    <row r="439" spans="1:8">
      <c r="A439" s="342"/>
      <c r="B439" s="901"/>
      <c r="C439" s="1011"/>
      <c r="D439" s="1012"/>
      <c r="E439" s="1021"/>
      <c r="F439" s="1062">
        <f>SUM(F434:F438)</f>
        <v>609.62099999999998</v>
      </c>
      <c r="G439" s="32"/>
      <c r="H439" s="559"/>
    </row>
    <row r="440" spans="1:8">
      <c r="A440" s="342"/>
      <c r="B440" s="901"/>
      <c r="C440" s="1011"/>
      <c r="D440" s="1012"/>
      <c r="E440" s="176"/>
      <c r="F440" s="948"/>
      <c r="G440" s="32"/>
      <c r="H440" s="559"/>
    </row>
    <row r="441" spans="1:8" ht="52.8">
      <c r="A441" s="342"/>
      <c r="B441" s="901"/>
      <c r="C441" s="1011"/>
      <c r="D441" s="1012"/>
      <c r="E441" s="913" t="s">
        <v>9049</v>
      </c>
      <c r="F441" s="948"/>
      <c r="G441" s="32"/>
      <c r="H441" s="559"/>
    </row>
    <row r="442" spans="1:8" ht="26.4">
      <c r="A442" s="342"/>
      <c r="B442" s="901"/>
      <c r="C442" s="1011"/>
      <c r="D442" s="1012"/>
      <c r="E442" s="913" t="s">
        <v>6679</v>
      </c>
      <c r="F442" s="948"/>
      <c r="G442" s="32"/>
      <c r="H442" s="559"/>
    </row>
    <row r="443" spans="1:8">
      <c r="A443" s="342"/>
      <c r="B443" s="901"/>
      <c r="C443" s="1011"/>
      <c r="D443" s="1012"/>
      <c r="E443" s="913"/>
      <c r="F443" s="948"/>
      <c r="G443" s="32"/>
      <c r="H443" s="559"/>
    </row>
    <row r="444" spans="1:8">
      <c r="A444" s="465">
        <f>MAX(A$1:A443)+1</f>
        <v>46</v>
      </c>
      <c r="B444" s="44"/>
      <c r="C444" s="36" t="s">
        <v>8614</v>
      </c>
      <c r="D444" s="37"/>
      <c r="E444" s="38" t="s">
        <v>8615</v>
      </c>
      <c r="F444" s="39"/>
      <c r="G444" s="40" t="s">
        <v>19</v>
      </c>
      <c r="H444" s="899">
        <v>73.959999999999994</v>
      </c>
    </row>
    <row r="445" spans="1:8">
      <c r="A445" s="84"/>
      <c r="B445" s="85"/>
      <c r="C445" s="78"/>
      <c r="D445" s="79" t="s">
        <v>8616</v>
      </c>
      <c r="E445" s="83" t="s">
        <v>8617</v>
      </c>
      <c r="F445" s="73"/>
      <c r="G445" s="74" t="s">
        <v>19</v>
      </c>
      <c r="H445" s="1090">
        <v>73.959999999999994</v>
      </c>
    </row>
    <row r="446" spans="1:8">
      <c r="A446" s="1087"/>
      <c r="B446" s="894"/>
      <c r="C446" s="1153"/>
      <c r="D446" s="1154"/>
      <c r="E446" s="1120" t="s">
        <v>8618</v>
      </c>
      <c r="F446" s="1036"/>
      <c r="G446" s="1155"/>
      <c r="H446" s="1090"/>
    </row>
    <row r="447" spans="1:8" ht="39.6">
      <c r="A447" s="1087"/>
      <c r="B447" s="894"/>
      <c r="C447" s="1153"/>
      <c r="D447" s="1154"/>
      <c r="E447" s="518" t="s">
        <v>9050</v>
      </c>
      <c r="F447" s="469">
        <f>6.474*0.2*7.14*4*2</f>
        <v>73.958976000000007</v>
      </c>
      <c r="G447" s="1155"/>
      <c r="H447" s="1090"/>
    </row>
    <row r="448" spans="1:8" ht="66">
      <c r="A448" s="1087"/>
      <c r="B448" s="894"/>
      <c r="C448" s="1153"/>
      <c r="D448" s="1154"/>
      <c r="E448" s="518" t="s">
        <v>9051</v>
      </c>
      <c r="F448" s="469"/>
      <c r="G448" s="1155"/>
      <c r="H448" s="1090"/>
    </row>
    <row r="449" spans="1:8">
      <c r="A449" s="342"/>
      <c r="B449" s="901"/>
      <c r="C449" s="1011"/>
      <c r="D449" s="1012"/>
      <c r="E449" s="913"/>
      <c r="F449" s="948"/>
      <c r="G449" s="32"/>
      <c r="H449" s="559"/>
    </row>
    <row r="450" spans="1:8">
      <c r="A450" s="34">
        <f>MAX(A$2:A449)+1</f>
        <v>47</v>
      </c>
      <c r="B450" s="901"/>
      <c r="C450" s="36" t="s">
        <v>6323</v>
      </c>
      <c r="D450" s="37"/>
      <c r="E450" s="38" t="s">
        <v>6324</v>
      </c>
      <c r="F450" s="39"/>
      <c r="G450" s="40" t="s">
        <v>64</v>
      </c>
      <c r="H450" s="174">
        <v>30</v>
      </c>
    </row>
    <row r="451" spans="1:8" ht="26.4">
      <c r="A451" s="342"/>
      <c r="B451" s="901"/>
      <c r="C451" s="990"/>
      <c r="D451" s="79" t="s">
        <v>6325</v>
      </c>
      <c r="E451" s="83" t="s">
        <v>6326</v>
      </c>
      <c r="F451" s="73"/>
      <c r="G451" s="74" t="s">
        <v>64</v>
      </c>
      <c r="H451" s="165">
        <v>30</v>
      </c>
    </row>
    <row r="452" spans="1:8">
      <c r="A452" s="342"/>
      <c r="B452" s="901"/>
      <c r="C452" s="990"/>
      <c r="D452" s="993"/>
      <c r="E452" s="913" t="s">
        <v>6630</v>
      </c>
      <c r="F452" s="73"/>
      <c r="G452" s="74"/>
      <c r="H452" s="165"/>
    </row>
    <row r="453" spans="1:8">
      <c r="A453" s="342"/>
      <c r="B453" s="901"/>
      <c r="C453" s="990"/>
      <c r="D453" s="993"/>
      <c r="E453" s="913" t="s">
        <v>9052</v>
      </c>
      <c r="F453" s="49">
        <v>8</v>
      </c>
      <c r="G453" s="74"/>
      <c r="H453" s="165"/>
    </row>
    <row r="454" spans="1:8">
      <c r="A454" s="342"/>
      <c r="B454" s="901"/>
      <c r="C454" s="990"/>
      <c r="D454" s="993"/>
      <c r="E454" s="913" t="s">
        <v>9053</v>
      </c>
      <c r="F454" s="81">
        <v>8</v>
      </c>
      <c r="G454" s="74"/>
      <c r="H454" s="165"/>
    </row>
    <row r="455" spans="1:8">
      <c r="A455" s="342"/>
      <c r="B455" s="901"/>
      <c r="C455" s="990"/>
      <c r="D455" s="993"/>
      <c r="E455" s="913"/>
      <c r="F455" s="49">
        <f>SUM(F453:F454)</f>
        <v>16</v>
      </c>
      <c r="G455" s="74"/>
      <c r="H455" s="165"/>
    </row>
    <row r="456" spans="1:8">
      <c r="A456" s="342"/>
      <c r="B456" s="901"/>
      <c r="C456" s="990"/>
      <c r="D456" s="993"/>
      <c r="E456" s="913" t="s">
        <v>6633</v>
      </c>
      <c r="F456" s="80"/>
      <c r="G456" s="991"/>
      <c r="H456" s="504"/>
    </row>
    <row r="457" spans="1:8">
      <c r="A457" s="342"/>
      <c r="B457" s="901"/>
      <c r="C457" s="990"/>
      <c r="D457" s="993"/>
      <c r="E457" s="913" t="s">
        <v>9054</v>
      </c>
      <c r="F457" s="49">
        <v>7</v>
      </c>
      <c r="G457" s="991"/>
      <c r="H457" s="504"/>
    </row>
    <row r="458" spans="1:8">
      <c r="A458" s="342"/>
      <c r="B458" s="901"/>
      <c r="C458" s="990"/>
      <c r="D458" s="993"/>
      <c r="E458" s="913" t="s">
        <v>9055</v>
      </c>
      <c r="F458" s="81">
        <v>7</v>
      </c>
      <c r="G458" s="991"/>
      <c r="H458" s="504"/>
    </row>
    <row r="459" spans="1:8">
      <c r="A459" s="34"/>
      <c r="B459" s="44"/>
      <c r="C459" s="36"/>
      <c r="D459" s="993"/>
      <c r="E459" s="913"/>
      <c r="F459" s="49">
        <f>SUM(F457:F458)</f>
        <v>14</v>
      </c>
      <c r="G459" s="40"/>
      <c r="H459" s="76"/>
    </row>
    <row r="460" spans="1:8">
      <c r="A460" s="34"/>
      <c r="B460" s="44"/>
      <c r="C460" s="36"/>
      <c r="D460" s="993"/>
      <c r="E460" s="1069" t="s">
        <v>101</v>
      </c>
      <c r="F460" s="159">
        <f>F455+F459</f>
        <v>30</v>
      </c>
      <c r="G460" s="40"/>
      <c r="H460" s="76"/>
    </row>
    <row r="461" spans="1:8">
      <c r="A461" s="34"/>
      <c r="B461" s="44"/>
      <c r="C461" s="36"/>
      <c r="D461" s="993"/>
      <c r="E461" s="176"/>
      <c r="F461" s="73"/>
      <c r="G461" s="40"/>
      <c r="H461" s="76"/>
    </row>
    <row r="462" spans="1:8" ht="39.6">
      <c r="A462" s="34"/>
      <c r="B462" s="44"/>
      <c r="C462" s="36"/>
      <c r="D462" s="993"/>
      <c r="E462" s="176" t="s">
        <v>6335</v>
      </c>
      <c r="F462" s="73"/>
      <c r="G462" s="40"/>
      <c r="H462" s="76"/>
    </row>
    <row r="463" spans="1:8">
      <c r="A463" s="34"/>
      <c r="B463" s="44"/>
      <c r="C463" s="36"/>
      <c r="D463" s="993"/>
      <c r="E463" s="176"/>
      <c r="F463" s="73"/>
      <c r="G463" s="40"/>
      <c r="H463" s="76"/>
    </row>
    <row r="464" spans="1:8" ht="26.4">
      <c r="A464" s="34">
        <f>MAX(A$1:A463)+1</f>
        <v>48</v>
      </c>
      <c r="B464" s="901"/>
      <c r="C464" s="36" t="s">
        <v>5685</v>
      </c>
      <c r="D464" s="37"/>
      <c r="E464" s="38" t="s">
        <v>5686</v>
      </c>
      <c r="F464" s="39"/>
      <c r="G464" s="40" t="s">
        <v>68</v>
      </c>
      <c r="H464" s="174">
        <v>22.3</v>
      </c>
    </row>
    <row r="465" spans="1:8" ht="26.4">
      <c r="A465" s="342"/>
      <c r="B465" s="901"/>
      <c r="C465" s="78"/>
      <c r="D465" s="79" t="s">
        <v>5687</v>
      </c>
      <c r="E465" s="83" t="s">
        <v>5688</v>
      </c>
      <c r="F465" s="73"/>
      <c r="G465" s="74" t="s">
        <v>68</v>
      </c>
      <c r="H465" s="165">
        <v>22.3</v>
      </c>
    </row>
    <row r="466" spans="1:8" ht="26.4">
      <c r="A466" s="342"/>
      <c r="B466" s="901"/>
      <c r="C466" s="1011"/>
      <c r="D466" s="1012"/>
      <c r="E466" s="913" t="s">
        <v>9056</v>
      </c>
      <c r="F466" s="327">
        <v>11.15</v>
      </c>
      <c r="G466" s="32"/>
      <c r="H466" s="559"/>
    </row>
    <row r="467" spans="1:8" ht="26.4">
      <c r="A467" s="342"/>
      <c r="B467" s="901"/>
      <c r="C467" s="1011"/>
      <c r="D467" s="1012"/>
      <c r="E467" s="913" t="s">
        <v>9057</v>
      </c>
      <c r="F467" s="544">
        <v>11.15</v>
      </c>
      <c r="G467" s="32"/>
      <c r="H467" s="559"/>
    </row>
    <row r="468" spans="1:8">
      <c r="A468" s="342"/>
      <c r="B468" s="901"/>
      <c r="C468" s="1011"/>
      <c r="D468" s="1012"/>
      <c r="E468" s="1021"/>
      <c r="F468" s="327">
        <f>SUM(F466:F467)</f>
        <v>22.3</v>
      </c>
      <c r="G468" s="32"/>
      <c r="H468" s="559"/>
    </row>
    <row r="469" spans="1:8">
      <c r="A469" s="342"/>
      <c r="B469" s="901"/>
      <c r="C469" s="1011"/>
      <c r="D469" s="1012"/>
      <c r="E469" s="1021"/>
      <c r="F469" s="327"/>
      <c r="G469" s="32"/>
      <c r="H469" s="559"/>
    </row>
    <row r="470" spans="1:8" ht="26.4">
      <c r="A470" s="34">
        <f>MAX(A$1:A469)+1</f>
        <v>49</v>
      </c>
      <c r="B470" s="901"/>
      <c r="C470" s="36" t="s">
        <v>1790</v>
      </c>
      <c r="D470" s="37"/>
      <c r="E470" s="38" t="s">
        <v>1791</v>
      </c>
      <c r="F470" s="39"/>
      <c r="G470" s="40" t="s">
        <v>19</v>
      </c>
      <c r="H470" s="174">
        <v>160.69</v>
      </c>
    </row>
    <row r="471" spans="1:8">
      <c r="A471" s="342"/>
      <c r="B471" s="901"/>
      <c r="C471" s="1011"/>
      <c r="D471" s="1012"/>
      <c r="E471" s="913" t="s">
        <v>9058</v>
      </c>
      <c r="F471" s="108">
        <f>6.78*11.85</f>
        <v>80.343000000000004</v>
      </c>
      <c r="G471" s="32"/>
      <c r="H471" s="165"/>
    </row>
    <row r="472" spans="1:8">
      <c r="A472" s="342"/>
      <c r="B472" s="901"/>
      <c r="C472" s="1011"/>
      <c r="D472" s="1012"/>
      <c r="E472" s="913" t="s">
        <v>9059</v>
      </c>
      <c r="F472" s="214">
        <f>6.78*11.85</f>
        <v>80.343000000000004</v>
      </c>
      <c r="G472" s="32"/>
      <c r="H472" s="559"/>
    </row>
    <row r="473" spans="1:8">
      <c r="A473" s="342"/>
      <c r="B473" s="901"/>
      <c r="C473" s="1011"/>
      <c r="D473" s="1012"/>
      <c r="E473" s="1021"/>
      <c r="F473" s="327">
        <f>SUM(F471:F472)</f>
        <v>160.68600000000001</v>
      </c>
      <c r="G473" s="32"/>
      <c r="H473" s="559"/>
    </row>
    <row r="474" spans="1:8">
      <c r="A474" s="34"/>
      <c r="B474" s="44"/>
      <c r="C474" s="36"/>
      <c r="D474" s="993"/>
      <c r="E474" s="322"/>
      <c r="F474" s="980"/>
      <c r="G474" s="40"/>
      <c r="H474" s="76"/>
    </row>
    <row r="475" spans="1:8">
      <c r="A475" s="34">
        <f>MAX(A$2:A474)+1</f>
        <v>50</v>
      </c>
      <c r="B475" s="901"/>
      <c r="C475" s="36" t="s">
        <v>5691</v>
      </c>
      <c r="D475" s="37"/>
      <c r="E475" s="38" t="s">
        <v>1052</v>
      </c>
      <c r="F475" s="39"/>
      <c r="G475" s="40" t="s">
        <v>68</v>
      </c>
      <c r="H475" s="174">
        <v>2040.53</v>
      </c>
    </row>
    <row r="476" spans="1:8">
      <c r="A476" s="342"/>
      <c r="B476" s="901"/>
      <c r="C476" s="37"/>
      <c r="D476" s="79" t="s">
        <v>5692</v>
      </c>
      <c r="E476" s="83" t="s">
        <v>5693</v>
      </c>
      <c r="F476" s="73"/>
      <c r="G476" s="74" t="s">
        <v>68</v>
      </c>
      <c r="H476" s="165">
        <v>1016.22</v>
      </c>
    </row>
    <row r="477" spans="1:8" ht="40.200000000000003">
      <c r="A477" s="342"/>
      <c r="B477" s="901"/>
      <c r="C477" s="903"/>
      <c r="D477" s="79"/>
      <c r="E477" s="1021" t="s">
        <v>9060</v>
      </c>
      <c r="F477" s="108">
        <v>534.19500000000005</v>
      </c>
      <c r="G477" s="74"/>
      <c r="H477" s="504"/>
    </row>
    <row r="478" spans="1:8" ht="40.200000000000003">
      <c r="A478" s="342"/>
      <c r="B478" s="901"/>
      <c r="C478" s="903"/>
      <c r="D478" s="79"/>
      <c r="E478" s="1021" t="s">
        <v>9061</v>
      </c>
      <c r="F478" s="214">
        <v>482.02</v>
      </c>
      <c r="G478" s="74"/>
      <c r="H478" s="504"/>
    </row>
    <row r="479" spans="1:8">
      <c r="A479" s="342"/>
      <c r="B479" s="901"/>
      <c r="C479" s="903"/>
      <c r="D479" s="79"/>
      <c r="E479" s="1021"/>
      <c r="F479" s="108">
        <f>SUM(F477:F478)</f>
        <v>1016.215</v>
      </c>
      <c r="G479" s="74"/>
      <c r="H479" s="504"/>
    </row>
    <row r="480" spans="1:8" ht="40.200000000000003">
      <c r="A480" s="342"/>
      <c r="B480" s="901"/>
      <c r="C480" s="903"/>
      <c r="D480" s="79"/>
      <c r="E480" s="1021" t="s">
        <v>6689</v>
      </c>
      <c r="F480" s="73"/>
      <c r="G480" s="74"/>
      <c r="H480" s="504"/>
    </row>
    <row r="481" spans="1:8">
      <c r="A481" s="342"/>
      <c r="B481" s="901"/>
      <c r="C481" s="903"/>
      <c r="D481" s="79"/>
      <c r="E481" s="1021" t="s">
        <v>6690</v>
      </c>
      <c r="F481" s="73"/>
      <c r="G481" s="74"/>
      <c r="H481" s="504"/>
    </row>
    <row r="482" spans="1:8">
      <c r="A482" s="342"/>
      <c r="B482" s="901"/>
      <c r="C482" s="903"/>
      <c r="D482" s="79" t="s">
        <v>5699</v>
      </c>
      <c r="E482" s="83" t="s">
        <v>5700</v>
      </c>
      <c r="F482" s="80"/>
      <c r="G482" s="74" t="s">
        <v>68</v>
      </c>
      <c r="H482" s="165">
        <v>1024.31</v>
      </c>
    </row>
    <row r="483" spans="1:8" ht="27">
      <c r="A483" s="342"/>
      <c r="B483" s="901"/>
      <c r="C483" s="903"/>
      <c r="D483" s="79"/>
      <c r="E483" s="1021" t="s">
        <v>9062</v>
      </c>
      <c r="F483" s="108">
        <v>533.88</v>
      </c>
      <c r="G483" s="74"/>
      <c r="H483" s="504"/>
    </row>
    <row r="484" spans="1:8" ht="27">
      <c r="A484" s="342"/>
      <c r="B484" s="901"/>
      <c r="C484" s="903"/>
      <c r="D484" s="79"/>
      <c r="E484" s="1021" t="s">
        <v>9063</v>
      </c>
      <c r="F484" s="214">
        <v>490.43</v>
      </c>
      <c r="G484" s="74"/>
      <c r="H484" s="504"/>
    </row>
    <row r="485" spans="1:8">
      <c r="A485" s="342"/>
      <c r="B485" s="901"/>
      <c r="C485" s="903"/>
      <c r="D485" s="79"/>
      <c r="E485" s="1021"/>
      <c r="F485" s="108">
        <f>SUM(F483:F484)</f>
        <v>1024.31</v>
      </c>
      <c r="G485" s="74"/>
      <c r="H485" s="504"/>
    </row>
    <row r="486" spans="1:8" ht="40.200000000000003">
      <c r="A486" s="342"/>
      <c r="B486" s="901"/>
      <c r="C486" s="903"/>
      <c r="D486" s="79"/>
      <c r="E486" s="1021" t="s">
        <v>6693</v>
      </c>
      <c r="F486" s="1038"/>
      <c r="G486" s="74"/>
      <c r="H486" s="504"/>
    </row>
    <row r="487" spans="1:8">
      <c r="A487" s="342"/>
      <c r="B487" s="901"/>
      <c r="C487" s="903"/>
      <c r="D487" s="79"/>
      <c r="E487" s="1021" t="s">
        <v>6690</v>
      </c>
      <c r="F487" s="1038"/>
      <c r="G487" s="74"/>
      <c r="H487" s="504"/>
    </row>
    <row r="488" spans="1:8">
      <c r="A488" s="342"/>
      <c r="B488" s="901"/>
      <c r="C488" s="903"/>
      <c r="D488" s="993"/>
      <c r="E488" s="322"/>
      <c r="F488" s="980"/>
      <c r="G488" s="991"/>
      <c r="H488" s="504"/>
    </row>
    <row r="489" spans="1:8" ht="26.4">
      <c r="A489" s="34">
        <f>MAX(A$2:A488)+1</f>
        <v>51</v>
      </c>
      <c r="B489" s="901"/>
      <c r="C489" s="36" t="s">
        <v>5704</v>
      </c>
      <c r="D489" s="37"/>
      <c r="E489" s="38" t="s">
        <v>5705</v>
      </c>
      <c r="F489" s="39"/>
      <c r="G489" s="40" t="s">
        <v>64</v>
      </c>
      <c r="H489" s="174">
        <v>197</v>
      </c>
    </row>
    <row r="490" spans="1:8">
      <c r="A490" s="342"/>
      <c r="B490" s="901"/>
      <c r="C490" s="36"/>
      <c r="D490" s="37"/>
      <c r="E490" s="1067" t="s">
        <v>6630</v>
      </c>
      <c r="F490" s="154"/>
      <c r="G490" s="40"/>
      <c r="H490" s="559"/>
    </row>
    <row r="491" spans="1:8">
      <c r="A491" s="342"/>
      <c r="B491" s="901"/>
      <c r="C491" s="36"/>
      <c r="D491" s="37"/>
      <c r="E491" s="1021" t="s">
        <v>9064</v>
      </c>
      <c r="F491" s="49">
        <v>103</v>
      </c>
      <c r="G491" s="40"/>
      <c r="H491" s="559"/>
    </row>
    <row r="492" spans="1:8">
      <c r="A492" s="342"/>
      <c r="B492" s="901"/>
      <c r="C492" s="36"/>
      <c r="D492" s="37"/>
      <c r="E492" s="1067" t="s">
        <v>6695</v>
      </c>
      <c r="F492" s="159"/>
      <c r="G492" s="40"/>
      <c r="H492" s="559"/>
    </row>
    <row r="493" spans="1:8">
      <c r="A493" s="342"/>
      <c r="B493" s="901"/>
      <c r="C493" s="36"/>
      <c r="D493" s="37"/>
      <c r="E493" s="1021" t="s">
        <v>9065</v>
      </c>
      <c r="F493" s="81">
        <v>94</v>
      </c>
      <c r="G493" s="40"/>
      <c r="H493" s="559"/>
    </row>
    <row r="494" spans="1:8">
      <c r="A494" s="342"/>
      <c r="B494" s="901"/>
      <c r="C494" s="36"/>
      <c r="D494" s="37"/>
      <c r="E494" s="1021"/>
      <c r="F494" s="49">
        <f>F491+F493</f>
        <v>197</v>
      </c>
      <c r="G494" s="40"/>
      <c r="H494" s="559"/>
    </row>
    <row r="495" spans="1:8">
      <c r="A495" s="342"/>
      <c r="B495" s="901"/>
      <c r="C495" s="36"/>
      <c r="D495" s="37"/>
      <c r="E495" s="677" t="s">
        <v>9066</v>
      </c>
      <c r="F495" s="80"/>
      <c r="G495" s="40"/>
      <c r="H495" s="559"/>
    </row>
    <row r="496" spans="1:8">
      <c r="A496" s="342"/>
      <c r="B496" s="901"/>
      <c r="C496" s="36"/>
      <c r="D496" s="37"/>
      <c r="E496" s="913" t="s">
        <v>6352</v>
      </c>
      <c r="F496" s="39"/>
      <c r="G496" s="40"/>
      <c r="H496" s="559"/>
    </row>
    <row r="497" spans="1:8">
      <c r="A497" s="34"/>
      <c r="B497" s="44"/>
      <c r="C497" s="36"/>
      <c r="D497" s="37"/>
      <c r="E497" s="322"/>
      <c r="F497" s="154"/>
      <c r="G497" s="40"/>
      <c r="H497" s="76"/>
    </row>
    <row r="498" spans="1:8" ht="26.4">
      <c r="A498" s="34">
        <f>MAX(A$2:A497)+1</f>
        <v>52</v>
      </c>
      <c r="B498" s="1008"/>
      <c r="C498" s="36" t="s">
        <v>5708</v>
      </c>
      <c r="D498" s="37"/>
      <c r="E498" s="38" t="s">
        <v>5709</v>
      </c>
      <c r="F498" s="39"/>
      <c r="G498" s="40" t="s">
        <v>68</v>
      </c>
      <c r="H498" s="174">
        <v>1010</v>
      </c>
    </row>
    <row r="499" spans="1:8">
      <c r="A499" s="342"/>
      <c r="B499" s="1008"/>
      <c r="C499" s="36"/>
      <c r="D499" s="37"/>
      <c r="E499" s="1067" t="s">
        <v>6630</v>
      </c>
      <c r="F499" s="39"/>
      <c r="G499" s="40"/>
      <c r="H499" s="996"/>
    </row>
    <row r="500" spans="1:8">
      <c r="A500" s="342"/>
      <c r="B500" s="1008"/>
      <c r="C500" s="36"/>
      <c r="D500" s="37"/>
      <c r="E500" s="913" t="s">
        <v>9067</v>
      </c>
      <c r="F500" s="49">
        <v>130</v>
      </c>
      <c r="G500" s="40"/>
      <c r="H500" s="996"/>
    </row>
    <row r="501" spans="1:8">
      <c r="A501" s="342"/>
      <c r="B501" s="1008"/>
      <c r="C501" s="36"/>
      <c r="D501" s="37"/>
      <c r="E501" s="913" t="s">
        <v>9068</v>
      </c>
      <c r="F501" s="49">
        <v>398</v>
      </c>
      <c r="G501" s="40"/>
      <c r="H501" s="996"/>
    </row>
    <row r="502" spans="1:8">
      <c r="A502" s="342"/>
      <c r="B502" s="1008"/>
      <c r="C502" s="36"/>
      <c r="D502" s="37"/>
      <c r="E502" s="1067" t="s">
        <v>6695</v>
      </c>
      <c r="F502" s="81"/>
      <c r="G502" s="40"/>
      <c r="H502" s="996"/>
    </row>
    <row r="503" spans="1:8">
      <c r="A503" s="342"/>
      <c r="B503" s="1008"/>
      <c r="C503" s="36"/>
      <c r="D503" s="37"/>
      <c r="E503" s="913" t="s">
        <v>9069</v>
      </c>
      <c r="F503" s="49">
        <v>72</v>
      </c>
      <c r="G503" s="40"/>
      <c r="H503" s="996"/>
    </row>
    <row r="504" spans="1:8">
      <c r="A504" s="342"/>
      <c r="B504" s="1008"/>
      <c r="C504" s="36"/>
      <c r="D504" s="37"/>
      <c r="E504" s="913" t="s">
        <v>9070</v>
      </c>
      <c r="F504" s="81">
        <v>410</v>
      </c>
      <c r="G504" s="40"/>
      <c r="H504" s="996"/>
    </row>
    <row r="505" spans="1:8">
      <c r="A505" s="342"/>
      <c r="B505" s="1008"/>
      <c r="C505" s="36"/>
      <c r="D505" s="37"/>
      <c r="E505" s="1021"/>
      <c r="F505" s="108">
        <f>SUM(F500:F504)</f>
        <v>1010</v>
      </c>
      <c r="G505" s="40"/>
      <c r="H505" s="996"/>
    </row>
    <row r="506" spans="1:8" ht="26.4">
      <c r="A506" s="342"/>
      <c r="B506" s="1008"/>
      <c r="C506" s="36"/>
      <c r="D506" s="37"/>
      <c r="E506" s="913" t="s">
        <v>6355</v>
      </c>
      <c r="F506" s="998"/>
      <c r="G506" s="40"/>
      <c r="H506" s="996"/>
    </row>
    <row r="507" spans="1:8">
      <c r="A507" s="342"/>
      <c r="B507" s="1008"/>
      <c r="C507" s="36"/>
      <c r="D507" s="37"/>
      <c r="E507" s="322"/>
      <c r="F507" s="39"/>
      <c r="G507" s="40"/>
      <c r="H507" s="996"/>
    </row>
    <row r="508" spans="1:8" ht="26.4">
      <c r="A508" s="34">
        <f>MAX(A$2:A506)+1</f>
        <v>53</v>
      </c>
      <c r="B508" s="1008"/>
      <c r="C508" s="36" t="s">
        <v>5711</v>
      </c>
      <c r="D508" s="37"/>
      <c r="E508" s="38" t="s">
        <v>5712</v>
      </c>
      <c r="F508" s="39"/>
      <c r="G508" s="40" t="s">
        <v>39</v>
      </c>
      <c r="H508" s="174">
        <v>208.1</v>
      </c>
    </row>
    <row r="509" spans="1:8" ht="26.4">
      <c r="A509" s="342"/>
      <c r="B509" s="1008"/>
      <c r="C509" s="36"/>
      <c r="D509" s="79" t="s">
        <v>5713</v>
      </c>
      <c r="E509" s="83" t="s">
        <v>5714</v>
      </c>
      <c r="F509" s="73"/>
      <c r="G509" s="74" t="s">
        <v>39</v>
      </c>
      <c r="H509" s="165">
        <v>208.1</v>
      </c>
    </row>
    <row r="510" spans="1:8" ht="27">
      <c r="A510" s="342"/>
      <c r="B510" s="1008"/>
      <c r="C510" s="36"/>
      <c r="D510" s="79"/>
      <c r="E510" s="1021" t="s">
        <v>9071</v>
      </c>
      <c r="F510" s="49">
        <f>0.44*11.15+0.14*11.25</f>
        <v>6.4810000000000008</v>
      </c>
      <c r="G510" s="74"/>
      <c r="H510" s="559"/>
    </row>
    <row r="511" spans="1:8" ht="27">
      <c r="A511" s="342"/>
      <c r="B511" s="1008"/>
      <c r="C511" s="36"/>
      <c r="D511" s="79"/>
      <c r="E511" s="1021" t="s">
        <v>9072</v>
      </c>
      <c r="F511" s="49">
        <f>0.44*11.15+0.14*11.25</f>
        <v>6.4810000000000008</v>
      </c>
      <c r="G511" s="74"/>
      <c r="H511" s="559"/>
    </row>
    <row r="512" spans="1:8" ht="27">
      <c r="A512" s="342"/>
      <c r="B512" s="1008"/>
      <c r="C512" s="36"/>
      <c r="D512" s="79"/>
      <c r="E512" s="1021" t="s">
        <v>9073</v>
      </c>
      <c r="F512" s="49">
        <f>14.65+1.26*(0.23+0.25)</f>
        <v>15.254799999999999</v>
      </c>
      <c r="G512" s="74"/>
      <c r="H512" s="559"/>
    </row>
    <row r="513" spans="1:8" ht="27">
      <c r="A513" s="342"/>
      <c r="B513" s="1008"/>
      <c r="C513" s="36"/>
      <c r="D513" s="79"/>
      <c r="E513" s="1021" t="s">
        <v>9074</v>
      </c>
      <c r="F513" s="49">
        <f>7*0.647</f>
        <v>4.5289999999999999</v>
      </c>
      <c r="G513" s="74"/>
      <c r="H513" s="559"/>
    </row>
    <row r="514" spans="1:8" ht="27">
      <c r="A514" s="342"/>
      <c r="B514" s="1008"/>
      <c r="C514" s="36"/>
      <c r="D514" s="79"/>
      <c r="E514" s="1021" t="s">
        <v>9075</v>
      </c>
      <c r="F514" s="49">
        <f>7*0.322</f>
        <v>2.254</v>
      </c>
      <c r="G514" s="74"/>
      <c r="H514" s="559"/>
    </row>
    <row r="515" spans="1:8" ht="27">
      <c r="A515" s="342"/>
      <c r="B515" s="1008"/>
      <c r="C515" s="36"/>
      <c r="D515" s="79"/>
      <c r="E515" s="1021" t="s">
        <v>9076</v>
      </c>
      <c r="F515" s="49">
        <f>6*0.308</f>
        <v>1.8479999999999999</v>
      </c>
      <c r="G515" s="74"/>
      <c r="H515" s="559"/>
    </row>
    <row r="516" spans="1:8" ht="27">
      <c r="A516" s="342"/>
      <c r="B516" s="1008"/>
      <c r="C516" s="36"/>
      <c r="D516" s="79"/>
      <c r="E516" s="1021" t="s">
        <v>9077</v>
      </c>
      <c r="F516" s="49">
        <f>6*0.687</f>
        <v>4.1219999999999999</v>
      </c>
      <c r="G516" s="74"/>
      <c r="H516" s="559"/>
    </row>
    <row r="517" spans="1:8">
      <c r="A517" s="342"/>
      <c r="B517" s="1008"/>
      <c r="C517" s="36"/>
      <c r="D517" s="79"/>
      <c r="E517" s="1021" t="s">
        <v>9078</v>
      </c>
      <c r="F517" s="81">
        <f>12.566*6.65*2</f>
        <v>167.12780000000001</v>
      </c>
      <c r="G517" s="74"/>
      <c r="H517" s="559"/>
    </row>
    <row r="518" spans="1:8">
      <c r="A518" s="342"/>
      <c r="B518" s="1008"/>
      <c r="C518" s="36"/>
      <c r="D518" s="79"/>
      <c r="E518" s="1021"/>
      <c r="F518" s="49">
        <f>SUM(F510:F517)</f>
        <v>208.0976</v>
      </c>
      <c r="G518" s="74"/>
      <c r="H518" s="559"/>
    </row>
    <row r="519" spans="1:8">
      <c r="A519" s="342"/>
      <c r="B519" s="1008"/>
      <c r="C519" s="36"/>
      <c r="D519" s="79"/>
      <c r="E519" s="1021"/>
      <c r="F519" s="49"/>
      <c r="G519" s="74"/>
      <c r="H519" s="559"/>
    </row>
    <row r="520" spans="1:8" ht="26.4">
      <c r="A520" s="34">
        <f>MAX(A$1:A519)+1</f>
        <v>54</v>
      </c>
      <c r="B520" s="901"/>
      <c r="C520" s="36" t="s">
        <v>5720</v>
      </c>
      <c r="D520" s="37"/>
      <c r="E520" s="38" t="s">
        <v>5721</v>
      </c>
      <c r="F520" s="39"/>
      <c r="G520" s="40" t="s">
        <v>68</v>
      </c>
      <c r="H520" s="145">
        <v>210.92</v>
      </c>
    </row>
    <row r="521" spans="1:8" ht="26.4">
      <c r="A521" s="34"/>
      <c r="B521" s="901"/>
      <c r="C521" s="36"/>
      <c r="D521" s="79" t="s">
        <v>6706</v>
      </c>
      <c r="E521" s="83" t="s">
        <v>6707</v>
      </c>
      <c r="F521" s="73"/>
      <c r="G521" s="74" t="s">
        <v>68</v>
      </c>
      <c r="H521" s="147">
        <v>22.3</v>
      </c>
    </row>
    <row r="522" spans="1:8" ht="26.4">
      <c r="A522" s="34"/>
      <c r="B522" s="901"/>
      <c r="C522" s="36"/>
      <c r="D522" s="361"/>
      <c r="E522" s="132" t="s">
        <v>9079</v>
      </c>
      <c r="F522" s="748">
        <f>2*11.15</f>
        <v>22.3</v>
      </c>
      <c r="G522" s="74"/>
      <c r="H522" s="1189"/>
    </row>
    <row r="523" spans="1:8" ht="26.4">
      <c r="A523" s="34"/>
      <c r="B523" s="901"/>
      <c r="C523" s="36"/>
      <c r="D523" s="79" t="s">
        <v>5732</v>
      </c>
      <c r="E523" s="83" t="s">
        <v>5733</v>
      </c>
      <c r="F523" s="748"/>
      <c r="G523" s="74" t="s">
        <v>68</v>
      </c>
      <c r="H523" s="165">
        <v>94.31</v>
      </c>
    </row>
    <row r="524" spans="1:8" ht="26.4">
      <c r="A524" s="34"/>
      <c r="B524" s="901"/>
      <c r="C524" s="36"/>
      <c r="D524" s="361"/>
      <c r="E524" s="132" t="s">
        <v>9080</v>
      </c>
      <c r="F524" s="748">
        <f>2*11.15</f>
        <v>22.3</v>
      </c>
      <c r="G524" s="74"/>
      <c r="H524" s="1189"/>
    </row>
    <row r="525" spans="1:8" ht="27">
      <c r="A525" s="34"/>
      <c r="B525" s="901"/>
      <c r="C525" s="36"/>
      <c r="D525" s="361"/>
      <c r="E525" s="89" t="s">
        <v>9081</v>
      </c>
      <c r="F525" s="748">
        <f>(2.6+3.3+3.67)+(1.26+2*0.23)</f>
        <v>11.290000000000001</v>
      </c>
      <c r="G525" s="74"/>
      <c r="H525" s="1189"/>
    </row>
    <row r="526" spans="1:8" ht="27">
      <c r="A526" s="34"/>
      <c r="B526" s="901"/>
      <c r="C526" s="36"/>
      <c r="D526" s="361"/>
      <c r="E526" s="1021" t="s">
        <v>9082</v>
      </c>
      <c r="F526" s="748">
        <f>7*2.875</f>
        <v>20.125</v>
      </c>
      <c r="G526" s="74"/>
      <c r="H526" s="1189"/>
    </row>
    <row r="527" spans="1:8" ht="27">
      <c r="A527" s="34"/>
      <c r="B527" s="901"/>
      <c r="C527" s="36"/>
      <c r="D527" s="361"/>
      <c r="E527" s="1021" t="s">
        <v>9083</v>
      </c>
      <c r="F527" s="748">
        <f>7*1.8</f>
        <v>12.6</v>
      </c>
      <c r="G527" s="74"/>
      <c r="H527" s="1189"/>
    </row>
    <row r="528" spans="1:8" ht="27">
      <c r="A528" s="34"/>
      <c r="B528" s="901"/>
      <c r="C528" s="36"/>
      <c r="D528" s="361"/>
      <c r="E528" s="1021" t="s">
        <v>9084</v>
      </c>
      <c r="F528" s="748">
        <f>6*1.775</f>
        <v>10.649999999999999</v>
      </c>
      <c r="G528" s="74"/>
      <c r="H528" s="1189"/>
    </row>
    <row r="529" spans="1:8" ht="27">
      <c r="A529" s="34"/>
      <c r="B529" s="901"/>
      <c r="C529" s="36"/>
      <c r="D529" s="361"/>
      <c r="E529" s="1021" t="s">
        <v>9085</v>
      </c>
      <c r="F529" s="662">
        <f>6*2.89</f>
        <v>17.34</v>
      </c>
      <c r="G529" s="74"/>
      <c r="H529" s="1189"/>
    </row>
    <row r="530" spans="1:8">
      <c r="A530" s="34"/>
      <c r="B530" s="901"/>
      <c r="C530" s="36"/>
      <c r="D530" s="361"/>
      <c r="E530" s="1021"/>
      <c r="F530" s="748">
        <f>SUM(F524:F529)</f>
        <v>94.305000000000007</v>
      </c>
      <c r="G530" s="74"/>
      <c r="H530" s="1189"/>
    </row>
    <row r="531" spans="1:8" ht="26.4">
      <c r="A531" s="342"/>
      <c r="B531" s="901"/>
      <c r="C531" s="36"/>
      <c r="D531" s="79" t="s">
        <v>6365</v>
      </c>
      <c r="E531" s="83" t="s">
        <v>6366</v>
      </c>
      <c r="F531" s="73"/>
      <c r="G531" s="74" t="s">
        <v>68</v>
      </c>
      <c r="H531" s="147">
        <v>94.31</v>
      </c>
    </row>
    <row r="532" spans="1:8">
      <c r="A532" s="342"/>
      <c r="B532" s="901"/>
      <c r="C532" s="36"/>
      <c r="D532" s="79"/>
      <c r="E532" s="1108" t="s">
        <v>7790</v>
      </c>
      <c r="F532" s="49"/>
      <c r="G532" s="74"/>
      <c r="H532" s="145"/>
    </row>
    <row r="533" spans="1:8" ht="27">
      <c r="A533" s="342"/>
      <c r="B533" s="901"/>
      <c r="C533" s="36"/>
      <c r="D533" s="79"/>
      <c r="E533" s="1086" t="s">
        <v>9086</v>
      </c>
      <c r="F533" s="49">
        <f>2*11.15</f>
        <v>22.3</v>
      </c>
      <c r="G533" s="74"/>
      <c r="H533" s="145"/>
    </row>
    <row r="534" spans="1:8" ht="27">
      <c r="A534" s="342"/>
      <c r="B534" s="901"/>
      <c r="C534" s="36"/>
      <c r="D534" s="79"/>
      <c r="E534" s="89" t="s">
        <v>9087</v>
      </c>
      <c r="F534" s="748">
        <f>(2.6+3.3+3.67)+(1.26+2*0.23)</f>
        <v>11.290000000000001</v>
      </c>
      <c r="G534" s="74"/>
      <c r="H534" s="145"/>
    </row>
    <row r="535" spans="1:8">
      <c r="A535" s="342"/>
      <c r="B535" s="901"/>
      <c r="C535" s="36"/>
      <c r="D535" s="79"/>
      <c r="E535" s="1021" t="s">
        <v>9088</v>
      </c>
      <c r="F535" s="49">
        <f>7*2.875</f>
        <v>20.125</v>
      </c>
      <c r="G535" s="74"/>
      <c r="H535" s="145"/>
    </row>
    <row r="536" spans="1:8">
      <c r="A536" s="342"/>
      <c r="B536" s="901"/>
      <c r="C536" s="36"/>
      <c r="D536" s="79"/>
      <c r="E536" s="1021" t="s">
        <v>9089</v>
      </c>
      <c r="F536" s="49">
        <f>7*1.8</f>
        <v>12.6</v>
      </c>
      <c r="G536" s="74"/>
      <c r="H536" s="145"/>
    </row>
    <row r="537" spans="1:8">
      <c r="A537" s="342"/>
      <c r="B537" s="901"/>
      <c r="C537" s="36"/>
      <c r="D537" s="79"/>
      <c r="E537" s="1021" t="s">
        <v>9090</v>
      </c>
      <c r="F537" s="49">
        <f>6*1.775</f>
        <v>10.649999999999999</v>
      </c>
      <c r="G537" s="74"/>
      <c r="H537" s="145"/>
    </row>
    <row r="538" spans="1:8">
      <c r="A538" s="342"/>
      <c r="B538" s="901"/>
      <c r="C538" s="36"/>
      <c r="D538" s="79"/>
      <c r="E538" s="1021" t="s">
        <v>9091</v>
      </c>
      <c r="F538" s="81">
        <f>6*2.89</f>
        <v>17.34</v>
      </c>
      <c r="G538" s="74"/>
      <c r="H538" s="145"/>
    </row>
    <row r="539" spans="1:8">
      <c r="A539" s="342"/>
      <c r="B539" s="901"/>
      <c r="C539" s="36"/>
      <c r="D539" s="79"/>
      <c r="E539" s="1021"/>
      <c r="F539" s="49">
        <f>SUM(F533:F538)</f>
        <v>94.305000000000007</v>
      </c>
      <c r="G539" s="74"/>
      <c r="H539" s="145"/>
    </row>
    <row r="540" spans="1:8">
      <c r="A540" s="342"/>
      <c r="B540" s="901"/>
      <c r="C540" s="36"/>
      <c r="D540" s="79"/>
      <c r="E540" s="77"/>
      <c r="F540" s="49"/>
      <c r="G540" s="74"/>
      <c r="H540" s="145"/>
    </row>
    <row r="541" spans="1:8" ht="26.4">
      <c r="A541" s="465">
        <f>MAX(A$2:A540)+1</f>
        <v>55</v>
      </c>
      <c r="B541" s="894"/>
      <c r="C541" s="895" t="s">
        <v>5737</v>
      </c>
      <c r="D541" s="896"/>
      <c r="E541" s="211" t="s">
        <v>5738</v>
      </c>
      <c r="F541" s="897"/>
      <c r="G541" s="898" t="s">
        <v>39</v>
      </c>
      <c r="H541" s="899">
        <v>0.35</v>
      </c>
    </row>
    <row r="542" spans="1:8">
      <c r="A542" s="342"/>
      <c r="B542" s="901"/>
      <c r="C542" s="990"/>
      <c r="D542" s="993"/>
      <c r="E542" s="89" t="s">
        <v>6722</v>
      </c>
      <c r="F542" s="73"/>
      <c r="G542" s="991"/>
      <c r="H542" s="504"/>
    </row>
    <row r="543" spans="1:8">
      <c r="A543" s="342"/>
      <c r="B543" s="901"/>
      <c r="C543" s="990"/>
      <c r="D543" s="993"/>
      <c r="E543" s="89" t="s">
        <v>9092</v>
      </c>
      <c r="F543" s="80">
        <f>0.5*0.7</f>
        <v>0.35</v>
      </c>
      <c r="G543" s="991"/>
      <c r="H543" s="504"/>
    </row>
    <row r="544" spans="1:8">
      <c r="A544" s="34"/>
      <c r="B544" s="44"/>
      <c r="C544" s="36"/>
      <c r="D544" s="37"/>
      <c r="E544" s="83"/>
      <c r="F544" s="73"/>
      <c r="G544" s="40"/>
      <c r="H544" s="76"/>
    </row>
    <row r="545" spans="1:10">
      <c r="A545" s="342"/>
      <c r="B545" s="901"/>
      <c r="C545" s="968"/>
      <c r="D545" s="975"/>
      <c r="E545" s="77" t="s">
        <v>6381</v>
      </c>
      <c r="F545" s="73"/>
      <c r="G545" s="977"/>
      <c r="H545" s="996"/>
    </row>
    <row r="546" spans="1:10">
      <c r="A546" s="342"/>
      <c r="B546" s="901"/>
      <c r="C546" s="968"/>
      <c r="D546" s="975"/>
      <c r="E546" s="77"/>
      <c r="F546" s="73"/>
      <c r="G546" s="977"/>
      <c r="H546" s="996"/>
    </row>
    <row r="547" spans="1:10">
      <c r="A547" s="34">
        <f>MAX(A$1:A546)+1</f>
        <v>56</v>
      </c>
      <c r="B547" s="901"/>
      <c r="C547" s="36" t="s">
        <v>6066</v>
      </c>
      <c r="D547" s="37"/>
      <c r="E547" s="38" t="s">
        <v>6067</v>
      </c>
      <c r="F547" s="39"/>
      <c r="G547" s="40" t="s">
        <v>64</v>
      </c>
      <c r="H547" s="174">
        <v>15</v>
      </c>
    </row>
    <row r="548" spans="1:10" ht="26.4">
      <c r="A548" s="342"/>
      <c r="B548" s="901"/>
      <c r="C548" s="78"/>
      <c r="D548" s="79" t="s">
        <v>6731</v>
      </c>
      <c r="E548" s="83" t="s">
        <v>6732</v>
      </c>
      <c r="F548" s="73"/>
      <c r="G548" s="74" t="s">
        <v>64</v>
      </c>
      <c r="H548" s="147">
        <v>2</v>
      </c>
      <c r="J548" s="1016"/>
    </row>
    <row r="549" spans="1:10">
      <c r="A549" s="342"/>
      <c r="B549" s="901"/>
      <c r="C549" s="78"/>
      <c r="D549" s="79"/>
      <c r="E549" s="98" t="s">
        <v>6630</v>
      </c>
      <c r="F549" s="73"/>
      <c r="G549" s="74"/>
      <c r="H549" s="1189"/>
    </row>
    <row r="550" spans="1:10">
      <c r="A550" s="342"/>
      <c r="B550" s="901"/>
      <c r="C550" s="78"/>
      <c r="D550" s="79"/>
      <c r="E550" s="913" t="s">
        <v>9093</v>
      </c>
      <c r="F550" s="368">
        <v>1</v>
      </c>
      <c r="G550" s="74"/>
      <c r="H550" s="559"/>
    </row>
    <row r="551" spans="1:10">
      <c r="A551" s="342"/>
      <c r="B551" s="901"/>
      <c r="C551" s="78"/>
      <c r="D551" s="79"/>
      <c r="E551" s="98" t="s">
        <v>6633</v>
      </c>
      <c r="F551" s="368"/>
      <c r="G551" s="74"/>
      <c r="H551" s="559"/>
    </row>
    <row r="552" spans="1:10">
      <c r="A552" s="342"/>
      <c r="B552" s="901"/>
      <c r="C552" s="78"/>
      <c r="D552" s="79"/>
      <c r="E552" s="913" t="s">
        <v>9093</v>
      </c>
      <c r="F552" s="520">
        <v>1</v>
      </c>
      <c r="G552" s="74"/>
      <c r="H552" s="559"/>
    </row>
    <row r="553" spans="1:10">
      <c r="A553" s="342"/>
      <c r="B553" s="901"/>
      <c r="C553" s="78"/>
      <c r="D553" s="79"/>
      <c r="E553" s="1021"/>
      <c r="F553" s="519">
        <f>F550+F552</f>
        <v>2</v>
      </c>
      <c r="G553" s="74"/>
      <c r="H553" s="559"/>
    </row>
    <row r="554" spans="1:10" ht="26.4">
      <c r="A554" s="342"/>
      <c r="B554" s="901"/>
      <c r="C554" s="78"/>
      <c r="D554" s="79" t="s">
        <v>6376</v>
      </c>
      <c r="E554" s="83" t="s">
        <v>6377</v>
      </c>
      <c r="F554" s="73"/>
      <c r="G554" s="74" t="s">
        <v>64</v>
      </c>
      <c r="H554" s="165">
        <v>2</v>
      </c>
    </row>
    <row r="555" spans="1:10">
      <c r="A555" s="342"/>
      <c r="B555" s="901"/>
      <c r="C555" s="78"/>
      <c r="D555" s="79"/>
      <c r="E555" s="98" t="s">
        <v>6630</v>
      </c>
      <c r="F555" s="80"/>
      <c r="G555" s="74"/>
      <c r="H555" s="559"/>
    </row>
    <row r="556" spans="1:10">
      <c r="A556" s="342"/>
      <c r="B556" s="901"/>
      <c r="C556" s="78"/>
      <c r="D556" s="79"/>
      <c r="E556" s="1107" t="s">
        <v>9094</v>
      </c>
      <c r="F556" s="2656">
        <v>1</v>
      </c>
      <c r="G556" s="74"/>
      <c r="H556" s="559"/>
    </row>
    <row r="557" spans="1:10">
      <c r="A557" s="342"/>
      <c r="B557" s="901"/>
      <c r="C557" s="78"/>
      <c r="D557" s="79"/>
      <c r="E557" s="98" t="s">
        <v>6633</v>
      </c>
      <c r="F557" s="2656"/>
      <c r="G557" s="74"/>
      <c r="H557" s="559"/>
    </row>
    <row r="558" spans="1:10">
      <c r="A558" s="342"/>
      <c r="B558" s="901"/>
      <c r="C558" s="78"/>
      <c r="D558" s="79"/>
      <c r="E558" s="913" t="s">
        <v>9095</v>
      </c>
      <c r="F558" s="520">
        <v>1</v>
      </c>
      <c r="G558" s="74"/>
      <c r="H558" s="559"/>
    </row>
    <row r="559" spans="1:10">
      <c r="A559" s="342"/>
      <c r="B559" s="901"/>
      <c r="C559" s="78"/>
      <c r="D559" s="79"/>
      <c r="E559" s="1021"/>
      <c r="F559" s="1057">
        <f>F556+F558</f>
        <v>2</v>
      </c>
      <c r="G559" s="74"/>
      <c r="H559" s="559"/>
    </row>
    <row r="560" spans="1:10" ht="26.4">
      <c r="A560" s="342"/>
      <c r="B560" s="901"/>
      <c r="C560" s="78"/>
      <c r="D560" s="79" t="s">
        <v>6734</v>
      </c>
      <c r="E560" s="83" t="s">
        <v>6735</v>
      </c>
      <c r="F560" s="519"/>
      <c r="G560" s="74" t="s">
        <v>64</v>
      </c>
      <c r="H560" s="165">
        <v>5</v>
      </c>
    </row>
    <row r="561" spans="1:8">
      <c r="A561" s="342"/>
      <c r="B561" s="901"/>
      <c r="C561" s="78"/>
      <c r="D561" s="79"/>
      <c r="E561" s="98" t="s">
        <v>6630</v>
      </c>
      <c r="F561" s="519"/>
      <c r="G561" s="74"/>
      <c r="H561" s="559"/>
    </row>
    <row r="562" spans="1:8">
      <c r="A562" s="342"/>
      <c r="B562" s="901"/>
      <c r="C562" s="78"/>
      <c r="D562" s="79"/>
      <c r="E562" s="913" t="s">
        <v>9096</v>
      </c>
      <c r="F562" s="519">
        <v>1</v>
      </c>
      <c r="G562" s="74"/>
      <c r="H562" s="559"/>
    </row>
    <row r="563" spans="1:8">
      <c r="A563" s="342"/>
      <c r="B563" s="901"/>
      <c r="C563" s="78"/>
      <c r="D563" s="79"/>
      <c r="E563" s="913" t="s">
        <v>9097</v>
      </c>
      <c r="F563" s="368">
        <v>1</v>
      </c>
      <c r="G563" s="74"/>
      <c r="H563" s="559"/>
    </row>
    <row r="564" spans="1:8">
      <c r="A564" s="342"/>
      <c r="B564" s="901"/>
      <c r="C564" s="78"/>
      <c r="D564" s="79"/>
      <c r="E564" s="913" t="s">
        <v>9098</v>
      </c>
      <c r="F564" s="519">
        <v>1</v>
      </c>
      <c r="G564" s="74"/>
      <c r="H564" s="559"/>
    </row>
    <row r="565" spans="1:8">
      <c r="A565" s="342"/>
      <c r="B565" s="901"/>
      <c r="C565" s="78"/>
      <c r="D565" s="79"/>
      <c r="E565" s="98" t="s">
        <v>6633</v>
      </c>
      <c r="F565" s="519"/>
      <c r="G565" s="74"/>
      <c r="H565" s="559"/>
    </row>
    <row r="566" spans="1:8">
      <c r="A566" s="342"/>
      <c r="B566" s="901"/>
      <c r="C566" s="78"/>
      <c r="D566" s="79"/>
      <c r="E566" s="913" t="s">
        <v>9096</v>
      </c>
      <c r="F566" s="519">
        <v>1</v>
      </c>
      <c r="G566" s="74"/>
      <c r="H566" s="559"/>
    </row>
    <row r="567" spans="1:8">
      <c r="A567" s="342"/>
      <c r="B567" s="901"/>
      <c r="C567" s="78"/>
      <c r="D567" s="79"/>
      <c r="E567" s="913" t="s">
        <v>9097</v>
      </c>
      <c r="F567" s="606">
        <v>1</v>
      </c>
      <c r="G567" s="74"/>
      <c r="H567" s="559"/>
    </row>
    <row r="568" spans="1:8">
      <c r="A568" s="342"/>
      <c r="B568" s="901"/>
      <c r="C568" s="78"/>
      <c r="D568" s="79"/>
      <c r="E568" s="1021"/>
      <c r="F568" s="519">
        <f>SUM(F562:F567)</f>
        <v>5</v>
      </c>
      <c r="G568" s="74"/>
      <c r="H568" s="559"/>
    </row>
    <row r="569" spans="1:8" ht="26.4">
      <c r="A569" s="342"/>
      <c r="B569" s="901"/>
      <c r="C569" s="78"/>
      <c r="D569" s="79" t="s">
        <v>9099</v>
      </c>
      <c r="E569" s="83" t="s">
        <v>9100</v>
      </c>
      <c r="F569" s="73"/>
      <c r="G569" s="74" t="s">
        <v>64</v>
      </c>
      <c r="H569" s="165">
        <v>6</v>
      </c>
    </row>
    <row r="570" spans="1:8">
      <c r="A570" s="342"/>
      <c r="B570" s="901"/>
      <c r="C570" s="78"/>
      <c r="D570" s="79"/>
      <c r="E570" s="98" t="s">
        <v>6630</v>
      </c>
      <c r="F570" s="368"/>
      <c r="G570" s="74"/>
      <c r="H570" s="559"/>
    </row>
    <row r="571" spans="1:8">
      <c r="A571" s="342"/>
      <c r="B571" s="901"/>
      <c r="C571" s="78"/>
      <c r="D571" s="79"/>
      <c r="E571" s="913" t="s">
        <v>9101</v>
      </c>
      <c r="F571" s="368">
        <v>2</v>
      </c>
      <c r="G571" s="74"/>
      <c r="H571" s="559"/>
    </row>
    <row r="572" spans="1:8">
      <c r="A572" s="342"/>
      <c r="B572" s="901"/>
      <c r="C572" s="78"/>
      <c r="D572" s="79"/>
      <c r="E572" s="913" t="s">
        <v>9102</v>
      </c>
      <c r="F572" s="368">
        <v>1</v>
      </c>
      <c r="G572" s="74"/>
      <c r="H572" s="559"/>
    </row>
    <row r="573" spans="1:8">
      <c r="A573" s="342"/>
      <c r="B573" s="901"/>
      <c r="C573" s="78"/>
      <c r="D573" s="79"/>
      <c r="E573" s="98" t="s">
        <v>6633</v>
      </c>
      <c r="F573" s="368"/>
      <c r="G573" s="74"/>
      <c r="H573" s="559"/>
    </row>
    <row r="574" spans="1:8">
      <c r="A574" s="342"/>
      <c r="B574" s="901"/>
      <c r="C574" s="78"/>
      <c r="D574" s="79"/>
      <c r="E574" s="913" t="s">
        <v>9101</v>
      </c>
      <c r="F574" s="368">
        <v>2</v>
      </c>
      <c r="G574" s="74"/>
      <c r="H574" s="559"/>
    </row>
    <row r="575" spans="1:8">
      <c r="A575" s="342"/>
      <c r="B575" s="901"/>
      <c r="C575" s="78"/>
      <c r="D575" s="79"/>
      <c r="E575" s="913" t="s">
        <v>9102</v>
      </c>
      <c r="F575" s="520">
        <v>1</v>
      </c>
      <c r="G575" s="74"/>
      <c r="H575" s="559"/>
    </row>
    <row r="576" spans="1:8">
      <c r="A576" s="342"/>
      <c r="B576" s="901"/>
      <c r="C576" s="78"/>
      <c r="D576" s="79"/>
      <c r="E576" s="1021"/>
      <c r="F576" s="368">
        <f>SUM(F571:F575)</f>
        <v>6</v>
      </c>
      <c r="G576" s="74"/>
      <c r="H576" s="559"/>
    </row>
    <row r="577" spans="1:8">
      <c r="A577" s="342"/>
      <c r="B577" s="901"/>
      <c r="C577" s="990"/>
      <c r="D577" s="79"/>
      <c r="E577" s="1190"/>
      <c r="F577" s="108"/>
      <c r="G577" s="74"/>
      <c r="H577" s="504"/>
    </row>
    <row r="578" spans="1:8">
      <c r="A578" s="34">
        <f>MAX(A$2:A577)+1</f>
        <v>57</v>
      </c>
      <c r="B578" s="901"/>
      <c r="C578" s="36" t="s">
        <v>6739</v>
      </c>
      <c r="D578" s="37"/>
      <c r="E578" s="38" t="s">
        <v>6740</v>
      </c>
      <c r="F578" s="39"/>
      <c r="G578" s="40" t="s">
        <v>64</v>
      </c>
      <c r="H578" s="174">
        <v>15</v>
      </c>
    </row>
    <row r="579" spans="1:8" ht="26.4">
      <c r="A579" s="342"/>
      <c r="B579" s="901"/>
      <c r="C579" s="36"/>
      <c r="D579" s="79" t="s">
        <v>6741</v>
      </c>
      <c r="E579" s="83" t="s">
        <v>6742</v>
      </c>
      <c r="F579" s="73"/>
      <c r="G579" s="74" t="s">
        <v>64</v>
      </c>
      <c r="H579" s="147">
        <v>2</v>
      </c>
    </row>
    <row r="580" spans="1:8">
      <c r="A580" s="342"/>
      <c r="B580" s="901"/>
      <c r="C580" s="78"/>
      <c r="D580" s="79"/>
      <c r="E580" s="98" t="s">
        <v>6630</v>
      </c>
      <c r="F580" s="73"/>
      <c r="G580" s="74"/>
      <c r="H580" s="165"/>
    </row>
    <row r="581" spans="1:8">
      <c r="A581" s="342"/>
      <c r="B581" s="901"/>
      <c r="C581" s="78"/>
      <c r="D581" s="79"/>
      <c r="E581" s="913" t="s">
        <v>9093</v>
      </c>
      <c r="F581" s="368">
        <v>1</v>
      </c>
      <c r="G581" s="74"/>
      <c r="H581" s="165"/>
    </row>
    <row r="582" spans="1:8">
      <c r="A582" s="342"/>
      <c r="B582" s="901"/>
      <c r="C582" s="78"/>
      <c r="D582" s="79"/>
      <c r="E582" s="98" t="s">
        <v>6633</v>
      </c>
      <c r="F582" s="368"/>
      <c r="G582" s="74"/>
      <c r="H582" s="165"/>
    </row>
    <row r="583" spans="1:8">
      <c r="A583" s="342"/>
      <c r="B583" s="901"/>
      <c r="C583" s="78"/>
      <c r="D583" s="79"/>
      <c r="E583" s="913" t="s">
        <v>9093</v>
      </c>
      <c r="F583" s="520">
        <v>1</v>
      </c>
      <c r="G583" s="74"/>
      <c r="H583" s="165"/>
    </row>
    <row r="584" spans="1:8">
      <c r="A584" s="342"/>
      <c r="B584" s="901"/>
      <c r="C584" s="78"/>
      <c r="D584" s="79"/>
      <c r="E584" s="1021"/>
      <c r="F584" s="519">
        <f>F581+F583</f>
        <v>2</v>
      </c>
      <c r="G584" s="74"/>
      <c r="H584" s="165"/>
    </row>
    <row r="585" spans="1:8" ht="26.4">
      <c r="A585" s="342"/>
      <c r="B585" s="901"/>
      <c r="C585" s="78"/>
      <c r="D585" s="79" t="s">
        <v>9103</v>
      </c>
      <c r="E585" s="83" t="s">
        <v>9104</v>
      </c>
      <c r="F585" s="73"/>
      <c r="G585" s="74" t="s">
        <v>64</v>
      </c>
      <c r="H585" s="165">
        <v>2</v>
      </c>
    </row>
    <row r="586" spans="1:8">
      <c r="A586" s="342"/>
      <c r="B586" s="901"/>
      <c r="C586" s="78"/>
      <c r="D586" s="79"/>
      <c r="E586" s="98" t="s">
        <v>6630</v>
      </c>
      <c r="F586" s="80"/>
      <c r="G586" s="74"/>
      <c r="H586" s="559"/>
    </row>
    <row r="587" spans="1:8">
      <c r="A587" s="342"/>
      <c r="B587" s="901"/>
      <c r="C587" s="78"/>
      <c r="D587" s="79"/>
      <c r="E587" s="1107" t="s">
        <v>9094</v>
      </c>
      <c r="F587" s="2656">
        <v>1</v>
      </c>
      <c r="G587" s="74"/>
      <c r="H587" s="559"/>
    </row>
    <row r="588" spans="1:8">
      <c r="A588" s="342"/>
      <c r="B588" s="901"/>
      <c r="C588" s="78"/>
      <c r="D588" s="79"/>
      <c r="E588" s="98" t="s">
        <v>6633</v>
      </c>
      <c r="F588" s="2656"/>
      <c r="G588" s="74"/>
      <c r="H588" s="559"/>
    </row>
    <row r="589" spans="1:8">
      <c r="A589" s="342"/>
      <c r="B589" s="901"/>
      <c r="C589" s="78"/>
      <c r="D589" s="79"/>
      <c r="E589" s="913" t="s">
        <v>9095</v>
      </c>
      <c r="F589" s="520">
        <v>1</v>
      </c>
      <c r="G589" s="74"/>
      <c r="H589" s="559"/>
    </row>
    <row r="590" spans="1:8">
      <c r="A590" s="342"/>
      <c r="B590" s="901"/>
      <c r="C590" s="78"/>
      <c r="D590" s="79"/>
      <c r="E590" s="1021"/>
      <c r="F590" s="1057">
        <f>F587+F589</f>
        <v>2</v>
      </c>
      <c r="G590" s="74"/>
      <c r="H590" s="559"/>
    </row>
    <row r="591" spans="1:8" ht="26.4">
      <c r="A591" s="342"/>
      <c r="B591" s="901"/>
      <c r="C591" s="78"/>
      <c r="D591" s="79" t="s">
        <v>6743</v>
      </c>
      <c r="E591" s="83" t="s">
        <v>6744</v>
      </c>
      <c r="F591" s="519"/>
      <c r="G591" s="74" t="s">
        <v>64</v>
      </c>
      <c r="H591" s="165">
        <v>5</v>
      </c>
    </row>
    <row r="592" spans="1:8">
      <c r="A592" s="342"/>
      <c r="B592" s="901"/>
      <c r="C592" s="78"/>
      <c r="D592" s="79"/>
      <c r="E592" s="98" t="s">
        <v>6630</v>
      </c>
      <c r="F592" s="519"/>
      <c r="G592" s="74"/>
      <c r="H592" s="559"/>
    </row>
    <row r="593" spans="1:8">
      <c r="A593" s="342"/>
      <c r="B593" s="901"/>
      <c r="C593" s="78"/>
      <c r="D593" s="79"/>
      <c r="E593" s="913" t="s">
        <v>9096</v>
      </c>
      <c r="F593" s="519">
        <v>1</v>
      </c>
      <c r="G593" s="74"/>
      <c r="H593" s="559"/>
    </row>
    <row r="594" spans="1:8">
      <c r="A594" s="342"/>
      <c r="B594" s="901"/>
      <c r="C594" s="78"/>
      <c r="D594" s="79"/>
      <c r="E594" s="913" t="s">
        <v>9097</v>
      </c>
      <c r="F594" s="368">
        <v>1</v>
      </c>
      <c r="G594" s="74"/>
      <c r="H594" s="559"/>
    </row>
    <row r="595" spans="1:8">
      <c r="A595" s="342"/>
      <c r="B595" s="901"/>
      <c r="C595" s="78"/>
      <c r="D595" s="79"/>
      <c r="E595" s="913" t="s">
        <v>9098</v>
      </c>
      <c r="F595" s="519">
        <v>1</v>
      </c>
      <c r="G595" s="74"/>
      <c r="H595" s="559"/>
    </row>
    <row r="596" spans="1:8">
      <c r="A596" s="342"/>
      <c r="B596" s="901"/>
      <c r="C596" s="78"/>
      <c r="D596" s="79"/>
      <c r="E596" s="98" t="s">
        <v>6633</v>
      </c>
      <c r="F596" s="519"/>
      <c r="G596" s="74"/>
      <c r="H596" s="559"/>
    </row>
    <row r="597" spans="1:8">
      <c r="A597" s="342"/>
      <c r="B597" s="901"/>
      <c r="C597" s="78"/>
      <c r="D597" s="79"/>
      <c r="E597" s="913" t="s">
        <v>9096</v>
      </c>
      <c r="F597" s="519">
        <v>1</v>
      </c>
      <c r="G597" s="74"/>
      <c r="H597" s="559"/>
    </row>
    <row r="598" spans="1:8">
      <c r="A598" s="342"/>
      <c r="B598" s="901"/>
      <c r="C598" s="78"/>
      <c r="D598" s="79"/>
      <c r="E598" s="913" t="s">
        <v>9097</v>
      </c>
      <c r="F598" s="606">
        <v>1</v>
      </c>
      <c r="G598" s="74"/>
      <c r="H598" s="559"/>
    </row>
    <row r="599" spans="1:8">
      <c r="A599" s="342"/>
      <c r="B599" s="901"/>
      <c r="C599" s="78"/>
      <c r="D599" s="79"/>
      <c r="E599" s="1021"/>
      <c r="F599" s="519">
        <f>SUM(F593:F598)</f>
        <v>5</v>
      </c>
      <c r="G599" s="74"/>
      <c r="H599" s="559"/>
    </row>
    <row r="600" spans="1:8" ht="26.4">
      <c r="A600" s="342"/>
      <c r="B600" s="901"/>
      <c r="C600" s="78"/>
      <c r="D600" s="79" t="s">
        <v>9105</v>
      </c>
      <c r="E600" s="83" t="s">
        <v>9106</v>
      </c>
      <c r="F600" s="73"/>
      <c r="G600" s="74" t="s">
        <v>64</v>
      </c>
      <c r="H600" s="165">
        <v>6</v>
      </c>
    </row>
    <row r="601" spans="1:8">
      <c r="A601" s="342"/>
      <c r="B601" s="901"/>
      <c r="C601" s="78"/>
      <c r="D601" s="79"/>
      <c r="E601" s="98" t="s">
        <v>6630</v>
      </c>
      <c r="F601" s="368"/>
      <c r="G601" s="74"/>
      <c r="H601" s="559"/>
    </row>
    <row r="602" spans="1:8">
      <c r="A602" s="342"/>
      <c r="B602" s="901"/>
      <c r="C602" s="78"/>
      <c r="D602" s="79"/>
      <c r="E602" s="913" t="s">
        <v>9101</v>
      </c>
      <c r="F602" s="368">
        <v>2</v>
      </c>
      <c r="G602" s="74"/>
      <c r="H602" s="559"/>
    </row>
    <row r="603" spans="1:8">
      <c r="A603" s="342"/>
      <c r="B603" s="901"/>
      <c r="C603" s="78"/>
      <c r="D603" s="79"/>
      <c r="E603" s="913" t="s">
        <v>9102</v>
      </c>
      <c r="F603" s="368">
        <v>1</v>
      </c>
      <c r="G603" s="74"/>
      <c r="H603" s="559"/>
    </row>
    <row r="604" spans="1:8">
      <c r="A604" s="342"/>
      <c r="B604" s="901"/>
      <c r="C604" s="78"/>
      <c r="D604" s="79"/>
      <c r="E604" s="98" t="s">
        <v>6633</v>
      </c>
      <c r="F604" s="368"/>
      <c r="G604" s="74"/>
      <c r="H604" s="559"/>
    </row>
    <row r="605" spans="1:8">
      <c r="A605" s="342"/>
      <c r="B605" s="901"/>
      <c r="C605" s="78"/>
      <c r="D605" s="79"/>
      <c r="E605" s="913" t="s">
        <v>9101</v>
      </c>
      <c r="F605" s="368">
        <v>2</v>
      </c>
      <c r="G605" s="74"/>
      <c r="H605" s="559"/>
    </row>
    <row r="606" spans="1:8">
      <c r="A606" s="342"/>
      <c r="B606" s="901"/>
      <c r="C606" s="78"/>
      <c r="D606" s="79"/>
      <c r="E606" s="913" t="s">
        <v>9102</v>
      </c>
      <c r="F606" s="520">
        <v>1</v>
      </c>
      <c r="G606" s="74"/>
      <c r="H606" s="559"/>
    </row>
    <row r="607" spans="1:8">
      <c r="A607" s="342"/>
      <c r="B607" s="901"/>
      <c r="C607" s="78"/>
      <c r="D607" s="79"/>
      <c r="E607" s="1021"/>
      <c r="F607" s="368">
        <f>SUM(F602:F606)</f>
        <v>6</v>
      </c>
      <c r="G607" s="74"/>
      <c r="H607" s="559"/>
    </row>
    <row r="608" spans="1:8">
      <c r="A608" s="342"/>
      <c r="B608" s="901"/>
      <c r="C608" s="78"/>
      <c r="D608" s="79"/>
      <c r="E608" s="1021"/>
      <c r="F608" s="519"/>
      <c r="G608" s="74"/>
      <c r="H608" s="559"/>
    </row>
    <row r="609" spans="1:8">
      <c r="A609" s="34">
        <f>MAX(A$2:A607)+1</f>
        <v>58</v>
      </c>
      <c r="B609" s="901"/>
      <c r="C609" s="36" t="s">
        <v>6745</v>
      </c>
      <c r="D609" s="37"/>
      <c r="E609" s="38" t="s">
        <v>6746</v>
      </c>
      <c r="F609" s="39"/>
      <c r="G609" s="40" t="s">
        <v>2889</v>
      </c>
      <c r="H609" s="76">
        <v>8244.4</v>
      </c>
    </row>
    <row r="610" spans="1:8">
      <c r="A610" s="34"/>
      <c r="B610" s="901"/>
      <c r="C610" s="36"/>
      <c r="D610" s="37"/>
      <c r="E610" s="1108" t="s">
        <v>9107</v>
      </c>
      <c r="F610" s="73"/>
      <c r="G610" s="40"/>
      <c r="H610" s="553"/>
    </row>
    <row r="611" spans="1:8" ht="27">
      <c r="A611" s="34"/>
      <c r="B611" s="901"/>
      <c r="C611" s="36"/>
      <c r="D611" s="37"/>
      <c r="E611" s="89" t="s">
        <v>9108</v>
      </c>
      <c r="F611" s="108">
        <f>12*654.5</f>
        <v>7854</v>
      </c>
      <c r="G611" s="40"/>
      <c r="H611" s="553"/>
    </row>
    <row r="612" spans="1:8" ht="27">
      <c r="A612" s="34"/>
      <c r="B612" s="901"/>
      <c r="C612" s="36"/>
      <c r="D612" s="37"/>
      <c r="E612" s="89" t="s">
        <v>9109</v>
      </c>
      <c r="F612" s="148">
        <f>2*23.3</f>
        <v>46.6</v>
      </c>
      <c r="G612" s="40"/>
      <c r="H612" s="553"/>
    </row>
    <row r="613" spans="1:8">
      <c r="A613" s="34"/>
      <c r="B613" s="901"/>
      <c r="C613" s="36"/>
      <c r="D613" s="37"/>
      <c r="E613" s="1021"/>
      <c r="F613" s="900">
        <f>SUM(F611:F612)</f>
        <v>7900.6</v>
      </c>
      <c r="G613" s="40"/>
      <c r="H613" s="553"/>
    </row>
    <row r="614" spans="1:8">
      <c r="A614" s="34"/>
      <c r="B614" s="901"/>
      <c r="C614" s="36"/>
      <c r="D614" s="37"/>
      <c r="E614" s="322"/>
      <c r="F614" s="585"/>
      <c r="G614" s="40"/>
      <c r="H614" s="553"/>
    </row>
    <row r="615" spans="1:8" ht="26.4">
      <c r="A615" s="34"/>
      <c r="B615" s="901"/>
      <c r="C615" s="36"/>
      <c r="D615" s="37"/>
      <c r="E615" s="77" t="s">
        <v>9110</v>
      </c>
      <c r="F615" s="49">
        <v>164.6</v>
      </c>
      <c r="G615" s="40"/>
      <c r="H615" s="553"/>
    </row>
    <row r="616" spans="1:8" ht="39.6">
      <c r="A616" s="34"/>
      <c r="B616" s="901"/>
      <c r="C616" s="36"/>
      <c r="D616" s="37"/>
      <c r="E616" s="77" t="s">
        <v>6748</v>
      </c>
      <c r="F616" s="49"/>
      <c r="G616" s="40"/>
      <c r="H616" s="553"/>
    </row>
    <row r="617" spans="1:8" ht="26.4">
      <c r="A617" s="34"/>
      <c r="B617" s="901"/>
      <c r="C617" s="36"/>
      <c r="D617" s="37"/>
      <c r="E617" s="77" t="s">
        <v>9111</v>
      </c>
      <c r="F617" s="81">
        <v>179.2</v>
      </c>
      <c r="G617" s="40"/>
      <c r="H617" s="553"/>
    </row>
    <row r="618" spans="1:8">
      <c r="A618" s="34"/>
      <c r="B618" s="901"/>
      <c r="C618" s="36"/>
      <c r="D618" s="37"/>
      <c r="E618" s="89" t="s">
        <v>6750</v>
      </c>
      <c r="F618" s="60">
        <f>SUM(F615:F617)</f>
        <v>343.79999999999995</v>
      </c>
      <c r="G618" s="40"/>
      <c r="H618" s="553"/>
    </row>
    <row r="619" spans="1:8">
      <c r="A619" s="34"/>
      <c r="B619" s="901"/>
      <c r="C619" s="36"/>
      <c r="D619" s="37"/>
      <c r="E619" s="89"/>
      <c r="F619" s="60"/>
      <c r="G619" s="40"/>
      <c r="H619" s="553"/>
    </row>
    <row r="620" spans="1:8">
      <c r="A620" s="34"/>
      <c r="B620" s="901"/>
      <c r="C620" s="36"/>
      <c r="D620" s="37"/>
      <c r="E620" s="1021" t="s">
        <v>6751</v>
      </c>
      <c r="F620" s="60"/>
      <c r="G620" s="40"/>
      <c r="H620" s="553"/>
    </row>
    <row r="621" spans="1:8">
      <c r="A621" s="34"/>
      <c r="B621" s="901"/>
      <c r="C621" s="36"/>
      <c r="D621" s="37"/>
      <c r="E621" s="1021" t="s">
        <v>6752</v>
      </c>
      <c r="F621" s="60"/>
      <c r="G621" s="40"/>
      <c r="H621" s="553"/>
    </row>
    <row r="622" spans="1:8">
      <c r="A622" s="34"/>
      <c r="B622" s="901"/>
      <c r="C622" s="36"/>
      <c r="D622" s="37"/>
      <c r="E622" s="808" t="s">
        <v>101</v>
      </c>
      <c r="F622" s="2657">
        <f>F613+F618</f>
        <v>8244.4</v>
      </c>
      <c r="G622" s="40"/>
      <c r="H622" s="553"/>
    </row>
    <row r="623" spans="1:8">
      <c r="A623" s="34"/>
      <c r="B623" s="901"/>
      <c r="C623" s="36"/>
      <c r="D623" s="37"/>
      <c r="E623" s="808"/>
      <c r="F623" s="2657"/>
      <c r="G623" s="40"/>
      <c r="H623" s="553"/>
    </row>
    <row r="624" spans="1:8" ht="26.4">
      <c r="A624" s="34">
        <f>MAX(A$2:A622)+1</f>
        <v>59</v>
      </c>
      <c r="B624" s="901"/>
      <c r="C624" s="36" t="s">
        <v>6080</v>
      </c>
      <c r="D624" s="37"/>
      <c r="E624" s="38" t="s">
        <v>6081</v>
      </c>
      <c r="F624" s="39"/>
      <c r="G624" s="40" t="s">
        <v>19</v>
      </c>
      <c r="H624" s="174">
        <v>25262</v>
      </c>
    </row>
    <row r="625" spans="1:12">
      <c r="A625" s="34"/>
      <c r="B625" s="901"/>
      <c r="C625" s="36"/>
      <c r="D625" s="37"/>
      <c r="E625" s="322" t="s">
        <v>8404</v>
      </c>
      <c r="F625" s="327">
        <v>25262</v>
      </c>
      <c r="G625" s="40"/>
      <c r="H625" s="553"/>
    </row>
    <row r="626" spans="1:12">
      <c r="A626" s="34"/>
      <c r="B626" s="901"/>
      <c r="C626" s="36"/>
      <c r="D626" s="37"/>
      <c r="E626" s="808"/>
      <c r="F626" s="2657"/>
      <c r="G626" s="40"/>
      <c r="H626" s="553"/>
    </row>
    <row r="627" spans="1:12">
      <c r="A627" s="34"/>
      <c r="B627" s="901"/>
      <c r="C627" s="36"/>
      <c r="D627" s="37"/>
      <c r="E627" s="322"/>
      <c r="F627" s="585"/>
      <c r="G627" s="40"/>
      <c r="H627" s="553"/>
    </row>
    <row r="628" spans="1:12" ht="26.4">
      <c r="A628" s="34">
        <f>MAX(A$2:A627)+1</f>
        <v>60</v>
      </c>
      <c r="B628" s="901"/>
      <c r="C628" s="36" t="s">
        <v>5740</v>
      </c>
      <c r="D628" s="37"/>
      <c r="E628" s="38" t="s">
        <v>5741</v>
      </c>
      <c r="F628" s="39"/>
      <c r="G628" s="40" t="s">
        <v>19</v>
      </c>
      <c r="H628" s="174">
        <v>29457.1</v>
      </c>
    </row>
    <row r="629" spans="1:12" ht="26.4">
      <c r="A629" s="34"/>
      <c r="B629" s="901"/>
      <c r="C629" s="36"/>
      <c r="D629" s="79" t="s">
        <v>5742</v>
      </c>
      <c r="E629" s="83" t="s">
        <v>5743</v>
      </c>
      <c r="F629" s="73"/>
      <c r="G629" s="74" t="s">
        <v>19</v>
      </c>
      <c r="H629" s="165">
        <v>29457.1</v>
      </c>
    </row>
    <row r="630" spans="1:12" ht="27">
      <c r="A630" s="342"/>
      <c r="B630" s="901"/>
      <c r="C630" s="902"/>
      <c r="D630" s="903"/>
      <c r="E630" s="1021" t="s">
        <v>9112</v>
      </c>
      <c r="F630" s="108">
        <f>12*18.5*13.3+4.75*14*13.3</f>
        <v>3837.05</v>
      </c>
      <c r="G630" s="503"/>
      <c r="H630" s="504"/>
    </row>
    <row r="631" spans="1:12" ht="40.200000000000003">
      <c r="A631" s="790"/>
      <c r="B631" s="901"/>
      <c r="C631" s="902"/>
      <c r="D631" s="903"/>
      <c r="E631" s="1021" t="s">
        <v>9113</v>
      </c>
      <c r="F631" s="108">
        <f>10.8*13*13.3*2+7.8*16*13*4+9.5*13*13.3</f>
        <v>11866.79</v>
      </c>
      <c r="G631" s="503"/>
      <c r="H631" s="504"/>
    </row>
    <row r="632" spans="1:12" ht="27">
      <c r="A632" s="790"/>
      <c r="B632" s="901"/>
      <c r="C632" s="902"/>
      <c r="D632" s="903"/>
      <c r="E632" s="1021" t="s">
        <v>9114</v>
      </c>
      <c r="F632" s="108">
        <f>11*18.5*13.3+4.65*16*13.3</f>
        <v>3696.07</v>
      </c>
      <c r="G632" s="503"/>
      <c r="H632" s="504"/>
    </row>
    <row r="633" spans="1:12" ht="40.200000000000003">
      <c r="A633" s="790"/>
      <c r="B633" s="901"/>
      <c r="C633" s="902"/>
      <c r="D633" s="903"/>
      <c r="E633" s="1067" t="s">
        <v>9115</v>
      </c>
      <c r="F633" s="214">
        <f>10.8*13*13.3*2+7.5*16*13*3+9.5*13*13.3</f>
        <v>10057.189999999999</v>
      </c>
      <c r="G633" s="503"/>
      <c r="H633" s="504"/>
    </row>
    <row r="634" spans="1:12">
      <c r="A634" s="790"/>
      <c r="B634" s="901"/>
      <c r="C634" s="902"/>
      <c r="D634" s="903"/>
      <c r="E634" s="1021"/>
      <c r="F634" s="900">
        <f>SUM(F630:F633)</f>
        <v>29457.1</v>
      </c>
      <c r="G634" s="503"/>
      <c r="H634" s="504"/>
    </row>
    <row r="635" spans="1:12">
      <c r="A635" s="790"/>
      <c r="B635" s="901"/>
      <c r="C635" s="902"/>
      <c r="D635" s="903"/>
      <c r="E635" s="322"/>
      <c r="F635" s="327"/>
      <c r="G635" s="503"/>
      <c r="H635" s="504"/>
    </row>
    <row r="636" spans="1:12" ht="26.4">
      <c r="A636" s="34">
        <f>MAX(A$2:A635)+1</f>
        <v>61</v>
      </c>
      <c r="B636" s="901"/>
      <c r="C636" s="546">
        <v>21251037</v>
      </c>
      <c r="D636" s="1092"/>
      <c r="E636" s="604" t="s">
        <v>6757</v>
      </c>
      <c r="F636" s="39"/>
      <c r="G636" s="40" t="s">
        <v>64</v>
      </c>
      <c r="H636" s="57">
        <v>16</v>
      </c>
    </row>
    <row r="637" spans="1:12" ht="26.4">
      <c r="A637" s="342"/>
      <c r="B637" s="901"/>
      <c r="C637" s="546"/>
      <c r="D637" s="79" t="s">
        <v>6758</v>
      </c>
      <c r="E637" s="83" t="s">
        <v>6759</v>
      </c>
      <c r="F637" s="73"/>
      <c r="G637" s="74" t="s">
        <v>64</v>
      </c>
      <c r="H637" s="128">
        <v>8</v>
      </c>
    </row>
    <row r="638" spans="1:12" ht="26.4">
      <c r="A638" s="342"/>
      <c r="B638" s="901"/>
      <c r="C638" s="546"/>
      <c r="D638" s="79" t="s">
        <v>9116</v>
      </c>
      <c r="E638" s="83" t="s">
        <v>9117</v>
      </c>
      <c r="F638" s="73"/>
      <c r="G638" s="74" t="s">
        <v>64</v>
      </c>
      <c r="H638" s="128">
        <v>8</v>
      </c>
    </row>
    <row r="639" spans="1:12">
      <c r="A639" s="790"/>
      <c r="B639" s="901"/>
      <c r="C639" s="546"/>
      <c r="D639" s="79"/>
      <c r="E639" s="83"/>
      <c r="F639" s="73"/>
      <c r="G639" s="74"/>
      <c r="H639" s="128"/>
    </row>
    <row r="640" spans="1:12" s="127" customFormat="1">
      <c r="A640" s="123"/>
      <c r="B640" s="35" t="s">
        <v>3255</v>
      </c>
      <c r="C640" s="35"/>
      <c r="D640" s="120"/>
      <c r="E640" s="53" t="s">
        <v>3256</v>
      </c>
      <c r="F640" s="129"/>
      <c r="G640" s="126"/>
      <c r="H640" s="43"/>
      <c r="I640"/>
      <c r="J640"/>
      <c r="K640"/>
      <c r="L640"/>
    </row>
    <row r="641" spans="1:8">
      <c r="A641" s="790"/>
      <c r="B641" s="901"/>
      <c r="C641" s="902"/>
      <c r="D641" s="903"/>
      <c r="E641" s="322"/>
      <c r="F641" s="2658"/>
      <c r="G641" s="503"/>
      <c r="H641" s="504"/>
    </row>
    <row r="642" spans="1:8" ht="26.4">
      <c r="A642" s="34">
        <f>MAX(A$2:A641)+1</f>
        <v>62</v>
      </c>
      <c r="B642" s="901"/>
      <c r="C642" s="36" t="s">
        <v>5745</v>
      </c>
      <c r="D642" s="37"/>
      <c r="E642" s="38" t="s">
        <v>5746</v>
      </c>
      <c r="F642" s="39"/>
      <c r="G642" s="40" t="s">
        <v>19</v>
      </c>
      <c r="H642" s="174">
        <v>5.7099999999999991</v>
      </c>
    </row>
    <row r="643" spans="1:8" ht="27">
      <c r="A643" s="790"/>
      <c r="B643" s="901"/>
      <c r="C643" s="902"/>
      <c r="D643" s="903"/>
      <c r="E643" s="1086" t="s">
        <v>9118</v>
      </c>
      <c r="F643" s="1038"/>
      <c r="G643" s="503"/>
      <c r="H643" s="504"/>
    </row>
    <row r="644" spans="1:8" ht="27">
      <c r="A644" s="790"/>
      <c r="B644" s="901"/>
      <c r="C644" s="902"/>
      <c r="D644" s="903"/>
      <c r="E644" s="1021" t="s">
        <v>9119</v>
      </c>
      <c r="F644" s="49">
        <f>26*0.11</f>
        <v>2.86</v>
      </c>
      <c r="G644" s="503"/>
      <c r="H644" s="504"/>
    </row>
    <row r="645" spans="1:8" ht="27">
      <c r="A645" s="790"/>
      <c r="B645" s="901"/>
      <c r="C645" s="902"/>
      <c r="D645" s="903"/>
      <c r="E645" s="1086" t="s">
        <v>9120</v>
      </c>
      <c r="F645" s="49"/>
      <c r="G645" s="503"/>
      <c r="H645" s="504"/>
    </row>
    <row r="646" spans="1:8" ht="27">
      <c r="A646" s="790"/>
      <c r="B646" s="901"/>
      <c r="C646" s="902"/>
      <c r="D646" s="903"/>
      <c r="E646" s="1021" t="s">
        <v>9121</v>
      </c>
      <c r="F646" s="49">
        <f>25*0.075</f>
        <v>1.875</v>
      </c>
      <c r="G646" s="503"/>
      <c r="H646" s="504"/>
    </row>
    <row r="647" spans="1:8" ht="27">
      <c r="A647" s="790"/>
      <c r="B647" s="901"/>
      <c r="C647" s="902"/>
      <c r="D647" s="903"/>
      <c r="E647" s="1021" t="s">
        <v>9122</v>
      </c>
      <c r="F647" s="81">
        <f>13*0.075</f>
        <v>0.97499999999999998</v>
      </c>
      <c r="G647" s="503"/>
      <c r="H647" s="504"/>
    </row>
    <row r="648" spans="1:8">
      <c r="A648" s="790"/>
      <c r="B648" s="901"/>
      <c r="C648" s="902"/>
      <c r="D648" s="903"/>
      <c r="E648" s="1021"/>
      <c r="F648" s="49">
        <f>SUM(F644:F647)</f>
        <v>5.7099999999999991</v>
      </c>
      <c r="G648" s="503"/>
      <c r="H648" s="504"/>
    </row>
    <row r="649" spans="1:8">
      <c r="A649" s="790"/>
      <c r="B649" s="901"/>
      <c r="C649" s="902"/>
      <c r="D649" s="903"/>
      <c r="E649" s="322"/>
      <c r="F649" s="327"/>
      <c r="G649" s="503"/>
      <c r="H649" s="504"/>
    </row>
    <row r="650" spans="1:8" ht="26.4">
      <c r="A650" s="465"/>
      <c r="B650" s="928" t="s">
        <v>916</v>
      </c>
      <c r="C650" s="895"/>
      <c r="D650" s="1089"/>
      <c r="E650" s="129" t="s">
        <v>9123</v>
      </c>
      <c r="F650" s="1062"/>
      <c r="G650" s="932"/>
      <c r="H650" s="899"/>
    </row>
    <row r="651" spans="1:8">
      <c r="A651" s="465"/>
      <c r="B651" s="928"/>
      <c r="C651" s="895"/>
      <c r="D651" s="1089"/>
      <c r="E651" s="129"/>
      <c r="F651" s="1062"/>
      <c r="G651" s="932"/>
      <c r="H651" s="899"/>
    </row>
    <row r="652" spans="1:8" ht="26.4">
      <c r="A652" s="34">
        <f>MAX(A$2:A651)+1</f>
        <v>63</v>
      </c>
      <c r="C652" s="36" t="s">
        <v>4369</v>
      </c>
      <c r="D652" s="37"/>
      <c r="E652" s="38" t="s">
        <v>6761</v>
      </c>
      <c r="F652" s="39"/>
      <c r="G652" s="40" t="s">
        <v>19</v>
      </c>
      <c r="H652" s="174">
        <v>14.35</v>
      </c>
    </row>
    <row r="653" spans="1:8" ht="26.4">
      <c r="A653" s="2659"/>
      <c r="C653" s="1011"/>
      <c r="D653" s="361" t="s">
        <v>5752</v>
      </c>
      <c r="E653" s="370" t="s">
        <v>5753</v>
      </c>
      <c r="F653" s="363"/>
      <c r="G653" s="204" t="s">
        <v>19</v>
      </c>
      <c r="H653" s="165">
        <v>14.35</v>
      </c>
    </row>
    <row r="654" spans="1:8">
      <c r="A654" s="2659"/>
      <c r="C654" s="1011"/>
      <c r="D654" s="1012"/>
      <c r="E654" s="1021" t="s">
        <v>6762</v>
      </c>
      <c r="F654" s="948"/>
      <c r="G654" s="32"/>
      <c r="H654" s="165"/>
    </row>
    <row r="655" spans="1:8">
      <c r="A655" s="2659"/>
      <c r="C655" s="1011"/>
      <c r="D655" s="1012"/>
      <c r="E655" s="914" t="s">
        <v>9124</v>
      </c>
      <c r="F655" s="368">
        <f>9.3*0.68</f>
        <v>6.3240000000000007</v>
      </c>
      <c r="G655" s="32"/>
      <c r="H655" s="165"/>
    </row>
    <row r="656" spans="1:8">
      <c r="A656" s="2659"/>
      <c r="C656" s="1011"/>
      <c r="D656" s="1012"/>
      <c r="E656" s="914" t="s">
        <v>9125</v>
      </c>
      <c r="F656" s="520">
        <f>11.8*0.68</f>
        <v>8.0240000000000009</v>
      </c>
      <c r="G656" s="32"/>
      <c r="H656" s="165"/>
    </row>
    <row r="657" spans="1:12">
      <c r="A657" s="2659"/>
      <c r="C657" s="1011"/>
      <c r="D657" s="1012"/>
      <c r="E657" s="1021"/>
      <c r="F657" s="108">
        <f>SUM(F655:F656)</f>
        <v>14.348000000000003</v>
      </c>
      <c r="G657" s="32"/>
      <c r="H657" s="165"/>
    </row>
    <row r="658" spans="1:12">
      <c r="A658" s="2659"/>
      <c r="C658" s="1011"/>
      <c r="D658" s="1012"/>
      <c r="E658" s="1021"/>
      <c r="F658" s="108"/>
      <c r="G658" s="32"/>
      <c r="H658" s="165"/>
    </row>
    <row r="659" spans="1:12" ht="26.4">
      <c r="A659" s="34">
        <f>MAX(A$2:A658)+1</f>
        <v>64</v>
      </c>
      <c r="B659" s="1093"/>
      <c r="C659" s="36" t="s">
        <v>6765</v>
      </c>
      <c r="D659" s="37"/>
      <c r="E659" s="38" t="s">
        <v>9126</v>
      </c>
      <c r="F659" s="39"/>
      <c r="G659" s="40" t="s">
        <v>39</v>
      </c>
      <c r="H659" s="174">
        <v>38.590000000000003</v>
      </c>
    </row>
    <row r="660" spans="1:12" ht="26.4">
      <c r="A660" s="342"/>
      <c r="B660" s="1093"/>
      <c r="C660" s="78"/>
      <c r="D660" s="79" t="s">
        <v>6767</v>
      </c>
      <c r="E660" s="83" t="s">
        <v>9127</v>
      </c>
      <c r="F660" s="73"/>
      <c r="G660" s="74" t="s">
        <v>39</v>
      </c>
      <c r="H660" s="165">
        <v>38.590000000000003</v>
      </c>
    </row>
    <row r="661" spans="1:12">
      <c r="A661" s="2659"/>
      <c r="C661" s="1011"/>
      <c r="D661" s="1012"/>
      <c r="E661" s="1021" t="s">
        <v>6762</v>
      </c>
      <c r="F661" s="948"/>
      <c r="G661" s="32"/>
      <c r="H661" s="165"/>
    </row>
    <row r="662" spans="1:12">
      <c r="A662" s="2659"/>
      <c r="C662" s="1011"/>
      <c r="D662" s="1012"/>
      <c r="E662" s="914" t="s">
        <v>9128</v>
      </c>
      <c r="F662" s="368">
        <f>2*0.85*9.3+2*0.68</f>
        <v>17.170000000000002</v>
      </c>
      <c r="G662" s="32"/>
      <c r="H662" s="165"/>
    </row>
    <row r="663" spans="1:12">
      <c r="A663" s="2659"/>
      <c r="C663" s="1011"/>
      <c r="D663" s="1012"/>
      <c r="E663" s="914" t="s">
        <v>9129</v>
      </c>
      <c r="F663" s="520">
        <f>2*0.85*11.8+2*0.68</f>
        <v>21.42</v>
      </c>
      <c r="G663" s="32"/>
      <c r="H663" s="165"/>
    </row>
    <row r="664" spans="1:12">
      <c r="A664" s="2659"/>
      <c r="C664" s="1011"/>
      <c r="D664" s="1012"/>
      <c r="E664" s="1021"/>
      <c r="F664" s="108">
        <f>SUM(F662:F663)</f>
        <v>38.590000000000003</v>
      </c>
      <c r="G664" s="32"/>
      <c r="H664" s="165"/>
    </row>
    <row r="665" spans="1:12">
      <c r="A665" s="2659"/>
      <c r="C665" s="1011"/>
      <c r="D665" s="1012"/>
      <c r="E665" s="1021"/>
      <c r="F665" s="108"/>
      <c r="G665" s="32"/>
      <c r="H665" s="165"/>
    </row>
    <row r="666" spans="1:12" ht="27">
      <c r="A666" s="34">
        <f>MAX(A$2:A664)+1</f>
        <v>65</v>
      </c>
      <c r="B666" s="85"/>
      <c r="C666" s="146" t="s">
        <v>5755</v>
      </c>
      <c r="D666" s="78"/>
      <c r="E666" s="39" t="s">
        <v>5756</v>
      </c>
      <c r="F666" s="73"/>
      <c r="G666" s="40" t="s">
        <v>16</v>
      </c>
      <c r="H666" s="88">
        <v>0.13</v>
      </c>
    </row>
    <row r="667" spans="1:12" ht="27">
      <c r="A667" s="84"/>
      <c r="B667" s="85"/>
      <c r="C667" s="158"/>
      <c r="D667" s="79" t="s">
        <v>5757</v>
      </c>
      <c r="E667" s="73" t="s">
        <v>5758</v>
      </c>
      <c r="F667" s="73"/>
      <c r="G667" s="74" t="s">
        <v>16</v>
      </c>
      <c r="H667" s="43">
        <v>0.13</v>
      </c>
    </row>
    <row r="668" spans="1:12" s="127" customFormat="1" ht="27">
      <c r="A668" s="123"/>
      <c r="B668" s="35"/>
      <c r="C668" s="35"/>
      <c r="D668" s="120"/>
      <c r="E668" s="1021" t="s">
        <v>6771</v>
      </c>
      <c r="F668" s="58">
        <v>0.13</v>
      </c>
      <c r="G668" s="126"/>
      <c r="H668" s="43"/>
      <c r="I668"/>
      <c r="J668"/>
      <c r="K668"/>
      <c r="L668"/>
    </row>
    <row r="669" spans="1:12">
      <c r="A669" s="2659"/>
      <c r="C669" s="1011"/>
      <c r="D669" s="1012"/>
      <c r="E669" s="1021"/>
      <c r="F669" s="108"/>
      <c r="G669" s="32"/>
      <c r="H669" s="165"/>
    </row>
    <row r="670" spans="1:12">
      <c r="A670" s="465">
        <f>MAX(A$2:A669)+1</f>
        <v>66</v>
      </c>
      <c r="B670" s="928"/>
      <c r="C670" s="895" t="s">
        <v>2229</v>
      </c>
      <c r="D670" s="1110"/>
      <c r="E670" s="1191" t="s">
        <v>2230</v>
      </c>
      <c r="F670" s="1192"/>
      <c r="G670" s="898" t="s">
        <v>68</v>
      </c>
      <c r="H670" s="899">
        <v>21.1</v>
      </c>
    </row>
    <row r="671" spans="1:12">
      <c r="A671" s="465"/>
      <c r="B671" s="928"/>
      <c r="C671" s="895"/>
      <c r="D671" s="1089" t="s">
        <v>9130</v>
      </c>
      <c r="E671" s="1136" t="s">
        <v>9131</v>
      </c>
      <c r="F671" s="1193"/>
      <c r="G671" s="932" t="s">
        <v>68</v>
      </c>
      <c r="H671" s="1090">
        <v>21.1</v>
      </c>
    </row>
    <row r="672" spans="1:12">
      <c r="A672" s="465"/>
      <c r="B672" s="928"/>
      <c r="C672" s="895"/>
      <c r="D672" s="1089"/>
      <c r="E672" s="294" t="s">
        <v>9132</v>
      </c>
      <c r="F672" s="1062">
        <f>11.8+9.3</f>
        <v>21.1</v>
      </c>
      <c r="G672" s="932"/>
      <c r="H672" s="899"/>
    </row>
    <row r="673" spans="1:12">
      <c r="A673" s="790"/>
      <c r="B673" s="901"/>
      <c r="C673" s="546"/>
      <c r="D673" s="79"/>
      <c r="E673" s="83"/>
      <c r="F673" s="73"/>
      <c r="G673" s="74"/>
      <c r="H673" s="128"/>
    </row>
    <row r="674" spans="1:12" s="127" customFormat="1" ht="26.4">
      <c r="A674" s="123"/>
      <c r="B674" s="35" t="s">
        <v>1040</v>
      </c>
      <c r="C674" s="35"/>
      <c r="D674" s="120"/>
      <c r="E674" s="53" t="s">
        <v>1041</v>
      </c>
      <c r="F674" s="129"/>
      <c r="G674" s="126"/>
      <c r="H674" s="43"/>
      <c r="I674"/>
      <c r="J674"/>
      <c r="K674"/>
      <c r="L674"/>
    </row>
    <row r="675" spans="1:12" s="127" customFormat="1">
      <c r="A675" s="123"/>
      <c r="B675" s="35"/>
      <c r="C675" s="35"/>
      <c r="D675" s="120"/>
      <c r="E675" s="53"/>
      <c r="F675" s="129"/>
      <c r="G675" s="126"/>
      <c r="H675" s="43"/>
      <c r="I675"/>
      <c r="J675"/>
      <c r="K675"/>
      <c r="L675"/>
    </row>
    <row r="676" spans="1:12" ht="26.4">
      <c r="A676" s="34">
        <f>MAX(A$2:A674)+1</f>
        <v>67</v>
      </c>
      <c r="B676" s="35"/>
      <c r="C676" s="36" t="s">
        <v>6395</v>
      </c>
      <c r="D676" s="37"/>
      <c r="E676" s="38" t="s">
        <v>6396</v>
      </c>
      <c r="F676" s="39"/>
      <c r="G676" s="40" t="s">
        <v>19</v>
      </c>
      <c r="H676" s="174">
        <v>4.8900000000000006</v>
      </c>
    </row>
    <row r="677" spans="1:12" s="127" customFormat="1" ht="39.6">
      <c r="A677" s="34"/>
      <c r="B677" s="35"/>
      <c r="C677" s="36"/>
      <c r="D677" s="79" t="s">
        <v>6397</v>
      </c>
      <c r="E677" s="83" t="s">
        <v>6398</v>
      </c>
      <c r="F677" s="73"/>
      <c r="G677" s="74" t="s">
        <v>19</v>
      </c>
      <c r="H677" s="165">
        <v>4.8900000000000006</v>
      </c>
      <c r="I677"/>
      <c r="J677"/>
      <c r="K677"/>
      <c r="L677"/>
    </row>
    <row r="678" spans="1:12" s="127" customFormat="1">
      <c r="A678" s="34"/>
      <c r="B678" s="35"/>
      <c r="C678" s="36"/>
      <c r="D678" s="37"/>
      <c r="E678" s="914" t="s">
        <v>9133</v>
      </c>
      <c r="F678" s="900">
        <f>0.75*0.2*32.6</f>
        <v>4.8900000000000006</v>
      </c>
      <c r="G678" s="40"/>
      <c r="H678" s="174"/>
      <c r="I678"/>
      <c r="J678"/>
      <c r="K678"/>
      <c r="L678"/>
    </row>
    <row r="679" spans="1:12" s="127" customFormat="1" ht="27">
      <c r="A679" s="34"/>
      <c r="B679" s="35"/>
      <c r="C679" s="36"/>
      <c r="D679" s="37"/>
      <c r="E679" s="1021" t="s">
        <v>9134</v>
      </c>
      <c r="F679" s="946"/>
      <c r="G679" s="40"/>
      <c r="H679" s="174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ht="26.4">
      <c r="A681" s="34">
        <f>MAX(A$2:A680)+1</f>
        <v>68</v>
      </c>
      <c r="B681" s="901"/>
      <c r="C681" s="36" t="s">
        <v>1222</v>
      </c>
      <c r="D681" s="37"/>
      <c r="E681" s="38" t="s">
        <v>1223</v>
      </c>
      <c r="F681" s="39"/>
      <c r="G681" s="40" t="s">
        <v>39</v>
      </c>
      <c r="H681" s="174">
        <v>22725</v>
      </c>
    </row>
    <row r="682" spans="1:12" ht="39.6">
      <c r="A682" s="342"/>
      <c r="B682" s="901"/>
      <c r="C682" s="990"/>
      <c r="D682" s="79" t="s">
        <v>1224</v>
      </c>
      <c r="E682" s="83" t="s">
        <v>1225</v>
      </c>
      <c r="F682" s="73"/>
      <c r="G682" s="74" t="s">
        <v>39</v>
      </c>
      <c r="H682" s="165">
        <v>22725</v>
      </c>
    </row>
    <row r="683" spans="1:12" ht="26.4">
      <c r="A683" s="342"/>
      <c r="B683" s="901"/>
      <c r="C683" s="501"/>
      <c r="D683" s="502"/>
      <c r="E683" s="322" t="s">
        <v>6775</v>
      </c>
      <c r="F683" s="1094"/>
      <c r="G683" s="503"/>
      <c r="H683" s="504"/>
    </row>
    <row r="684" spans="1:12">
      <c r="A684" s="342"/>
      <c r="B684" s="901"/>
      <c r="C684" s="501"/>
      <c r="D684" s="502"/>
      <c r="E684" s="322" t="s">
        <v>9135</v>
      </c>
      <c r="F684" s="1094">
        <f>528*11.25</f>
        <v>5940</v>
      </c>
      <c r="G684" s="503"/>
      <c r="H684" s="504"/>
    </row>
    <row r="685" spans="1:12">
      <c r="A685" s="342"/>
      <c r="B685" s="901"/>
      <c r="C685" s="501"/>
      <c r="D685" s="502"/>
      <c r="E685" s="322" t="s">
        <v>9136</v>
      </c>
      <c r="F685" s="1094">
        <f>482*11.25</f>
        <v>5422.5</v>
      </c>
      <c r="G685" s="503"/>
      <c r="H685" s="504"/>
    </row>
    <row r="686" spans="1:12" ht="26.4">
      <c r="A686" s="342"/>
      <c r="B686" s="901"/>
      <c r="C686" s="501"/>
      <c r="D686" s="502"/>
      <c r="E686" s="322" t="s">
        <v>6778</v>
      </c>
      <c r="F686" s="1122"/>
      <c r="G686" s="503"/>
      <c r="H686" s="504"/>
    </row>
    <row r="687" spans="1:12">
      <c r="A687" s="342"/>
      <c r="B687" s="901"/>
      <c r="C687" s="501"/>
      <c r="D687" s="502"/>
      <c r="E687" s="322" t="s">
        <v>9135</v>
      </c>
      <c r="F687" s="1094">
        <f>528*11.25</f>
        <v>5940</v>
      </c>
      <c r="G687" s="503"/>
      <c r="H687" s="504"/>
    </row>
    <row r="688" spans="1:12">
      <c r="A688" s="342"/>
      <c r="B688" s="901"/>
      <c r="C688" s="501"/>
      <c r="D688" s="502"/>
      <c r="E688" s="322" t="s">
        <v>9136</v>
      </c>
      <c r="F688" s="1122">
        <f>482*11.25</f>
        <v>5422.5</v>
      </c>
      <c r="G688" s="503"/>
      <c r="H688" s="504"/>
    </row>
    <row r="689" spans="1:8">
      <c r="A689" s="342"/>
      <c r="B689" s="901"/>
      <c r="C689" s="501"/>
      <c r="D689" s="502"/>
      <c r="E689" s="322"/>
      <c r="F689" s="585">
        <f>SUM(F684:F688)</f>
        <v>22725</v>
      </c>
      <c r="G689" s="503"/>
      <c r="H689" s="504"/>
    </row>
    <row r="690" spans="1:8">
      <c r="A690" s="342"/>
      <c r="B690" s="901"/>
      <c r="C690" s="501"/>
      <c r="D690" s="502"/>
      <c r="E690" s="322"/>
      <c r="F690" s="327"/>
      <c r="G690" s="503"/>
      <c r="H690" s="504"/>
    </row>
    <row r="691" spans="1:8" ht="39.6">
      <c r="A691" s="34">
        <f>MAX(A$2:A690)+1</f>
        <v>69</v>
      </c>
      <c r="B691" s="901"/>
      <c r="C691" s="36" t="s">
        <v>5765</v>
      </c>
      <c r="D691" s="37"/>
      <c r="E691" s="38" t="s">
        <v>5766</v>
      </c>
      <c r="F691" s="39"/>
      <c r="G691" s="40" t="s">
        <v>39</v>
      </c>
      <c r="H691" s="174">
        <v>11362.5</v>
      </c>
    </row>
    <row r="692" spans="1:8" ht="39.6">
      <c r="A692" s="342"/>
      <c r="B692" s="901"/>
      <c r="C692" s="968"/>
      <c r="D692" s="969" t="s">
        <v>6405</v>
      </c>
      <c r="E692" s="970" t="s">
        <v>6406</v>
      </c>
      <c r="F692" s="971"/>
      <c r="G692" s="972" t="s">
        <v>39</v>
      </c>
      <c r="H692" s="981">
        <v>11362.5</v>
      </c>
    </row>
    <row r="693" spans="1:8">
      <c r="A693" s="342"/>
      <c r="B693" s="901"/>
      <c r="C693" s="1003"/>
      <c r="D693" s="1004"/>
      <c r="E693" s="322" t="s">
        <v>6781</v>
      </c>
      <c r="F693" s="948"/>
      <c r="G693" s="619"/>
      <c r="H693" s="996"/>
    </row>
    <row r="694" spans="1:8">
      <c r="A694" s="342"/>
      <c r="B694" s="901"/>
      <c r="C694" s="1003"/>
      <c r="D694" s="1004"/>
      <c r="E694" s="322" t="s">
        <v>9135</v>
      </c>
      <c r="F694" s="1094">
        <f>528*11.25</f>
        <v>5940</v>
      </c>
      <c r="G694" s="619"/>
      <c r="H694" s="996"/>
    </row>
    <row r="695" spans="1:8">
      <c r="A695" s="342"/>
      <c r="B695" s="901"/>
      <c r="C695" s="1003"/>
      <c r="D695" s="1004"/>
      <c r="E695" s="322" t="s">
        <v>9136</v>
      </c>
      <c r="F695" s="1122">
        <f>482*11.25</f>
        <v>5422.5</v>
      </c>
      <c r="G695" s="619"/>
      <c r="H695" s="996"/>
    </row>
    <row r="696" spans="1:8">
      <c r="A696" s="342"/>
      <c r="B696" s="901"/>
      <c r="C696" s="1003"/>
      <c r="D696" s="1004"/>
      <c r="E696" s="322"/>
      <c r="F696" s="585">
        <f>SUM(F691:F695)</f>
        <v>11362.5</v>
      </c>
      <c r="G696" s="619"/>
      <c r="H696" s="996"/>
    </row>
    <row r="697" spans="1:8">
      <c r="A697" s="342"/>
      <c r="B697" s="901"/>
      <c r="C697" s="1003"/>
      <c r="D697" s="1004"/>
      <c r="E697" s="322"/>
      <c r="F697" s="327"/>
      <c r="G697" s="619"/>
      <c r="H697" s="996"/>
    </row>
    <row r="698" spans="1:8" ht="26.4">
      <c r="A698" s="34">
        <f>MAX(A$2:A697)+1</f>
        <v>70</v>
      </c>
      <c r="B698" s="1008"/>
      <c r="C698" s="36" t="s">
        <v>1232</v>
      </c>
      <c r="D698" s="37"/>
      <c r="E698" s="38" t="s">
        <v>1233</v>
      </c>
      <c r="F698" s="39"/>
      <c r="G698" s="40" t="s">
        <v>19</v>
      </c>
      <c r="H698" s="174">
        <v>454.5</v>
      </c>
    </row>
    <row r="699" spans="1:8" ht="26.4">
      <c r="A699" s="342"/>
      <c r="B699" s="1008"/>
      <c r="C699" s="78"/>
      <c r="D699" s="79" t="s">
        <v>1234</v>
      </c>
      <c r="E699" s="83" t="s">
        <v>1235</v>
      </c>
      <c r="F699" s="73"/>
      <c r="G699" s="74" t="s">
        <v>19</v>
      </c>
      <c r="H699" s="165">
        <v>454.5</v>
      </c>
    </row>
    <row r="700" spans="1:8">
      <c r="A700" s="342"/>
      <c r="B700" s="1008"/>
      <c r="C700" s="1003"/>
      <c r="D700" s="1004"/>
      <c r="E700" s="322" t="s">
        <v>6782</v>
      </c>
      <c r="F700" s="948"/>
      <c r="G700" s="32"/>
      <c r="H700" s="559"/>
    </row>
    <row r="701" spans="1:8">
      <c r="A701" s="342"/>
      <c r="B701" s="1008"/>
      <c r="C701" s="1003"/>
      <c r="D701" s="1004"/>
      <c r="E701" s="322" t="s">
        <v>9137</v>
      </c>
      <c r="F701" s="1095">
        <f>528*11.25*0.04</f>
        <v>237.6</v>
      </c>
      <c r="G701" s="32"/>
      <c r="H701" s="559"/>
    </row>
    <row r="702" spans="1:8">
      <c r="A702" s="342"/>
      <c r="B702" s="1008"/>
      <c r="C702" s="1003"/>
      <c r="D702" s="1004"/>
      <c r="E702" s="322" t="s">
        <v>9138</v>
      </c>
      <c r="F702" s="1096">
        <f>482*11.25*0.04</f>
        <v>216.9</v>
      </c>
      <c r="G702" s="32"/>
      <c r="H702" s="559"/>
    </row>
    <row r="703" spans="1:8">
      <c r="A703" s="342"/>
      <c r="B703" s="1008"/>
      <c r="C703" s="1003"/>
      <c r="D703" s="1004"/>
      <c r="E703" s="322"/>
      <c r="F703" s="327">
        <f>SUM(F698:F702)</f>
        <v>454.5</v>
      </c>
      <c r="G703" s="32"/>
      <c r="H703" s="559"/>
    </row>
    <row r="704" spans="1:8">
      <c r="A704" s="342"/>
      <c r="B704" s="1008"/>
      <c r="C704" s="1003"/>
      <c r="D704" s="1004"/>
      <c r="E704" s="322"/>
      <c r="F704" s="327"/>
      <c r="G704" s="32"/>
      <c r="H704" s="559"/>
    </row>
    <row r="705" spans="1:8" ht="26.4">
      <c r="A705" s="34">
        <f>MAX(A$2:A704)+1</f>
        <v>71</v>
      </c>
      <c r="B705" s="901"/>
      <c r="C705" s="36" t="s">
        <v>5771</v>
      </c>
      <c r="D705" s="37"/>
      <c r="E705" s="38" t="s">
        <v>5772</v>
      </c>
      <c r="F705" s="39"/>
      <c r="G705" s="40" t="s">
        <v>39</v>
      </c>
      <c r="H705" s="174">
        <v>150.44999999999999</v>
      </c>
    </row>
    <row r="706" spans="1:8" ht="26.4">
      <c r="A706" s="342"/>
      <c r="B706" s="901"/>
      <c r="C706" s="78"/>
      <c r="D706" s="79" t="s">
        <v>5773</v>
      </c>
      <c r="E706" s="83" t="s">
        <v>5774</v>
      </c>
      <c r="F706" s="73"/>
      <c r="G706" s="74" t="s">
        <v>39</v>
      </c>
      <c r="H706" s="165">
        <v>150.44999999999999</v>
      </c>
    </row>
    <row r="707" spans="1:8">
      <c r="A707" s="342"/>
      <c r="B707" s="901"/>
      <c r="C707" s="990"/>
      <c r="D707" s="993"/>
      <c r="E707" s="1021" t="s">
        <v>6785</v>
      </c>
      <c r="F707" s="73"/>
      <c r="G707" s="991"/>
      <c r="H707" s="504"/>
    </row>
    <row r="708" spans="1:8">
      <c r="A708" s="342"/>
      <c r="B708" s="901"/>
      <c r="C708" s="990"/>
      <c r="D708" s="993"/>
      <c r="E708" s="1021" t="s">
        <v>9139</v>
      </c>
      <c r="F708" s="49">
        <f>(525.75-103*0.6)*0.1</f>
        <v>46.395000000000003</v>
      </c>
      <c r="G708" s="991"/>
      <c r="H708" s="504"/>
    </row>
    <row r="709" spans="1:8">
      <c r="A709" s="342"/>
      <c r="B709" s="901"/>
      <c r="C709" s="990"/>
      <c r="D709" s="993"/>
      <c r="E709" s="1021" t="s">
        <v>9140</v>
      </c>
      <c r="F709" s="81">
        <f>(479.4-94*0.6)*0.1</f>
        <v>42.300000000000004</v>
      </c>
      <c r="G709" s="991"/>
      <c r="H709" s="504"/>
    </row>
    <row r="710" spans="1:8">
      <c r="A710" s="342"/>
      <c r="B710" s="901"/>
      <c r="C710" s="990"/>
      <c r="D710" s="993"/>
      <c r="E710" s="1021"/>
      <c r="F710" s="49">
        <f>F708+F709</f>
        <v>88.695000000000007</v>
      </c>
      <c r="G710" s="991"/>
      <c r="H710" s="504"/>
    </row>
    <row r="711" spans="1:8">
      <c r="A711" s="342"/>
      <c r="B711" s="901"/>
      <c r="C711" s="990"/>
      <c r="D711" s="993"/>
      <c r="E711" s="1021" t="s">
        <v>6788</v>
      </c>
      <c r="F711" s="49"/>
      <c r="G711" s="74"/>
      <c r="H711" s="559"/>
    </row>
    <row r="712" spans="1:8">
      <c r="A712" s="342"/>
      <c r="B712" s="901"/>
      <c r="C712" s="990"/>
      <c r="D712" s="993"/>
      <c r="E712" s="1021" t="s">
        <v>6789</v>
      </c>
      <c r="F712" s="49">
        <f>11.25*0.1</f>
        <v>1.125</v>
      </c>
      <c r="G712" s="74"/>
      <c r="H712" s="559"/>
    </row>
    <row r="713" spans="1:8">
      <c r="A713" s="342"/>
      <c r="B713" s="901"/>
      <c r="C713" s="990"/>
      <c r="D713" s="993"/>
      <c r="E713" s="1021" t="s">
        <v>6790</v>
      </c>
      <c r="F713" s="81">
        <f>11.25*0.1</f>
        <v>1.125</v>
      </c>
      <c r="G713" s="74"/>
      <c r="H713" s="559"/>
    </row>
    <row r="714" spans="1:8">
      <c r="A714" s="342"/>
      <c r="B714" s="901"/>
      <c r="C714" s="990"/>
      <c r="D714" s="993"/>
      <c r="E714" s="1021"/>
      <c r="F714" s="49">
        <f>F712+F713</f>
        <v>2.25</v>
      </c>
      <c r="G714" s="74"/>
      <c r="H714" s="559"/>
    </row>
    <row r="715" spans="1:8">
      <c r="A715" s="342"/>
      <c r="B715" s="901"/>
      <c r="C715" s="990"/>
      <c r="D715" s="993"/>
      <c r="E715" s="1021" t="s">
        <v>6791</v>
      </c>
      <c r="F715" s="49"/>
      <c r="G715" s="74"/>
      <c r="H715" s="559"/>
    </row>
    <row r="716" spans="1:8">
      <c r="A716" s="342"/>
      <c r="B716" s="901"/>
      <c r="C716" s="990"/>
      <c r="D716" s="993"/>
      <c r="E716" s="1021" t="s">
        <v>9141</v>
      </c>
      <c r="F716" s="49">
        <f>103*(0.6*0.75-0.5*0.3)</f>
        <v>30.899999999999991</v>
      </c>
      <c r="G716" s="74"/>
      <c r="H716" s="559"/>
    </row>
    <row r="717" spans="1:8">
      <c r="A717" s="342"/>
      <c r="B717" s="901"/>
      <c r="C717" s="990"/>
      <c r="D717" s="993"/>
      <c r="E717" s="1021" t="s">
        <v>9142</v>
      </c>
      <c r="F717" s="81">
        <f>94*(0.6*0.75-0.5*0.3)</f>
        <v>28.199999999999992</v>
      </c>
      <c r="G717" s="74"/>
      <c r="H717" s="559"/>
    </row>
    <row r="718" spans="1:8">
      <c r="A718" s="342"/>
      <c r="B718" s="901"/>
      <c r="C718" s="990"/>
      <c r="D718" s="993"/>
      <c r="E718" s="1021"/>
      <c r="F718" s="49">
        <f>F716+F717</f>
        <v>59.09999999999998</v>
      </c>
      <c r="G718" s="74"/>
      <c r="H718" s="559"/>
    </row>
    <row r="719" spans="1:8">
      <c r="A719" s="342"/>
      <c r="B719" s="901"/>
      <c r="C719" s="990"/>
      <c r="D719" s="993"/>
      <c r="E719" s="1021" t="s">
        <v>6794</v>
      </c>
      <c r="F719" s="49"/>
      <c r="G719" s="74"/>
      <c r="H719" s="559"/>
    </row>
    <row r="720" spans="1:8">
      <c r="A720" s="342"/>
      <c r="B720" s="901"/>
      <c r="C720" s="990"/>
      <c r="D720" s="993"/>
      <c r="E720" s="1021" t="s">
        <v>9143</v>
      </c>
      <c r="F720" s="49">
        <f>1*(0.5*0.4)</f>
        <v>0.2</v>
      </c>
      <c r="G720" s="74"/>
      <c r="H720" s="559"/>
    </row>
    <row r="721" spans="1:8">
      <c r="A721" s="342"/>
      <c r="B721" s="901"/>
      <c r="C721" s="990"/>
      <c r="D721" s="993"/>
      <c r="E721" s="1021" t="s">
        <v>9144</v>
      </c>
      <c r="F721" s="81">
        <f>1*(0.5*0.4)</f>
        <v>0.2</v>
      </c>
      <c r="G721" s="74"/>
      <c r="H721" s="559"/>
    </row>
    <row r="722" spans="1:8">
      <c r="A722" s="342"/>
      <c r="B722" s="901"/>
      <c r="C722" s="990"/>
      <c r="D722" s="993"/>
      <c r="E722" s="1067"/>
      <c r="F722" s="49">
        <f>F720+F721</f>
        <v>0.4</v>
      </c>
      <c r="G722" s="74"/>
      <c r="H722" s="559"/>
    </row>
    <row r="723" spans="1:8">
      <c r="A723" s="342"/>
      <c r="B723" s="901"/>
      <c r="C723" s="990"/>
      <c r="D723" s="993"/>
      <c r="E723" s="1069" t="s">
        <v>101</v>
      </c>
      <c r="F723" s="159">
        <f>F710+F714+F718+F722</f>
        <v>150.44499999999999</v>
      </c>
      <c r="G723" s="74"/>
      <c r="H723" s="559"/>
    </row>
    <row r="724" spans="1:8">
      <c r="A724" s="342"/>
      <c r="B724" s="901"/>
      <c r="C724" s="990"/>
      <c r="D724" s="993"/>
      <c r="E724" s="322"/>
      <c r="F724" s="49"/>
      <c r="G724" s="74"/>
      <c r="H724" s="559"/>
    </row>
    <row r="725" spans="1:8" ht="26.4">
      <c r="A725" s="34">
        <f>MAX(A$2:A724)+1</f>
        <v>72</v>
      </c>
      <c r="B725" s="901"/>
      <c r="C725" s="36" t="s">
        <v>2628</v>
      </c>
      <c r="D725" s="37"/>
      <c r="E725" s="38" t="s">
        <v>2629</v>
      </c>
      <c r="F725" s="39"/>
      <c r="G725" s="40" t="s">
        <v>19</v>
      </c>
      <c r="H725" s="174">
        <v>511.31</v>
      </c>
    </row>
    <row r="726" spans="1:8" ht="26.4">
      <c r="A726" s="342"/>
      <c r="B726" s="901"/>
      <c r="C726" s="78"/>
      <c r="D726" s="79" t="s">
        <v>6419</v>
      </c>
      <c r="E726" s="83" t="s">
        <v>6420</v>
      </c>
      <c r="F726" s="73"/>
      <c r="G726" s="74" t="s">
        <v>19</v>
      </c>
      <c r="H726" s="165">
        <v>511.31</v>
      </c>
    </row>
    <row r="727" spans="1:8">
      <c r="A727" s="342"/>
      <c r="B727" s="901"/>
      <c r="C727" s="1003"/>
      <c r="D727" s="1004"/>
      <c r="E727" s="1021" t="s">
        <v>6797</v>
      </c>
      <c r="F727" s="948"/>
      <c r="G727" s="32"/>
      <c r="H727" s="559"/>
    </row>
    <row r="728" spans="1:8">
      <c r="A728" s="342"/>
      <c r="B728" s="901"/>
      <c r="C728" s="1003"/>
      <c r="D728" s="1004"/>
      <c r="E728" s="322" t="s">
        <v>9145</v>
      </c>
      <c r="F728" s="1095">
        <f>528*11.25*0.045</f>
        <v>267.3</v>
      </c>
      <c r="G728" s="32"/>
      <c r="H728" s="559"/>
    </row>
    <row r="729" spans="1:8">
      <c r="A729" s="342"/>
      <c r="B729" s="901"/>
      <c r="C729" s="1003"/>
      <c r="D729" s="1004"/>
      <c r="E729" s="322" t="s">
        <v>9146</v>
      </c>
      <c r="F729" s="1096">
        <f>482*11.25*0.045</f>
        <v>244.01249999999999</v>
      </c>
      <c r="G729" s="32"/>
      <c r="H729" s="559"/>
    </row>
    <row r="730" spans="1:8">
      <c r="A730" s="342"/>
      <c r="B730" s="901"/>
      <c r="C730" s="1003"/>
      <c r="D730" s="1004"/>
      <c r="E730" s="322"/>
      <c r="F730" s="327">
        <f>SUM(F725:F729)</f>
        <v>511.3125</v>
      </c>
      <c r="G730" s="32"/>
      <c r="H730" s="559"/>
    </row>
    <row r="731" spans="1:8">
      <c r="A731" s="342"/>
      <c r="B731" s="901"/>
      <c r="C731" s="1003"/>
      <c r="D731" s="1004"/>
      <c r="E731" s="322"/>
      <c r="F731" s="327"/>
      <c r="G731" s="32"/>
      <c r="H731" s="559"/>
    </row>
    <row r="732" spans="1:8" ht="26.4">
      <c r="A732" s="34">
        <f>MAX(A$2:A731)+1</f>
        <v>73</v>
      </c>
      <c r="B732" s="901"/>
      <c r="C732" s="36" t="s">
        <v>5779</v>
      </c>
      <c r="D732" s="37"/>
      <c r="E732" s="38" t="s">
        <v>5780</v>
      </c>
      <c r="F732" s="39"/>
      <c r="G732" s="40" t="s">
        <v>68</v>
      </c>
      <c r="H732" s="174">
        <v>2337</v>
      </c>
    </row>
    <row r="733" spans="1:8" ht="39.6">
      <c r="A733" s="342"/>
      <c r="B733" s="901"/>
      <c r="C733" s="903"/>
      <c r="D733" s="79" t="s">
        <v>5781</v>
      </c>
      <c r="E733" s="83" t="s">
        <v>5782</v>
      </c>
      <c r="F733" s="73"/>
      <c r="G733" s="74" t="s">
        <v>68</v>
      </c>
      <c r="H733" s="981">
        <v>2337</v>
      </c>
    </row>
    <row r="734" spans="1:8">
      <c r="A734" s="342"/>
      <c r="B734" s="901"/>
      <c r="C734" s="903"/>
      <c r="D734" s="993"/>
      <c r="E734" s="1021" t="s">
        <v>7867</v>
      </c>
      <c r="F734" s="73"/>
      <c r="G734" s="991"/>
      <c r="H734" s="627"/>
    </row>
    <row r="735" spans="1:8">
      <c r="A735" s="342"/>
      <c r="B735" s="901"/>
      <c r="C735" s="903"/>
      <c r="D735" s="993"/>
      <c r="E735" s="322" t="s">
        <v>9147</v>
      </c>
      <c r="F735" s="108">
        <f>526.65+6.4+530+3.94</f>
        <v>1066.99</v>
      </c>
      <c r="G735" s="991"/>
      <c r="H735" s="627"/>
    </row>
    <row r="736" spans="1:8">
      <c r="A736" s="342"/>
      <c r="B736" s="901"/>
      <c r="C736" s="903"/>
      <c r="D736" s="993"/>
      <c r="E736" s="322" t="s">
        <v>9148</v>
      </c>
      <c r="F736" s="214">
        <f>480.3+1.26+483.23+6.4</f>
        <v>971.18999999999994</v>
      </c>
      <c r="G736" s="991"/>
      <c r="H736" s="627"/>
    </row>
    <row r="737" spans="1:8">
      <c r="A737" s="342"/>
      <c r="B737" s="901"/>
      <c r="C737" s="903"/>
      <c r="D737" s="993"/>
      <c r="E737" s="1021"/>
      <c r="F737" s="108">
        <f>F735+F736</f>
        <v>2038.1799999999998</v>
      </c>
      <c r="G737" s="74"/>
      <c r="H737" s="165"/>
    </row>
    <row r="738" spans="1:8">
      <c r="A738" s="342"/>
      <c r="B738" s="901"/>
      <c r="C738" s="501"/>
      <c r="D738" s="993"/>
      <c r="E738" s="1021" t="s">
        <v>6802</v>
      </c>
      <c r="F738" s="108"/>
      <c r="G738" s="32"/>
      <c r="H738" s="559"/>
    </row>
    <row r="739" spans="1:8">
      <c r="A739" s="342"/>
      <c r="B739" s="901"/>
      <c r="C739" s="501"/>
      <c r="D739" s="993"/>
      <c r="E739" s="322" t="s">
        <v>9149</v>
      </c>
      <c r="F739" s="108">
        <f>3*11.25</f>
        <v>33.75</v>
      </c>
      <c r="G739" s="32"/>
      <c r="H739" s="559"/>
    </row>
    <row r="740" spans="1:8">
      <c r="A740" s="342"/>
      <c r="B740" s="901"/>
      <c r="C740" s="501"/>
      <c r="D740" s="993"/>
      <c r="E740" s="322" t="s">
        <v>9150</v>
      </c>
      <c r="F740" s="214">
        <f>3*11.25</f>
        <v>33.75</v>
      </c>
      <c r="G740" s="32"/>
      <c r="H740" s="559"/>
    </row>
    <row r="741" spans="1:8">
      <c r="A741" s="342"/>
      <c r="B741" s="901"/>
      <c r="C741" s="501"/>
      <c r="D741" s="993"/>
      <c r="E741" s="1021"/>
      <c r="F741" s="108">
        <f>F739+F740</f>
        <v>67.5</v>
      </c>
      <c r="G741" s="32"/>
      <c r="H741" s="559"/>
    </row>
    <row r="742" spans="1:8">
      <c r="A742" s="342"/>
      <c r="B742" s="901"/>
      <c r="C742" s="501"/>
      <c r="D742" s="993"/>
      <c r="E742" s="1021" t="s">
        <v>6805</v>
      </c>
      <c r="F742" s="108"/>
      <c r="G742" s="32"/>
      <c r="H742" s="559"/>
    </row>
    <row r="743" spans="1:8">
      <c r="A743" s="342"/>
      <c r="B743" s="901"/>
      <c r="C743" s="501"/>
      <c r="D743" s="993"/>
      <c r="E743" s="322" t="s">
        <v>9151</v>
      </c>
      <c r="F743" s="108">
        <f>103*(0.5+2*0.28)</f>
        <v>109.18</v>
      </c>
      <c r="G743" s="32"/>
      <c r="H743" s="559"/>
    </row>
    <row r="744" spans="1:8">
      <c r="A744" s="342"/>
      <c r="B744" s="901"/>
      <c r="C744" s="501"/>
      <c r="D744" s="993"/>
      <c r="E744" s="322" t="s">
        <v>9152</v>
      </c>
      <c r="F744" s="214">
        <f>94*(0.5+2*0.28)</f>
        <v>99.64</v>
      </c>
      <c r="G744" s="32"/>
      <c r="H744" s="559"/>
    </row>
    <row r="745" spans="1:8">
      <c r="A745" s="342"/>
      <c r="B745" s="901"/>
      <c r="C745" s="501"/>
      <c r="D745" s="993"/>
      <c r="E745" s="1067"/>
      <c r="F745" s="108">
        <f>F743+F744</f>
        <v>208.82</v>
      </c>
      <c r="G745" s="32"/>
      <c r="H745" s="559"/>
    </row>
    <row r="746" spans="1:8">
      <c r="A746" s="342"/>
      <c r="B746" s="901"/>
      <c r="C746" s="501"/>
      <c r="D746" s="993"/>
      <c r="E746" s="1021" t="s">
        <v>6808</v>
      </c>
      <c r="F746" s="214"/>
      <c r="G746" s="32"/>
      <c r="H746" s="559"/>
    </row>
    <row r="747" spans="1:8">
      <c r="A747" s="342"/>
      <c r="B747" s="901"/>
      <c r="C747" s="501"/>
      <c r="D747" s="993"/>
      <c r="E747" s="322" t="s">
        <v>9153</v>
      </c>
      <c r="F747" s="108">
        <f>11.25</f>
        <v>11.25</v>
      </c>
      <c r="G747" s="32"/>
      <c r="H747" s="559"/>
    </row>
    <row r="748" spans="1:8">
      <c r="A748" s="342"/>
      <c r="B748" s="901"/>
      <c r="C748" s="501"/>
      <c r="D748" s="993"/>
      <c r="E748" s="322" t="s">
        <v>9154</v>
      </c>
      <c r="F748" s="214">
        <f>11.25</f>
        <v>11.25</v>
      </c>
      <c r="G748" s="32"/>
      <c r="H748" s="559"/>
    </row>
    <row r="749" spans="1:8">
      <c r="A749" s="342"/>
      <c r="B749" s="901"/>
      <c r="C749" s="501"/>
      <c r="D749" s="993"/>
      <c r="E749" s="1067"/>
      <c r="F749" s="108">
        <f>F747+F748</f>
        <v>22.5</v>
      </c>
      <c r="G749" s="32"/>
      <c r="H749" s="559"/>
    </row>
    <row r="750" spans="1:8">
      <c r="A750" s="342"/>
      <c r="B750" s="901"/>
      <c r="C750" s="501"/>
      <c r="D750" s="993"/>
      <c r="E750" s="1069" t="s">
        <v>101</v>
      </c>
      <c r="F750" s="110">
        <f>F737+F741+F745+F749</f>
        <v>2337</v>
      </c>
      <c r="G750" s="32"/>
      <c r="H750" s="559"/>
    </row>
    <row r="751" spans="1:8">
      <c r="A751" s="342"/>
      <c r="B751" s="901"/>
      <c r="C751" s="501"/>
      <c r="D751" s="993"/>
      <c r="E751" s="1021"/>
      <c r="F751" s="1038"/>
      <c r="G751" s="32"/>
      <c r="H751" s="559"/>
    </row>
    <row r="752" spans="1:8">
      <c r="A752" s="34">
        <f>MAX(A$1:A749)+1</f>
        <v>74</v>
      </c>
      <c r="B752" s="491"/>
      <c r="C752" s="36" t="s">
        <v>1806</v>
      </c>
      <c r="D752" s="37"/>
      <c r="E752" s="38" t="s">
        <v>1807</v>
      </c>
      <c r="F752" s="39"/>
      <c r="G752" s="40" t="s">
        <v>68</v>
      </c>
      <c r="H752" s="174">
        <v>31.5</v>
      </c>
    </row>
    <row r="753" spans="1:8">
      <c r="A753" s="34"/>
      <c r="B753" s="491"/>
      <c r="C753" s="78"/>
      <c r="D753" s="79" t="s">
        <v>1808</v>
      </c>
      <c r="E753" s="83" t="s">
        <v>1809</v>
      </c>
      <c r="F753" s="73"/>
      <c r="G753" s="74" t="s">
        <v>68</v>
      </c>
      <c r="H753" s="165">
        <v>31.5</v>
      </c>
    </row>
    <row r="754" spans="1:8">
      <c r="A754" s="34"/>
      <c r="B754" s="491"/>
      <c r="C754" s="92"/>
      <c r="D754" s="93"/>
      <c r="E754" s="489" t="s">
        <v>5789</v>
      </c>
      <c r="F754" s="490"/>
      <c r="G754" s="32"/>
      <c r="H754" s="559"/>
    </row>
    <row r="755" spans="1:8" s="934" customFormat="1">
      <c r="A755" s="1087"/>
      <c r="B755" s="894"/>
      <c r="C755" s="1153"/>
      <c r="D755" s="1154"/>
      <c r="E755" s="913" t="s">
        <v>9155</v>
      </c>
      <c r="F755" s="49">
        <v>31.5</v>
      </c>
      <c r="G755" s="1155"/>
      <c r="H755" s="1090"/>
    </row>
    <row r="756" spans="1:8" s="934" customFormat="1">
      <c r="A756" s="1087"/>
      <c r="B756" s="894"/>
      <c r="C756" s="1153"/>
      <c r="D756" s="1154"/>
      <c r="E756" s="913"/>
      <c r="F756" s="49"/>
      <c r="G756" s="1155"/>
      <c r="H756" s="1090"/>
    </row>
    <row r="757" spans="1:8" s="934" customFormat="1" ht="26.4">
      <c r="A757" s="1087"/>
      <c r="B757" s="894"/>
      <c r="C757" s="1153"/>
      <c r="D757" s="1154"/>
      <c r="E757" s="518" t="s">
        <v>6812</v>
      </c>
      <c r="F757" s="603"/>
      <c r="G757" s="1155"/>
      <c r="H757" s="1090"/>
    </row>
    <row r="758" spans="1:8" s="934" customFormat="1">
      <c r="A758" s="1087"/>
      <c r="B758" s="894"/>
      <c r="C758" s="1153"/>
      <c r="D758" s="1154"/>
      <c r="E758" s="518"/>
      <c r="F758" s="603"/>
      <c r="G758" s="1155"/>
      <c r="H758" s="1090"/>
    </row>
    <row r="759" spans="1:8" ht="26.4">
      <c r="A759" s="34">
        <f>MAX(A$2:A757)+1</f>
        <v>75</v>
      </c>
      <c r="B759" s="901"/>
      <c r="C759" s="36" t="s">
        <v>5792</v>
      </c>
      <c r="D759" s="37"/>
      <c r="E759" s="38" t="s">
        <v>5793</v>
      </c>
      <c r="F759" s="39"/>
      <c r="G759" s="40" t="s">
        <v>64</v>
      </c>
      <c r="H759" s="174">
        <v>6</v>
      </c>
    </row>
    <row r="760" spans="1:8" ht="26.4">
      <c r="A760" s="342"/>
      <c r="B760" s="901"/>
      <c r="C760" s="36"/>
      <c r="D760" s="37"/>
      <c r="E760" s="1023" t="s">
        <v>6433</v>
      </c>
      <c r="F760" s="368">
        <v>2</v>
      </c>
      <c r="G760" s="40"/>
      <c r="H760" s="996"/>
    </row>
    <row r="761" spans="1:8" ht="26.4">
      <c r="A761" s="342"/>
      <c r="B761" s="901"/>
      <c r="C761" s="36"/>
      <c r="D761" s="37"/>
      <c r="E761" s="1023" t="s">
        <v>6434</v>
      </c>
      <c r="F761" s="520">
        <v>4</v>
      </c>
      <c r="G761" s="40"/>
      <c r="H761" s="996"/>
    </row>
    <row r="762" spans="1:8">
      <c r="A762" s="342"/>
      <c r="B762" s="901"/>
      <c r="C762" s="36"/>
      <c r="D762" s="37"/>
      <c r="E762" s="1023"/>
      <c r="F762" s="368">
        <f>SUM(F760:F761)</f>
        <v>6</v>
      </c>
      <c r="G762" s="40"/>
      <c r="H762" s="996"/>
    </row>
    <row r="763" spans="1:8">
      <c r="A763" s="342"/>
      <c r="B763" s="901"/>
      <c r="C763" s="990"/>
      <c r="D763" s="993"/>
      <c r="E763" s="176"/>
      <c r="F763" s="49"/>
      <c r="G763" s="74"/>
      <c r="H763" s="559"/>
    </row>
    <row r="764" spans="1:8" ht="26.4">
      <c r="A764" s="34">
        <f>MAX(A$2:A763)+1</f>
        <v>76</v>
      </c>
      <c r="B764" s="901"/>
      <c r="C764" s="36" t="s">
        <v>1054</v>
      </c>
      <c r="D764" s="37"/>
      <c r="E764" s="38" t="s">
        <v>1055</v>
      </c>
      <c r="F764" s="39"/>
      <c r="G764" s="40" t="s">
        <v>64</v>
      </c>
      <c r="H764" s="174">
        <v>2</v>
      </c>
    </row>
    <row r="765" spans="1:8" ht="26.4">
      <c r="A765" s="342"/>
      <c r="B765" s="901"/>
      <c r="C765" s="968"/>
      <c r="D765" s="969" t="s">
        <v>6103</v>
      </c>
      <c r="E765" s="970" t="s">
        <v>6104</v>
      </c>
      <c r="F765" s="971"/>
      <c r="G765" s="972" t="s">
        <v>64</v>
      </c>
      <c r="H765" s="981">
        <v>2</v>
      </c>
    </row>
    <row r="766" spans="1:8">
      <c r="A766" s="342"/>
      <c r="B766" s="901"/>
      <c r="C766" s="968"/>
      <c r="D766" s="975"/>
      <c r="E766" s="296" t="s">
        <v>6436</v>
      </c>
      <c r="F766" s="976">
        <v>2</v>
      </c>
      <c r="G766" s="977"/>
      <c r="H766" s="996"/>
    </row>
    <row r="767" spans="1:8">
      <c r="A767" s="342"/>
      <c r="B767" s="901"/>
      <c r="C767" s="968"/>
      <c r="D767" s="975"/>
      <c r="E767" s="296"/>
      <c r="F767" s="976"/>
      <c r="G767" s="977"/>
      <c r="H767" s="996"/>
    </row>
    <row r="768" spans="1:8">
      <c r="A768" s="34">
        <f>MAX(A$1:A767)+1</f>
        <v>77</v>
      </c>
      <c r="B768" s="901"/>
      <c r="C768" s="36" t="s">
        <v>1519</v>
      </c>
      <c r="D768" s="37"/>
      <c r="E768" s="38" t="s">
        <v>1520</v>
      </c>
      <c r="F768" s="39"/>
      <c r="G768" s="40" t="s">
        <v>68</v>
      </c>
      <c r="H768" s="174">
        <v>62.900000000000006</v>
      </c>
    </row>
    <row r="769" spans="1:8">
      <c r="A769" s="342"/>
      <c r="B769" s="901"/>
      <c r="C769" s="78"/>
      <c r="D769" s="79" t="s">
        <v>1521</v>
      </c>
      <c r="E769" s="83" t="s">
        <v>1522</v>
      </c>
      <c r="F769" s="73"/>
      <c r="G769" s="74" t="s">
        <v>68</v>
      </c>
      <c r="H769" s="165">
        <v>62.900000000000006</v>
      </c>
    </row>
    <row r="770" spans="1:8" ht="27">
      <c r="A770" s="342"/>
      <c r="B770" s="901"/>
      <c r="C770" s="968"/>
      <c r="D770" s="975"/>
      <c r="E770" s="1108" t="s">
        <v>6813</v>
      </c>
      <c r="F770" s="73"/>
      <c r="G770" s="977"/>
      <c r="H770" s="996"/>
    </row>
    <row r="771" spans="1:8">
      <c r="A771" s="342"/>
      <c r="B771" s="901"/>
      <c r="C771" s="968"/>
      <c r="D771" s="975"/>
      <c r="E771" s="89" t="s">
        <v>9156</v>
      </c>
      <c r="F771" s="49">
        <f>3.1</f>
        <v>3.1</v>
      </c>
      <c r="G771" s="977"/>
      <c r="H771" s="996"/>
    </row>
    <row r="772" spans="1:8">
      <c r="A772" s="342"/>
      <c r="B772" s="901"/>
      <c r="C772" s="968"/>
      <c r="D772" s="975"/>
      <c r="E772" s="89" t="s">
        <v>9157</v>
      </c>
      <c r="F772" s="49">
        <f>2*2+1.7</f>
        <v>5.7</v>
      </c>
      <c r="G772" s="977"/>
      <c r="H772" s="996"/>
    </row>
    <row r="773" spans="1:8">
      <c r="A773" s="342"/>
      <c r="B773" s="901"/>
      <c r="C773" s="968"/>
      <c r="D773" s="975"/>
      <c r="E773" s="89" t="s">
        <v>9158</v>
      </c>
      <c r="F773" s="81">
        <f>3.3</f>
        <v>3.3</v>
      </c>
      <c r="G773" s="977"/>
      <c r="H773" s="996"/>
    </row>
    <row r="774" spans="1:8">
      <c r="A774" s="342"/>
      <c r="B774" s="901"/>
      <c r="C774" s="968"/>
      <c r="D774" s="975"/>
      <c r="E774" s="1021"/>
      <c r="F774" s="108">
        <f>SUM(F771:F773)</f>
        <v>12.100000000000001</v>
      </c>
      <c r="G774" s="977"/>
      <c r="H774" s="996"/>
    </row>
    <row r="775" spans="1:8">
      <c r="A775" s="342"/>
      <c r="B775" s="901"/>
      <c r="C775" s="968"/>
      <c r="D775" s="975"/>
      <c r="E775" s="296"/>
      <c r="F775" s="976"/>
      <c r="G775" s="977"/>
      <c r="H775" s="996"/>
    </row>
    <row r="776" spans="1:8" ht="27">
      <c r="A776" s="342"/>
      <c r="B776" s="901"/>
      <c r="C776" s="968"/>
      <c r="D776" s="975"/>
      <c r="E776" s="1108" t="s">
        <v>6817</v>
      </c>
      <c r="F776" s="73"/>
      <c r="G776" s="977"/>
      <c r="H776" s="996"/>
    </row>
    <row r="777" spans="1:8">
      <c r="A777" s="342"/>
      <c r="B777" s="901"/>
      <c r="C777" s="968"/>
      <c r="D777" s="975"/>
      <c r="E777" s="89" t="s">
        <v>9159</v>
      </c>
      <c r="F777" s="49">
        <f>3.1+2*2.65</f>
        <v>8.4</v>
      </c>
      <c r="G777" s="977"/>
      <c r="H777" s="996"/>
    </row>
    <row r="778" spans="1:8">
      <c r="A778" s="342"/>
      <c r="B778" s="901"/>
      <c r="C778" s="968"/>
      <c r="D778" s="975"/>
      <c r="E778" s="89" t="s">
        <v>9160</v>
      </c>
      <c r="F778" s="49">
        <f>3.3+2*2.95</f>
        <v>9.1999999999999993</v>
      </c>
      <c r="G778" s="977"/>
      <c r="H778" s="996"/>
    </row>
    <row r="779" spans="1:8">
      <c r="A779" s="342"/>
      <c r="B779" s="901"/>
      <c r="C779" s="968"/>
      <c r="D779" s="975"/>
      <c r="E779" s="89" t="s">
        <v>6820</v>
      </c>
      <c r="F779" s="80"/>
      <c r="G779" s="977"/>
      <c r="H779" s="996"/>
    </row>
    <row r="780" spans="1:8">
      <c r="A780" s="342"/>
      <c r="B780" s="901"/>
      <c r="C780" s="968"/>
      <c r="D780" s="975"/>
      <c r="E780" s="89" t="s">
        <v>9161</v>
      </c>
      <c r="F780" s="80">
        <f>11.35</f>
        <v>11.35</v>
      </c>
      <c r="G780" s="977"/>
      <c r="H780" s="996"/>
    </row>
    <row r="781" spans="1:8">
      <c r="A781" s="342"/>
      <c r="B781" s="901"/>
      <c r="C781" s="968"/>
      <c r="D781" s="975"/>
      <c r="E781" s="89" t="s">
        <v>9162</v>
      </c>
      <c r="F781" s="80">
        <f>11.45</f>
        <v>11.45</v>
      </c>
      <c r="G781" s="977"/>
      <c r="H781" s="996"/>
    </row>
    <row r="782" spans="1:8" ht="27">
      <c r="A782" s="342"/>
      <c r="B782" s="901"/>
      <c r="C782" s="968"/>
      <c r="D782" s="975"/>
      <c r="E782" s="89" t="s">
        <v>9163</v>
      </c>
      <c r="F782" s="81">
        <f>2*5.2</f>
        <v>10.4</v>
      </c>
      <c r="G782" s="977"/>
      <c r="H782" s="996"/>
    </row>
    <row r="783" spans="1:8">
      <c r="A783" s="342"/>
      <c r="B783" s="901"/>
      <c r="C783" s="968"/>
      <c r="D783" s="975"/>
      <c r="E783" s="1021"/>
      <c r="F783" s="49">
        <f>SUM(F777:F782)</f>
        <v>50.800000000000004</v>
      </c>
      <c r="G783" s="977"/>
      <c r="H783" s="996"/>
    </row>
    <row r="784" spans="1:8">
      <c r="A784" s="342"/>
      <c r="B784" s="901"/>
      <c r="C784" s="968"/>
      <c r="D784" s="975"/>
      <c r="E784" s="1069" t="s">
        <v>101</v>
      </c>
      <c r="F784" s="159">
        <f>F774+F783</f>
        <v>62.900000000000006</v>
      </c>
      <c r="G784" s="977"/>
      <c r="H784" s="996"/>
    </row>
    <row r="785" spans="1:12">
      <c r="A785" s="342"/>
      <c r="B785" s="901"/>
      <c r="C785" s="968"/>
      <c r="D785" s="975"/>
      <c r="E785" s="1023"/>
      <c r="F785" s="519"/>
      <c r="G785" s="977"/>
      <c r="H785" s="996"/>
    </row>
    <row r="786" spans="1:12" s="1149" customFormat="1" ht="26.4">
      <c r="A786" s="832"/>
      <c r="B786" s="833" t="s">
        <v>1061</v>
      </c>
      <c r="C786" s="833"/>
      <c r="D786" s="834"/>
      <c r="E786" s="401" t="s">
        <v>1062</v>
      </c>
      <c r="F786" s="835"/>
      <c r="G786" s="836"/>
      <c r="H786" s="837"/>
      <c r="I786" s="838"/>
      <c r="J786" s="838"/>
      <c r="K786" s="838"/>
      <c r="L786" s="838"/>
    </row>
    <row r="787" spans="1:12">
      <c r="A787" s="342"/>
      <c r="B787" s="901"/>
      <c r="C787" s="968"/>
      <c r="D787" s="975"/>
      <c r="E787" s="1023"/>
      <c r="F787" s="519"/>
      <c r="G787" s="977"/>
      <c r="H787" s="996"/>
    </row>
    <row r="788" spans="1:12" ht="26.4">
      <c r="A788" s="34">
        <f>MAX(A$2:A787)+1</f>
        <v>78</v>
      </c>
      <c r="B788" s="44"/>
      <c r="C788" s="36" t="s">
        <v>1537</v>
      </c>
      <c r="D788" s="37"/>
      <c r="E788" s="38" t="s">
        <v>1538</v>
      </c>
      <c r="F788" s="39"/>
      <c r="G788" s="40" t="s">
        <v>19</v>
      </c>
      <c r="H788" s="76">
        <v>277.5</v>
      </c>
    </row>
    <row r="789" spans="1:12">
      <c r="A789" s="342"/>
      <c r="B789" s="901"/>
      <c r="C789" s="968"/>
      <c r="D789" s="975"/>
      <c r="E789" s="58" t="s">
        <v>9164</v>
      </c>
      <c r="F789" s="1062">
        <f>1850*0.15</f>
        <v>277.5</v>
      </c>
      <c r="G789" s="977"/>
      <c r="H789" s="996"/>
    </row>
    <row r="790" spans="1:12">
      <c r="A790" s="34"/>
      <c r="B790" s="44"/>
      <c r="C790" s="36"/>
      <c r="D790" s="37"/>
      <c r="E790" s="322"/>
      <c r="F790" s="39"/>
      <c r="G790" s="40"/>
      <c r="H790" s="76"/>
    </row>
    <row r="791" spans="1:12" s="127" customFormat="1" ht="26.4">
      <c r="A791" s="123"/>
      <c r="B791" s="35" t="s">
        <v>333</v>
      </c>
      <c r="C791" s="35"/>
      <c r="D791" s="120"/>
      <c r="E791" s="53" t="s">
        <v>334</v>
      </c>
      <c r="F791" s="129"/>
      <c r="G791" s="126"/>
      <c r="H791" s="43"/>
      <c r="I791"/>
      <c r="J791"/>
      <c r="K791"/>
      <c r="L791"/>
    </row>
    <row r="792" spans="1:12" s="127" customFormat="1">
      <c r="A792" s="123"/>
      <c r="B792" s="35"/>
      <c r="C792" s="35"/>
      <c r="D792" s="120"/>
      <c r="E792" s="53"/>
      <c r="F792" s="129"/>
      <c r="G792" s="126"/>
      <c r="H792" s="43"/>
      <c r="I792"/>
      <c r="J792"/>
      <c r="K792"/>
      <c r="L792"/>
    </row>
    <row r="793" spans="1:12" s="127" customFormat="1">
      <c r="A793" s="34">
        <f>MAX(A$2:A792)+1</f>
        <v>79</v>
      </c>
      <c r="B793" s="901"/>
      <c r="C793" s="36" t="s">
        <v>1843</v>
      </c>
      <c r="D793" s="37"/>
      <c r="E793" s="38" t="s">
        <v>1844</v>
      </c>
      <c r="F793" s="39"/>
      <c r="G793" s="40" t="s">
        <v>19</v>
      </c>
      <c r="H793" s="174">
        <v>11.29</v>
      </c>
      <c r="I793" s="654"/>
      <c r="J793"/>
      <c r="K793"/>
      <c r="L793"/>
    </row>
    <row r="794" spans="1:12" s="127" customFormat="1">
      <c r="A794" s="342"/>
      <c r="B794" s="901"/>
      <c r="C794" s="990"/>
      <c r="D794" s="1000" t="s">
        <v>6441</v>
      </c>
      <c r="E794" s="937" t="s">
        <v>6442</v>
      </c>
      <c r="F794" s="1001"/>
      <c r="G794" s="32" t="s">
        <v>19</v>
      </c>
      <c r="H794" s="165">
        <v>11.29</v>
      </c>
      <c r="I794"/>
      <c r="J794"/>
      <c r="K794"/>
      <c r="L794"/>
    </row>
    <row r="795" spans="1:12" s="127" customFormat="1">
      <c r="A795" s="123"/>
      <c r="B795" s="35"/>
      <c r="C795" s="35"/>
      <c r="D795" s="120"/>
      <c r="E795" s="914" t="s">
        <v>6844</v>
      </c>
      <c r="F795" s="73"/>
      <c r="G795" s="126"/>
      <c r="H795" s="43"/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914" t="s">
        <v>9165</v>
      </c>
      <c r="F796" s="368">
        <f>30.5*0.37</f>
        <v>11.285</v>
      </c>
      <c r="G796" s="126"/>
      <c r="H796" s="43"/>
      <c r="I796"/>
      <c r="J796"/>
      <c r="K796"/>
      <c r="L796"/>
    </row>
    <row r="797" spans="1:12" s="127" customFormat="1">
      <c r="A797" s="123"/>
      <c r="B797" s="35"/>
      <c r="C797" s="35"/>
      <c r="D797" s="120"/>
      <c r="E797" s="53"/>
      <c r="F797" s="129"/>
      <c r="G797" s="126"/>
      <c r="H797" s="43"/>
      <c r="I797"/>
      <c r="J797"/>
      <c r="K797"/>
      <c r="L797"/>
    </row>
    <row r="798" spans="1:12" ht="26.4">
      <c r="A798" s="34">
        <f>MAX(A$2:A793)+1</f>
        <v>80</v>
      </c>
      <c r="B798" s="901"/>
      <c r="C798" s="36" t="s">
        <v>1558</v>
      </c>
      <c r="D798" s="37"/>
      <c r="E798" s="38" t="s">
        <v>1559</v>
      </c>
      <c r="F798" s="39"/>
      <c r="G798" s="40" t="s">
        <v>19</v>
      </c>
      <c r="H798" s="174">
        <v>36.33</v>
      </c>
    </row>
    <row r="799" spans="1:12" ht="26.4">
      <c r="A799" s="342"/>
      <c r="B799" s="901"/>
      <c r="C799" s="78"/>
      <c r="D799" s="361" t="s">
        <v>1954</v>
      </c>
      <c r="E799" s="370" t="s">
        <v>1955</v>
      </c>
      <c r="F799" s="363"/>
      <c r="G799" s="32" t="s">
        <v>19</v>
      </c>
      <c r="H799" s="165">
        <v>20.329999999999998</v>
      </c>
    </row>
    <row r="800" spans="1:12">
      <c r="A800" s="342"/>
      <c r="B800" s="901"/>
      <c r="C800" s="78"/>
      <c r="D800" s="361"/>
      <c r="E800" s="914" t="s">
        <v>6823</v>
      </c>
      <c r="F800" s="73"/>
      <c r="G800" s="32"/>
      <c r="H800" s="165"/>
    </row>
    <row r="801" spans="1:12">
      <c r="A801" s="342"/>
      <c r="B801" s="901"/>
      <c r="C801" s="78"/>
      <c r="D801" s="361"/>
      <c r="E801" s="914" t="s">
        <v>9166</v>
      </c>
      <c r="F801" s="368">
        <f>1.11*116.36*0.15</f>
        <v>19.373940000000001</v>
      </c>
      <c r="G801" s="32"/>
      <c r="H801" s="165"/>
    </row>
    <row r="802" spans="1:12" ht="27">
      <c r="A802" s="342"/>
      <c r="B802" s="901"/>
      <c r="C802" s="78"/>
      <c r="D802" s="361"/>
      <c r="E802" s="914" t="s">
        <v>6826</v>
      </c>
      <c r="F802" s="606"/>
      <c r="G802" s="32"/>
      <c r="H802" s="165"/>
    </row>
    <row r="803" spans="1:12">
      <c r="A803" s="342"/>
      <c r="B803" s="901"/>
      <c r="C803" s="78"/>
      <c r="D803" s="361"/>
      <c r="E803" s="914" t="s">
        <v>9167</v>
      </c>
      <c r="F803" s="606">
        <f>1.2*8*0.1</f>
        <v>0.96</v>
      </c>
      <c r="G803" s="32"/>
      <c r="H803" s="165"/>
    </row>
    <row r="804" spans="1:12">
      <c r="A804" s="342"/>
      <c r="B804" s="901"/>
      <c r="C804" s="78"/>
      <c r="D804" s="361"/>
      <c r="E804" s="914"/>
      <c r="F804" s="900">
        <f>SUM(F801:F803)</f>
        <v>20.333940000000002</v>
      </c>
      <c r="G804" s="32"/>
      <c r="H804" s="165"/>
    </row>
    <row r="805" spans="1:12" ht="26.4">
      <c r="A805" s="342"/>
      <c r="B805" s="901"/>
      <c r="C805" s="78"/>
      <c r="D805" s="361" t="s">
        <v>6834</v>
      </c>
      <c r="E805" s="370" t="s">
        <v>6835</v>
      </c>
      <c r="F805" s="363"/>
      <c r="G805" s="32" t="s">
        <v>19</v>
      </c>
      <c r="H805" s="165">
        <v>16</v>
      </c>
    </row>
    <row r="806" spans="1:12">
      <c r="A806" s="342"/>
      <c r="B806" s="901"/>
      <c r="C806" s="78"/>
      <c r="D806" s="361"/>
      <c r="E806" s="1021" t="s">
        <v>6836</v>
      </c>
      <c r="F806" s="363"/>
      <c r="G806" s="32"/>
      <c r="H806" s="165"/>
    </row>
    <row r="807" spans="1:12">
      <c r="A807" s="342"/>
      <c r="B807" s="901"/>
      <c r="C807" s="78"/>
      <c r="D807" s="361"/>
      <c r="E807" s="1021" t="s">
        <v>9168</v>
      </c>
      <c r="F807" s="900">
        <v>16</v>
      </c>
      <c r="G807" s="32"/>
      <c r="H807" s="165"/>
    </row>
    <row r="808" spans="1:12" s="127" customFormat="1">
      <c r="A808" s="123"/>
      <c r="B808" s="35"/>
      <c r="C808" s="35"/>
      <c r="D808" s="120"/>
      <c r="E808" s="53"/>
      <c r="F808" s="129"/>
      <c r="G808" s="126"/>
      <c r="H808" s="43"/>
      <c r="I808"/>
      <c r="J808"/>
      <c r="K808"/>
      <c r="L808"/>
    </row>
    <row r="809" spans="1:12" s="127" customFormat="1" ht="26.4">
      <c r="A809" s="34">
        <f>MAX(A$2:A808)+1</f>
        <v>81</v>
      </c>
      <c r="B809" s="35"/>
      <c r="C809" s="36" t="s">
        <v>1957</v>
      </c>
      <c r="D809" s="37"/>
      <c r="E809" s="38" t="s">
        <v>1958</v>
      </c>
      <c r="F809" s="39"/>
      <c r="G809" s="40" t="s">
        <v>39</v>
      </c>
      <c r="H809" s="76">
        <v>11.420000000000002</v>
      </c>
      <c r="I809"/>
      <c r="J809"/>
      <c r="K809"/>
      <c r="L809"/>
    </row>
    <row r="810" spans="1:12" s="127" customFormat="1" ht="26.4">
      <c r="A810" s="123"/>
      <c r="B810" s="35"/>
      <c r="C810" s="78"/>
      <c r="D810" s="79" t="s">
        <v>1959</v>
      </c>
      <c r="E810" s="83" t="s">
        <v>1960</v>
      </c>
      <c r="F810" s="73"/>
      <c r="G810" s="74" t="s">
        <v>39</v>
      </c>
      <c r="H810" s="97">
        <v>11.420000000000002</v>
      </c>
      <c r="I810"/>
      <c r="J810"/>
      <c r="K810"/>
      <c r="L810"/>
    </row>
    <row r="811" spans="1:12" s="127" customFormat="1">
      <c r="A811" s="123"/>
      <c r="B811" s="35"/>
      <c r="C811" s="78"/>
      <c r="D811" s="79"/>
      <c r="E811" s="1021" t="s">
        <v>6839</v>
      </c>
      <c r="F811" s="948"/>
      <c r="G811" s="74"/>
      <c r="H811" s="43"/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9169</v>
      </c>
      <c r="F812" s="900">
        <f>25*0.2*0.75</f>
        <v>3.75</v>
      </c>
      <c r="G812" s="74"/>
      <c r="H812" s="43"/>
      <c r="I812"/>
      <c r="J812"/>
      <c r="K812"/>
      <c r="L812"/>
    </row>
    <row r="813" spans="1:12" s="127" customFormat="1">
      <c r="A813" s="123"/>
      <c r="B813" s="35"/>
      <c r="C813" s="78"/>
      <c r="D813" s="79"/>
      <c r="E813" s="1021" t="s">
        <v>9170</v>
      </c>
      <c r="F813" s="900">
        <f>26*0.2*1.1</f>
        <v>5.7200000000000006</v>
      </c>
      <c r="G813" s="74"/>
      <c r="H813" s="43"/>
      <c r="I813"/>
      <c r="J813"/>
      <c r="K813"/>
      <c r="L813"/>
    </row>
    <row r="814" spans="1:12" s="127" customFormat="1" ht="27">
      <c r="A814" s="123"/>
      <c r="B814" s="35"/>
      <c r="C814" s="35"/>
      <c r="D814" s="120"/>
      <c r="E814" s="1021" t="s">
        <v>9171</v>
      </c>
      <c r="F814" s="946">
        <f>13*0.2*0.75</f>
        <v>1.9500000000000002</v>
      </c>
      <c r="G814" s="126"/>
      <c r="H814" s="43"/>
      <c r="I814"/>
      <c r="J814"/>
      <c r="K814"/>
      <c r="L814"/>
    </row>
    <row r="815" spans="1:12" s="127" customFormat="1">
      <c r="A815" s="123"/>
      <c r="B815" s="35"/>
      <c r="C815" s="35"/>
      <c r="D815" s="120"/>
      <c r="E815" s="1021"/>
      <c r="F815" s="900">
        <f>SUM(F812:F814)</f>
        <v>11.420000000000002</v>
      </c>
      <c r="G815" s="126"/>
      <c r="H815" s="43"/>
      <c r="I815"/>
      <c r="J815"/>
      <c r="K815"/>
      <c r="L815"/>
    </row>
    <row r="816" spans="1:12" s="127" customFormat="1">
      <c r="A816" s="123"/>
      <c r="B816" s="35"/>
      <c r="C816" s="35"/>
      <c r="D816" s="120"/>
      <c r="E816" s="53"/>
      <c r="F816" s="129"/>
      <c r="G816" s="126"/>
      <c r="H816" s="43"/>
      <c r="I816"/>
      <c r="J816"/>
      <c r="K816"/>
      <c r="L816"/>
    </row>
    <row r="817" spans="1:12" s="127" customFormat="1" ht="26.4">
      <c r="A817" s="34">
        <f>MAX(A$2:A816)+1</f>
        <v>82</v>
      </c>
      <c r="B817" s="1008"/>
      <c r="C817" s="36" t="s">
        <v>6453</v>
      </c>
      <c r="D817" s="37"/>
      <c r="E817" s="38" t="s">
        <v>6454</v>
      </c>
      <c r="F817" s="39"/>
      <c r="G817" s="40" t="s">
        <v>16</v>
      </c>
      <c r="H817" s="174">
        <v>0.59</v>
      </c>
      <c r="I817"/>
      <c r="J817"/>
      <c r="K817"/>
      <c r="L817"/>
    </row>
    <row r="818" spans="1:12" s="127" customFormat="1" ht="26.4">
      <c r="A818" s="342"/>
      <c r="B818" s="1008"/>
      <c r="C818" s="78"/>
      <c r="D818" s="79" t="s">
        <v>6455</v>
      </c>
      <c r="E818" s="83" t="s">
        <v>6456</v>
      </c>
      <c r="F818" s="73"/>
      <c r="G818" s="74" t="s">
        <v>16</v>
      </c>
      <c r="H818" s="165">
        <v>0.59</v>
      </c>
      <c r="I818"/>
      <c r="J818"/>
      <c r="K818"/>
      <c r="L818"/>
    </row>
    <row r="819" spans="1:12" s="127" customFormat="1">
      <c r="A819" s="342"/>
      <c r="B819" s="1008"/>
      <c r="C819" s="1003"/>
      <c r="D819" s="1004"/>
      <c r="E819" s="1021" t="s">
        <v>6842</v>
      </c>
      <c r="F819" s="948"/>
      <c r="G819" s="32"/>
      <c r="H819" s="165"/>
      <c r="I819"/>
      <c r="J819"/>
      <c r="K819"/>
      <c r="L819"/>
    </row>
    <row r="820" spans="1:12" s="127" customFormat="1">
      <c r="A820" s="342"/>
      <c r="B820" s="2660"/>
      <c r="C820" s="1003"/>
      <c r="D820" s="1004"/>
      <c r="E820" s="1021" t="s">
        <v>9172</v>
      </c>
      <c r="F820" s="900">
        <f>8*73.2/1000</f>
        <v>0.58560000000000001</v>
      </c>
      <c r="G820" s="32"/>
      <c r="H820" s="165"/>
      <c r="I820"/>
      <c r="J820"/>
      <c r="K820"/>
      <c r="L820"/>
    </row>
    <row r="821" spans="1:12" s="127" customFormat="1">
      <c r="A821" s="123"/>
      <c r="B821" s="35"/>
      <c r="C821" s="35"/>
      <c r="D821" s="120"/>
      <c r="E821" s="53"/>
      <c r="F821" s="129"/>
      <c r="G821" s="126"/>
      <c r="H821" s="43"/>
      <c r="I821"/>
      <c r="J821"/>
      <c r="K821"/>
      <c r="L821"/>
    </row>
    <row r="822" spans="1:12">
      <c r="A822" s="34">
        <f>MAX(A$2:A821)+1</f>
        <v>83</v>
      </c>
      <c r="B822" s="491"/>
      <c r="C822" s="36" t="s">
        <v>1894</v>
      </c>
      <c r="D822" s="37"/>
      <c r="E822" s="38" t="s">
        <v>1895</v>
      </c>
      <c r="F822" s="39"/>
      <c r="G822" s="40" t="s">
        <v>19</v>
      </c>
      <c r="H822" s="174">
        <v>28.03</v>
      </c>
    </row>
    <row r="823" spans="1:12" ht="26.4">
      <c r="A823" s="342"/>
      <c r="B823" s="491"/>
      <c r="C823" s="78"/>
      <c r="D823" s="79" t="s">
        <v>1896</v>
      </c>
      <c r="E823" s="83" t="s">
        <v>1897</v>
      </c>
      <c r="F823" s="73"/>
      <c r="G823" s="74" t="s">
        <v>19</v>
      </c>
      <c r="H823" s="165">
        <v>28.03</v>
      </c>
    </row>
    <row r="824" spans="1:12" ht="26.4">
      <c r="A824" s="342"/>
      <c r="B824" s="491"/>
      <c r="C824" s="78"/>
      <c r="D824" s="79"/>
      <c r="E824" s="77" t="s">
        <v>7916</v>
      </c>
      <c r="F824" s="73"/>
      <c r="G824" s="74"/>
      <c r="H824" s="165"/>
    </row>
    <row r="825" spans="1:12">
      <c r="A825" s="342"/>
      <c r="B825" s="491"/>
      <c r="C825" s="78"/>
      <c r="D825" s="79"/>
      <c r="E825" s="914" t="s">
        <v>9173</v>
      </c>
      <c r="F825" s="49">
        <f>1.15*162.5*0.15</f>
        <v>28.031249999999996</v>
      </c>
      <c r="G825" s="74"/>
      <c r="H825" s="165"/>
    </row>
    <row r="826" spans="1:12">
      <c r="A826" s="342"/>
      <c r="B826" s="901"/>
      <c r="C826" s="78"/>
      <c r="D826" s="361"/>
      <c r="E826" s="1021"/>
      <c r="F826" s="900"/>
      <c r="G826" s="32"/>
      <c r="H826" s="165"/>
    </row>
    <row r="827" spans="1:12">
      <c r="A827" s="34">
        <f>MAX(A$2:A825)+1</f>
        <v>84</v>
      </c>
      <c r="B827" s="491"/>
      <c r="C827" s="36" t="s">
        <v>5158</v>
      </c>
      <c r="D827" s="37"/>
      <c r="E827" s="38" t="s">
        <v>5159</v>
      </c>
      <c r="F827" s="39"/>
      <c r="G827" s="40" t="s">
        <v>39</v>
      </c>
      <c r="H827" s="174">
        <v>186.88</v>
      </c>
    </row>
    <row r="828" spans="1:12">
      <c r="A828" s="342"/>
      <c r="B828" s="491"/>
      <c r="C828" s="78"/>
      <c r="D828" s="79" t="s">
        <v>5160</v>
      </c>
      <c r="E828" s="83" t="s">
        <v>5161</v>
      </c>
      <c r="F828" s="73"/>
      <c r="G828" s="74" t="s">
        <v>39</v>
      </c>
      <c r="H828" s="165">
        <v>186.88</v>
      </c>
    </row>
    <row r="829" spans="1:12" ht="40.200000000000003">
      <c r="A829" s="2659"/>
      <c r="C829" s="1011"/>
      <c r="D829" s="1012"/>
      <c r="E829" s="89" t="s">
        <v>7919</v>
      </c>
      <c r="F829" s="108"/>
      <c r="G829" s="32"/>
      <c r="H829" s="165"/>
    </row>
    <row r="830" spans="1:12">
      <c r="A830" s="2659"/>
      <c r="C830" s="1011"/>
      <c r="D830" s="1012"/>
      <c r="E830" s="914" t="s">
        <v>9174</v>
      </c>
      <c r="F830" s="49">
        <f>1.15*162.5</f>
        <v>186.87499999999997</v>
      </c>
      <c r="G830" s="32"/>
      <c r="H830" s="165"/>
    </row>
    <row r="831" spans="1:12" s="127" customFormat="1">
      <c r="A831" s="123"/>
      <c r="B831" s="35"/>
      <c r="C831" s="35"/>
      <c r="D831" s="120"/>
      <c r="E831" s="53"/>
      <c r="F831" s="129"/>
      <c r="G831" s="126"/>
      <c r="H831" s="43"/>
      <c r="I831"/>
      <c r="J831"/>
      <c r="K831"/>
      <c r="L831"/>
    </row>
    <row r="832" spans="1:12">
      <c r="A832" s="34">
        <f>MAX(A$1:A831)+1</f>
        <v>85</v>
      </c>
      <c r="B832" s="44"/>
      <c r="C832" s="36" t="s">
        <v>335</v>
      </c>
      <c r="D832" s="37"/>
      <c r="E832" s="38" t="s">
        <v>336</v>
      </c>
      <c r="F832" s="39"/>
      <c r="G832" s="40" t="s">
        <v>19</v>
      </c>
      <c r="H832" s="45">
        <v>3793.02</v>
      </c>
    </row>
    <row r="833" spans="1:12">
      <c r="A833" s="84"/>
      <c r="B833" s="85"/>
      <c r="C833" s="78"/>
      <c r="D833" s="79" t="s">
        <v>337</v>
      </c>
      <c r="E833" s="83" t="s">
        <v>338</v>
      </c>
      <c r="F833" s="73"/>
      <c r="G833" s="74" t="s">
        <v>19</v>
      </c>
      <c r="H833" s="86">
        <v>3793.02</v>
      </c>
    </row>
    <row r="834" spans="1:12">
      <c r="A834" s="341"/>
      <c r="B834" s="255"/>
      <c r="C834" s="255"/>
      <c r="D834" s="255"/>
      <c r="E834" s="77" t="s">
        <v>6846</v>
      </c>
      <c r="F834" s="49"/>
      <c r="G834" s="255"/>
      <c r="H834" s="594"/>
    </row>
    <row r="835" spans="1:12" ht="40.200000000000003">
      <c r="A835" s="210"/>
      <c r="B835" s="255"/>
      <c r="C835" s="255"/>
      <c r="D835" s="255"/>
      <c r="E835" s="1021" t="s">
        <v>9175</v>
      </c>
      <c r="F835" s="206"/>
      <c r="G835" s="255"/>
      <c r="H835" s="594"/>
    </row>
    <row r="836" spans="1:12">
      <c r="A836" s="210"/>
      <c r="B836" s="255"/>
      <c r="C836" s="255"/>
      <c r="D836" s="255"/>
      <c r="E836" s="913" t="s">
        <v>9176</v>
      </c>
      <c r="F836" s="368">
        <f>1225.25-338-485-14.13*2.15</f>
        <v>371.87049999999999</v>
      </c>
      <c r="G836" s="255"/>
      <c r="H836" s="594"/>
    </row>
    <row r="837" spans="1:12">
      <c r="A837" s="210"/>
      <c r="B837" s="255"/>
      <c r="C837" s="255"/>
      <c r="D837" s="255"/>
      <c r="E837" s="913" t="s">
        <v>9177</v>
      </c>
      <c r="F837" s="368">
        <f>1326.65-338-485-14.13*2.75</f>
        <v>464.79250000000008</v>
      </c>
      <c r="G837" s="255"/>
      <c r="H837" s="594"/>
    </row>
    <row r="838" spans="1:12">
      <c r="A838" s="210"/>
      <c r="B838" s="255"/>
      <c r="C838" s="255"/>
      <c r="D838" s="255"/>
      <c r="E838" s="913" t="s">
        <v>9178</v>
      </c>
      <c r="F838" s="368">
        <f>1878.75-450-773.16-42.5*2.55</f>
        <v>547.21500000000003</v>
      </c>
      <c r="G838" s="255"/>
      <c r="H838" s="594"/>
    </row>
    <row r="839" spans="1:12">
      <c r="A839" s="210"/>
      <c r="B839" s="255"/>
      <c r="C839" s="255"/>
      <c r="D839" s="255"/>
      <c r="E839" s="913" t="s">
        <v>9179</v>
      </c>
      <c r="F839" s="368">
        <f>1833.75-450-773.16-42.5*2.45</f>
        <v>506.46500000000003</v>
      </c>
      <c r="G839" s="255"/>
      <c r="H839" s="594"/>
    </row>
    <row r="840" spans="1:12">
      <c r="A840" s="210"/>
      <c r="B840" s="255"/>
      <c r="C840" s="255"/>
      <c r="D840" s="255"/>
      <c r="E840" s="913" t="s">
        <v>9180</v>
      </c>
      <c r="F840" s="368">
        <f>1326.65-338-485-14.13*2.75</f>
        <v>464.79250000000008</v>
      </c>
      <c r="G840" s="255"/>
      <c r="H840" s="594"/>
    </row>
    <row r="841" spans="1:12">
      <c r="A841" s="210"/>
      <c r="B841" s="255"/>
      <c r="C841" s="255"/>
      <c r="D841" s="255"/>
      <c r="E841" s="913" t="s">
        <v>9181</v>
      </c>
      <c r="F841" s="368">
        <f>1309.75-338-485-14.13*2.65</f>
        <v>449.30549999999999</v>
      </c>
      <c r="G841" s="255"/>
      <c r="H841" s="594"/>
    </row>
    <row r="842" spans="1:12">
      <c r="A842" s="210"/>
      <c r="B842" s="255"/>
      <c r="C842" s="255"/>
      <c r="D842" s="255"/>
      <c r="E842" s="913" t="s">
        <v>9182</v>
      </c>
      <c r="F842" s="368">
        <f>665-140-214-6.28*1.55-93.77</f>
        <v>207.49600000000004</v>
      </c>
      <c r="G842" s="255"/>
      <c r="H842" s="594"/>
    </row>
    <row r="843" spans="1:12" ht="26.4">
      <c r="A843" s="210"/>
      <c r="B843" s="255"/>
      <c r="C843" s="255"/>
      <c r="D843" s="255"/>
      <c r="E843" s="913" t="s">
        <v>9183</v>
      </c>
      <c r="F843" s="368">
        <f>1306.65-350-428-6.28*(1.75+0.65)-191.45</f>
        <v>322.1280000000001</v>
      </c>
      <c r="G843" s="255"/>
      <c r="H843" s="594"/>
    </row>
    <row r="844" spans="1:12">
      <c r="A844" s="210"/>
      <c r="B844" s="255"/>
      <c r="C844" s="255"/>
      <c r="D844" s="255"/>
      <c r="E844" s="913" t="s">
        <v>9184</v>
      </c>
      <c r="F844" s="368">
        <f>1160.3-280-428-6.28*(0.7+1.17)-187.7</f>
        <v>252.85639999999995</v>
      </c>
      <c r="G844" s="255"/>
      <c r="H844" s="594"/>
    </row>
    <row r="845" spans="1:12">
      <c r="A845" s="210"/>
      <c r="B845" s="255"/>
      <c r="C845" s="255"/>
      <c r="D845" s="255"/>
      <c r="E845" s="913" t="s">
        <v>9185</v>
      </c>
      <c r="F845" s="520">
        <f>1107.6-280-428-6.28*(0.65+0.7)-185.02</f>
        <v>206.10199999999989</v>
      </c>
      <c r="G845" s="255"/>
      <c r="H845" s="594"/>
    </row>
    <row r="846" spans="1:12">
      <c r="A846" s="210"/>
      <c r="B846" s="255"/>
      <c r="C846" s="255"/>
      <c r="D846" s="255"/>
      <c r="E846" s="913"/>
      <c r="F846" s="368">
        <f>SUM(F836:F845)</f>
        <v>3793.0234000000005</v>
      </c>
      <c r="G846" s="255"/>
      <c r="H846" s="594"/>
    </row>
    <row r="847" spans="1:12">
      <c r="A847" s="210"/>
      <c r="B847" s="255"/>
      <c r="C847" s="255"/>
      <c r="D847" s="255"/>
      <c r="E847" s="77"/>
      <c r="F847" s="2661"/>
      <c r="G847" s="255"/>
      <c r="H847" s="594"/>
    </row>
    <row r="848" spans="1:12" s="127" customFormat="1">
      <c r="A848" s="123"/>
      <c r="B848" s="35" t="s">
        <v>1823</v>
      </c>
      <c r="C848" s="35"/>
      <c r="D848" s="120"/>
      <c r="E848" s="53" t="s">
        <v>1824</v>
      </c>
      <c r="F848" s="129"/>
      <c r="G848" s="126"/>
      <c r="H848" s="43"/>
      <c r="I848"/>
      <c r="J848"/>
      <c r="K848"/>
      <c r="L848"/>
    </row>
    <row r="849" spans="1:12" s="127" customFormat="1">
      <c r="A849" s="123"/>
      <c r="B849" s="35"/>
      <c r="C849" s="35"/>
      <c r="D849" s="120"/>
      <c r="E849" s="53"/>
      <c r="F849" s="129"/>
      <c r="G849" s="126"/>
      <c r="H849" s="43"/>
      <c r="I849"/>
      <c r="J849"/>
      <c r="K849"/>
      <c r="L849"/>
    </row>
    <row r="850" spans="1:12" ht="26.4">
      <c r="A850" s="34">
        <f>MAX(A$1:A849)+1</f>
        <v>86</v>
      </c>
      <c r="B850" s="44"/>
      <c r="C850" s="36" t="s">
        <v>1825</v>
      </c>
      <c r="D850" s="37"/>
      <c r="E850" s="38" t="s">
        <v>1826</v>
      </c>
      <c r="F850" s="39"/>
      <c r="G850" s="40" t="s">
        <v>39</v>
      </c>
      <c r="H850" s="41">
        <v>3989.04</v>
      </c>
    </row>
    <row r="851" spans="1:12" ht="26.4">
      <c r="A851" s="84"/>
      <c r="B851" s="85"/>
      <c r="C851" s="78"/>
      <c r="D851" s="79" t="s">
        <v>1827</v>
      </c>
      <c r="E851" s="83" t="s">
        <v>1828</v>
      </c>
      <c r="F851" s="73"/>
      <c r="G851" s="74" t="s">
        <v>39</v>
      </c>
      <c r="H851" s="115">
        <v>1786.35</v>
      </c>
    </row>
    <row r="852" spans="1:12" ht="26.4">
      <c r="A852" s="84"/>
      <c r="B852" s="85"/>
      <c r="C852" s="78"/>
      <c r="D852" s="993"/>
      <c r="E852" s="489" t="s">
        <v>6463</v>
      </c>
      <c r="F852" s="980"/>
      <c r="G852" s="991"/>
      <c r="H852" s="43"/>
    </row>
    <row r="853" spans="1:12">
      <c r="A853" s="84"/>
      <c r="B853" s="85"/>
      <c r="C853" s="78"/>
      <c r="D853" s="993"/>
      <c r="E853" s="914" t="s">
        <v>9186</v>
      </c>
      <c r="F853" s="1078">
        <f>2*11.15*5</f>
        <v>111.5</v>
      </c>
      <c r="G853" s="991"/>
      <c r="H853" s="43"/>
    </row>
    <row r="854" spans="1:12">
      <c r="A854" s="84"/>
      <c r="B854" s="85"/>
      <c r="C854" s="78"/>
      <c r="D854" s="993"/>
      <c r="E854" s="914" t="s">
        <v>9187</v>
      </c>
      <c r="F854" s="1078">
        <f>2*154.87</f>
        <v>309.74</v>
      </c>
      <c r="G854" s="991"/>
      <c r="H854" s="97"/>
    </row>
    <row r="855" spans="1:12">
      <c r="A855" s="34"/>
      <c r="B855" s="44"/>
      <c r="C855" s="36"/>
      <c r="D855" s="993"/>
      <c r="E855" s="914" t="s">
        <v>9188</v>
      </c>
      <c r="F855" s="1078">
        <f>182.51</f>
        <v>182.51</v>
      </c>
      <c r="G855" s="991"/>
      <c r="H855" s="76"/>
    </row>
    <row r="856" spans="1:12">
      <c r="A856" s="34"/>
      <c r="B856" s="44"/>
      <c r="C856" s="36"/>
      <c r="D856" s="993"/>
      <c r="E856" s="914" t="s">
        <v>9189</v>
      </c>
      <c r="F856" s="1078">
        <f>4*97.97</f>
        <v>391.88</v>
      </c>
      <c r="G856" s="991"/>
      <c r="H856" s="76"/>
    </row>
    <row r="857" spans="1:12">
      <c r="A857" s="34"/>
      <c r="B857" s="44"/>
      <c r="C857" s="36"/>
      <c r="D857" s="993"/>
      <c r="E857" s="914" t="s">
        <v>9190</v>
      </c>
      <c r="F857" s="1078">
        <f>2*154.87</f>
        <v>309.74</v>
      </c>
      <c r="G857" s="991"/>
      <c r="H857" s="76"/>
    </row>
    <row r="858" spans="1:12">
      <c r="A858" s="34"/>
      <c r="B858" s="44"/>
      <c r="C858" s="36"/>
      <c r="D858" s="993"/>
      <c r="E858" s="914" t="s">
        <v>9191</v>
      </c>
      <c r="F858" s="1078">
        <f>182.51</f>
        <v>182.51</v>
      </c>
      <c r="G858" s="991"/>
      <c r="H858" s="76"/>
    </row>
    <row r="859" spans="1:12">
      <c r="A859" s="34"/>
      <c r="B859" s="44"/>
      <c r="C859" s="36"/>
      <c r="D859" s="993"/>
      <c r="E859" s="914" t="s">
        <v>9192</v>
      </c>
      <c r="F859" s="1078">
        <f>3*97.97</f>
        <v>293.90999999999997</v>
      </c>
      <c r="G859" s="991"/>
      <c r="H859" s="76"/>
    </row>
    <row r="860" spans="1:12">
      <c r="A860" s="34"/>
      <c r="B860" s="44"/>
      <c r="C860" s="36"/>
      <c r="D860" s="993"/>
      <c r="E860" s="914" t="s">
        <v>9193</v>
      </c>
      <c r="F860" s="1062">
        <f>0.6*3.8</f>
        <v>2.2799999999999998</v>
      </c>
      <c r="G860" s="991"/>
      <c r="H860" s="76"/>
    </row>
    <row r="861" spans="1:12">
      <c r="A861" s="34"/>
      <c r="B861" s="44"/>
      <c r="C861" s="36"/>
      <c r="D861" s="993"/>
      <c r="E861" s="914" t="s">
        <v>9194</v>
      </c>
      <c r="F861" s="1084">
        <f>0.6*3.8</f>
        <v>2.2799999999999998</v>
      </c>
      <c r="G861" s="991"/>
      <c r="H861" s="76"/>
    </row>
    <row r="862" spans="1:12">
      <c r="A862" s="34"/>
      <c r="B862" s="44"/>
      <c r="C862" s="36"/>
      <c r="D862" s="993"/>
      <c r="E862" s="1021"/>
      <c r="F862" s="108">
        <f>SUM(F853:F861)</f>
        <v>1786.35</v>
      </c>
      <c r="G862" s="991"/>
      <c r="H862" s="76"/>
    </row>
    <row r="863" spans="1:12" ht="26.4">
      <c r="A863" s="34"/>
      <c r="B863" s="44"/>
      <c r="C863" s="36"/>
      <c r="D863" s="79" t="s">
        <v>1831</v>
      </c>
      <c r="E863" s="83" t="s">
        <v>1832</v>
      </c>
      <c r="F863" s="80"/>
      <c r="G863" s="74" t="s">
        <v>39</v>
      </c>
      <c r="H863" s="97">
        <v>2202.69</v>
      </c>
    </row>
    <row r="864" spans="1:12">
      <c r="A864" s="34"/>
      <c r="B864" s="44"/>
      <c r="C864" s="36"/>
      <c r="D864" s="79"/>
      <c r="E864" s="1099" t="s">
        <v>9195</v>
      </c>
      <c r="F864" s="73"/>
      <c r="G864" s="74"/>
      <c r="H864" s="97"/>
    </row>
    <row r="865" spans="1:8">
      <c r="A865" s="34"/>
      <c r="B865" s="44"/>
      <c r="C865" s="36"/>
      <c r="D865" s="79"/>
      <c r="E865" s="89" t="s">
        <v>9196</v>
      </c>
      <c r="F865" s="327">
        <f>3.55*11.25</f>
        <v>39.9375</v>
      </c>
      <c r="G865" s="74"/>
      <c r="H865" s="97"/>
    </row>
    <row r="866" spans="1:8">
      <c r="A866" s="34"/>
      <c r="B866" s="44"/>
      <c r="C866" s="36"/>
      <c r="D866" s="79"/>
      <c r="E866" s="89" t="s">
        <v>9197</v>
      </c>
      <c r="F866" s="327">
        <f>3.55*11.25</f>
        <v>39.9375</v>
      </c>
      <c r="G866" s="74"/>
      <c r="H866" s="97"/>
    </row>
    <row r="867" spans="1:8">
      <c r="A867" s="34"/>
      <c r="B867" s="44"/>
      <c r="C867" s="36"/>
      <c r="D867" s="79"/>
      <c r="E867" s="89" t="s">
        <v>9198</v>
      </c>
      <c r="F867" s="327">
        <f>2*0.3*3.5</f>
        <v>2.1</v>
      </c>
      <c r="G867" s="74"/>
      <c r="H867" s="97"/>
    </row>
    <row r="868" spans="1:8">
      <c r="A868" s="34"/>
      <c r="B868" s="44"/>
      <c r="C868" s="36"/>
      <c r="D868" s="79"/>
      <c r="E868" s="1108" t="s">
        <v>9199</v>
      </c>
      <c r="F868" s="544">
        <f>0.3*3.5</f>
        <v>1.05</v>
      </c>
      <c r="G868" s="74"/>
      <c r="H868" s="97"/>
    </row>
    <row r="869" spans="1:8">
      <c r="A869" s="34"/>
      <c r="B869" s="44"/>
      <c r="C869" s="36"/>
      <c r="D869" s="79"/>
      <c r="E869" s="914"/>
      <c r="F869" s="108">
        <f>SUM(F865:F868)</f>
        <v>83.024999999999991</v>
      </c>
      <c r="G869" s="74"/>
      <c r="H869" s="97"/>
    </row>
    <row r="870" spans="1:8" ht="26.4">
      <c r="A870" s="34"/>
      <c r="B870" s="44"/>
      <c r="C870" s="36"/>
      <c r="D870" s="79"/>
      <c r="E870" s="489" t="s">
        <v>6463</v>
      </c>
      <c r="F870" s="80"/>
      <c r="G870" s="40"/>
      <c r="H870" s="76"/>
    </row>
    <row r="871" spans="1:8" ht="27">
      <c r="A871" s="34"/>
      <c r="B871" s="44"/>
      <c r="C871" s="36"/>
      <c r="D871" s="79"/>
      <c r="E871" s="914" t="s">
        <v>7933</v>
      </c>
      <c r="F871" s="60">
        <f>4*0.3*(11.15+2*5)</f>
        <v>25.38</v>
      </c>
      <c r="G871" s="40"/>
      <c r="H871" s="76"/>
    </row>
    <row r="872" spans="1:8">
      <c r="A872" s="34"/>
      <c r="B872" s="44"/>
      <c r="C872" s="36"/>
      <c r="D872" s="79"/>
      <c r="E872" s="914" t="s">
        <v>9200</v>
      </c>
      <c r="F872" s="49">
        <f>1.2*13.98+10.2+25.6</f>
        <v>52.576000000000001</v>
      </c>
      <c r="G872" s="40"/>
      <c r="H872" s="76"/>
    </row>
    <row r="873" spans="1:8">
      <c r="A873" s="34"/>
      <c r="B873" s="44"/>
      <c r="C873" s="36"/>
      <c r="D873" s="79"/>
      <c r="E873" s="914" t="s">
        <v>9201</v>
      </c>
      <c r="F873" s="80">
        <f>17+23.15+6.9</f>
        <v>47.05</v>
      </c>
      <c r="G873" s="40"/>
      <c r="H873" s="76"/>
    </row>
    <row r="874" spans="1:8">
      <c r="A874" s="34"/>
      <c r="B874" s="44"/>
      <c r="C874" s="36"/>
      <c r="D874" s="79"/>
      <c r="E874" s="914" t="s">
        <v>9202</v>
      </c>
      <c r="F874" s="49">
        <f>0.95*13.3+9.45+25.9</f>
        <v>47.984999999999999</v>
      </c>
      <c r="G874" s="40"/>
      <c r="H874" s="76"/>
    </row>
    <row r="875" spans="1:8" ht="27">
      <c r="A875" s="34"/>
      <c r="B875" s="44"/>
      <c r="C875" s="36"/>
      <c r="D875" s="79"/>
      <c r="E875" s="914" t="s">
        <v>9203</v>
      </c>
      <c r="F875" s="80">
        <f>16.75+23.55+6.95+18.37+4</f>
        <v>69.62</v>
      </c>
      <c r="G875" s="40"/>
      <c r="H875" s="76"/>
    </row>
    <row r="876" spans="1:8">
      <c r="A876" s="34"/>
      <c r="B876" s="44"/>
      <c r="C876" s="36"/>
      <c r="D876" s="79"/>
      <c r="E876" s="914" t="s">
        <v>9204</v>
      </c>
      <c r="F876" s="49">
        <f>2*143.45</f>
        <v>286.89999999999998</v>
      </c>
      <c r="G876" s="40"/>
      <c r="H876" s="76"/>
    </row>
    <row r="877" spans="1:8">
      <c r="A877" s="34"/>
      <c r="B877" s="44"/>
      <c r="C877" s="36"/>
      <c r="D877" s="79"/>
      <c r="E877" s="914" t="s">
        <v>9205</v>
      </c>
      <c r="F877" s="49">
        <f>198.37</f>
        <v>198.37</v>
      </c>
      <c r="G877" s="40"/>
      <c r="H877" s="76"/>
    </row>
    <row r="878" spans="1:8">
      <c r="A878" s="34"/>
      <c r="B878" s="44"/>
      <c r="C878" s="36"/>
      <c r="D878" s="79"/>
      <c r="E878" s="914" t="s">
        <v>9206</v>
      </c>
      <c r="F878" s="49">
        <f>4*82.88</f>
        <v>331.52</v>
      </c>
      <c r="G878" s="40"/>
      <c r="H878" s="76"/>
    </row>
    <row r="879" spans="1:8">
      <c r="A879" s="34"/>
      <c r="B879" s="44"/>
      <c r="C879" s="36"/>
      <c r="D879" s="79"/>
      <c r="E879" s="914" t="s">
        <v>9207</v>
      </c>
      <c r="F879" s="49">
        <f>2*143.45</f>
        <v>286.89999999999998</v>
      </c>
      <c r="G879" s="40"/>
      <c r="H879" s="76"/>
    </row>
    <row r="880" spans="1:8">
      <c r="A880" s="34"/>
      <c r="B880" s="44"/>
      <c r="C880" s="36"/>
      <c r="D880" s="79"/>
      <c r="E880" s="914" t="s">
        <v>9208</v>
      </c>
      <c r="F880" s="49">
        <f>198.37</f>
        <v>198.37</v>
      </c>
      <c r="G880" s="40"/>
      <c r="H880" s="76"/>
    </row>
    <row r="881" spans="1:8">
      <c r="A881" s="34"/>
      <c r="B881" s="44"/>
      <c r="C881" s="36"/>
      <c r="D881" s="79"/>
      <c r="E881" s="914" t="s">
        <v>9209</v>
      </c>
      <c r="F881" s="49">
        <f>3*82.88</f>
        <v>248.64</v>
      </c>
      <c r="G881" s="40"/>
      <c r="H881" s="76"/>
    </row>
    <row r="882" spans="1:8">
      <c r="A882" s="34"/>
      <c r="B882" s="44"/>
      <c r="C882" s="36"/>
      <c r="D882" s="79"/>
      <c r="E882" s="914" t="s">
        <v>9210</v>
      </c>
      <c r="F882" s="49">
        <f>2*9.425*(2.15+2.75)</f>
        <v>92.365000000000009</v>
      </c>
      <c r="G882" s="40"/>
      <c r="H882" s="76"/>
    </row>
    <row r="883" spans="1:8" ht="27">
      <c r="A883" s="34"/>
      <c r="B883" s="44"/>
      <c r="C883" s="36"/>
      <c r="D883" s="79"/>
      <c r="E883" s="914" t="s">
        <v>9211</v>
      </c>
      <c r="F883" s="49">
        <f>2*6.283*(2+1.55+0.65+1.17+0.7)</f>
        <v>76.275620000000004</v>
      </c>
      <c r="G883" s="40"/>
      <c r="H883" s="76"/>
    </row>
    <row r="884" spans="1:8">
      <c r="A884" s="34"/>
      <c r="B884" s="44"/>
      <c r="C884" s="36"/>
      <c r="D884" s="79"/>
      <c r="E884" s="914" t="s">
        <v>9212</v>
      </c>
      <c r="F884" s="49">
        <f>2*9.425*(2.75+2.65)</f>
        <v>101.79000000000002</v>
      </c>
      <c r="G884" s="40"/>
      <c r="H884" s="76"/>
    </row>
    <row r="885" spans="1:8" ht="27">
      <c r="A885" s="34"/>
      <c r="B885" s="44"/>
      <c r="C885" s="36"/>
      <c r="D885" s="79"/>
      <c r="E885" s="914" t="s">
        <v>9213</v>
      </c>
      <c r="F885" s="81">
        <f>2*6.283*(1.35+1.75+0.7+0.65)</f>
        <v>55.918700000000008</v>
      </c>
      <c r="G885" s="40"/>
      <c r="H885" s="76"/>
    </row>
    <row r="886" spans="1:8">
      <c r="A886" s="34"/>
      <c r="B886" s="44"/>
      <c r="C886" s="36"/>
      <c r="D886" s="79"/>
      <c r="E886" s="914"/>
      <c r="F886" s="108">
        <f>SUM(F871:F885)</f>
        <v>2119.66032</v>
      </c>
      <c r="G886" s="40"/>
      <c r="H886" s="76"/>
    </row>
    <row r="887" spans="1:8">
      <c r="A887" s="34"/>
      <c r="B887" s="44"/>
      <c r="C887" s="36"/>
      <c r="D887" s="79"/>
      <c r="E887" s="808" t="s">
        <v>101</v>
      </c>
      <c r="F887" s="2653">
        <f>F869+F886</f>
        <v>2202.68532</v>
      </c>
      <c r="G887" s="40"/>
      <c r="H887" s="76"/>
    </row>
    <row r="888" spans="1:8">
      <c r="A888" s="34"/>
      <c r="B888" s="44"/>
      <c r="C888" s="36"/>
      <c r="D888" s="79"/>
      <c r="E888" s="808"/>
      <c r="F888" s="2653"/>
      <c r="G888" s="40"/>
      <c r="H888" s="76"/>
    </row>
    <row r="889" spans="1:8" ht="26.4">
      <c r="A889" s="34">
        <f>MAX(A$1:A888)+1</f>
        <v>87</v>
      </c>
      <c r="B889" s="901"/>
      <c r="C889" s="36" t="s">
        <v>5821</v>
      </c>
      <c r="D889" s="37"/>
      <c r="E889" s="38" t="s">
        <v>5822</v>
      </c>
      <c r="F889" s="39"/>
      <c r="G889" s="40" t="s">
        <v>39</v>
      </c>
      <c r="H889" s="174">
        <v>180.94</v>
      </c>
    </row>
    <row r="890" spans="1:8" ht="26.4">
      <c r="A890" s="342"/>
      <c r="B890" s="901"/>
      <c r="C890" s="78"/>
      <c r="D890" s="79" t="s">
        <v>5823</v>
      </c>
      <c r="E890" s="83" t="s">
        <v>5824</v>
      </c>
      <c r="F890" s="73"/>
      <c r="G890" s="74" t="s">
        <v>39</v>
      </c>
      <c r="H890" s="165">
        <v>180.94</v>
      </c>
    </row>
    <row r="891" spans="1:8">
      <c r="A891" s="342"/>
      <c r="B891" s="901"/>
      <c r="C891" s="78"/>
      <c r="D891" s="79"/>
      <c r="E891" s="914" t="s">
        <v>6865</v>
      </c>
      <c r="F891" s="948"/>
      <c r="G891" s="74"/>
      <c r="H891" s="559"/>
    </row>
    <row r="892" spans="1:8">
      <c r="A892" s="342"/>
      <c r="B892" s="901"/>
      <c r="C892" s="78"/>
      <c r="D892" s="79"/>
      <c r="E892" s="89" t="s">
        <v>9214</v>
      </c>
      <c r="F892" s="327">
        <f>3.55*11.25</f>
        <v>39.9375</v>
      </c>
      <c r="G892" s="74"/>
      <c r="H892" s="559"/>
    </row>
    <row r="893" spans="1:8">
      <c r="A893" s="342"/>
      <c r="B893" s="901"/>
      <c r="C893" s="78"/>
      <c r="D893" s="993"/>
      <c r="E893" s="89" t="s">
        <v>9215</v>
      </c>
      <c r="F893" s="544">
        <f>3.55*11.25</f>
        <v>39.9375</v>
      </c>
      <c r="G893" s="991"/>
      <c r="H893" s="504"/>
    </row>
    <row r="894" spans="1:8">
      <c r="A894" s="342"/>
      <c r="B894" s="901"/>
      <c r="C894" s="78"/>
      <c r="D894" s="79"/>
      <c r="E894" s="914"/>
      <c r="F894" s="327">
        <f>SUM(F892:F893)</f>
        <v>79.875</v>
      </c>
      <c r="G894" s="74"/>
      <c r="H894" s="559"/>
    </row>
    <row r="895" spans="1:8" ht="27">
      <c r="A895" s="342"/>
      <c r="B895" s="901"/>
      <c r="C895" s="78"/>
      <c r="D895" s="79"/>
      <c r="E895" s="914" t="s">
        <v>6868</v>
      </c>
      <c r="F895" s="948"/>
      <c r="G895" s="74"/>
      <c r="H895" s="559"/>
    </row>
    <row r="896" spans="1:8">
      <c r="A896" s="342"/>
      <c r="B896" s="901"/>
      <c r="C896" s="78"/>
      <c r="D896" s="79"/>
      <c r="E896" s="89" t="s">
        <v>9216</v>
      </c>
      <c r="F896" s="544">
        <f>5.9*(0.5+0.3)</f>
        <v>4.7200000000000006</v>
      </c>
      <c r="G896" s="74"/>
      <c r="H896" s="559"/>
    </row>
    <row r="897" spans="1:8">
      <c r="A897" s="342"/>
      <c r="B897" s="901"/>
      <c r="C897" s="78"/>
      <c r="D897" s="79"/>
      <c r="E897" s="914"/>
      <c r="F897" s="327">
        <f>F896</f>
        <v>4.7200000000000006</v>
      </c>
      <c r="G897" s="74"/>
      <c r="H897" s="559"/>
    </row>
    <row r="898" spans="1:8" ht="27">
      <c r="A898" s="342"/>
      <c r="B898" s="901"/>
      <c r="C898" s="78"/>
      <c r="D898" s="79"/>
      <c r="E898" s="914" t="s">
        <v>6871</v>
      </c>
      <c r="F898" s="948"/>
      <c r="G898" s="74"/>
      <c r="H898" s="559"/>
    </row>
    <row r="899" spans="1:8">
      <c r="A899" s="342"/>
      <c r="B899" s="901"/>
      <c r="C899" s="78"/>
      <c r="D899" s="79"/>
      <c r="E899" s="914" t="s">
        <v>9217</v>
      </c>
      <c r="F899" s="327">
        <f>3.5*0.3</f>
        <v>1.05</v>
      </c>
      <c r="G899" s="74"/>
      <c r="H899" s="559"/>
    </row>
    <row r="900" spans="1:8">
      <c r="A900" s="342"/>
      <c r="B900" s="901"/>
      <c r="C900" s="78"/>
      <c r="D900" s="79"/>
      <c r="E900" s="914" t="s">
        <v>9218</v>
      </c>
      <c r="F900" s="544">
        <f>3.5*0.3</f>
        <v>1.05</v>
      </c>
      <c r="G900" s="74"/>
      <c r="H900" s="559"/>
    </row>
    <row r="901" spans="1:8">
      <c r="A901" s="342"/>
      <c r="B901" s="901"/>
      <c r="C901" s="78"/>
      <c r="D901" s="79"/>
      <c r="E901" s="914"/>
      <c r="F901" s="327">
        <f>SUM(F899:F900)</f>
        <v>2.1</v>
      </c>
      <c r="G901" s="74"/>
      <c r="H901" s="559"/>
    </row>
    <row r="902" spans="1:8" ht="27">
      <c r="A902" s="342"/>
      <c r="B902" s="901"/>
      <c r="C902" s="78"/>
      <c r="D902" s="79"/>
      <c r="E902" s="914" t="s">
        <v>6874</v>
      </c>
      <c r="F902" s="948"/>
      <c r="G902" s="74"/>
      <c r="H902" s="559"/>
    </row>
    <row r="903" spans="1:8">
      <c r="A903" s="342"/>
      <c r="B903" s="901"/>
      <c r="C903" s="78"/>
      <c r="D903" s="79"/>
      <c r="E903" s="914" t="s">
        <v>9219</v>
      </c>
      <c r="F903" s="327">
        <f>2*5*6.283*0.5</f>
        <v>31.415000000000003</v>
      </c>
      <c r="G903" s="74"/>
      <c r="H903" s="559"/>
    </row>
    <row r="904" spans="1:8">
      <c r="A904" s="342"/>
      <c r="B904" s="901"/>
      <c r="C904" s="78"/>
      <c r="D904" s="79"/>
      <c r="E904" s="914" t="s">
        <v>9220</v>
      </c>
      <c r="F904" s="327">
        <f>2*4*6.283*0.5</f>
        <v>25.132000000000001</v>
      </c>
      <c r="G904" s="74"/>
      <c r="H904" s="559"/>
    </row>
    <row r="905" spans="1:8">
      <c r="A905" s="342"/>
      <c r="B905" s="901"/>
      <c r="C905" s="78"/>
      <c r="D905" s="79"/>
      <c r="E905" s="914" t="s">
        <v>9221</v>
      </c>
      <c r="F905" s="327">
        <f>2*2*9.425*0.5</f>
        <v>18.850000000000001</v>
      </c>
      <c r="G905" s="74"/>
      <c r="H905" s="559"/>
    </row>
    <row r="906" spans="1:8">
      <c r="A906" s="342"/>
      <c r="B906" s="901"/>
      <c r="C906" s="78"/>
      <c r="D906" s="79"/>
      <c r="E906" s="914" t="s">
        <v>9222</v>
      </c>
      <c r="F906" s="544">
        <f>2*2*9.425*0.5</f>
        <v>18.850000000000001</v>
      </c>
      <c r="G906" s="74"/>
      <c r="H906" s="559"/>
    </row>
    <row r="907" spans="1:8">
      <c r="A907" s="342"/>
      <c r="B907" s="901"/>
      <c r="C907" s="78"/>
      <c r="D907" s="79"/>
      <c r="E907" s="914"/>
      <c r="F907" s="327">
        <f>SUM(F903:F906)</f>
        <v>94.247000000000014</v>
      </c>
      <c r="G907" s="74"/>
      <c r="H907" s="559"/>
    </row>
    <row r="908" spans="1:8">
      <c r="A908" s="342"/>
      <c r="B908" s="901"/>
      <c r="C908" s="78"/>
      <c r="D908" s="79"/>
      <c r="E908" s="1101" t="s">
        <v>101</v>
      </c>
      <c r="F908" s="326">
        <f>F894+F897+F901+F907</f>
        <v>180.94200000000001</v>
      </c>
      <c r="G908" s="74"/>
      <c r="H908" s="559"/>
    </row>
    <row r="909" spans="1:8">
      <c r="A909" s="342"/>
      <c r="B909" s="901"/>
      <c r="C909" s="78"/>
      <c r="D909" s="79"/>
      <c r="E909" s="1101"/>
      <c r="F909" s="326"/>
      <c r="G909" s="74"/>
      <c r="H909" s="559"/>
    </row>
    <row r="910" spans="1:8" ht="26.4">
      <c r="A910" s="34">
        <f>MAX(A$1:A909)+1</f>
        <v>88</v>
      </c>
      <c r="B910" s="901"/>
      <c r="C910" s="36" t="s">
        <v>1833</v>
      </c>
      <c r="D910" s="37"/>
      <c r="E910" s="38" t="s">
        <v>1834</v>
      </c>
      <c r="F910" s="39"/>
      <c r="G910" s="40" t="s">
        <v>39</v>
      </c>
      <c r="H910" s="174">
        <v>158.07</v>
      </c>
    </row>
    <row r="911" spans="1:8" ht="26.4">
      <c r="A911" s="342"/>
      <c r="B911" s="901"/>
      <c r="C911" s="36"/>
      <c r="D911" s="79" t="s">
        <v>1835</v>
      </c>
      <c r="E911" s="83" t="s">
        <v>1836</v>
      </c>
      <c r="F911" s="73"/>
      <c r="G911" s="74" t="s">
        <v>39</v>
      </c>
      <c r="H911" s="165">
        <v>158.07</v>
      </c>
    </row>
    <row r="912" spans="1:8">
      <c r="A912" s="342"/>
      <c r="B912" s="901"/>
      <c r="C912" s="36"/>
      <c r="D912" s="79"/>
      <c r="E912" s="914" t="s">
        <v>6877</v>
      </c>
      <c r="F912" s="73"/>
      <c r="G912" s="74"/>
      <c r="H912" s="559"/>
    </row>
    <row r="913" spans="1:8">
      <c r="A913" s="342"/>
      <c r="B913" s="901"/>
      <c r="C913" s="36"/>
      <c r="D913" s="79"/>
      <c r="E913" s="89" t="s">
        <v>9214</v>
      </c>
      <c r="F913" s="327">
        <f>3.55*11.25</f>
        <v>39.9375</v>
      </c>
      <c r="G913" s="74"/>
      <c r="H913" s="559"/>
    </row>
    <row r="914" spans="1:8">
      <c r="A914" s="342"/>
      <c r="B914" s="901"/>
      <c r="C914" s="36"/>
      <c r="D914" s="79"/>
      <c r="E914" s="89" t="s">
        <v>9215</v>
      </c>
      <c r="F914" s="544">
        <f>3.55*11.25</f>
        <v>39.9375</v>
      </c>
      <c r="G914" s="74"/>
      <c r="H914" s="559"/>
    </row>
    <row r="915" spans="1:8">
      <c r="A915" s="342"/>
      <c r="B915" s="901"/>
      <c r="C915" s="36"/>
      <c r="D915" s="79"/>
      <c r="E915" s="914"/>
      <c r="F915" s="327">
        <f>SUM(F913:F914)</f>
        <v>79.875</v>
      </c>
      <c r="G915" s="74"/>
      <c r="H915" s="559"/>
    </row>
    <row r="916" spans="1:8" ht="27">
      <c r="A916" s="342"/>
      <c r="B916" s="901"/>
      <c r="C916" s="36"/>
      <c r="D916" s="79"/>
      <c r="E916" s="914" t="s">
        <v>6880</v>
      </c>
      <c r="F916" s="73"/>
      <c r="G916" s="74"/>
      <c r="H916" s="559"/>
    </row>
    <row r="917" spans="1:8">
      <c r="A917" s="342"/>
      <c r="B917" s="901"/>
      <c r="C917" s="36"/>
      <c r="D917" s="79"/>
      <c r="E917" s="914" t="s">
        <v>9223</v>
      </c>
      <c r="F917" s="327">
        <f>3.5*0.4</f>
        <v>1.4000000000000001</v>
      </c>
      <c r="G917" s="74"/>
      <c r="H917" s="559"/>
    </row>
    <row r="918" spans="1:8">
      <c r="A918" s="342"/>
      <c r="B918" s="901"/>
      <c r="C918" s="36"/>
      <c r="D918" s="79"/>
      <c r="E918" s="914" t="s">
        <v>9224</v>
      </c>
      <c r="F918" s="544">
        <f>3.5*0.4</f>
        <v>1.4000000000000001</v>
      </c>
      <c r="G918" s="74"/>
      <c r="H918" s="559"/>
    </row>
    <row r="919" spans="1:8">
      <c r="A919" s="342"/>
      <c r="B919" s="901"/>
      <c r="C919" s="36"/>
      <c r="D919" s="79"/>
      <c r="E919" s="914"/>
      <c r="F919" s="327">
        <f>SUM(F917:F918)</f>
        <v>2.8000000000000003</v>
      </c>
      <c r="G919" s="74"/>
      <c r="H919" s="559"/>
    </row>
    <row r="920" spans="1:8" ht="27">
      <c r="A920" s="342"/>
      <c r="B920" s="901"/>
      <c r="C920" s="36"/>
      <c r="D920" s="79"/>
      <c r="E920" s="914" t="s">
        <v>6883</v>
      </c>
      <c r="F920" s="327"/>
      <c r="G920" s="74"/>
      <c r="H920" s="559"/>
    </row>
    <row r="921" spans="1:8">
      <c r="A921" s="342"/>
      <c r="B921" s="901"/>
      <c r="C921" s="36"/>
      <c r="D921" s="79"/>
      <c r="E921" s="914" t="s">
        <v>9225</v>
      </c>
      <c r="F921" s="327">
        <f>2*5*6.283*0.4</f>
        <v>25.132000000000005</v>
      </c>
      <c r="G921" s="74"/>
      <c r="H921" s="559"/>
    </row>
    <row r="922" spans="1:8">
      <c r="A922" s="342"/>
      <c r="B922" s="901"/>
      <c r="C922" s="36"/>
      <c r="D922" s="79"/>
      <c r="E922" s="914" t="s">
        <v>9226</v>
      </c>
      <c r="F922" s="327">
        <f>2*4*6.283*0.4</f>
        <v>20.105600000000003</v>
      </c>
      <c r="G922" s="74"/>
      <c r="H922" s="559"/>
    </row>
    <row r="923" spans="1:8">
      <c r="A923" s="342"/>
      <c r="B923" s="901"/>
      <c r="C923" s="36"/>
      <c r="D923" s="79"/>
      <c r="E923" s="914" t="s">
        <v>9227</v>
      </c>
      <c r="F923" s="327">
        <f>2*2*9.425*0.4</f>
        <v>15.080000000000002</v>
      </c>
      <c r="G923" s="74"/>
      <c r="H923" s="559"/>
    </row>
    <row r="924" spans="1:8">
      <c r="A924" s="342"/>
      <c r="B924" s="901"/>
      <c r="C924" s="36"/>
      <c r="D924" s="79"/>
      <c r="E924" s="914" t="s">
        <v>9228</v>
      </c>
      <c r="F924" s="544">
        <f>2*2*9.425*0.4</f>
        <v>15.080000000000002</v>
      </c>
      <c r="G924" s="74"/>
      <c r="H924" s="559"/>
    </row>
    <row r="925" spans="1:8">
      <c r="A925" s="342"/>
      <c r="B925" s="901"/>
      <c r="C925" s="36"/>
      <c r="D925" s="79"/>
      <c r="E925" s="914"/>
      <c r="F925" s="327">
        <f>SUM(F921:F924)</f>
        <v>75.397600000000011</v>
      </c>
      <c r="G925" s="74"/>
      <c r="H925" s="559"/>
    </row>
    <row r="926" spans="1:8">
      <c r="A926" s="342"/>
      <c r="B926" s="901"/>
      <c r="C926" s="36"/>
      <c r="D926" s="79"/>
      <c r="E926" s="1101" t="s">
        <v>101</v>
      </c>
      <c r="F926" s="326">
        <f>F915+F919+F925</f>
        <v>158.07260000000002</v>
      </c>
      <c r="G926" s="74"/>
      <c r="H926" s="559"/>
    </row>
    <row r="927" spans="1:8">
      <c r="A927" s="342"/>
      <c r="B927" s="901"/>
      <c r="C927" s="78"/>
      <c r="D927" s="79"/>
      <c r="E927" s="1101"/>
      <c r="F927" s="326"/>
      <c r="G927" s="74"/>
      <c r="H927" s="559"/>
    </row>
    <row r="928" spans="1:8">
      <c r="A928" s="34">
        <f>MAX(A$2:A927)+1</f>
        <v>89</v>
      </c>
      <c r="B928" s="1008"/>
      <c r="C928" s="36" t="s">
        <v>5831</v>
      </c>
      <c r="D928" s="37"/>
      <c r="E928" s="38" t="s">
        <v>5832</v>
      </c>
      <c r="F928" s="39"/>
      <c r="G928" s="40" t="s">
        <v>39</v>
      </c>
      <c r="H928" s="174">
        <v>15997.47</v>
      </c>
    </row>
    <row r="929" spans="1:12" ht="26.4">
      <c r="A929" s="342"/>
      <c r="B929" s="1008"/>
      <c r="C929" s="78"/>
      <c r="D929" s="79" t="s">
        <v>5833</v>
      </c>
      <c r="E929" s="83" t="s">
        <v>5834</v>
      </c>
      <c r="F929" s="73"/>
      <c r="G929" s="74" t="s">
        <v>39</v>
      </c>
      <c r="H929" s="165">
        <v>15997.47</v>
      </c>
    </row>
    <row r="930" spans="1:12">
      <c r="A930" s="342"/>
      <c r="B930" s="1008"/>
      <c r="C930" s="1003"/>
      <c r="D930" s="1004"/>
      <c r="E930" s="914" t="s">
        <v>6885</v>
      </c>
      <c r="F930" s="948"/>
      <c r="G930" s="32"/>
      <c r="H930" s="559"/>
    </row>
    <row r="931" spans="1:12">
      <c r="A931" s="342"/>
      <c r="B931" s="1008"/>
      <c r="C931" s="1003"/>
      <c r="D931" s="1004"/>
      <c r="E931" s="322" t="s">
        <v>9229</v>
      </c>
      <c r="F931" s="1095">
        <f>528*13.3</f>
        <v>7022.4000000000005</v>
      </c>
      <c r="G931" s="32"/>
      <c r="H931" s="559"/>
    </row>
    <row r="932" spans="1:12">
      <c r="A932" s="342"/>
      <c r="B932" s="1008"/>
      <c r="C932" s="1003"/>
      <c r="D932" s="1004"/>
      <c r="E932" s="505" t="s">
        <v>9230</v>
      </c>
      <c r="F932" s="1096">
        <f>482*13.3</f>
        <v>6410.6</v>
      </c>
      <c r="G932" s="32"/>
      <c r="H932" s="559"/>
    </row>
    <row r="933" spans="1:12">
      <c r="A933" s="342"/>
      <c r="B933" s="1008"/>
      <c r="C933" s="1003"/>
      <c r="D933" s="1004"/>
      <c r="E933" s="1021"/>
      <c r="F933" s="327">
        <f>SUM(F931:F932)</f>
        <v>13433</v>
      </c>
      <c r="G933" s="32"/>
      <c r="H933" s="559"/>
    </row>
    <row r="934" spans="1:12" ht="27">
      <c r="A934" s="342"/>
      <c r="B934" s="1008"/>
      <c r="C934" s="1003"/>
      <c r="D934" s="1004"/>
      <c r="E934" s="914" t="s">
        <v>9231</v>
      </c>
      <c r="F934" s="900">
        <f>2*2*2*11.25</f>
        <v>90</v>
      </c>
      <c r="G934" s="32"/>
      <c r="H934" s="559"/>
    </row>
    <row r="935" spans="1:12">
      <c r="A935" s="342"/>
      <c r="B935" s="1008"/>
      <c r="C935" s="1003"/>
      <c r="D935" s="1004"/>
      <c r="E935" s="914" t="s">
        <v>6889</v>
      </c>
      <c r="F935" s="948"/>
      <c r="G935" s="32"/>
      <c r="H935" s="559"/>
    </row>
    <row r="936" spans="1:12">
      <c r="A936" s="342"/>
      <c r="B936" s="1008"/>
      <c r="C936" s="1003"/>
      <c r="D936" s="1004"/>
      <c r="E936" s="322" t="s">
        <v>9232</v>
      </c>
      <c r="F936" s="327">
        <f>526.68*1.6+529.81*0.85</f>
        <v>1293.0264999999999</v>
      </c>
      <c r="G936" s="32"/>
      <c r="H936" s="559"/>
    </row>
    <row r="937" spans="1:12">
      <c r="A937" s="342"/>
      <c r="B937" s="1008"/>
      <c r="C937" s="1003"/>
      <c r="D937" s="1004"/>
      <c r="E937" s="322" t="s">
        <v>9233</v>
      </c>
      <c r="F937" s="544">
        <f>480.32*0.85+483.23*1.6</f>
        <v>1181.44</v>
      </c>
      <c r="G937" s="32"/>
      <c r="H937" s="559"/>
    </row>
    <row r="938" spans="1:12">
      <c r="A938" s="342"/>
      <c r="B938" s="1008"/>
      <c r="C938" s="1003"/>
      <c r="D938" s="1004"/>
      <c r="E938" s="1021"/>
      <c r="F938" s="327">
        <f>SUM(F936:F937)</f>
        <v>2474.4665</v>
      </c>
      <c r="G938" s="32"/>
      <c r="H938" s="559"/>
    </row>
    <row r="939" spans="1:12">
      <c r="A939" s="342"/>
      <c r="B939" s="1008"/>
      <c r="C939" s="1003"/>
      <c r="D939" s="1004"/>
      <c r="E939" s="1101" t="s">
        <v>101</v>
      </c>
      <c r="F939" s="326">
        <f>F933+F934+F938</f>
        <v>15997.4665</v>
      </c>
      <c r="G939" s="32"/>
      <c r="H939" s="559"/>
    </row>
    <row r="940" spans="1:12">
      <c r="A940" s="342"/>
      <c r="B940" s="1008"/>
      <c r="C940" s="1003"/>
      <c r="D940" s="1004"/>
      <c r="E940" s="296"/>
      <c r="F940" s="948"/>
      <c r="G940" s="32"/>
      <c r="H940" s="559"/>
    </row>
    <row r="941" spans="1:12" s="127" customFormat="1">
      <c r="A941" s="123"/>
      <c r="B941" s="35" t="s">
        <v>340</v>
      </c>
      <c r="C941" s="35"/>
      <c r="D941" s="120"/>
      <c r="E941" s="53" t="s">
        <v>341</v>
      </c>
      <c r="F941" s="129"/>
      <c r="G941" s="126"/>
      <c r="H941" s="43"/>
      <c r="I941"/>
      <c r="J941"/>
      <c r="K941"/>
      <c r="L941"/>
    </row>
    <row r="942" spans="1:12" s="127" customFormat="1">
      <c r="A942" s="123"/>
      <c r="B942" s="35"/>
      <c r="C942" s="35"/>
      <c r="D942" s="120"/>
      <c r="E942" s="53"/>
      <c r="F942" s="129"/>
      <c r="G942" s="126"/>
      <c r="H942" s="43"/>
      <c r="I942"/>
      <c r="J942"/>
      <c r="K942"/>
      <c r="L942"/>
    </row>
    <row r="943" spans="1:12" ht="26.4">
      <c r="A943" s="34">
        <f>MAX(A$2:A941)+1</f>
        <v>90</v>
      </c>
      <c r="B943" s="44"/>
      <c r="C943" s="36" t="s">
        <v>1266</v>
      </c>
      <c r="D943" s="37"/>
      <c r="E943" s="38" t="s">
        <v>1267</v>
      </c>
      <c r="F943" s="39"/>
      <c r="G943" s="40" t="s">
        <v>39</v>
      </c>
      <c r="H943" s="174">
        <v>1850</v>
      </c>
    </row>
    <row r="944" spans="1:12" ht="26.4">
      <c r="A944" s="84"/>
      <c r="B944" s="85"/>
      <c r="C944" s="78"/>
      <c r="D944" s="79" t="s">
        <v>1268</v>
      </c>
      <c r="E944" s="83" t="s">
        <v>1269</v>
      </c>
      <c r="F944" s="73"/>
      <c r="G944" s="74" t="s">
        <v>39</v>
      </c>
      <c r="H944" s="165">
        <v>1850</v>
      </c>
    </row>
    <row r="945" spans="1:12" s="127" customFormat="1" ht="27">
      <c r="A945" s="123"/>
      <c r="B945" s="35"/>
      <c r="C945" s="35"/>
      <c r="D945" s="120"/>
      <c r="E945" s="89" t="s">
        <v>9234</v>
      </c>
      <c r="F945" s="108">
        <f>1850</f>
        <v>1850</v>
      </c>
      <c r="G945" s="126"/>
      <c r="H945" s="43"/>
      <c r="I945"/>
      <c r="J945"/>
      <c r="K945"/>
      <c r="L945"/>
    </row>
    <row r="946" spans="1:12" s="127" customFormat="1">
      <c r="A946" s="123"/>
      <c r="B946" s="35"/>
      <c r="C946" s="35"/>
      <c r="D946" s="120"/>
      <c r="E946" s="53"/>
      <c r="F946" s="129"/>
      <c r="G946" s="126"/>
      <c r="H946" s="43"/>
      <c r="I946"/>
      <c r="J946"/>
      <c r="K946"/>
      <c r="L946"/>
    </row>
    <row r="947" spans="1:12" s="127" customFormat="1">
      <c r="A947" s="34">
        <f>MAX(A$1:A946)+1</f>
        <v>91</v>
      </c>
      <c r="B947" s="35"/>
      <c r="C947" s="36" t="s">
        <v>8809</v>
      </c>
      <c r="D947" s="37"/>
      <c r="E947" s="38" t="s">
        <v>8810</v>
      </c>
      <c r="F947" s="39"/>
      <c r="G947" s="40" t="s">
        <v>19</v>
      </c>
      <c r="H947" s="1194">
        <v>1242</v>
      </c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77" t="s">
        <v>9235</v>
      </c>
      <c r="F948" s="2661">
        <v>1242</v>
      </c>
      <c r="G948" s="126"/>
      <c r="H948" s="43"/>
      <c r="I948"/>
      <c r="J948"/>
      <c r="K948"/>
      <c r="L948"/>
    </row>
    <row r="949" spans="1:12" s="127" customFormat="1">
      <c r="A949" s="123"/>
      <c r="B949" s="35"/>
      <c r="C949" s="35"/>
      <c r="D949" s="120"/>
      <c r="E949" s="53"/>
      <c r="F949" s="129"/>
      <c r="G949" s="126"/>
      <c r="H949" s="43"/>
      <c r="I949"/>
      <c r="J949"/>
      <c r="K949"/>
      <c r="L949"/>
    </row>
    <row r="950" spans="1:12" s="144" customFormat="1">
      <c r="A950" s="34">
        <f>MAX(A$1:A949)+1</f>
        <v>92</v>
      </c>
      <c r="B950" s="44"/>
      <c r="C950" s="36" t="s">
        <v>4677</v>
      </c>
      <c r="D950" s="37"/>
      <c r="E950" s="38" t="s">
        <v>4678</v>
      </c>
      <c r="F950" s="39"/>
      <c r="G950" s="40" t="s">
        <v>19</v>
      </c>
      <c r="H950" s="76">
        <v>1876</v>
      </c>
    </row>
    <row r="951" spans="1:12" s="127" customFormat="1">
      <c r="A951" s="123"/>
      <c r="B951" s="35"/>
      <c r="C951" s="35"/>
      <c r="D951" s="120"/>
      <c r="E951" s="77" t="s">
        <v>9236</v>
      </c>
      <c r="F951" s="469">
        <v>1876</v>
      </c>
      <c r="G951" s="126"/>
      <c r="H951" s="43"/>
      <c r="I951"/>
      <c r="J951"/>
      <c r="K951"/>
      <c r="L951"/>
    </row>
    <row r="952" spans="1:12" s="127" customFormat="1">
      <c r="A952" s="123"/>
      <c r="B952" s="35"/>
      <c r="C952" s="35"/>
      <c r="D952" s="120"/>
      <c r="E952" s="53"/>
      <c r="F952" s="129"/>
      <c r="G952" s="126"/>
      <c r="H952" s="43"/>
      <c r="I952"/>
      <c r="J952"/>
      <c r="K952"/>
      <c r="L952"/>
    </row>
    <row r="953" spans="1:12" ht="26.4">
      <c r="A953" s="34">
        <f>MAX(A$1:A950)+1</f>
        <v>93</v>
      </c>
      <c r="B953" s="44"/>
      <c r="C953" s="36" t="s">
        <v>9237</v>
      </c>
      <c r="D953" s="37"/>
      <c r="E953" s="38" t="s">
        <v>9238</v>
      </c>
      <c r="F953" s="1195"/>
      <c r="G953" s="40" t="s">
        <v>68</v>
      </c>
      <c r="H953" s="76">
        <v>476.18999999999994</v>
      </c>
    </row>
    <row r="954" spans="1:12" ht="26.4">
      <c r="A954" s="84"/>
      <c r="B954" s="85"/>
      <c r="C954" s="78"/>
      <c r="D954" s="79" t="s">
        <v>9239</v>
      </c>
      <c r="E954" s="83" t="s">
        <v>9240</v>
      </c>
      <c r="F954" s="1195"/>
      <c r="G954" s="74" t="s">
        <v>68</v>
      </c>
      <c r="H954" s="97">
        <v>476.18999999999994</v>
      </c>
    </row>
    <row r="955" spans="1:12">
      <c r="A955" s="123"/>
      <c r="B955" s="35"/>
      <c r="C955" s="119"/>
      <c r="D955" s="120"/>
      <c r="E955" s="98" t="s">
        <v>9241</v>
      </c>
      <c r="F955" s="1195"/>
      <c r="G955" s="126"/>
      <c r="H955" s="537"/>
    </row>
    <row r="956" spans="1:12">
      <c r="A956" s="123"/>
      <c r="B956" s="35"/>
      <c r="C956" s="119"/>
      <c r="D956" s="120"/>
      <c r="E956" s="77" t="s">
        <v>9242</v>
      </c>
      <c r="F956" s="469">
        <f>11.1*70*0.3</f>
        <v>233.1</v>
      </c>
      <c r="G956" s="126"/>
      <c r="H956" s="537"/>
    </row>
    <row r="957" spans="1:12">
      <c r="A957" s="123"/>
      <c r="B957" s="35"/>
      <c r="C957" s="119"/>
      <c r="D957" s="120"/>
      <c r="E957" s="77" t="s">
        <v>9243</v>
      </c>
      <c r="F957" s="640">
        <f>11.1*73*0.3</f>
        <v>243.08999999999997</v>
      </c>
      <c r="G957" s="126"/>
      <c r="H957" s="537"/>
    </row>
    <row r="958" spans="1:12">
      <c r="A958" s="123"/>
      <c r="B958" s="35"/>
      <c r="C958" s="119"/>
      <c r="D958" s="120"/>
      <c r="E958" s="913"/>
      <c r="F958" s="368">
        <f>SUM(F956:F957)</f>
        <v>476.18999999999994</v>
      </c>
      <c r="G958" s="126"/>
      <c r="H958" s="537"/>
    </row>
    <row r="959" spans="1:12">
      <c r="A959" s="134"/>
      <c r="B959" s="85"/>
      <c r="C959" s="36"/>
      <c r="D959" s="79"/>
      <c r="E959" s="77"/>
      <c r="F959" s="108"/>
      <c r="G959" s="40"/>
      <c r="H959" s="1196"/>
    </row>
    <row r="960" spans="1:12" ht="26.4">
      <c r="A960" s="34">
        <f>MAX(A$1:A959)+1</f>
        <v>94</v>
      </c>
      <c r="B960" s="44"/>
      <c r="C960" s="36" t="s">
        <v>5568</v>
      </c>
      <c r="D960" s="37"/>
      <c r="E960" s="38" t="s">
        <v>6893</v>
      </c>
      <c r="F960" s="689"/>
      <c r="G960" s="40" t="s">
        <v>68</v>
      </c>
      <c r="H960" s="76">
        <v>14209.109999999997</v>
      </c>
    </row>
    <row r="961" spans="1:12" ht="26.4">
      <c r="A961" s="84"/>
      <c r="B961" s="85"/>
      <c r="C961" s="78"/>
      <c r="D961" s="79" t="s">
        <v>5570</v>
      </c>
      <c r="E961" s="83" t="s">
        <v>8816</v>
      </c>
      <c r="F961" s="687"/>
      <c r="G961" s="74" t="s">
        <v>68</v>
      </c>
      <c r="H961" s="97">
        <v>14209.109999999997</v>
      </c>
      <c r="J961" s="394"/>
    </row>
    <row r="962" spans="1:12">
      <c r="A962" s="1103"/>
      <c r="B962" s="1104"/>
      <c r="C962" s="24"/>
      <c r="D962" s="1105"/>
      <c r="E962" s="98" t="s">
        <v>9241</v>
      </c>
      <c r="F962" s="469"/>
      <c r="G962" s="1106"/>
      <c r="H962" s="537"/>
    </row>
    <row r="963" spans="1:12">
      <c r="A963" s="1103"/>
      <c r="B963" s="1104"/>
      <c r="C963" s="24"/>
      <c r="D963" s="1105"/>
      <c r="E963" s="77" t="s">
        <v>9244</v>
      </c>
      <c r="F963" s="469">
        <f>11.1*1243*0.5</f>
        <v>6898.65</v>
      </c>
      <c r="G963" s="1106"/>
      <c r="H963" s="537"/>
    </row>
    <row r="964" spans="1:12">
      <c r="A964" s="1103"/>
      <c r="B964" s="1104"/>
      <c r="C964" s="24"/>
      <c r="D964" s="1105"/>
      <c r="E964" s="77" t="s">
        <v>9245</v>
      </c>
      <c r="F964" s="469">
        <f>11.1*70*0.7</f>
        <v>543.9</v>
      </c>
      <c r="G964" s="1106"/>
      <c r="H964" s="537"/>
    </row>
    <row r="965" spans="1:12">
      <c r="A965" s="1103"/>
      <c r="B965" s="1104"/>
      <c r="C965" s="24"/>
      <c r="D965" s="1105"/>
      <c r="E965" s="77" t="s">
        <v>9246</v>
      </c>
      <c r="F965" s="469">
        <f>11.1*1117*0.5</f>
        <v>6199.3499999999995</v>
      </c>
      <c r="G965" s="1106"/>
      <c r="H965" s="537"/>
    </row>
    <row r="966" spans="1:12">
      <c r="A966" s="1103"/>
      <c r="B966" s="1104"/>
      <c r="C966" s="24"/>
      <c r="D966" s="1105"/>
      <c r="E966" s="77" t="s">
        <v>9247</v>
      </c>
      <c r="F966" s="640">
        <f>11.1*73*0.7</f>
        <v>567.20999999999992</v>
      </c>
      <c r="G966" s="1106"/>
      <c r="H966" s="537"/>
    </row>
    <row r="967" spans="1:12">
      <c r="A967" s="1103"/>
      <c r="B967" s="1104"/>
      <c r="C967" s="24"/>
      <c r="D967" s="1105"/>
      <c r="E967" s="913"/>
      <c r="F967" s="469">
        <f>SUM(F963:F966)</f>
        <v>14209.109999999997</v>
      </c>
      <c r="G967" s="1106"/>
      <c r="H967" s="537"/>
    </row>
    <row r="968" spans="1:12" s="127" customFormat="1">
      <c r="A968" s="123"/>
      <c r="B968" s="35"/>
      <c r="C968" s="35"/>
      <c r="D968" s="120"/>
      <c r="E968" s="53"/>
      <c r="F968" s="129"/>
      <c r="G968" s="126"/>
      <c r="H968" s="43"/>
      <c r="I968"/>
      <c r="J968"/>
      <c r="K968"/>
      <c r="L968"/>
    </row>
    <row r="969" spans="1:12" ht="26.4">
      <c r="A969" s="34">
        <f>MAX(A$1:A968)+1</f>
        <v>95</v>
      </c>
      <c r="B969" s="1104"/>
      <c r="C969" s="36" t="s">
        <v>6898</v>
      </c>
      <c r="D969" s="1105"/>
      <c r="E969" s="38" t="s">
        <v>6899</v>
      </c>
      <c r="F969" s="640"/>
      <c r="G969" s="40" t="s">
        <v>68</v>
      </c>
      <c r="H969" s="76">
        <v>13098</v>
      </c>
    </row>
    <row r="970" spans="1:12" ht="26.4">
      <c r="A970" s="1103"/>
      <c r="B970" s="1104"/>
      <c r="C970" s="24"/>
      <c r="D970" s="79" t="s">
        <v>8819</v>
      </c>
      <c r="E970" s="83" t="s">
        <v>8820</v>
      </c>
      <c r="F970" s="640"/>
      <c r="G970" s="74" t="s">
        <v>68</v>
      </c>
      <c r="H970" s="97">
        <v>13098</v>
      </c>
    </row>
    <row r="971" spans="1:12">
      <c r="A971" s="1103"/>
      <c r="B971" s="1104"/>
      <c r="C971" s="24"/>
      <c r="D971" s="1105"/>
      <c r="E971" s="98" t="s">
        <v>9248</v>
      </c>
      <c r="F971" s="640"/>
      <c r="G971" s="1106"/>
      <c r="H971" s="537"/>
    </row>
    <row r="972" spans="1:12">
      <c r="A972" s="1103"/>
      <c r="B972" s="1104"/>
      <c r="C972" s="24"/>
      <c r="D972" s="1105"/>
      <c r="E972" s="77" t="s">
        <v>9244</v>
      </c>
      <c r="F972" s="469">
        <f>11.1*1243*0.5</f>
        <v>6898.65</v>
      </c>
      <c r="G972" s="1106"/>
      <c r="H972" s="537"/>
    </row>
    <row r="973" spans="1:12">
      <c r="A973" s="1103"/>
      <c r="B973" s="1104"/>
      <c r="C973" s="24"/>
      <c r="D973" s="1105"/>
      <c r="E973" s="77" t="s">
        <v>9246</v>
      </c>
      <c r="F973" s="640">
        <f>11.1*1117*0.5</f>
        <v>6199.3499999999995</v>
      </c>
      <c r="G973" s="1106"/>
      <c r="H973" s="537"/>
    </row>
    <row r="974" spans="1:12">
      <c r="A974" s="1103"/>
      <c r="B974" s="1104"/>
      <c r="C974" s="24"/>
      <c r="D974" s="1105"/>
      <c r="E974" s="913"/>
      <c r="F974" s="469">
        <f>SUM(F972:F973)</f>
        <v>13098</v>
      </c>
      <c r="G974" s="1106"/>
      <c r="H974" s="537"/>
    </row>
    <row r="975" spans="1:12" s="127" customFormat="1">
      <c r="A975" s="123"/>
      <c r="B975" s="35"/>
      <c r="C975" s="35"/>
      <c r="D975" s="120"/>
      <c r="E975" s="53"/>
      <c r="F975" s="129"/>
      <c r="G975" s="126"/>
      <c r="H975" s="43"/>
      <c r="I975"/>
      <c r="J975"/>
      <c r="K975"/>
      <c r="L975"/>
    </row>
    <row r="976" spans="1:12">
      <c r="A976" s="34">
        <f>MAX(A$1:A975)+1</f>
        <v>96</v>
      </c>
      <c r="B976" s="901"/>
      <c r="C976" s="36" t="s">
        <v>8381</v>
      </c>
      <c r="D976" s="37"/>
      <c r="E976" s="38" t="s">
        <v>8382</v>
      </c>
      <c r="F976" s="39"/>
      <c r="G976" s="40" t="s">
        <v>68</v>
      </c>
      <c r="H976" s="174">
        <v>675.07999999999993</v>
      </c>
    </row>
    <row r="977" spans="1:12">
      <c r="A977" s="342"/>
      <c r="B977" s="901"/>
      <c r="C977" s="36"/>
      <c r="D977" s="79" t="s">
        <v>9249</v>
      </c>
      <c r="E977" s="83" t="s">
        <v>9250</v>
      </c>
      <c r="F977" s="73"/>
      <c r="G977" s="74" t="s">
        <v>68</v>
      </c>
      <c r="H977" s="165">
        <v>675.07999999999993</v>
      </c>
    </row>
    <row r="978" spans="1:12">
      <c r="A978" s="342"/>
      <c r="B978" s="901"/>
      <c r="C978" s="36"/>
      <c r="D978" s="79"/>
      <c r="E978" s="2662" t="s">
        <v>6911</v>
      </c>
      <c r="F978" s="73"/>
      <c r="G978" s="74"/>
      <c r="H978" s="559"/>
    </row>
    <row r="979" spans="1:12">
      <c r="A979" s="342"/>
      <c r="B979" s="901"/>
      <c r="C979" s="36"/>
      <c r="D979" s="79"/>
      <c r="E979" s="77" t="s">
        <v>9251</v>
      </c>
      <c r="F979" s="80">
        <v>286.88</v>
      </c>
      <c r="G979" s="74"/>
      <c r="H979" s="559"/>
    </row>
    <row r="980" spans="1:12">
      <c r="A980" s="342"/>
      <c r="B980" s="901"/>
      <c r="C980" s="36"/>
      <c r="D980" s="79"/>
      <c r="E980" s="77" t="s">
        <v>9252</v>
      </c>
      <c r="F980" s="81">
        <v>388.2</v>
      </c>
      <c r="G980" s="74"/>
      <c r="H980" s="559"/>
    </row>
    <row r="981" spans="1:12">
      <c r="A981" s="342"/>
      <c r="B981" s="901"/>
      <c r="C981" s="36"/>
      <c r="D981" s="79"/>
      <c r="E981" s="1021"/>
      <c r="F981" s="80">
        <f>SUM(F979:F980)</f>
        <v>675.07999999999993</v>
      </c>
      <c r="G981" s="74"/>
      <c r="H981" s="559"/>
    </row>
    <row r="982" spans="1:12">
      <c r="A982" s="790"/>
      <c r="B982" s="1008"/>
      <c r="C982" s="78"/>
      <c r="D982" s="79"/>
      <c r="E982" s="296"/>
      <c r="F982" s="484"/>
      <c r="G982" s="74"/>
      <c r="H982" s="559"/>
    </row>
    <row r="983" spans="1:12">
      <c r="A983" s="34">
        <f>MAX(A$1:A982)+1</f>
        <v>97</v>
      </c>
      <c r="B983" s="901"/>
      <c r="C983" s="36" t="s">
        <v>5865</v>
      </c>
      <c r="D983" s="37"/>
      <c r="E983" s="38" t="s">
        <v>5866</v>
      </c>
      <c r="F983" s="39"/>
      <c r="G983" s="40" t="s">
        <v>68</v>
      </c>
      <c r="H983" s="174">
        <v>7590.6799999999994</v>
      </c>
    </row>
    <row r="984" spans="1:12">
      <c r="A984" s="342"/>
      <c r="B984" s="901"/>
      <c r="C984" s="36"/>
      <c r="D984" s="79" t="s">
        <v>6909</v>
      </c>
      <c r="E984" s="83" t="s">
        <v>6910</v>
      </c>
      <c r="F984" s="73"/>
      <c r="G984" s="74" t="s">
        <v>68</v>
      </c>
      <c r="H984" s="165">
        <v>7590.6799999999994</v>
      </c>
    </row>
    <row r="985" spans="1:12">
      <c r="A985" s="342"/>
      <c r="B985" s="901"/>
      <c r="C985" s="36"/>
      <c r="D985" s="79"/>
      <c r="E985" s="2662" t="s">
        <v>6911</v>
      </c>
      <c r="F985" s="73"/>
      <c r="G985" s="74"/>
      <c r="H985" s="559"/>
    </row>
    <row r="986" spans="1:12">
      <c r="A986" s="342"/>
      <c r="B986" s="901"/>
      <c r="C986" s="36"/>
      <c r="D986" s="79"/>
      <c r="E986" s="77" t="s">
        <v>9253</v>
      </c>
      <c r="F986" s="108">
        <v>4229.4399999999996</v>
      </c>
      <c r="G986" s="74"/>
      <c r="H986" s="559"/>
    </row>
    <row r="987" spans="1:12">
      <c r="A987" s="342"/>
      <c r="B987" s="901"/>
      <c r="C987" s="36"/>
      <c r="D987" s="79"/>
      <c r="E987" s="77" t="s">
        <v>9254</v>
      </c>
      <c r="F987" s="214">
        <v>3361.24</v>
      </c>
      <c r="G987" s="74"/>
      <c r="H987" s="559"/>
    </row>
    <row r="988" spans="1:12">
      <c r="A988" s="342"/>
      <c r="B988" s="901"/>
      <c r="C988" s="36"/>
      <c r="D988" s="79"/>
      <c r="E988" s="1021"/>
      <c r="F988" s="108">
        <f>SUM(F986:F987)</f>
        <v>7590.6799999999994</v>
      </c>
      <c r="G988" s="74"/>
      <c r="H988" s="559"/>
    </row>
    <row r="989" spans="1:12" s="127" customFormat="1">
      <c r="A989" s="342"/>
      <c r="B989" s="901"/>
      <c r="C989" s="990"/>
      <c r="D989" s="975"/>
      <c r="E989" s="296"/>
      <c r="F989" s="484"/>
      <c r="G989" s="977"/>
      <c r="H989" s="996"/>
      <c r="I989"/>
      <c r="J989"/>
      <c r="K989"/>
      <c r="L989"/>
    </row>
    <row r="990" spans="1:12">
      <c r="A990" s="34">
        <f>MAX(A$1:A989)+1</f>
        <v>98</v>
      </c>
      <c r="B990" s="901"/>
      <c r="C990" s="36" t="s">
        <v>6915</v>
      </c>
      <c r="D990" s="37"/>
      <c r="E990" s="38" t="s">
        <v>6916</v>
      </c>
      <c r="F990" s="39"/>
      <c r="G990" s="40" t="s">
        <v>68</v>
      </c>
      <c r="H990" s="174">
        <v>7644.83</v>
      </c>
    </row>
    <row r="991" spans="1:12">
      <c r="A991" s="342"/>
      <c r="B991" s="901"/>
      <c r="C991" s="36"/>
      <c r="D991" s="79" t="s">
        <v>6917</v>
      </c>
      <c r="E991" s="83" t="s">
        <v>6918</v>
      </c>
      <c r="F991" s="73"/>
      <c r="G991" s="74" t="s">
        <v>68</v>
      </c>
      <c r="H991" s="165">
        <v>7644.83</v>
      </c>
    </row>
    <row r="992" spans="1:12">
      <c r="A992" s="342"/>
      <c r="B992" s="901"/>
      <c r="C992" s="36"/>
      <c r="D992" s="79"/>
      <c r="E992" s="2662" t="s">
        <v>6911</v>
      </c>
      <c r="F992" s="73"/>
      <c r="G992" s="74"/>
      <c r="H992" s="559"/>
    </row>
    <row r="993" spans="1:8">
      <c r="A993" s="342"/>
      <c r="B993" s="901"/>
      <c r="C993" s="36"/>
      <c r="D993" s="79"/>
      <c r="E993" s="77" t="s">
        <v>9255</v>
      </c>
      <c r="F993" s="108">
        <v>3895.39</v>
      </c>
      <c r="G993" s="74"/>
      <c r="H993" s="559"/>
    </row>
    <row r="994" spans="1:8">
      <c r="A994" s="342"/>
      <c r="B994" s="901"/>
      <c r="C994" s="36"/>
      <c r="D994" s="79"/>
      <c r="E994" s="77" t="s">
        <v>9256</v>
      </c>
      <c r="F994" s="214">
        <v>3749.44</v>
      </c>
      <c r="G994" s="74"/>
      <c r="H994" s="559"/>
    </row>
    <row r="995" spans="1:8">
      <c r="A995" s="342"/>
      <c r="B995" s="901"/>
      <c r="C995" s="36"/>
      <c r="D995" s="79"/>
      <c r="E995" s="1021"/>
      <c r="F995" s="108">
        <f>SUM(F993:F994)</f>
        <v>7644.83</v>
      </c>
      <c r="G995" s="74"/>
      <c r="H995" s="559"/>
    </row>
    <row r="996" spans="1:8">
      <c r="A996" s="342"/>
      <c r="B996" s="901"/>
      <c r="C996" s="36"/>
      <c r="D996" s="79"/>
      <c r="E996" s="1021"/>
      <c r="F996" s="108"/>
      <c r="G996" s="74"/>
      <c r="H996" s="559"/>
    </row>
    <row r="997" spans="1:8">
      <c r="A997" s="34">
        <f>MAX(A$1:A995)+1</f>
        <v>99</v>
      </c>
      <c r="B997" s="85"/>
      <c r="C997" s="36" t="s">
        <v>6926</v>
      </c>
      <c r="D997" s="37"/>
      <c r="E997" s="38" t="s">
        <v>6927</v>
      </c>
      <c r="F997" s="39"/>
      <c r="G997" s="40" t="s">
        <v>68</v>
      </c>
      <c r="H997" s="76">
        <v>27533</v>
      </c>
    </row>
    <row r="998" spans="1:8" ht="26.4">
      <c r="A998" s="1103"/>
      <c r="B998" s="1104"/>
      <c r="C998" s="78"/>
      <c r="D998" s="79" t="s">
        <v>8848</v>
      </c>
      <c r="E998" s="83" t="s">
        <v>8849</v>
      </c>
      <c r="F998" s="73"/>
      <c r="G998" s="74" t="s">
        <v>68</v>
      </c>
      <c r="H998" s="97">
        <v>27533</v>
      </c>
    </row>
    <row r="999" spans="1:8">
      <c r="A999" s="1103"/>
      <c r="B999" s="1104"/>
      <c r="C999" s="78"/>
      <c r="D999" s="79"/>
      <c r="E999" s="77" t="s">
        <v>9257</v>
      </c>
      <c r="F999" s="108">
        <f>11*225*4</f>
        <v>9900</v>
      </c>
      <c r="G999" s="74"/>
      <c r="H999" s="537"/>
    </row>
    <row r="1000" spans="1:8">
      <c r="A1000" s="1103"/>
      <c r="B1000" s="1104"/>
      <c r="C1000" s="78"/>
      <c r="D1000" s="79"/>
      <c r="E1000" s="77" t="s">
        <v>9258</v>
      </c>
      <c r="F1000" s="108">
        <f>11*289*2</f>
        <v>6358</v>
      </c>
      <c r="G1000" s="74"/>
      <c r="H1000" s="537"/>
    </row>
    <row r="1001" spans="1:8">
      <c r="A1001" s="1103"/>
      <c r="B1001" s="1104"/>
      <c r="C1001" s="78"/>
      <c r="D1001" s="79"/>
      <c r="E1001" s="77" t="s">
        <v>9259</v>
      </c>
      <c r="F1001" s="108">
        <f>11*126*7</f>
        <v>9702</v>
      </c>
      <c r="G1001" s="74"/>
      <c r="H1001" s="537"/>
    </row>
    <row r="1002" spans="1:8">
      <c r="A1002" s="342"/>
      <c r="B1002" s="901"/>
      <c r="C1002" s="36"/>
      <c r="D1002" s="79"/>
      <c r="E1002" s="1021" t="s">
        <v>9260</v>
      </c>
      <c r="F1002" s="49">
        <f>11*73</f>
        <v>803</v>
      </c>
      <c r="G1002" s="74"/>
      <c r="H1002" s="559"/>
    </row>
    <row r="1003" spans="1:8">
      <c r="A1003" s="342"/>
      <c r="B1003" s="901"/>
      <c r="C1003" s="36"/>
      <c r="D1003" s="79"/>
      <c r="E1003" s="1021" t="s">
        <v>9261</v>
      </c>
      <c r="F1003" s="81">
        <f>11*70</f>
        <v>770</v>
      </c>
      <c r="G1003" s="74"/>
      <c r="H1003" s="559"/>
    </row>
    <row r="1004" spans="1:8">
      <c r="A1004" s="342"/>
      <c r="B1004" s="901"/>
      <c r="C1004" s="36"/>
      <c r="D1004" s="79"/>
      <c r="E1004" s="1021"/>
      <c r="F1004" s="108">
        <f>SUM(F999:F1003)</f>
        <v>27533</v>
      </c>
      <c r="G1004" s="74"/>
      <c r="H1004" s="559"/>
    </row>
    <row r="1005" spans="1:8">
      <c r="A1005" s="342"/>
      <c r="B1005" s="901"/>
      <c r="C1005" s="36"/>
      <c r="D1005" s="79"/>
      <c r="E1005" s="1021"/>
      <c r="F1005" s="687"/>
      <c r="G1005" s="74"/>
      <c r="H1005" s="559"/>
    </row>
    <row r="1006" spans="1:8" ht="40.200000000000003">
      <c r="A1006" s="342"/>
      <c r="B1006" s="901"/>
      <c r="C1006" s="36"/>
      <c r="D1006" s="79"/>
      <c r="E1006" s="914" t="s">
        <v>6931</v>
      </c>
      <c r="F1006" s="687"/>
      <c r="G1006" s="74"/>
      <c r="H1006" s="559"/>
    </row>
    <row r="1007" spans="1:8">
      <c r="A1007" s="342"/>
      <c r="B1007" s="901"/>
      <c r="C1007" s="36"/>
      <c r="D1007" s="79"/>
      <c r="E1007" s="914"/>
      <c r="F1007" s="687"/>
      <c r="G1007" s="74"/>
      <c r="H1007" s="559"/>
    </row>
    <row r="1008" spans="1:8">
      <c r="A1008" s="34">
        <f>MAX(A$1:A1006)+1</f>
        <v>100</v>
      </c>
      <c r="B1008" s="901"/>
      <c r="C1008" s="36" t="s">
        <v>6935</v>
      </c>
      <c r="D1008" s="37"/>
      <c r="E1008" s="38" t="s">
        <v>6936</v>
      </c>
      <c r="F1008" s="39"/>
      <c r="G1008" s="40" t="s">
        <v>39</v>
      </c>
      <c r="H1008" s="174">
        <v>7955.3</v>
      </c>
    </row>
    <row r="1009" spans="1:10" ht="26.4">
      <c r="A1009" s="342"/>
      <c r="B1009" s="901"/>
      <c r="C1009" s="78"/>
      <c r="D1009" s="79" t="s">
        <v>6937</v>
      </c>
      <c r="E1009" s="83" t="s">
        <v>6938</v>
      </c>
      <c r="F1009" s="73"/>
      <c r="G1009" s="74" t="s">
        <v>39</v>
      </c>
      <c r="H1009" s="165">
        <v>2028.5</v>
      </c>
    </row>
    <row r="1010" spans="1:10" ht="26.4">
      <c r="A1010" s="342"/>
      <c r="B1010" s="901"/>
      <c r="C1010" s="78"/>
      <c r="D1010" s="79"/>
      <c r="E1010" s="77" t="s">
        <v>9262</v>
      </c>
      <c r="F1010" s="108">
        <f>9*(48.5+44+42+42)</f>
        <v>1588.5</v>
      </c>
      <c r="G1010" s="74"/>
      <c r="H1010" s="165"/>
    </row>
    <row r="1011" spans="1:10">
      <c r="A1011" s="342"/>
      <c r="B1011" s="901"/>
      <c r="C1011" s="78"/>
      <c r="D1011" s="79"/>
      <c r="E1011" s="77" t="s">
        <v>9263</v>
      </c>
      <c r="F1011" s="214">
        <f>10*44</f>
        <v>440</v>
      </c>
      <c r="G1011" s="74"/>
      <c r="H1011" s="165"/>
    </row>
    <row r="1012" spans="1:10">
      <c r="A1012" s="342"/>
      <c r="B1012" s="901"/>
      <c r="C1012" s="78"/>
      <c r="D1012" s="79"/>
      <c r="E1012" s="1021"/>
      <c r="F1012" s="108">
        <f>SUM(F1010:F1011)</f>
        <v>2028.5</v>
      </c>
      <c r="G1012" s="74"/>
      <c r="H1012" s="165"/>
    </row>
    <row r="1013" spans="1:10" ht="26.4">
      <c r="A1013" s="342"/>
      <c r="B1013" s="901"/>
      <c r="C1013" s="78"/>
      <c r="D1013" s="79" t="s">
        <v>8855</v>
      </c>
      <c r="E1013" s="83" t="s">
        <v>8856</v>
      </c>
      <c r="F1013" s="73"/>
      <c r="G1013" s="74" t="s">
        <v>39</v>
      </c>
      <c r="H1013" s="165">
        <v>5926.8</v>
      </c>
    </row>
    <row r="1014" spans="1:10">
      <c r="A1014" s="342"/>
      <c r="B1014" s="901"/>
      <c r="C1014" s="78"/>
      <c r="D1014" s="79"/>
      <c r="E1014" s="1065" t="s">
        <v>9264</v>
      </c>
      <c r="F1014" s="108">
        <f>14*(54.32*4+62.32*2)</f>
        <v>4786.88</v>
      </c>
      <c r="G1014" s="74"/>
      <c r="H1014" s="559"/>
    </row>
    <row r="1015" spans="1:10">
      <c r="A1015" s="342"/>
      <c r="B1015" s="901"/>
      <c r="C1015" s="78"/>
      <c r="D1015" s="79"/>
      <c r="E1015" s="1065" t="s">
        <v>9265</v>
      </c>
      <c r="F1015" s="108">
        <f>11*50.72</f>
        <v>557.91999999999996</v>
      </c>
      <c r="G1015" s="74"/>
      <c r="H1015" s="559"/>
    </row>
    <row r="1016" spans="1:10">
      <c r="A1016" s="342"/>
      <c r="B1016" s="901"/>
      <c r="C1016" s="78"/>
      <c r="D1016" s="79"/>
      <c r="E1016" s="1065" t="s">
        <v>9266</v>
      </c>
      <c r="F1016" s="214">
        <f>12*48.5</f>
        <v>582</v>
      </c>
      <c r="G1016" s="74"/>
      <c r="H1016" s="559"/>
    </row>
    <row r="1017" spans="1:10">
      <c r="A1017" s="342"/>
      <c r="B1017" s="901"/>
      <c r="C1017" s="78"/>
      <c r="D1017" s="79"/>
      <c r="E1017" s="1021"/>
      <c r="F1017" s="108">
        <f>SUM(F1014:F1016)</f>
        <v>5926.8</v>
      </c>
      <c r="G1017" s="74"/>
      <c r="H1017" s="559"/>
    </row>
    <row r="1018" spans="1:10">
      <c r="A1018" s="342"/>
      <c r="B1018" s="901"/>
      <c r="C1018" s="78"/>
      <c r="D1018" s="79"/>
      <c r="E1018" s="808"/>
      <c r="F1018" s="2653"/>
      <c r="G1018" s="74"/>
      <c r="H1018" s="559"/>
    </row>
    <row r="1019" spans="1:10" s="140" customFormat="1" ht="13.2">
      <c r="A1019" s="34">
        <f>MAX(A$1:A1018)+1</f>
        <v>101</v>
      </c>
      <c r="B1019" s="44"/>
      <c r="C1019" s="36" t="s">
        <v>7278</v>
      </c>
      <c r="D1019" s="37"/>
      <c r="E1019" s="38" t="s">
        <v>7279</v>
      </c>
      <c r="F1019" s="39"/>
      <c r="G1019" s="40" t="s">
        <v>16</v>
      </c>
      <c r="H1019" s="45">
        <v>69.75</v>
      </c>
      <c r="J1019" s="6"/>
    </row>
    <row r="1020" spans="1:10">
      <c r="A1020" s="84"/>
      <c r="B1020" s="85"/>
      <c r="C1020" s="78"/>
      <c r="D1020" s="79" t="s">
        <v>7280</v>
      </c>
      <c r="E1020" s="83" t="s">
        <v>7281</v>
      </c>
      <c r="F1020" s="73"/>
      <c r="G1020" s="74" t="s">
        <v>16</v>
      </c>
      <c r="H1020" s="86">
        <v>69.75</v>
      </c>
    </row>
    <row r="1021" spans="1:10">
      <c r="A1021" s="342"/>
      <c r="B1021" s="901"/>
      <c r="C1021" s="78"/>
      <c r="D1021" s="79"/>
      <c r="E1021" s="505" t="s">
        <v>9267</v>
      </c>
      <c r="F1021" s="2652"/>
      <c r="G1021" s="74"/>
      <c r="H1021" s="559"/>
    </row>
    <row r="1022" spans="1:10">
      <c r="A1022" s="342"/>
      <c r="B1022" s="901"/>
      <c r="C1022" s="78"/>
      <c r="D1022" s="79"/>
      <c r="E1022" s="322" t="s">
        <v>9268</v>
      </c>
      <c r="F1022" s="2652">
        <v>23.9</v>
      </c>
      <c r="G1022" s="74"/>
      <c r="H1022" s="559"/>
    </row>
    <row r="1023" spans="1:10">
      <c r="A1023" s="342"/>
      <c r="B1023" s="901"/>
      <c r="C1023" s="78"/>
      <c r="D1023" s="79"/>
      <c r="E1023" s="322" t="s">
        <v>9269</v>
      </c>
      <c r="F1023" s="2652">
        <v>13.58</v>
      </c>
      <c r="G1023" s="74"/>
      <c r="H1023" s="559"/>
    </row>
    <row r="1024" spans="1:10" ht="15.6">
      <c r="A1024" s="342"/>
      <c r="B1024" s="901"/>
      <c r="C1024" s="78"/>
      <c r="D1024" s="79"/>
      <c r="E1024" s="322" t="s">
        <v>9270</v>
      </c>
      <c r="F1024" s="2663">
        <v>32.270000000000003</v>
      </c>
      <c r="G1024" s="74"/>
      <c r="H1024" s="559"/>
    </row>
    <row r="1025" spans="1:12">
      <c r="A1025" s="342"/>
      <c r="B1025" s="901"/>
      <c r="C1025" s="78"/>
      <c r="D1025" s="79"/>
      <c r="E1025" s="322"/>
      <c r="F1025" s="2652">
        <f>SUM(F1022:F1024)</f>
        <v>69.75</v>
      </c>
      <c r="G1025" s="74"/>
      <c r="H1025" s="559"/>
    </row>
    <row r="1026" spans="1:12" s="127" customFormat="1">
      <c r="A1026" s="342"/>
      <c r="B1026" s="901"/>
      <c r="C1026" s="1003"/>
      <c r="D1026" s="1004"/>
      <c r="E1026" s="296"/>
      <c r="F1026" s="484"/>
      <c r="G1026" s="619"/>
      <c r="H1026" s="996"/>
      <c r="I1026"/>
      <c r="J1026"/>
      <c r="K1026"/>
      <c r="L1026"/>
    </row>
    <row r="1027" spans="1:12">
      <c r="A1027" s="34">
        <f>MAX(A$1:A1026)+1</f>
        <v>102</v>
      </c>
      <c r="B1027" s="901"/>
      <c r="C1027" s="36" t="s">
        <v>342</v>
      </c>
      <c r="D1027" s="37"/>
      <c r="E1027" s="38" t="s">
        <v>343</v>
      </c>
      <c r="F1027" s="39"/>
      <c r="G1027" s="203" t="s">
        <v>39</v>
      </c>
      <c r="H1027" s="174">
        <v>3168.42</v>
      </c>
    </row>
    <row r="1028" spans="1:12">
      <c r="A1028" s="342"/>
      <c r="B1028" s="901"/>
      <c r="C1028" s="78"/>
      <c r="D1028" s="79" t="s">
        <v>344</v>
      </c>
      <c r="E1028" s="83" t="s">
        <v>345</v>
      </c>
      <c r="F1028" s="73"/>
      <c r="G1028" s="204" t="s">
        <v>39</v>
      </c>
      <c r="H1028" s="165">
        <v>3168.42</v>
      </c>
    </row>
    <row r="1029" spans="1:12">
      <c r="A1029" s="342"/>
      <c r="B1029" s="901"/>
      <c r="C1029" s="78"/>
      <c r="D1029" s="79"/>
      <c r="E1029" s="1065" t="s">
        <v>9271</v>
      </c>
      <c r="F1029" s="80">
        <f>11*50.72</f>
        <v>557.91999999999996</v>
      </c>
      <c r="G1029" s="665"/>
      <c r="H1029" s="559"/>
    </row>
    <row r="1030" spans="1:12">
      <c r="A1030" s="342"/>
      <c r="B1030" s="901"/>
      <c r="C1030" s="78"/>
      <c r="D1030" s="79"/>
      <c r="E1030" s="1065" t="s">
        <v>9272</v>
      </c>
      <c r="F1030" s="49">
        <f>9*48.5</f>
        <v>436.5</v>
      </c>
      <c r="G1030" s="665"/>
      <c r="H1030" s="559"/>
    </row>
    <row r="1031" spans="1:12">
      <c r="A1031" s="342"/>
      <c r="B1031" s="901"/>
      <c r="C1031" s="78"/>
      <c r="D1031" s="79"/>
      <c r="E1031" s="1065" t="s">
        <v>9273</v>
      </c>
      <c r="F1031" s="49">
        <f>10*44</f>
        <v>440</v>
      </c>
      <c r="G1031" s="665"/>
      <c r="H1031" s="559"/>
    </row>
    <row r="1032" spans="1:12">
      <c r="A1032" s="342"/>
      <c r="B1032" s="901"/>
      <c r="C1032" s="78"/>
      <c r="D1032" s="79"/>
      <c r="E1032" s="1065" t="s">
        <v>9274</v>
      </c>
      <c r="F1032" s="49">
        <f>9*42</f>
        <v>378</v>
      </c>
      <c r="G1032" s="665"/>
      <c r="H1032" s="559"/>
    </row>
    <row r="1033" spans="1:12">
      <c r="A1033" s="342"/>
      <c r="B1033" s="901"/>
      <c r="C1033" s="78"/>
      <c r="D1033" s="79"/>
      <c r="E1033" s="1065" t="s">
        <v>9275</v>
      </c>
      <c r="F1033" s="49">
        <f>12*48.5</f>
        <v>582</v>
      </c>
      <c r="G1033" s="665"/>
      <c r="H1033" s="559"/>
    </row>
    <row r="1034" spans="1:12">
      <c r="A1034" s="342"/>
      <c r="B1034" s="901"/>
      <c r="C1034" s="78"/>
      <c r="D1034" s="79"/>
      <c r="E1034" s="1065" t="s">
        <v>9276</v>
      </c>
      <c r="F1034" s="49">
        <f>9*44</f>
        <v>396</v>
      </c>
      <c r="G1034" s="665"/>
      <c r="H1034" s="559"/>
    </row>
    <row r="1035" spans="1:12">
      <c r="A1035" s="342"/>
      <c r="B1035" s="901"/>
      <c r="C1035" s="78"/>
      <c r="D1035" s="79"/>
      <c r="E1035" s="1065" t="s">
        <v>9277</v>
      </c>
      <c r="F1035" s="81">
        <f>9*42</f>
        <v>378</v>
      </c>
      <c r="G1035" s="665"/>
      <c r="H1035" s="559"/>
    </row>
    <row r="1036" spans="1:12">
      <c r="A1036" s="342"/>
      <c r="B1036" s="901"/>
      <c r="C1036" s="78"/>
      <c r="D1036" s="79"/>
      <c r="E1036" s="1021"/>
      <c r="F1036" s="108">
        <f>SUM(F1029:F1035)</f>
        <v>3168.42</v>
      </c>
      <c r="G1036" s="665"/>
      <c r="H1036" s="559"/>
    </row>
    <row r="1037" spans="1:12">
      <c r="A1037" s="342"/>
      <c r="B1037" s="901"/>
      <c r="C1037" s="78"/>
      <c r="D1037" s="79"/>
      <c r="E1037" s="296"/>
      <c r="F1037" s="484"/>
      <c r="G1037" s="665"/>
      <c r="H1037" s="559"/>
    </row>
    <row r="1038" spans="1:12" ht="26.4">
      <c r="A1038" s="34">
        <f>MAX(A$1:A1037)+1</f>
        <v>103</v>
      </c>
      <c r="B1038" s="44"/>
      <c r="C1038" s="36" t="s">
        <v>8862</v>
      </c>
      <c r="D1038" s="37"/>
      <c r="E1038" s="38" t="s">
        <v>8863</v>
      </c>
      <c r="F1038" s="39"/>
      <c r="G1038" s="40" t="s">
        <v>16</v>
      </c>
      <c r="H1038" s="45">
        <v>69.75</v>
      </c>
    </row>
    <row r="1039" spans="1:12" ht="26.4">
      <c r="A1039" s="84"/>
      <c r="B1039" s="85"/>
      <c r="C1039" s="78"/>
      <c r="D1039" s="79" t="s">
        <v>9278</v>
      </c>
      <c r="E1039" s="83" t="s">
        <v>9279</v>
      </c>
      <c r="F1039" s="73"/>
      <c r="G1039" s="74" t="s">
        <v>16</v>
      </c>
      <c r="H1039" s="86">
        <v>69.75</v>
      </c>
    </row>
    <row r="1040" spans="1:12">
      <c r="A1040" s="84"/>
      <c r="B1040" s="85"/>
      <c r="C1040" s="78"/>
      <c r="D1040" s="79"/>
      <c r="E1040" s="77" t="s">
        <v>9280</v>
      </c>
      <c r="F1040" s="1197">
        <f>F1025</f>
        <v>69.75</v>
      </c>
      <c r="G1040" s="74"/>
      <c r="H1040" s="43"/>
    </row>
    <row r="1041" spans="1:12">
      <c r="A1041" s="84"/>
      <c r="B1041" s="85"/>
      <c r="C1041" s="78"/>
      <c r="D1041" s="79"/>
      <c r="E1041" s="77"/>
      <c r="F1041" s="73"/>
      <c r="G1041" s="74"/>
      <c r="H1041" s="43"/>
    </row>
    <row r="1042" spans="1:12" ht="52.8">
      <c r="A1042" s="34">
        <f>MAX(A$1:A1038)+1</f>
        <v>104</v>
      </c>
      <c r="B1042" s="44"/>
      <c r="C1042" s="36" t="s">
        <v>6940</v>
      </c>
      <c r="D1042" s="37"/>
      <c r="E1042" s="604" t="s">
        <v>6941</v>
      </c>
      <c r="F1042" s="1119"/>
      <c r="G1042" s="40" t="s">
        <v>19</v>
      </c>
      <c r="H1042" s="76">
        <v>801.23</v>
      </c>
    </row>
    <row r="1043" spans="1:12" ht="26.4">
      <c r="A1043" s="268"/>
      <c r="B1043" s="44"/>
      <c r="C1043" s="36"/>
      <c r="D1043" s="37"/>
      <c r="E1043" s="58" t="s">
        <v>9281</v>
      </c>
      <c r="F1043" s="469">
        <f>(27784*3.14*0.11*0.11)-(27784*3.14*0.054*0.054)</f>
        <v>801.22832384000014</v>
      </c>
      <c r="G1043" s="40"/>
      <c r="H1043" s="1196"/>
    </row>
    <row r="1044" spans="1:12">
      <c r="A1044" s="268"/>
      <c r="B1044" s="44"/>
      <c r="C1044" s="36"/>
      <c r="D1044" s="37"/>
      <c r="E1044" s="77"/>
      <c r="F1044" s="469"/>
      <c r="G1044" s="40"/>
      <c r="H1044" s="1196"/>
    </row>
    <row r="1045" spans="1:12" ht="52.8">
      <c r="A1045" s="34">
        <f>MAX(A$1:A1044)+1</f>
        <v>105</v>
      </c>
      <c r="B1045" s="44"/>
      <c r="C1045" s="36" t="s">
        <v>6943</v>
      </c>
      <c r="D1045" s="37"/>
      <c r="E1045" s="604" t="s">
        <v>6944</v>
      </c>
      <c r="F1045" s="1119"/>
      <c r="G1045" s="40" t="s">
        <v>19</v>
      </c>
      <c r="H1045" s="76">
        <v>2778.4</v>
      </c>
    </row>
    <row r="1046" spans="1:12">
      <c r="A1046" s="1103"/>
      <c r="B1046" s="1104"/>
      <c r="C1046" s="24"/>
      <c r="D1046" s="1105"/>
      <c r="E1046" s="77" t="s">
        <v>9282</v>
      </c>
      <c r="F1046" s="469">
        <f>27784*0.1</f>
        <v>2778.4</v>
      </c>
      <c r="G1046" s="1106"/>
      <c r="H1046" s="537"/>
    </row>
    <row r="1047" spans="1:12">
      <c r="A1047" s="268"/>
      <c r="B1047" s="44"/>
      <c r="C1047" s="36"/>
      <c r="D1047" s="37"/>
      <c r="E1047" s="77"/>
      <c r="F1047" s="469"/>
      <c r="G1047" s="40"/>
      <c r="H1047" s="1196"/>
    </row>
    <row r="1048" spans="1:12" ht="26.4">
      <c r="A1048" s="34">
        <f>MAX(A$1:A1047)+1</f>
        <v>106</v>
      </c>
      <c r="B1048" s="901"/>
      <c r="C1048" s="36" t="s">
        <v>5886</v>
      </c>
      <c r="D1048" s="37"/>
      <c r="E1048" s="38" t="s">
        <v>5887</v>
      </c>
      <c r="F1048" s="39"/>
      <c r="G1048" s="40" t="s">
        <v>39</v>
      </c>
      <c r="H1048" s="174">
        <v>240.8</v>
      </c>
    </row>
    <row r="1049" spans="1:12" ht="39.6">
      <c r="A1049" s="342"/>
      <c r="B1049" s="901"/>
      <c r="C1049" s="902"/>
      <c r="D1049" s="78" t="s">
        <v>6509</v>
      </c>
      <c r="E1049" s="83" t="s">
        <v>6510</v>
      </c>
      <c r="F1049" s="83"/>
      <c r="G1049" s="74" t="s">
        <v>39</v>
      </c>
      <c r="H1049" s="165">
        <v>240.8</v>
      </c>
    </row>
    <row r="1050" spans="1:12" ht="39.6">
      <c r="A1050" s="342"/>
      <c r="B1050" s="901"/>
      <c r="C1050" s="1011"/>
      <c r="D1050" s="1012"/>
      <c r="E1050" s="913" t="s">
        <v>9283</v>
      </c>
      <c r="F1050" s="900">
        <v>240.8</v>
      </c>
      <c r="G1050" s="32"/>
      <c r="H1050" s="559"/>
    </row>
    <row r="1051" spans="1:12">
      <c r="A1051" s="342"/>
      <c r="B1051" s="901"/>
      <c r="C1051" s="1011"/>
      <c r="D1051" s="1012"/>
      <c r="E1051" s="1021" t="s">
        <v>8169</v>
      </c>
      <c r="F1051" s="948"/>
      <c r="G1051" s="32"/>
      <c r="H1051" s="559"/>
    </row>
    <row r="1052" spans="1:12">
      <c r="A1052" s="268"/>
      <c r="B1052" s="44"/>
      <c r="C1052" s="36"/>
      <c r="D1052" s="37"/>
      <c r="E1052" s="77"/>
      <c r="F1052" s="469"/>
      <c r="G1052" s="40"/>
      <c r="H1052" s="1196"/>
    </row>
    <row r="1053" spans="1:12" s="127" customFormat="1">
      <c r="A1053" s="123"/>
      <c r="B1053" s="35" t="s">
        <v>1841</v>
      </c>
      <c r="C1053" s="35"/>
      <c r="D1053" s="120"/>
      <c r="E1053" s="53" t="s">
        <v>1842</v>
      </c>
      <c r="F1053" s="129"/>
      <c r="G1053" s="126"/>
      <c r="H1053" s="43"/>
      <c r="I1053"/>
      <c r="J1053"/>
      <c r="K1053"/>
      <c r="L1053"/>
    </row>
    <row r="1054" spans="1:12">
      <c r="A1054" s="342"/>
      <c r="B1054" s="901"/>
      <c r="C1054" s="501"/>
      <c r="D1054" s="502"/>
      <c r="E1054" s="322"/>
      <c r="F1054" s="1006"/>
      <c r="G1054" s="503"/>
      <c r="H1054" s="504"/>
    </row>
    <row r="1055" spans="1:12">
      <c r="A1055" s="34">
        <f>MAX(A$2:A1054)+1</f>
        <v>107</v>
      </c>
      <c r="B1055" s="44"/>
      <c r="C1055" s="36" t="s">
        <v>3275</v>
      </c>
      <c r="D1055" s="37"/>
      <c r="E1055" s="38" t="s">
        <v>3276</v>
      </c>
      <c r="F1055" s="39"/>
      <c r="G1055" s="40" t="s">
        <v>19</v>
      </c>
      <c r="H1055" s="76">
        <v>4.7100000000000009</v>
      </c>
    </row>
    <row r="1056" spans="1:12">
      <c r="A1056" s="84"/>
      <c r="B1056" s="85"/>
      <c r="C1056" s="78"/>
      <c r="D1056" s="361" t="s">
        <v>5891</v>
      </c>
      <c r="E1056" s="370" t="s">
        <v>5892</v>
      </c>
      <c r="F1056" s="363"/>
      <c r="G1056" s="32" t="s">
        <v>19</v>
      </c>
      <c r="H1056" s="97">
        <v>4.7100000000000009</v>
      </c>
    </row>
    <row r="1057" spans="1:10">
      <c r="A1057" s="342"/>
      <c r="B1057" s="901"/>
      <c r="C1057" s="501"/>
      <c r="D1057" s="502"/>
      <c r="E1057" s="489" t="s">
        <v>9284</v>
      </c>
      <c r="F1057" s="327"/>
      <c r="G1057" s="503"/>
      <c r="H1057" s="504"/>
    </row>
    <row r="1058" spans="1:10">
      <c r="A1058" s="342"/>
      <c r="B1058" s="901"/>
      <c r="C1058" s="501"/>
      <c r="D1058" s="502"/>
      <c r="E1058" s="89" t="s">
        <v>9285</v>
      </c>
      <c r="F1058" s="49">
        <f>(3.1*2.9)*0.2</f>
        <v>1.798</v>
      </c>
      <c r="G1058" s="503"/>
      <c r="H1058" s="504"/>
    </row>
    <row r="1059" spans="1:10">
      <c r="A1059" s="342"/>
      <c r="B1059" s="901"/>
      <c r="C1059" s="501"/>
      <c r="D1059" s="502"/>
      <c r="E1059" s="89" t="s">
        <v>9286</v>
      </c>
      <c r="F1059" s="81">
        <f>(3.2*3.3+2*2)*0.2</f>
        <v>2.9120000000000004</v>
      </c>
      <c r="G1059" s="503"/>
      <c r="H1059" s="504"/>
    </row>
    <row r="1060" spans="1:10">
      <c r="A1060" s="342"/>
      <c r="B1060" s="901"/>
      <c r="C1060" s="501"/>
      <c r="D1060" s="502"/>
      <c r="E1060" s="1021"/>
      <c r="F1060" s="900">
        <f>SUM(F1058:F1059)</f>
        <v>4.7100000000000009</v>
      </c>
      <c r="G1060" s="503"/>
      <c r="H1060" s="504"/>
    </row>
    <row r="1061" spans="1:10">
      <c r="A1061" s="342"/>
      <c r="B1061" s="901"/>
      <c r="C1061" s="501"/>
      <c r="D1061" s="502"/>
      <c r="E1061" s="322"/>
      <c r="F1061" s="1006"/>
      <c r="G1061" s="503"/>
      <c r="H1061" s="504"/>
    </row>
    <row r="1062" spans="1:10">
      <c r="A1062" s="34">
        <f>MAX(A$2:A1061)+1</f>
        <v>108</v>
      </c>
      <c r="B1062" s="44"/>
      <c r="C1062" s="36" t="s">
        <v>3285</v>
      </c>
      <c r="D1062" s="37"/>
      <c r="E1062" s="38" t="s">
        <v>3286</v>
      </c>
      <c r="F1062" s="39"/>
      <c r="G1062" s="40" t="s">
        <v>16</v>
      </c>
      <c r="H1062" s="57">
        <v>0.28000000000000003</v>
      </c>
    </row>
    <row r="1063" spans="1:10">
      <c r="A1063" s="84"/>
      <c r="B1063" s="85"/>
      <c r="C1063" s="78"/>
      <c r="D1063" s="79" t="s">
        <v>3287</v>
      </c>
      <c r="E1063" s="83" t="s">
        <v>3288</v>
      </c>
      <c r="F1063" s="73"/>
      <c r="G1063" s="74" t="s">
        <v>16</v>
      </c>
      <c r="H1063" s="128">
        <v>0.28000000000000003</v>
      </c>
    </row>
    <row r="1064" spans="1:10">
      <c r="A1064" s="84"/>
      <c r="B1064" s="85"/>
      <c r="C1064" s="78"/>
      <c r="D1064" s="79"/>
      <c r="E1064" s="296" t="s">
        <v>9287</v>
      </c>
      <c r="F1064" s="49">
        <v>0.28000000000000003</v>
      </c>
      <c r="G1064" s="74"/>
      <c r="H1064" s="43"/>
    </row>
    <row r="1065" spans="1:10">
      <c r="A1065" s="342"/>
      <c r="B1065" s="901"/>
      <c r="C1065" s="501"/>
      <c r="D1065" s="502"/>
      <c r="E1065" s="1021"/>
      <c r="F1065" s="948"/>
      <c r="G1065" s="503"/>
      <c r="H1065" s="504"/>
    </row>
    <row r="1066" spans="1:10" s="144" customFormat="1" ht="26.4">
      <c r="A1066" s="915"/>
      <c r="B1066" s="35" t="s">
        <v>2482</v>
      </c>
      <c r="C1066" s="35"/>
      <c r="D1066" s="120"/>
      <c r="E1066" s="53" t="s">
        <v>2483</v>
      </c>
      <c r="F1066" s="916"/>
      <c r="G1066" s="565"/>
      <c r="H1066" s="917"/>
      <c r="I1066" s="918"/>
      <c r="J1066" s="919"/>
    </row>
    <row r="1067" spans="1:10">
      <c r="A1067" s="34"/>
      <c r="B1067" s="44"/>
      <c r="C1067" s="501"/>
      <c r="D1067" s="502"/>
      <c r="E1067" s="322"/>
      <c r="F1067" s="1006"/>
      <c r="G1067" s="503"/>
      <c r="H1067" s="504"/>
    </row>
    <row r="1068" spans="1:10" ht="26.4">
      <c r="A1068" s="34">
        <f>MAX(A$1:A1067)+1</f>
        <v>109</v>
      </c>
      <c r="B1068" s="491"/>
      <c r="C1068" s="373">
        <v>91220301</v>
      </c>
      <c r="D1068" s="374"/>
      <c r="E1068" s="38" t="s">
        <v>5906</v>
      </c>
      <c r="F1068" s="39"/>
      <c r="G1068" s="40" t="s">
        <v>68</v>
      </c>
      <c r="H1068" s="76">
        <v>2158.1</v>
      </c>
    </row>
    <row r="1069" spans="1:10" ht="26.4">
      <c r="A1069" s="342"/>
      <c r="B1069" s="491"/>
      <c r="C1069" s="376"/>
      <c r="D1069" s="377">
        <v>9122030101</v>
      </c>
      <c r="E1069" s="83" t="s">
        <v>5907</v>
      </c>
      <c r="F1069" s="73"/>
      <c r="G1069" s="74" t="s">
        <v>68</v>
      </c>
      <c r="H1069" s="97">
        <v>2158.1</v>
      </c>
    </row>
    <row r="1070" spans="1:10">
      <c r="A1070" s="34"/>
      <c r="B1070" s="44"/>
      <c r="C1070" s="501"/>
      <c r="D1070" s="502"/>
      <c r="E1070" s="77" t="s">
        <v>6951</v>
      </c>
      <c r="F1070" s="73"/>
      <c r="G1070" s="503"/>
      <c r="H1070" s="504"/>
    </row>
    <row r="1071" spans="1:10">
      <c r="A1071" s="34"/>
      <c r="B1071" s="44"/>
      <c r="C1071" s="501"/>
      <c r="D1071" s="502"/>
      <c r="E1071" s="1120" t="s">
        <v>9288</v>
      </c>
      <c r="F1071" s="108">
        <f>2*19.8</f>
        <v>39.6</v>
      </c>
      <c r="G1071" s="503"/>
      <c r="H1071" s="504"/>
    </row>
    <row r="1072" spans="1:10">
      <c r="A1072" s="34"/>
      <c r="B1072" s="44"/>
      <c r="C1072" s="501"/>
      <c r="D1072" s="502"/>
      <c r="E1072" s="1120" t="s">
        <v>9289</v>
      </c>
      <c r="F1072" s="108">
        <f>15*13.5+13*3.4+132.8</f>
        <v>379.5</v>
      </c>
      <c r="G1072" s="503"/>
      <c r="H1072" s="504"/>
    </row>
    <row r="1073" spans="1:8" ht="26.4">
      <c r="A1073" s="34"/>
      <c r="B1073" s="44"/>
      <c r="C1073" s="501"/>
      <c r="D1073" s="502"/>
      <c r="E1073" s="1120" t="s">
        <v>9290</v>
      </c>
      <c r="F1073" s="108">
        <f>13.5*(3*2+5*4+4*2+3*2+3*2+3*2+1*2)</f>
        <v>729</v>
      </c>
      <c r="G1073" s="503"/>
      <c r="H1073" s="504"/>
    </row>
    <row r="1074" spans="1:8">
      <c r="A1074" s="34"/>
      <c r="B1074" s="44"/>
      <c r="C1074" s="501"/>
      <c r="D1074" s="502"/>
      <c r="E1074" s="1120" t="s">
        <v>9291</v>
      </c>
      <c r="F1074" s="214">
        <f>528+482</f>
        <v>1010</v>
      </c>
      <c r="G1074" s="503"/>
      <c r="H1074" s="504"/>
    </row>
    <row r="1075" spans="1:8">
      <c r="A1075" s="34"/>
      <c r="B1075" s="44"/>
      <c r="C1075" s="501"/>
      <c r="D1075" s="502"/>
      <c r="E1075" s="1021"/>
      <c r="F1075" s="108">
        <f>SUM(F1071:F1074)</f>
        <v>2158.1</v>
      </c>
      <c r="G1075" s="503"/>
      <c r="H1075" s="504"/>
    </row>
    <row r="1076" spans="1:8">
      <c r="A1076" s="34"/>
      <c r="B1076" s="44"/>
      <c r="C1076" s="501"/>
      <c r="D1076" s="502"/>
      <c r="E1076" s="1021"/>
      <c r="F1076" s="49"/>
      <c r="G1076" s="503"/>
      <c r="H1076" s="504"/>
    </row>
    <row r="1077" spans="1:8" ht="26.4">
      <c r="A1077" s="34">
        <f>MAX(A$1:A1074)+1</f>
        <v>110</v>
      </c>
      <c r="B1077" s="491"/>
      <c r="C1077" s="373">
        <v>91220601</v>
      </c>
      <c r="D1077" s="374"/>
      <c r="E1077" s="38" t="s">
        <v>6161</v>
      </c>
      <c r="F1077" s="39"/>
      <c r="G1077" s="40" t="s">
        <v>64</v>
      </c>
      <c r="H1077" s="76">
        <v>15</v>
      </c>
    </row>
    <row r="1078" spans="1:8" ht="26.4">
      <c r="A1078" s="342"/>
      <c r="B1078" s="491"/>
      <c r="C1078" s="376"/>
      <c r="D1078" s="377">
        <v>9122060101</v>
      </c>
      <c r="E1078" s="83" t="s">
        <v>6162</v>
      </c>
      <c r="F1078" s="73"/>
      <c r="G1078" s="74" t="s">
        <v>64</v>
      </c>
      <c r="H1078" s="97">
        <v>15</v>
      </c>
    </row>
    <row r="1079" spans="1:8">
      <c r="A1079" s="342"/>
      <c r="B1079" s="491"/>
      <c r="C1079" s="92"/>
      <c r="D1079" s="93"/>
      <c r="E1079" s="296" t="s">
        <v>6163</v>
      </c>
      <c r="F1079" s="900">
        <v>15</v>
      </c>
      <c r="G1079" s="32"/>
      <c r="H1079" s="559"/>
    </row>
    <row r="1080" spans="1:8">
      <c r="A1080" s="34"/>
      <c r="B1080" s="44"/>
      <c r="C1080" s="501"/>
      <c r="D1080" s="502"/>
      <c r="E1080" s="505"/>
      <c r="F1080" s="95"/>
      <c r="G1080" s="503"/>
      <c r="H1080" s="504"/>
    </row>
    <row r="1081" spans="1:8" ht="26.4">
      <c r="A1081" s="34">
        <f>MAX(A$1:A1077)+1</f>
        <v>111</v>
      </c>
      <c r="B1081" s="35"/>
      <c r="C1081" s="373">
        <v>91220701</v>
      </c>
      <c r="D1081" s="374"/>
      <c r="E1081" s="38" t="s">
        <v>5909</v>
      </c>
      <c r="F1081" s="39"/>
      <c r="G1081" s="40" t="s">
        <v>64</v>
      </c>
      <c r="H1081" s="174">
        <v>270</v>
      </c>
    </row>
    <row r="1082" spans="1:8" ht="26.4">
      <c r="A1082" s="342"/>
      <c r="B1082" s="35"/>
      <c r="C1082" s="922"/>
      <c r="D1082" s="78" t="s">
        <v>5910</v>
      </c>
      <c r="E1082" s="83" t="s">
        <v>5911</v>
      </c>
      <c r="F1082" s="73"/>
      <c r="G1082" s="74" t="s">
        <v>64</v>
      </c>
      <c r="H1082" s="165">
        <v>270</v>
      </c>
    </row>
    <row r="1083" spans="1:8">
      <c r="A1083" s="34"/>
      <c r="B1083" s="44"/>
      <c r="C1083" s="501"/>
      <c r="D1083" s="502"/>
      <c r="E1083" s="1067" t="s">
        <v>6630</v>
      </c>
      <c r="F1083" s="73"/>
      <c r="G1083" s="503"/>
      <c r="H1083" s="504"/>
    </row>
    <row r="1084" spans="1:8">
      <c r="A1084" s="34"/>
      <c r="B1084" s="44"/>
      <c r="C1084" s="501"/>
      <c r="D1084" s="502"/>
      <c r="E1084" s="1121" t="s">
        <v>9292</v>
      </c>
      <c r="F1084" s="49">
        <f>6*(8+8)</f>
        <v>96</v>
      </c>
      <c r="G1084" s="503"/>
      <c r="H1084" s="504"/>
    </row>
    <row r="1085" spans="1:8">
      <c r="A1085" s="34"/>
      <c r="B1085" s="44"/>
      <c r="C1085" s="501"/>
      <c r="D1085" s="502"/>
      <c r="E1085" s="1121" t="s">
        <v>9293</v>
      </c>
      <c r="F1085" s="49">
        <f>3*(8+8)</f>
        <v>48</v>
      </c>
      <c r="G1085" s="503"/>
      <c r="H1085" s="504"/>
    </row>
    <row r="1086" spans="1:8">
      <c r="A1086" s="34"/>
      <c r="B1086" s="44"/>
      <c r="C1086" s="501"/>
      <c r="D1086" s="502"/>
      <c r="E1086" s="1067" t="s">
        <v>6633</v>
      </c>
      <c r="F1086" s="80"/>
      <c r="G1086" s="503"/>
      <c r="H1086" s="504"/>
    </row>
    <row r="1087" spans="1:8">
      <c r="A1087" s="34"/>
      <c r="B1087" s="44"/>
      <c r="C1087" s="501"/>
      <c r="D1087" s="502"/>
      <c r="E1087" s="1121" t="s">
        <v>9294</v>
      </c>
      <c r="F1087" s="49">
        <f>6*(7+7)</f>
        <v>84</v>
      </c>
      <c r="G1087" s="503"/>
      <c r="H1087" s="504"/>
    </row>
    <row r="1088" spans="1:8">
      <c r="A1088" s="34"/>
      <c r="B1088" s="44"/>
      <c r="C1088" s="501"/>
      <c r="D1088" s="502"/>
      <c r="E1088" s="1121" t="s">
        <v>9295</v>
      </c>
      <c r="F1088" s="81">
        <f>3*(7+7)</f>
        <v>42</v>
      </c>
      <c r="G1088" s="503"/>
      <c r="H1088" s="504"/>
    </row>
    <row r="1089" spans="1:8">
      <c r="A1089" s="34"/>
      <c r="B1089" s="44"/>
      <c r="C1089" s="501"/>
      <c r="D1089" s="502"/>
      <c r="E1089" s="1021"/>
      <c r="F1089" s="49">
        <f>SUM(F1084:F1088)</f>
        <v>270</v>
      </c>
      <c r="G1089" s="503"/>
      <c r="H1089" s="504"/>
    </row>
    <row r="1090" spans="1:8">
      <c r="A1090" s="62"/>
      <c r="B1090" s="46"/>
      <c r="C1090" s="96"/>
      <c r="D1090" s="99"/>
      <c r="E1090" s="1055"/>
      <c r="F1090" s="95"/>
      <c r="G1090" s="102"/>
      <c r="H1090" s="68"/>
    </row>
    <row r="1091" spans="1:8" ht="26.4">
      <c r="A1091" s="342"/>
      <c r="B1091" s="35" t="s">
        <v>5914</v>
      </c>
      <c r="C1091" s="35"/>
      <c r="D1091" s="120"/>
      <c r="E1091" s="53" t="s">
        <v>5915</v>
      </c>
      <c r="F1091" s="129"/>
      <c r="G1091" s="126"/>
      <c r="H1091" s="559"/>
    </row>
    <row r="1092" spans="1:8">
      <c r="A1092" s="342"/>
      <c r="B1092" s="491"/>
      <c r="C1092" s="92"/>
      <c r="D1092" s="93"/>
      <c r="E1092" s="913"/>
      <c r="F1092" s="585"/>
      <c r="G1092" s="32"/>
      <c r="H1092" s="559"/>
    </row>
    <row r="1093" spans="1:8">
      <c r="A1093" s="34">
        <f>MAX(A$1:A1092)+1</f>
        <v>112</v>
      </c>
      <c r="B1093" s="491"/>
      <c r="C1093" s="36" t="s">
        <v>5916</v>
      </c>
      <c r="D1093" s="37"/>
      <c r="E1093" s="38" t="s">
        <v>5917</v>
      </c>
      <c r="F1093" s="39"/>
      <c r="G1093" s="40" t="s">
        <v>39</v>
      </c>
      <c r="H1093" s="76">
        <v>13433</v>
      </c>
    </row>
    <row r="1094" spans="1:8" ht="26.4">
      <c r="A1094" s="342"/>
      <c r="B1094" s="491"/>
      <c r="C1094" s="92"/>
      <c r="D1094" s="79" t="s">
        <v>5918</v>
      </c>
      <c r="E1094" s="83" t="s">
        <v>5919</v>
      </c>
      <c r="F1094" s="73"/>
      <c r="G1094" s="74" t="s">
        <v>39</v>
      </c>
      <c r="H1094" s="97">
        <v>13433</v>
      </c>
    </row>
    <row r="1095" spans="1:8" ht="26.4">
      <c r="A1095" s="342"/>
      <c r="B1095" s="491"/>
      <c r="C1095" s="92"/>
      <c r="D1095" s="93"/>
      <c r="E1095" s="296" t="s">
        <v>6524</v>
      </c>
      <c r="F1095" s="948"/>
      <c r="G1095" s="32"/>
      <c r="H1095" s="559"/>
    </row>
    <row r="1096" spans="1:8">
      <c r="A1096" s="62"/>
      <c r="B1096" s="46"/>
      <c r="C1096" s="96"/>
      <c r="D1096" s="99"/>
      <c r="E1096" s="322" t="s">
        <v>9229</v>
      </c>
      <c r="F1096" s="1095">
        <f>528*13.3</f>
        <v>7022.4000000000005</v>
      </c>
      <c r="G1096" s="102"/>
      <c r="H1096" s="68"/>
    </row>
    <row r="1097" spans="1:8">
      <c r="A1097" s="62"/>
      <c r="B1097" s="46"/>
      <c r="C1097" s="96"/>
      <c r="D1097" s="99"/>
      <c r="E1097" s="322" t="s">
        <v>9230</v>
      </c>
      <c r="F1097" s="1096">
        <f>482*13.3</f>
        <v>6410.6</v>
      </c>
      <c r="G1097" s="102"/>
      <c r="H1097" s="68"/>
    </row>
    <row r="1098" spans="1:8">
      <c r="A1098" s="62"/>
      <c r="B1098" s="46"/>
      <c r="C1098" s="96"/>
      <c r="D1098" s="99"/>
      <c r="E1098" s="322"/>
      <c r="F1098" s="327">
        <f>SUM(F1096:F1097)</f>
        <v>13433</v>
      </c>
      <c r="G1098" s="102"/>
      <c r="H1098" s="68"/>
    </row>
    <row r="1099" spans="1:8">
      <c r="A1099" s="62"/>
      <c r="B1099" s="46"/>
      <c r="C1099" s="96"/>
      <c r="D1099" s="99"/>
      <c r="E1099" s="322"/>
      <c r="F1099" s="327"/>
      <c r="G1099" s="102"/>
      <c r="H1099" s="68"/>
    </row>
    <row r="1100" spans="1:8">
      <c r="A1100" s="62"/>
      <c r="B1100" s="46"/>
      <c r="C1100" s="96"/>
      <c r="D1100" s="99"/>
      <c r="E1100" s="322"/>
      <c r="F1100" s="327"/>
      <c r="G1100" s="102"/>
      <c r="H1100" s="68"/>
    </row>
    <row r="1101" spans="1:8" ht="15" thickBot="1">
      <c r="A1101" s="135"/>
      <c r="B1101" s="136"/>
      <c r="C1101" s="136"/>
      <c r="D1101" s="136"/>
      <c r="E1101" s="137"/>
      <c r="F1101" s="138"/>
      <c r="G1101" s="136"/>
      <c r="H1101" s="139"/>
    </row>
    <row r="1102" spans="1:8">
      <c r="E1102" s="6"/>
      <c r="F1102" s="141"/>
      <c r="H110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árok59"/>
  <dimension ref="A1:L1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9296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1008"/>
      <c r="C8" s="36" t="s">
        <v>6166</v>
      </c>
      <c r="D8" s="37"/>
      <c r="E8" s="38" t="s">
        <v>6167</v>
      </c>
      <c r="F8" s="39"/>
      <c r="G8" s="74" t="s">
        <v>68</v>
      </c>
      <c r="H8" s="174">
        <v>26.6</v>
      </c>
    </row>
    <row r="9" spans="1:12" ht="26.4">
      <c r="A9" s="342"/>
      <c r="B9" s="1008"/>
      <c r="C9" s="78"/>
      <c r="D9" s="79" t="s">
        <v>7303</v>
      </c>
      <c r="E9" s="83" t="s">
        <v>7304</v>
      </c>
      <c r="F9" s="73"/>
      <c r="G9" s="74" t="s">
        <v>68</v>
      </c>
      <c r="H9" s="165">
        <v>26.6</v>
      </c>
    </row>
    <row r="10" spans="1:12">
      <c r="A10" s="342"/>
      <c r="B10" s="1008"/>
      <c r="C10" s="36"/>
      <c r="D10" s="79"/>
      <c r="E10" s="1021" t="s">
        <v>9297</v>
      </c>
      <c r="F10" s="49">
        <v>13.3</v>
      </c>
      <c r="G10" s="74"/>
      <c r="H10" s="559"/>
    </row>
    <row r="11" spans="1:12">
      <c r="A11" s="342"/>
      <c r="B11" s="1008"/>
      <c r="C11" s="36"/>
      <c r="D11" s="79"/>
      <c r="E11" s="1021" t="s">
        <v>9298</v>
      </c>
      <c r="F11" s="81">
        <v>13.3</v>
      </c>
      <c r="G11" s="74"/>
      <c r="H11" s="559"/>
    </row>
    <row r="12" spans="1:12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>
      <c r="A13" s="342"/>
      <c r="B13" s="1008"/>
      <c r="C13" s="36"/>
      <c r="D13" s="79"/>
      <c r="E13" s="1021" t="s">
        <v>6532</v>
      </c>
      <c r="F13" s="49"/>
      <c r="G13" s="74"/>
      <c r="H13" s="559"/>
    </row>
    <row r="14" spans="1:12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5" thickBot="1">
      <c r="A16" s="135"/>
      <c r="B16" s="136"/>
      <c r="C16" s="136"/>
      <c r="D16" s="136"/>
      <c r="E16" s="137"/>
      <c r="F16" s="138"/>
      <c r="G16" s="136"/>
      <c r="H16" s="139"/>
    </row>
    <row r="17" spans="5:8">
      <c r="E17" s="6"/>
      <c r="F17" s="141"/>
      <c r="H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árok60"/>
  <dimension ref="A1:L681"/>
  <sheetViews>
    <sheetView showGridLines="0" topLeftCell="A614" workbookViewId="0">
      <selection activeCell="F636" sqref="F636"/>
    </sheetView>
  </sheetViews>
  <sheetFormatPr defaultColWidth="8.88671875" defaultRowHeight="14.4"/>
  <cols>
    <col min="1" max="1" width="4.6640625" style="1278" customWidth="1"/>
    <col min="2" max="2" width="9.33203125" style="1278" customWidth="1"/>
    <col min="3" max="3" width="9" style="1278" customWidth="1"/>
    <col min="4" max="4" width="10.88671875" style="1278" customWidth="1"/>
    <col min="5" max="5" width="56" style="1278" customWidth="1"/>
    <col min="6" max="6" width="9.88671875" style="1308" customWidth="1"/>
    <col min="7" max="7" width="5.6640625" style="1278" customWidth="1"/>
    <col min="8" max="8" width="10.109375" style="1308" customWidth="1"/>
    <col min="9" max="256" width="8.88671875" style="934"/>
    <col min="257" max="257" width="4.6640625" style="934" customWidth="1"/>
    <col min="258" max="258" width="9.33203125" style="934" customWidth="1"/>
    <col min="259" max="259" width="9" style="934" customWidth="1"/>
    <col min="260" max="260" width="10.88671875" style="934" customWidth="1"/>
    <col min="261" max="261" width="57" style="934" customWidth="1"/>
    <col min="262" max="262" width="9.88671875" style="934" customWidth="1"/>
    <col min="263" max="263" width="5.6640625" style="934" customWidth="1"/>
    <col min="264" max="264" width="10.109375" style="934" customWidth="1"/>
    <col min="265" max="512" width="8.88671875" style="934"/>
    <col min="513" max="513" width="4.6640625" style="934" customWidth="1"/>
    <col min="514" max="514" width="9.33203125" style="934" customWidth="1"/>
    <col min="515" max="515" width="9" style="934" customWidth="1"/>
    <col min="516" max="516" width="10.88671875" style="934" customWidth="1"/>
    <col min="517" max="517" width="57" style="934" customWidth="1"/>
    <col min="518" max="518" width="9.88671875" style="934" customWidth="1"/>
    <col min="519" max="519" width="5.6640625" style="934" customWidth="1"/>
    <col min="520" max="520" width="10.109375" style="934" customWidth="1"/>
    <col min="521" max="768" width="8.88671875" style="934"/>
    <col min="769" max="769" width="4.6640625" style="934" customWidth="1"/>
    <col min="770" max="770" width="9.33203125" style="934" customWidth="1"/>
    <col min="771" max="771" width="9" style="934" customWidth="1"/>
    <col min="772" max="772" width="10.88671875" style="934" customWidth="1"/>
    <col min="773" max="773" width="57" style="934" customWidth="1"/>
    <col min="774" max="774" width="9.88671875" style="934" customWidth="1"/>
    <col min="775" max="775" width="5.6640625" style="934" customWidth="1"/>
    <col min="776" max="776" width="10.109375" style="934" customWidth="1"/>
    <col min="777" max="1024" width="8.88671875" style="934"/>
    <col min="1025" max="1025" width="4.6640625" style="934" customWidth="1"/>
    <col min="1026" max="1026" width="9.33203125" style="934" customWidth="1"/>
    <col min="1027" max="1027" width="9" style="934" customWidth="1"/>
    <col min="1028" max="1028" width="10.88671875" style="934" customWidth="1"/>
    <col min="1029" max="1029" width="57" style="934" customWidth="1"/>
    <col min="1030" max="1030" width="9.88671875" style="934" customWidth="1"/>
    <col min="1031" max="1031" width="5.6640625" style="934" customWidth="1"/>
    <col min="1032" max="1032" width="10.109375" style="934" customWidth="1"/>
    <col min="1033" max="1280" width="8.88671875" style="934"/>
    <col min="1281" max="1281" width="4.6640625" style="934" customWidth="1"/>
    <col min="1282" max="1282" width="9.33203125" style="934" customWidth="1"/>
    <col min="1283" max="1283" width="9" style="934" customWidth="1"/>
    <col min="1284" max="1284" width="10.88671875" style="934" customWidth="1"/>
    <col min="1285" max="1285" width="57" style="934" customWidth="1"/>
    <col min="1286" max="1286" width="9.88671875" style="934" customWidth="1"/>
    <col min="1287" max="1287" width="5.6640625" style="934" customWidth="1"/>
    <col min="1288" max="1288" width="10.109375" style="934" customWidth="1"/>
    <col min="1289" max="1536" width="8.88671875" style="934"/>
    <col min="1537" max="1537" width="4.6640625" style="934" customWidth="1"/>
    <col min="1538" max="1538" width="9.33203125" style="934" customWidth="1"/>
    <col min="1539" max="1539" width="9" style="934" customWidth="1"/>
    <col min="1540" max="1540" width="10.88671875" style="934" customWidth="1"/>
    <col min="1541" max="1541" width="57" style="934" customWidth="1"/>
    <col min="1542" max="1542" width="9.88671875" style="934" customWidth="1"/>
    <col min="1543" max="1543" width="5.6640625" style="934" customWidth="1"/>
    <col min="1544" max="1544" width="10.109375" style="934" customWidth="1"/>
    <col min="1545" max="1792" width="8.88671875" style="934"/>
    <col min="1793" max="1793" width="4.6640625" style="934" customWidth="1"/>
    <col min="1794" max="1794" width="9.33203125" style="934" customWidth="1"/>
    <col min="1795" max="1795" width="9" style="934" customWidth="1"/>
    <col min="1796" max="1796" width="10.88671875" style="934" customWidth="1"/>
    <col min="1797" max="1797" width="57" style="934" customWidth="1"/>
    <col min="1798" max="1798" width="9.88671875" style="934" customWidth="1"/>
    <col min="1799" max="1799" width="5.6640625" style="934" customWidth="1"/>
    <col min="1800" max="1800" width="10.109375" style="934" customWidth="1"/>
    <col min="1801" max="2048" width="8.88671875" style="934"/>
    <col min="2049" max="2049" width="4.6640625" style="934" customWidth="1"/>
    <col min="2050" max="2050" width="9.33203125" style="934" customWidth="1"/>
    <col min="2051" max="2051" width="9" style="934" customWidth="1"/>
    <col min="2052" max="2052" width="10.88671875" style="934" customWidth="1"/>
    <col min="2053" max="2053" width="57" style="934" customWidth="1"/>
    <col min="2054" max="2054" width="9.88671875" style="934" customWidth="1"/>
    <col min="2055" max="2055" width="5.6640625" style="934" customWidth="1"/>
    <col min="2056" max="2056" width="10.109375" style="934" customWidth="1"/>
    <col min="2057" max="2304" width="8.88671875" style="934"/>
    <col min="2305" max="2305" width="4.6640625" style="934" customWidth="1"/>
    <col min="2306" max="2306" width="9.33203125" style="934" customWidth="1"/>
    <col min="2307" max="2307" width="9" style="934" customWidth="1"/>
    <col min="2308" max="2308" width="10.88671875" style="934" customWidth="1"/>
    <col min="2309" max="2309" width="57" style="934" customWidth="1"/>
    <col min="2310" max="2310" width="9.88671875" style="934" customWidth="1"/>
    <col min="2311" max="2311" width="5.6640625" style="934" customWidth="1"/>
    <col min="2312" max="2312" width="10.109375" style="934" customWidth="1"/>
    <col min="2313" max="2560" width="8.88671875" style="934"/>
    <col min="2561" max="2561" width="4.6640625" style="934" customWidth="1"/>
    <col min="2562" max="2562" width="9.33203125" style="934" customWidth="1"/>
    <col min="2563" max="2563" width="9" style="934" customWidth="1"/>
    <col min="2564" max="2564" width="10.88671875" style="934" customWidth="1"/>
    <col min="2565" max="2565" width="57" style="934" customWidth="1"/>
    <col min="2566" max="2566" width="9.88671875" style="934" customWidth="1"/>
    <col min="2567" max="2567" width="5.6640625" style="934" customWidth="1"/>
    <col min="2568" max="2568" width="10.109375" style="934" customWidth="1"/>
    <col min="2569" max="2816" width="8.88671875" style="934"/>
    <col min="2817" max="2817" width="4.6640625" style="934" customWidth="1"/>
    <col min="2818" max="2818" width="9.33203125" style="934" customWidth="1"/>
    <col min="2819" max="2819" width="9" style="934" customWidth="1"/>
    <col min="2820" max="2820" width="10.88671875" style="934" customWidth="1"/>
    <col min="2821" max="2821" width="57" style="934" customWidth="1"/>
    <col min="2822" max="2822" width="9.88671875" style="934" customWidth="1"/>
    <col min="2823" max="2823" width="5.6640625" style="934" customWidth="1"/>
    <col min="2824" max="2824" width="10.109375" style="934" customWidth="1"/>
    <col min="2825" max="3072" width="8.88671875" style="934"/>
    <col min="3073" max="3073" width="4.6640625" style="934" customWidth="1"/>
    <col min="3074" max="3074" width="9.33203125" style="934" customWidth="1"/>
    <col min="3075" max="3075" width="9" style="934" customWidth="1"/>
    <col min="3076" max="3076" width="10.88671875" style="934" customWidth="1"/>
    <col min="3077" max="3077" width="57" style="934" customWidth="1"/>
    <col min="3078" max="3078" width="9.88671875" style="934" customWidth="1"/>
    <col min="3079" max="3079" width="5.6640625" style="934" customWidth="1"/>
    <col min="3080" max="3080" width="10.109375" style="934" customWidth="1"/>
    <col min="3081" max="3328" width="8.88671875" style="934"/>
    <col min="3329" max="3329" width="4.6640625" style="934" customWidth="1"/>
    <col min="3330" max="3330" width="9.33203125" style="934" customWidth="1"/>
    <col min="3331" max="3331" width="9" style="934" customWidth="1"/>
    <col min="3332" max="3332" width="10.88671875" style="934" customWidth="1"/>
    <col min="3333" max="3333" width="57" style="934" customWidth="1"/>
    <col min="3334" max="3334" width="9.88671875" style="934" customWidth="1"/>
    <col min="3335" max="3335" width="5.6640625" style="934" customWidth="1"/>
    <col min="3336" max="3336" width="10.109375" style="934" customWidth="1"/>
    <col min="3337" max="3584" width="8.88671875" style="934"/>
    <col min="3585" max="3585" width="4.6640625" style="934" customWidth="1"/>
    <col min="3586" max="3586" width="9.33203125" style="934" customWidth="1"/>
    <col min="3587" max="3587" width="9" style="934" customWidth="1"/>
    <col min="3588" max="3588" width="10.88671875" style="934" customWidth="1"/>
    <col min="3589" max="3589" width="57" style="934" customWidth="1"/>
    <col min="3590" max="3590" width="9.88671875" style="934" customWidth="1"/>
    <col min="3591" max="3591" width="5.6640625" style="934" customWidth="1"/>
    <col min="3592" max="3592" width="10.109375" style="934" customWidth="1"/>
    <col min="3593" max="3840" width="8.88671875" style="934"/>
    <col min="3841" max="3841" width="4.6640625" style="934" customWidth="1"/>
    <col min="3842" max="3842" width="9.33203125" style="934" customWidth="1"/>
    <col min="3843" max="3843" width="9" style="934" customWidth="1"/>
    <col min="3844" max="3844" width="10.88671875" style="934" customWidth="1"/>
    <col min="3845" max="3845" width="57" style="934" customWidth="1"/>
    <col min="3846" max="3846" width="9.88671875" style="934" customWidth="1"/>
    <col min="3847" max="3847" width="5.6640625" style="934" customWidth="1"/>
    <col min="3848" max="3848" width="10.109375" style="934" customWidth="1"/>
    <col min="3849" max="4096" width="8.88671875" style="934"/>
    <col min="4097" max="4097" width="4.6640625" style="934" customWidth="1"/>
    <col min="4098" max="4098" width="9.33203125" style="934" customWidth="1"/>
    <col min="4099" max="4099" width="9" style="934" customWidth="1"/>
    <col min="4100" max="4100" width="10.88671875" style="934" customWidth="1"/>
    <col min="4101" max="4101" width="57" style="934" customWidth="1"/>
    <col min="4102" max="4102" width="9.88671875" style="934" customWidth="1"/>
    <col min="4103" max="4103" width="5.6640625" style="934" customWidth="1"/>
    <col min="4104" max="4104" width="10.109375" style="934" customWidth="1"/>
    <col min="4105" max="4352" width="8.88671875" style="934"/>
    <col min="4353" max="4353" width="4.6640625" style="934" customWidth="1"/>
    <col min="4354" max="4354" width="9.33203125" style="934" customWidth="1"/>
    <col min="4355" max="4355" width="9" style="934" customWidth="1"/>
    <col min="4356" max="4356" width="10.88671875" style="934" customWidth="1"/>
    <col min="4357" max="4357" width="57" style="934" customWidth="1"/>
    <col min="4358" max="4358" width="9.88671875" style="934" customWidth="1"/>
    <col min="4359" max="4359" width="5.6640625" style="934" customWidth="1"/>
    <col min="4360" max="4360" width="10.109375" style="934" customWidth="1"/>
    <col min="4361" max="4608" width="8.88671875" style="934"/>
    <col min="4609" max="4609" width="4.6640625" style="934" customWidth="1"/>
    <col min="4610" max="4610" width="9.33203125" style="934" customWidth="1"/>
    <col min="4611" max="4611" width="9" style="934" customWidth="1"/>
    <col min="4612" max="4612" width="10.88671875" style="934" customWidth="1"/>
    <col min="4613" max="4613" width="57" style="934" customWidth="1"/>
    <col min="4614" max="4614" width="9.88671875" style="934" customWidth="1"/>
    <col min="4615" max="4615" width="5.6640625" style="934" customWidth="1"/>
    <col min="4616" max="4616" width="10.109375" style="934" customWidth="1"/>
    <col min="4617" max="4864" width="8.88671875" style="934"/>
    <col min="4865" max="4865" width="4.6640625" style="934" customWidth="1"/>
    <col min="4866" max="4866" width="9.33203125" style="934" customWidth="1"/>
    <col min="4867" max="4867" width="9" style="934" customWidth="1"/>
    <col min="4868" max="4868" width="10.88671875" style="934" customWidth="1"/>
    <col min="4869" max="4869" width="57" style="934" customWidth="1"/>
    <col min="4870" max="4870" width="9.88671875" style="934" customWidth="1"/>
    <col min="4871" max="4871" width="5.6640625" style="934" customWidth="1"/>
    <col min="4872" max="4872" width="10.109375" style="934" customWidth="1"/>
    <col min="4873" max="5120" width="8.88671875" style="934"/>
    <col min="5121" max="5121" width="4.6640625" style="934" customWidth="1"/>
    <col min="5122" max="5122" width="9.33203125" style="934" customWidth="1"/>
    <col min="5123" max="5123" width="9" style="934" customWidth="1"/>
    <col min="5124" max="5124" width="10.88671875" style="934" customWidth="1"/>
    <col min="5125" max="5125" width="57" style="934" customWidth="1"/>
    <col min="5126" max="5126" width="9.88671875" style="934" customWidth="1"/>
    <col min="5127" max="5127" width="5.6640625" style="934" customWidth="1"/>
    <col min="5128" max="5128" width="10.109375" style="934" customWidth="1"/>
    <col min="5129" max="5376" width="8.88671875" style="934"/>
    <col min="5377" max="5377" width="4.6640625" style="934" customWidth="1"/>
    <col min="5378" max="5378" width="9.33203125" style="934" customWidth="1"/>
    <col min="5379" max="5379" width="9" style="934" customWidth="1"/>
    <col min="5380" max="5380" width="10.88671875" style="934" customWidth="1"/>
    <col min="5381" max="5381" width="57" style="934" customWidth="1"/>
    <col min="5382" max="5382" width="9.88671875" style="934" customWidth="1"/>
    <col min="5383" max="5383" width="5.6640625" style="934" customWidth="1"/>
    <col min="5384" max="5384" width="10.109375" style="934" customWidth="1"/>
    <col min="5385" max="5632" width="8.88671875" style="934"/>
    <col min="5633" max="5633" width="4.6640625" style="934" customWidth="1"/>
    <col min="5634" max="5634" width="9.33203125" style="934" customWidth="1"/>
    <col min="5635" max="5635" width="9" style="934" customWidth="1"/>
    <col min="5636" max="5636" width="10.88671875" style="934" customWidth="1"/>
    <col min="5637" max="5637" width="57" style="934" customWidth="1"/>
    <col min="5638" max="5638" width="9.88671875" style="934" customWidth="1"/>
    <col min="5639" max="5639" width="5.6640625" style="934" customWidth="1"/>
    <col min="5640" max="5640" width="10.109375" style="934" customWidth="1"/>
    <col min="5641" max="5888" width="8.88671875" style="934"/>
    <col min="5889" max="5889" width="4.6640625" style="934" customWidth="1"/>
    <col min="5890" max="5890" width="9.33203125" style="934" customWidth="1"/>
    <col min="5891" max="5891" width="9" style="934" customWidth="1"/>
    <col min="5892" max="5892" width="10.88671875" style="934" customWidth="1"/>
    <col min="5893" max="5893" width="57" style="934" customWidth="1"/>
    <col min="5894" max="5894" width="9.88671875" style="934" customWidth="1"/>
    <col min="5895" max="5895" width="5.6640625" style="934" customWidth="1"/>
    <col min="5896" max="5896" width="10.109375" style="934" customWidth="1"/>
    <col min="5897" max="6144" width="8.88671875" style="934"/>
    <col min="6145" max="6145" width="4.6640625" style="934" customWidth="1"/>
    <col min="6146" max="6146" width="9.33203125" style="934" customWidth="1"/>
    <col min="6147" max="6147" width="9" style="934" customWidth="1"/>
    <col min="6148" max="6148" width="10.88671875" style="934" customWidth="1"/>
    <col min="6149" max="6149" width="57" style="934" customWidth="1"/>
    <col min="6150" max="6150" width="9.88671875" style="934" customWidth="1"/>
    <col min="6151" max="6151" width="5.6640625" style="934" customWidth="1"/>
    <col min="6152" max="6152" width="10.109375" style="934" customWidth="1"/>
    <col min="6153" max="6400" width="8.88671875" style="934"/>
    <col min="6401" max="6401" width="4.6640625" style="934" customWidth="1"/>
    <col min="6402" max="6402" width="9.33203125" style="934" customWidth="1"/>
    <col min="6403" max="6403" width="9" style="934" customWidth="1"/>
    <col min="6404" max="6404" width="10.88671875" style="934" customWidth="1"/>
    <col min="6405" max="6405" width="57" style="934" customWidth="1"/>
    <col min="6406" max="6406" width="9.88671875" style="934" customWidth="1"/>
    <col min="6407" max="6407" width="5.6640625" style="934" customWidth="1"/>
    <col min="6408" max="6408" width="10.109375" style="934" customWidth="1"/>
    <col min="6409" max="6656" width="8.88671875" style="934"/>
    <col min="6657" max="6657" width="4.6640625" style="934" customWidth="1"/>
    <col min="6658" max="6658" width="9.33203125" style="934" customWidth="1"/>
    <col min="6659" max="6659" width="9" style="934" customWidth="1"/>
    <col min="6660" max="6660" width="10.88671875" style="934" customWidth="1"/>
    <col min="6661" max="6661" width="57" style="934" customWidth="1"/>
    <col min="6662" max="6662" width="9.88671875" style="934" customWidth="1"/>
    <col min="6663" max="6663" width="5.6640625" style="934" customWidth="1"/>
    <col min="6664" max="6664" width="10.109375" style="934" customWidth="1"/>
    <col min="6665" max="6912" width="8.88671875" style="934"/>
    <col min="6913" max="6913" width="4.6640625" style="934" customWidth="1"/>
    <col min="6914" max="6914" width="9.33203125" style="934" customWidth="1"/>
    <col min="6915" max="6915" width="9" style="934" customWidth="1"/>
    <col min="6916" max="6916" width="10.88671875" style="934" customWidth="1"/>
    <col min="6917" max="6917" width="57" style="934" customWidth="1"/>
    <col min="6918" max="6918" width="9.88671875" style="934" customWidth="1"/>
    <col min="6919" max="6919" width="5.6640625" style="934" customWidth="1"/>
    <col min="6920" max="6920" width="10.109375" style="934" customWidth="1"/>
    <col min="6921" max="7168" width="8.88671875" style="934"/>
    <col min="7169" max="7169" width="4.6640625" style="934" customWidth="1"/>
    <col min="7170" max="7170" width="9.33203125" style="934" customWidth="1"/>
    <col min="7171" max="7171" width="9" style="934" customWidth="1"/>
    <col min="7172" max="7172" width="10.88671875" style="934" customWidth="1"/>
    <col min="7173" max="7173" width="57" style="934" customWidth="1"/>
    <col min="7174" max="7174" width="9.88671875" style="934" customWidth="1"/>
    <col min="7175" max="7175" width="5.6640625" style="934" customWidth="1"/>
    <col min="7176" max="7176" width="10.109375" style="934" customWidth="1"/>
    <col min="7177" max="7424" width="8.88671875" style="934"/>
    <col min="7425" max="7425" width="4.6640625" style="934" customWidth="1"/>
    <col min="7426" max="7426" width="9.33203125" style="934" customWidth="1"/>
    <col min="7427" max="7427" width="9" style="934" customWidth="1"/>
    <col min="7428" max="7428" width="10.88671875" style="934" customWidth="1"/>
    <col min="7429" max="7429" width="57" style="934" customWidth="1"/>
    <col min="7430" max="7430" width="9.88671875" style="934" customWidth="1"/>
    <col min="7431" max="7431" width="5.6640625" style="934" customWidth="1"/>
    <col min="7432" max="7432" width="10.109375" style="934" customWidth="1"/>
    <col min="7433" max="7680" width="8.88671875" style="934"/>
    <col min="7681" max="7681" width="4.6640625" style="934" customWidth="1"/>
    <col min="7682" max="7682" width="9.33203125" style="934" customWidth="1"/>
    <col min="7683" max="7683" width="9" style="934" customWidth="1"/>
    <col min="7684" max="7684" width="10.88671875" style="934" customWidth="1"/>
    <col min="7685" max="7685" width="57" style="934" customWidth="1"/>
    <col min="7686" max="7686" width="9.88671875" style="934" customWidth="1"/>
    <col min="7687" max="7687" width="5.6640625" style="934" customWidth="1"/>
    <col min="7688" max="7688" width="10.109375" style="934" customWidth="1"/>
    <col min="7689" max="7936" width="8.88671875" style="934"/>
    <col min="7937" max="7937" width="4.6640625" style="934" customWidth="1"/>
    <col min="7938" max="7938" width="9.33203125" style="934" customWidth="1"/>
    <col min="7939" max="7939" width="9" style="934" customWidth="1"/>
    <col min="7940" max="7940" width="10.88671875" style="934" customWidth="1"/>
    <col min="7941" max="7941" width="57" style="934" customWidth="1"/>
    <col min="7942" max="7942" width="9.88671875" style="934" customWidth="1"/>
    <col min="7943" max="7943" width="5.6640625" style="934" customWidth="1"/>
    <col min="7944" max="7944" width="10.109375" style="934" customWidth="1"/>
    <col min="7945" max="8192" width="8.88671875" style="934"/>
    <col min="8193" max="8193" width="4.6640625" style="934" customWidth="1"/>
    <col min="8194" max="8194" width="9.33203125" style="934" customWidth="1"/>
    <col min="8195" max="8195" width="9" style="934" customWidth="1"/>
    <col min="8196" max="8196" width="10.88671875" style="934" customWidth="1"/>
    <col min="8197" max="8197" width="57" style="934" customWidth="1"/>
    <col min="8198" max="8198" width="9.88671875" style="934" customWidth="1"/>
    <col min="8199" max="8199" width="5.6640625" style="934" customWidth="1"/>
    <col min="8200" max="8200" width="10.109375" style="934" customWidth="1"/>
    <col min="8201" max="8448" width="8.88671875" style="934"/>
    <col min="8449" max="8449" width="4.6640625" style="934" customWidth="1"/>
    <col min="8450" max="8450" width="9.33203125" style="934" customWidth="1"/>
    <col min="8451" max="8451" width="9" style="934" customWidth="1"/>
    <col min="8452" max="8452" width="10.88671875" style="934" customWidth="1"/>
    <col min="8453" max="8453" width="57" style="934" customWidth="1"/>
    <col min="8454" max="8454" width="9.88671875" style="934" customWidth="1"/>
    <col min="8455" max="8455" width="5.6640625" style="934" customWidth="1"/>
    <col min="8456" max="8456" width="10.109375" style="934" customWidth="1"/>
    <col min="8457" max="8704" width="8.88671875" style="934"/>
    <col min="8705" max="8705" width="4.6640625" style="934" customWidth="1"/>
    <col min="8706" max="8706" width="9.33203125" style="934" customWidth="1"/>
    <col min="8707" max="8707" width="9" style="934" customWidth="1"/>
    <col min="8708" max="8708" width="10.88671875" style="934" customWidth="1"/>
    <col min="8709" max="8709" width="57" style="934" customWidth="1"/>
    <col min="8710" max="8710" width="9.88671875" style="934" customWidth="1"/>
    <col min="8711" max="8711" width="5.6640625" style="934" customWidth="1"/>
    <col min="8712" max="8712" width="10.109375" style="934" customWidth="1"/>
    <col min="8713" max="8960" width="8.88671875" style="934"/>
    <col min="8961" max="8961" width="4.6640625" style="934" customWidth="1"/>
    <col min="8962" max="8962" width="9.33203125" style="934" customWidth="1"/>
    <col min="8963" max="8963" width="9" style="934" customWidth="1"/>
    <col min="8964" max="8964" width="10.88671875" style="934" customWidth="1"/>
    <col min="8965" max="8965" width="57" style="934" customWidth="1"/>
    <col min="8966" max="8966" width="9.88671875" style="934" customWidth="1"/>
    <col min="8967" max="8967" width="5.6640625" style="934" customWidth="1"/>
    <col min="8968" max="8968" width="10.109375" style="934" customWidth="1"/>
    <col min="8969" max="9216" width="8.88671875" style="934"/>
    <col min="9217" max="9217" width="4.6640625" style="934" customWidth="1"/>
    <col min="9218" max="9218" width="9.33203125" style="934" customWidth="1"/>
    <col min="9219" max="9219" width="9" style="934" customWidth="1"/>
    <col min="9220" max="9220" width="10.88671875" style="934" customWidth="1"/>
    <col min="9221" max="9221" width="57" style="934" customWidth="1"/>
    <col min="9222" max="9222" width="9.88671875" style="934" customWidth="1"/>
    <col min="9223" max="9223" width="5.6640625" style="934" customWidth="1"/>
    <col min="9224" max="9224" width="10.109375" style="934" customWidth="1"/>
    <col min="9225" max="9472" width="8.88671875" style="934"/>
    <col min="9473" max="9473" width="4.6640625" style="934" customWidth="1"/>
    <col min="9474" max="9474" width="9.33203125" style="934" customWidth="1"/>
    <col min="9475" max="9475" width="9" style="934" customWidth="1"/>
    <col min="9476" max="9476" width="10.88671875" style="934" customWidth="1"/>
    <col min="9477" max="9477" width="57" style="934" customWidth="1"/>
    <col min="9478" max="9478" width="9.88671875" style="934" customWidth="1"/>
    <col min="9479" max="9479" width="5.6640625" style="934" customWidth="1"/>
    <col min="9480" max="9480" width="10.109375" style="934" customWidth="1"/>
    <col min="9481" max="9728" width="8.88671875" style="934"/>
    <col min="9729" max="9729" width="4.6640625" style="934" customWidth="1"/>
    <col min="9730" max="9730" width="9.33203125" style="934" customWidth="1"/>
    <col min="9731" max="9731" width="9" style="934" customWidth="1"/>
    <col min="9732" max="9732" width="10.88671875" style="934" customWidth="1"/>
    <col min="9733" max="9733" width="57" style="934" customWidth="1"/>
    <col min="9734" max="9734" width="9.88671875" style="934" customWidth="1"/>
    <col min="9735" max="9735" width="5.6640625" style="934" customWidth="1"/>
    <col min="9736" max="9736" width="10.109375" style="934" customWidth="1"/>
    <col min="9737" max="9984" width="8.88671875" style="934"/>
    <col min="9985" max="9985" width="4.6640625" style="934" customWidth="1"/>
    <col min="9986" max="9986" width="9.33203125" style="934" customWidth="1"/>
    <col min="9987" max="9987" width="9" style="934" customWidth="1"/>
    <col min="9988" max="9988" width="10.88671875" style="934" customWidth="1"/>
    <col min="9989" max="9989" width="57" style="934" customWidth="1"/>
    <col min="9990" max="9990" width="9.88671875" style="934" customWidth="1"/>
    <col min="9991" max="9991" width="5.6640625" style="934" customWidth="1"/>
    <col min="9992" max="9992" width="10.109375" style="934" customWidth="1"/>
    <col min="9993" max="10240" width="8.88671875" style="934"/>
    <col min="10241" max="10241" width="4.6640625" style="934" customWidth="1"/>
    <col min="10242" max="10242" width="9.33203125" style="934" customWidth="1"/>
    <col min="10243" max="10243" width="9" style="934" customWidth="1"/>
    <col min="10244" max="10244" width="10.88671875" style="934" customWidth="1"/>
    <col min="10245" max="10245" width="57" style="934" customWidth="1"/>
    <col min="10246" max="10246" width="9.88671875" style="934" customWidth="1"/>
    <col min="10247" max="10247" width="5.6640625" style="934" customWidth="1"/>
    <col min="10248" max="10248" width="10.109375" style="934" customWidth="1"/>
    <col min="10249" max="10496" width="8.88671875" style="934"/>
    <col min="10497" max="10497" width="4.6640625" style="934" customWidth="1"/>
    <col min="10498" max="10498" width="9.33203125" style="934" customWidth="1"/>
    <col min="10499" max="10499" width="9" style="934" customWidth="1"/>
    <col min="10500" max="10500" width="10.88671875" style="934" customWidth="1"/>
    <col min="10501" max="10501" width="57" style="934" customWidth="1"/>
    <col min="10502" max="10502" width="9.88671875" style="934" customWidth="1"/>
    <col min="10503" max="10503" width="5.6640625" style="934" customWidth="1"/>
    <col min="10504" max="10504" width="10.109375" style="934" customWidth="1"/>
    <col min="10505" max="10752" width="8.88671875" style="934"/>
    <col min="10753" max="10753" width="4.6640625" style="934" customWidth="1"/>
    <col min="10754" max="10754" width="9.33203125" style="934" customWidth="1"/>
    <col min="10755" max="10755" width="9" style="934" customWidth="1"/>
    <col min="10756" max="10756" width="10.88671875" style="934" customWidth="1"/>
    <col min="10757" max="10757" width="57" style="934" customWidth="1"/>
    <col min="10758" max="10758" width="9.88671875" style="934" customWidth="1"/>
    <col min="10759" max="10759" width="5.6640625" style="934" customWidth="1"/>
    <col min="10760" max="10760" width="10.109375" style="934" customWidth="1"/>
    <col min="10761" max="11008" width="8.88671875" style="934"/>
    <col min="11009" max="11009" width="4.6640625" style="934" customWidth="1"/>
    <col min="11010" max="11010" width="9.33203125" style="934" customWidth="1"/>
    <col min="11011" max="11011" width="9" style="934" customWidth="1"/>
    <col min="11012" max="11012" width="10.88671875" style="934" customWidth="1"/>
    <col min="11013" max="11013" width="57" style="934" customWidth="1"/>
    <col min="11014" max="11014" width="9.88671875" style="934" customWidth="1"/>
    <col min="11015" max="11015" width="5.6640625" style="934" customWidth="1"/>
    <col min="11016" max="11016" width="10.109375" style="934" customWidth="1"/>
    <col min="11017" max="11264" width="8.88671875" style="934"/>
    <col min="11265" max="11265" width="4.6640625" style="934" customWidth="1"/>
    <col min="11266" max="11266" width="9.33203125" style="934" customWidth="1"/>
    <col min="11267" max="11267" width="9" style="934" customWidth="1"/>
    <col min="11268" max="11268" width="10.88671875" style="934" customWidth="1"/>
    <col min="11269" max="11269" width="57" style="934" customWidth="1"/>
    <col min="11270" max="11270" width="9.88671875" style="934" customWidth="1"/>
    <col min="11271" max="11271" width="5.6640625" style="934" customWidth="1"/>
    <col min="11272" max="11272" width="10.109375" style="934" customWidth="1"/>
    <col min="11273" max="11520" width="8.88671875" style="934"/>
    <col min="11521" max="11521" width="4.6640625" style="934" customWidth="1"/>
    <col min="11522" max="11522" width="9.33203125" style="934" customWidth="1"/>
    <col min="11523" max="11523" width="9" style="934" customWidth="1"/>
    <col min="11524" max="11524" width="10.88671875" style="934" customWidth="1"/>
    <col min="11525" max="11525" width="57" style="934" customWidth="1"/>
    <col min="11526" max="11526" width="9.88671875" style="934" customWidth="1"/>
    <col min="11527" max="11527" width="5.6640625" style="934" customWidth="1"/>
    <col min="11528" max="11528" width="10.109375" style="934" customWidth="1"/>
    <col min="11529" max="11776" width="8.88671875" style="934"/>
    <col min="11777" max="11777" width="4.6640625" style="934" customWidth="1"/>
    <col min="11778" max="11778" width="9.33203125" style="934" customWidth="1"/>
    <col min="11779" max="11779" width="9" style="934" customWidth="1"/>
    <col min="11780" max="11780" width="10.88671875" style="934" customWidth="1"/>
    <col min="11781" max="11781" width="57" style="934" customWidth="1"/>
    <col min="11782" max="11782" width="9.88671875" style="934" customWidth="1"/>
    <col min="11783" max="11783" width="5.6640625" style="934" customWidth="1"/>
    <col min="11784" max="11784" width="10.109375" style="934" customWidth="1"/>
    <col min="11785" max="12032" width="8.88671875" style="934"/>
    <col min="12033" max="12033" width="4.6640625" style="934" customWidth="1"/>
    <col min="12034" max="12034" width="9.33203125" style="934" customWidth="1"/>
    <col min="12035" max="12035" width="9" style="934" customWidth="1"/>
    <col min="12036" max="12036" width="10.88671875" style="934" customWidth="1"/>
    <col min="12037" max="12037" width="57" style="934" customWidth="1"/>
    <col min="12038" max="12038" width="9.88671875" style="934" customWidth="1"/>
    <col min="12039" max="12039" width="5.6640625" style="934" customWidth="1"/>
    <col min="12040" max="12040" width="10.109375" style="934" customWidth="1"/>
    <col min="12041" max="12288" width="8.88671875" style="934"/>
    <col min="12289" max="12289" width="4.6640625" style="934" customWidth="1"/>
    <col min="12290" max="12290" width="9.33203125" style="934" customWidth="1"/>
    <col min="12291" max="12291" width="9" style="934" customWidth="1"/>
    <col min="12292" max="12292" width="10.88671875" style="934" customWidth="1"/>
    <col min="12293" max="12293" width="57" style="934" customWidth="1"/>
    <col min="12294" max="12294" width="9.88671875" style="934" customWidth="1"/>
    <col min="12295" max="12295" width="5.6640625" style="934" customWidth="1"/>
    <col min="12296" max="12296" width="10.109375" style="934" customWidth="1"/>
    <col min="12297" max="12544" width="8.88671875" style="934"/>
    <col min="12545" max="12545" width="4.6640625" style="934" customWidth="1"/>
    <col min="12546" max="12546" width="9.33203125" style="934" customWidth="1"/>
    <col min="12547" max="12547" width="9" style="934" customWidth="1"/>
    <col min="12548" max="12548" width="10.88671875" style="934" customWidth="1"/>
    <col min="12549" max="12549" width="57" style="934" customWidth="1"/>
    <col min="12550" max="12550" width="9.88671875" style="934" customWidth="1"/>
    <col min="12551" max="12551" width="5.6640625" style="934" customWidth="1"/>
    <col min="12552" max="12552" width="10.109375" style="934" customWidth="1"/>
    <col min="12553" max="12800" width="8.88671875" style="934"/>
    <col min="12801" max="12801" width="4.6640625" style="934" customWidth="1"/>
    <col min="12802" max="12802" width="9.33203125" style="934" customWidth="1"/>
    <col min="12803" max="12803" width="9" style="934" customWidth="1"/>
    <col min="12804" max="12804" width="10.88671875" style="934" customWidth="1"/>
    <col min="12805" max="12805" width="57" style="934" customWidth="1"/>
    <col min="12806" max="12806" width="9.88671875" style="934" customWidth="1"/>
    <col min="12807" max="12807" width="5.6640625" style="934" customWidth="1"/>
    <col min="12808" max="12808" width="10.109375" style="934" customWidth="1"/>
    <col min="12809" max="13056" width="8.88671875" style="934"/>
    <col min="13057" max="13057" width="4.6640625" style="934" customWidth="1"/>
    <col min="13058" max="13058" width="9.33203125" style="934" customWidth="1"/>
    <col min="13059" max="13059" width="9" style="934" customWidth="1"/>
    <col min="13060" max="13060" width="10.88671875" style="934" customWidth="1"/>
    <col min="13061" max="13061" width="57" style="934" customWidth="1"/>
    <col min="13062" max="13062" width="9.88671875" style="934" customWidth="1"/>
    <col min="13063" max="13063" width="5.6640625" style="934" customWidth="1"/>
    <col min="13064" max="13064" width="10.109375" style="934" customWidth="1"/>
    <col min="13065" max="13312" width="8.88671875" style="934"/>
    <col min="13313" max="13313" width="4.6640625" style="934" customWidth="1"/>
    <col min="13314" max="13314" width="9.33203125" style="934" customWidth="1"/>
    <col min="13315" max="13315" width="9" style="934" customWidth="1"/>
    <col min="13316" max="13316" width="10.88671875" style="934" customWidth="1"/>
    <col min="13317" max="13317" width="57" style="934" customWidth="1"/>
    <col min="13318" max="13318" width="9.88671875" style="934" customWidth="1"/>
    <col min="13319" max="13319" width="5.6640625" style="934" customWidth="1"/>
    <col min="13320" max="13320" width="10.109375" style="934" customWidth="1"/>
    <col min="13321" max="13568" width="8.88671875" style="934"/>
    <col min="13569" max="13569" width="4.6640625" style="934" customWidth="1"/>
    <col min="13570" max="13570" width="9.33203125" style="934" customWidth="1"/>
    <col min="13571" max="13571" width="9" style="934" customWidth="1"/>
    <col min="13572" max="13572" width="10.88671875" style="934" customWidth="1"/>
    <col min="13573" max="13573" width="57" style="934" customWidth="1"/>
    <col min="13574" max="13574" width="9.88671875" style="934" customWidth="1"/>
    <col min="13575" max="13575" width="5.6640625" style="934" customWidth="1"/>
    <col min="13576" max="13576" width="10.109375" style="934" customWidth="1"/>
    <col min="13577" max="13824" width="8.88671875" style="934"/>
    <col min="13825" max="13825" width="4.6640625" style="934" customWidth="1"/>
    <col min="13826" max="13826" width="9.33203125" style="934" customWidth="1"/>
    <col min="13827" max="13827" width="9" style="934" customWidth="1"/>
    <col min="13828" max="13828" width="10.88671875" style="934" customWidth="1"/>
    <col min="13829" max="13829" width="57" style="934" customWidth="1"/>
    <col min="13830" max="13830" width="9.88671875" style="934" customWidth="1"/>
    <col min="13831" max="13831" width="5.6640625" style="934" customWidth="1"/>
    <col min="13832" max="13832" width="10.109375" style="934" customWidth="1"/>
    <col min="13833" max="14080" width="8.88671875" style="934"/>
    <col min="14081" max="14081" width="4.6640625" style="934" customWidth="1"/>
    <col min="14082" max="14082" width="9.33203125" style="934" customWidth="1"/>
    <col min="14083" max="14083" width="9" style="934" customWidth="1"/>
    <col min="14084" max="14084" width="10.88671875" style="934" customWidth="1"/>
    <col min="14085" max="14085" width="57" style="934" customWidth="1"/>
    <col min="14086" max="14086" width="9.88671875" style="934" customWidth="1"/>
    <col min="14087" max="14087" width="5.6640625" style="934" customWidth="1"/>
    <col min="14088" max="14088" width="10.109375" style="934" customWidth="1"/>
    <col min="14089" max="14336" width="8.88671875" style="934"/>
    <col min="14337" max="14337" width="4.6640625" style="934" customWidth="1"/>
    <col min="14338" max="14338" width="9.33203125" style="934" customWidth="1"/>
    <col min="14339" max="14339" width="9" style="934" customWidth="1"/>
    <col min="14340" max="14340" width="10.88671875" style="934" customWidth="1"/>
    <col min="14341" max="14341" width="57" style="934" customWidth="1"/>
    <col min="14342" max="14342" width="9.88671875" style="934" customWidth="1"/>
    <col min="14343" max="14343" width="5.6640625" style="934" customWidth="1"/>
    <col min="14344" max="14344" width="10.109375" style="934" customWidth="1"/>
    <col min="14345" max="14592" width="8.88671875" style="934"/>
    <col min="14593" max="14593" width="4.6640625" style="934" customWidth="1"/>
    <col min="14594" max="14594" width="9.33203125" style="934" customWidth="1"/>
    <col min="14595" max="14595" width="9" style="934" customWidth="1"/>
    <col min="14596" max="14596" width="10.88671875" style="934" customWidth="1"/>
    <col min="14597" max="14597" width="57" style="934" customWidth="1"/>
    <col min="14598" max="14598" width="9.88671875" style="934" customWidth="1"/>
    <col min="14599" max="14599" width="5.6640625" style="934" customWidth="1"/>
    <col min="14600" max="14600" width="10.109375" style="934" customWidth="1"/>
    <col min="14601" max="14848" width="8.88671875" style="934"/>
    <col min="14849" max="14849" width="4.6640625" style="934" customWidth="1"/>
    <col min="14850" max="14850" width="9.33203125" style="934" customWidth="1"/>
    <col min="14851" max="14851" width="9" style="934" customWidth="1"/>
    <col min="14852" max="14852" width="10.88671875" style="934" customWidth="1"/>
    <col min="14853" max="14853" width="57" style="934" customWidth="1"/>
    <col min="14854" max="14854" width="9.88671875" style="934" customWidth="1"/>
    <col min="14855" max="14855" width="5.6640625" style="934" customWidth="1"/>
    <col min="14856" max="14856" width="10.109375" style="934" customWidth="1"/>
    <col min="14857" max="15104" width="8.88671875" style="934"/>
    <col min="15105" max="15105" width="4.6640625" style="934" customWidth="1"/>
    <col min="15106" max="15106" width="9.33203125" style="934" customWidth="1"/>
    <col min="15107" max="15107" width="9" style="934" customWidth="1"/>
    <col min="15108" max="15108" width="10.88671875" style="934" customWidth="1"/>
    <col min="15109" max="15109" width="57" style="934" customWidth="1"/>
    <col min="15110" max="15110" width="9.88671875" style="934" customWidth="1"/>
    <col min="15111" max="15111" width="5.6640625" style="934" customWidth="1"/>
    <col min="15112" max="15112" width="10.109375" style="934" customWidth="1"/>
    <col min="15113" max="15360" width="8.88671875" style="934"/>
    <col min="15361" max="15361" width="4.6640625" style="934" customWidth="1"/>
    <col min="15362" max="15362" width="9.33203125" style="934" customWidth="1"/>
    <col min="15363" max="15363" width="9" style="934" customWidth="1"/>
    <col min="15364" max="15364" width="10.88671875" style="934" customWidth="1"/>
    <col min="15365" max="15365" width="57" style="934" customWidth="1"/>
    <col min="15366" max="15366" width="9.88671875" style="934" customWidth="1"/>
    <col min="15367" max="15367" width="5.6640625" style="934" customWidth="1"/>
    <col min="15368" max="15368" width="10.109375" style="934" customWidth="1"/>
    <col min="15369" max="15616" width="8.88671875" style="934"/>
    <col min="15617" max="15617" width="4.6640625" style="934" customWidth="1"/>
    <col min="15618" max="15618" width="9.33203125" style="934" customWidth="1"/>
    <col min="15619" max="15619" width="9" style="934" customWidth="1"/>
    <col min="15620" max="15620" width="10.88671875" style="934" customWidth="1"/>
    <col min="15621" max="15621" width="57" style="934" customWidth="1"/>
    <col min="15622" max="15622" width="9.88671875" style="934" customWidth="1"/>
    <col min="15623" max="15623" width="5.6640625" style="934" customWidth="1"/>
    <col min="15624" max="15624" width="10.109375" style="934" customWidth="1"/>
    <col min="15625" max="15872" width="8.88671875" style="934"/>
    <col min="15873" max="15873" width="4.6640625" style="934" customWidth="1"/>
    <col min="15874" max="15874" width="9.33203125" style="934" customWidth="1"/>
    <col min="15875" max="15875" width="9" style="934" customWidth="1"/>
    <col min="15876" max="15876" width="10.88671875" style="934" customWidth="1"/>
    <col min="15877" max="15877" width="57" style="934" customWidth="1"/>
    <col min="15878" max="15878" width="9.88671875" style="934" customWidth="1"/>
    <col min="15879" max="15879" width="5.6640625" style="934" customWidth="1"/>
    <col min="15880" max="15880" width="10.109375" style="934" customWidth="1"/>
    <col min="15881" max="16128" width="8.88671875" style="934"/>
    <col min="16129" max="16129" width="4.6640625" style="934" customWidth="1"/>
    <col min="16130" max="16130" width="9.33203125" style="934" customWidth="1"/>
    <col min="16131" max="16131" width="9" style="934" customWidth="1"/>
    <col min="16132" max="16132" width="10.88671875" style="934" customWidth="1"/>
    <col min="16133" max="16133" width="57" style="934" customWidth="1"/>
    <col min="16134" max="16134" width="9.88671875" style="934" customWidth="1"/>
    <col min="16135" max="16135" width="5.6640625" style="934" customWidth="1"/>
    <col min="16136" max="16136" width="10.109375" style="934" customWidth="1"/>
    <col min="16137" max="16384" width="8.88671875" style="934"/>
  </cols>
  <sheetData>
    <row r="1" spans="1:8" customFormat="1">
      <c r="A1" s="2" t="s">
        <v>1</v>
      </c>
      <c r="B1" s="2"/>
      <c r="C1" s="3"/>
      <c r="D1" s="4"/>
      <c r="E1" s="5" t="s">
        <v>10435</v>
      </c>
      <c r="F1" s="6"/>
      <c r="G1" s="7"/>
      <c r="H1" s="8"/>
    </row>
    <row r="2" spans="1:8" customFormat="1" ht="15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customFormat="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927"/>
      <c r="B5" s="932"/>
      <c r="C5" s="932"/>
      <c r="D5" s="932"/>
      <c r="E5" s="1246"/>
      <c r="F5" s="1247"/>
      <c r="G5" s="935"/>
      <c r="H5" s="933"/>
    </row>
    <row r="6" spans="1:8">
      <c r="A6" s="927"/>
      <c r="B6" s="1115" t="s">
        <v>12</v>
      </c>
      <c r="C6" s="1248"/>
      <c r="D6" s="1249"/>
      <c r="E6" s="1250" t="s">
        <v>13</v>
      </c>
      <c r="F6" s="1247"/>
      <c r="G6" s="935"/>
      <c r="H6" s="933"/>
    </row>
    <row r="7" spans="1:8">
      <c r="A7" s="927"/>
      <c r="B7" s="932"/>
      <c r="C7" s="932"/>
      <c r="D7" s="932"/>
      <c r="E7" s="1246"/>
      <c r="F7" s="1247"/>
      <c r="G7" s="935"/>
      <c r="H7" s="933"/>
    </row>
    <row r="8" spans="1:8" ht="26.4">
      <c r="A8" s="465">
        <f>MAX(A$2:A7)+1</f>
        <v>1</v>
      </c>
      <c r="B8" s="932"/>
      <c r="C8" s="895" t="s">
        <v>14</v>
      </c>
      <c r="D8" s="1110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6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6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10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6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6"/>
      <c r="F13" s="1247"/>
      <c r="G13" s="935"/>
      <c r="H13" s="933"/>
    </row>
    <row r="14" spans="1:8" ht="26.4">
      <c r="A14" s="465">
        <f>MAX(A$2:A13)+1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10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10"/>
      <c r="E16" s="211"/>
      <c r="F16" s="469"/>
      <c r="G16" s="898"/>
      <c r="H16" s="933"/>
    </row>
    <row r="17" spans="1:8">
      <c r="A17" s="72"/>
      <c r="B17" s="1170" t="s">
        <v>21</v>
      </c>
      <c r="C17" s="1171"/>
      <c r="D17" s="1172"/>
      <c r="E17" s="835" t="s">
        <v>22</v>
      </c>
      <c r="F17" s="1319"/>
      <c r="G17" s="1320"/>
      <c r="H17" s="1321"/>
    </row>
    <row r="18" spans="1:8">
      <c r="A18" s="72"/>
      <c r="B18" s="280"/>
      <c r="C18" s="280"/>
      <c r="D18" s="280"/>
      <c r="E18" s="1142"/>
      <c r="F18" s="1322"/>
      <c r="G18" s="1323"/>
      <c r="H18" s="1285"/>
    </row>
    <row r="19" spans="1:8">
      <c r="A19" s="465">
        <f>MAX(A$2:A18)+1</f>
        <v>4</v>
      </c>
      <c r="B19" s="280"/>
      <c r="C19" s="895" t="s">
        <v>23</v>
      </c>
      <c r="D19" s="1110"/>
      <c r="E19" s="211" t="s">
        <v>24</v>
      </c>
      <c r="F19" s="603"/>
      <c r="G19" s="898" t="s">
        <v>19</v>
      </c>
      <c r="H19" s="1324">
        <v>138.06</v>
      </c>
    </row>
    <row r="20" spans="1:8" ht="15.6">
      <c r="A20" s="465"/>
      <c r="B20" s="280"/>
      <c r="C20" s="1325"/>
      <c r="D20" s="1326"/>
      <c r="E20" s="58" t="s">
        <v>10436</v>
      </c>
      <c r="F20" s="469">
        <f>2.5*1.3*15*2</f>
        <v>97.5</v>
      </c>
      <c r="G20" s="898"/>
      <c r="H20" s="1327"/>
    </row>
    <row r="21" spans="1:8" ht="26.4">
      <c r="A21" s="465"/>
      <c r="B21" s="280"/>
      <c r="C21" s="1325"/>
      <c r="D21" s="1326"/>
      <c r="E21" s="58" t="s">
        <v>10437</v>
      </c>
      <c r="F21" s="640">
        <f>2*1.3*3.9*4</f>
        <v>40.56</v>
      </c>
      <c r="G21" s="898"/>
      <c r="H21" s="1327"/>
    </row>
    <row r="22" spans="1:8" ht="15.6">
      <c r="A22" s="465"/>
      <c r="B22" s="280"/>
      <c r="C22" s="1325"/>
      <c r="D22" s="1326"/>
      <c r="E22" s="58"/>
      <c r="F22" s="469">
        <f>SUM(F20:F21)</f>
        <v>138.06</v>
      </c>
      <c r="G22" s="898"/>
      <c r="H22" s="1327"/>
    </row>
    <row r="23" spans="1:8">
      <c r="A23" s="72"/>
      <c r="B23" s="280"/>
      <c r="C23" s="280"/>
      <c r="D23" s="280"/>
      <c r="E23" s="1328"/>
      <c r="F23" s="1322"/>
      <c r="G23" s="1323"/>
      <c r="H23" s="1285"/>
    </row>
    <row r="24" spans="1:8" ht="26.4">
      <c r="A24" s="465">
        <f>MAX(A$2:A23)+1</f>
        <v>5</v>
      </c>
      <c r="B24" s="932"/>
      <c r="C24" s="895" t="s">
        <v>26</v>
      </c>
      <c r="D24" s="1110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10438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10439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10440</v>
      </c>
      <c r="F27" s="190">
        <f>11*0.15*89.99</f>
        <v>148.48349999999999</v>
      </c>
      <c r="G27" s="935"/>
      <c r="H27" s="933"/>
    </row>
    <row r="28" spans="1:8">
      <c r="A28" s="927"/>
      <c r="B28" s="932"/>
      <c r="C28" s="932"/>
      <c r="D28" s="932"/>
      <c r="E28" s="59" t="s">
        <v>10441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6.4">
      <c r="A31" s="465">
        <f>MAX(A$2:A30)+1</f>
        <v>6</v>
      </c>
      <c r="B31" s="1115"/>
      <c r="C31" s="895" t="s">
        <v>5522</v>
      </c>
      <c r="D31" s="1110"/>
      <c r="E31" s="211" t="s">
        <v>5523</v>
      </c>
      <c r="F31" s="603"/>
      <c r="G31" s="898" t="s">
        <v>19</v>
      </c>
      <c r="H31" s="1324">
        <v>694.72</v>
      </c>
    </row>
    <row r="32" spans="1:8" ht="15.6">
      <c r="A32" s="465"/>
      <c r="B32" s="1115"/>
      <c r="C32" s="1325"/>
      <c r="D32" s="1326"/>
      <c r="E32" s="58" t="s">
        <v>10442</v>
      </c>
      <c r="F32" s="469">
        <f>0.772*89.99*10</f>
        <v>694.72280000000001</v>
      </c>
      <c r="G32" s="898"/>
      <c r="H32" s="1327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6.4">
      <c r="A34" s="465">
        <f>MAX(A$2:A33)+1</f>
        <v>7</v>
      </c>
      <c r="B34" s="1115"/>
      <c r="C34" s="895" t="s">
        <v>30</v>
      </c>
      <c r="D34" s="1110"/>
      <c r="E34" s="211" t="s">
        <v>31</v>
      </c>
      <c r="F34" s="603"/>
      <c r="G34" s="898" t="s">
        <v>19</v>
      </c>
      <c r="H34" s="1324">
        <v>103.55</v>
      </c>
    </row>
    <row r="35" spans="1:8" ht="15.6">
      <c r="A35" s="465"/>
      <c r="B35" s="1115"/>
      <c r="C35" s="1325"/>
      <c r="D35" s="1326"/>
      <c r="E35" s="58" t="s">
        <v>10443</v>
      </c>
      <c r="F35" s="469">
        <f>0.523*99*2</f>
        <v>103.554</v>
      </c>
      <c r="G35" s="898"/>
      <c r="H35" s="1327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 ht="26.4">
      <c r="A37" s="465">
        <f>MAX(A$2:A36)+1</f>
        <v>8</v>
      </c>
      <c r="B37" s="932"/>
      <c r="C37" s="895" t="s">
        <v>37</v>
      </c>
      <c r="D37" s="1110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10444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10445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6.4">
      <c r="A42" s="465">
        <f>MAX(A$2:A41)+1</f>
        <v>9</v>
      </c>
      <c r="B42" s="932"/>
      <c r="C42" s="1274" t="s">
        <v>269</v>
      </c>
      <c r="D42" s="1275"/>
      <c r="E42" s="1276" t="s">
        <v>270</v>
      </c>
      <c r="F42" s="1329"/>
      <c r="G42" s="898" t="s">
        <v>64</v>
      </c>
      <c r="H42" s="145">
        <v>7</v>
      </c>
    </row>
    <row r="43" spans="1:8" ht="26.4">
      <c r="A43" s="927"/>
      <c r="B43" s="932"/>
      <c r="C43" s="932"/>
      <c r="D43" s="1279" t="s">
        <v>271</v>
      </c>
      <c r="E43" s="1280" t="s">
        <v>272</v>
      </c>
      <c r="F43" s="1330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10446</v>
      </c>
      <c r="F44" s="190">
        <v>7</v>
      </c>
      <c r="G44" s="935"/>
      <c r="H44" s="933"/>
    </row>
    <row r="45" spans="1:8">
      <c r="A45" s="465"/>
      <c r="B45" s="1109"/>
      <c r="C45" s="895"/>
      <c r="D45" s="1110"/>
      <c r="E45" s="82"/>
      <c r="F45" s="469"/>
      <c r="G45" s="898"/>
      <c r="H45" s="1327"/>
    </row>
    <row r="46" spans="1:8" ht="26.4">
      <c r="A46" s="465">
        <f>MAX(A$2:A45)+1</f>
        <v>10</v>
      </c>
      <c r="B46" s="1109"/>
      <c r="C46" s="895" t="s">
        <v>384</v>
      </c>
      <c r="D46" s="1110"/>
      <c r="E46" s="211" t="s">
        <v>385</v>
      </c>
      <c r="F46" s="603"/>
      <c r="G46" s="898" t="s">
        <v>39</v>
      </c>
      <c r="H46" s="1324">
        <v>1743.5</v>
      </c>
    </row>
    <row r="47" spans="1:8" ht="26.4">
      <c r="A47" s="465"/>
      <c r="B47" s="1109"/>
      <c r="C47" s="1088"/>
      <c r="D47" s="1279" t="s">
        <v>386</v>
      </c>
      <c r="E47" s="1280" t="s">
        <v>387</v>
      </c>
      <c r="F47" s="1330"/>
      <c r="G47" s="932" t="s">
        <v>39</v>
      </c>
      <c r="H47" s="1327">
        <v>1743.5</v>
      </c>
    </row>
    <row r="48" spans="1:8">
      <c r="A48" s="465"/>
      <c r="B48" s="1109"/>
      <c r="C48" s="1088"/>
      <c r="D48" s="1089"/>
      <c r="E48" s="58" t="s">
        <v>10447</v>
      </c>
      <c r="F48" s="469">
        <f>158.5*11</f>
        <v>1743.5</v>
      </c>
      <c r="G48" s="932"/>
      <c r="H48" s="1327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6.4">
      <c r="A50" s="465">
        <f>MAX(A$2:A49)+1</f>
        <v>11</v>
      </c>
      <c r="B50" s="932"/>
      <c r="C50" s="895" t="s">
        <v>66</v>
      </c>
      <c r="D50" s="1110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10448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10449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9"/>
      <c r="C55" s="895" t="s">
        <v>72</v>
      </c>
      <c r="D55" s="1110"/>
      <c r="E55" s="211" t="s">
        <v>73</v>
      </c>
      <c r="F55" s="603"/>
      <c r="G55" s="898" t="s">
        <v>16</v>
      </c>
      <c r="H55" s="1324">
        <v>5327.07</v>
      </c>
    </row>
    <row r="56" spans="1:8">
      <c r="A56" s="465"/>
      <c r="B56" s="1109"/>
      <c r="C56" s="1088"/>
      <c r="D56" s="1089" t="s">
        <v>74</v>
      </c>
      <c r="E56" s="1225" t="s">
        <v>75</v>
      </c>
      <c r="F56" s="1060"/>
      <c r="G56" s="932" t="s">
        <v>16</v>
      </c>
      <c r="H56" s="1327">
        <v>5327.07</v>
      </c>
    </row>
    <row r="57" spans="1:8">
      <c r="A57" s="1331"/>
      <c r="B57" s="1109"/>
      <c r="C57" s="1088"/>
      <c r="D57" s="1089"/>
      <c r="E57" s="186" t="s">
        <v>1457</v>
      </c>
      <c r="F57" s="1060"/>
      <c r="G57" s="932"/>
      <c r="H57" s="1327"/>
    </row>
    <row r="58" spans="1:8">
      <c r="A58" s="1331"/>
      <c r="B58" s="1109"/>
      <c r="C58" s="1088"/>
      <c r="D58" s="1089"/>
      <c r="E58" s="82" t="s">
        <v>10450</v>
      </c>
      <c r="F58" s="469">
        <f>F48*0.3*1.7</f>
        <v>889.18499999999995</v>
      </c>
      <c r="G58" s="932"/>
      <c r="H58" s="1327"/>
    </row>
    <row r="59" spans="1:8">
      <c r="A59" s="1331"/>
      <c r="B59" s="1109"/>
      <c r="C59" s="1088"/>
      <c r="D59" s="1089"/>
      <c r="E59" s="58" t="s">
        <v>10451</v>
      </c>
      <c r="F59" s="469">
        <f>F20*2.3</f>
        <v>224.24999999999997</v>
      </c>
      <c r="G59" s="932"/>
      <c r="H59" s="1327"/>
    </row>
    <row r="60" spans="1:8">
      <c r="A60" s="1331"/>
      <c r="B60" s="1109"/>
      <c r="C60" s="1088"/>
      <c r="D60" s="1089"/>
      <c r="E60" s="58" t="s">
        <v>10452</v>
      </c>
      <c r="F60" s="469">
        <f>F21*2.3</f>
        <v>93.287999999999997</v>
      </c>
      <c r="G60" s="932"/>
      <c r="H60" s="1327"/>
    </row>
    <row r="61" spans="1:8">
      <c r="A61" s="1331"/>
      <c r="B61" s="1109"/>
      <c r="C61" s="1088"/>
      <c r="D61" s="1089"/>
      <c r="E61" s="58" t="s">
        <v>10453</v>
      </c>
      <c r="F61" s="469">
        <f>F25*2.4</f>
        <v>399.31199999999995</v>
      </c>
      <c r="G61" s="932"/>
      <c r="H61" s="1327"/>
    </row>
    <row r="62" spans="1:8">
      <c r="A62" s="1331"/>
      <c r="B62" s="1109"/>
      <c r="C62" s="1088"/>
      <c r="D62" s="1089"/>
      <c r="E62" s="59" t="s">
        <v>10454</v>
      </c>
      <c r="F62" s="469">
        <f>F26*2.4</f>
        <v>60.503039999999991</v>
      </c>
      <c r="G62" s="932"/>
      <c r="H62" s="1327"/>
    </row>
    <row r="63" spans="1:8">
      <c r="A63" s="1331"/>
      <c r="B63" s="1109"/>
      <c r="C63" s="1088"/>
      <c r="D63" s="1089"/>
      <c r="E63" s="59" t="s">
        <v>10455</v>
      </c>
      <c r="F63" s="469">
        <f>F27*2.4</f>
        <v>356.36039999999997</v>
      </c>
      <c r="G63" s="932"/>
      <c r="H63" s="1327"/>
    </row>
    <row r="64" spans="1:8">
      <c r="A64" s="1331"/>
      <c r="B64" s="1109"/>
      <c r="C64" s="1088"/>
      <c r="D64" s="1089"/>
      <c r="E64" s="59" t="s">
        <v>10456</v>
      </c>
      <c r="F64" s="469">
        <f>F28*2.4</f>
        <v>139.95244799999998</v>
      </c>
      <c r="G64" s="932"/>
      <c r="H64" s="1327"/>
    </row>
    <row r="65" spans="1:8">
      <c r="A65" s="1331"/>
      <c r="B65" s="1109"/>
      <c r="C65" s="1088"/>
      <c r="D65" s="1089"/>
      <c r="E65" s="58" t="s">
        <v>10457</v>
      </c>
      <c r="F65" s="469">
        <f>F32*2.5</f>
        <v>1736.807</v>
      </c>
      <c r="G65" s="932"/>
      <c r="H65" s="1327"/>
    </row>
    <row r="66" spans="1:8">
      <c r="A66" s="1331"/>
      <c r="B66" s="1109"/>
      <c r="C66" s="1088"/>
      <c r="D66" s="1089"/>
      <c r="E66" s="58" t="s">
        <v>10458</v>
      </c>
      <c r="F66" s="640">
        <f>F35*2.4</f>
        <v>248.52959999999999</v>
      </c>
      <c r="G66" s="932"/>
      <c r="H66" s="1327"/>
    </row>
    <row r="67" spans="1:8">
      <c r="A67" s="1331"/>
      <c r="B67" s="1109"/>
      <c r="C67" s="1088"/>
      <c r="D67" s="1089"/>
      <c r="E67" s="58"/>
      <c r="F67" s="469">
        <f>SUM(F58:F66)</f>
        <v>4148.1874879999996</v>
      </c>
      <c r="G67" s="932"/>
      <c r="H67" s="1327"/>
    </row>
    <row r="68" spans="1:8">
      <c r="A68" s="1331"/>
      <c r="B68" s="1109"/>
      <c r="C68" s="1088"/>
      <c r="D68" s="1089"/>
      <c r="E68" s="58"/>
      <c r="F68" s="469"/>
      <c r="G68" s="932"/>
      <c r="H68" s="1327"/>
    </row>
    <row r="69" spans="1:8">
      <c r="A69" s="1331"/>
      <c r="B69" s="1109"/>
      <c r="C69" s="1088"/>
      <c r="D69" s="1089"/>
      <c r="E69" s="186" t="s">
        <v>187</v>
      </c>
      <c r="F69" s="469"/>
      <c r="G69" s="932"/>
      <c r="H69" s="1327"/>
    </row>
    <row r="70" spans="1:8">
      <c r="A70" s="1331"/>
      <c r="B70" s="1109"/>
      <c r="C70" s="1088"/>
      <c r="D70" s="1089"/>
      <c r="E70" s="59" t="s">
        <v>10459</v>
      </c>
      <c r="F70" s="190">
        <f>F44*0.15</f>
        <v>1.05</v>
      </c>
      <c r="G70" s="932"/>
      <c r="H70" s="1327"/>
    </row>
    <row r="71" spans="1:8">
      <c r="A71" s="1331"/>
      <c r="B71" s="1109"/>
      <c r="C71" s="1088"/>
      <c r="D71" s="1089"/>
      <c r="E71" s="58" t="s">
        <v>10460</v>
      </c>
      <c r="F71" s="469">
        <f>F40*0.006</f>
        <v>8.1783479999999997</v>
      </c>
      <c r="G71" s="932"/>
      <c r="H71" s="1327"/>
    </row>
    <row r="72" spans="1:8">
      <c r="A72" s="1331"/>
      <c r="B72" s="1109"/>
      <c r="C72" s="1088"/>
      <c r="D72" s="1089"/>
      <c r="E72" s="1332" t="s">
        <v>10461</v>
      </c>
      <c r="F72" s="469">
        <f>F97*0.127</f>
        <v>254.25399999999999</v>
      </c>
      <c r="G72" s="932"/>
      <c r="H72" s="1327"/>
    </row>
    <row r="73" spans="1:8">
      <c r="A73" s="1331"/>
      <c r="B73" s="1109"/>
      <c r="C73" s="1088"/>
      <c r="D73" s="1089"/>
      <c r="E73" s="1332" t="s">
        <v>10462</v>
      </c>
      <c r="F73" s="640">
        <f>F98*0.127</f>
        <v>885.69799999999998</v>
      </c>
      <c r="G73" s="932"/>
      <c r="H73" s="1327"/>
    </row>
    <row r="74" spans="1:8">
      <c r="A74" s="1331"/>
      <c r="B74" s="1109"/>
      <c r="C74" s="1088"/>
      <c r="D74" s="1089"/>
      <c r="E74" s="1225"/>
      <c r="F74" s="469">
        <f>SUM(F70:F73)</f>
        <v>1149.1803479999999</v>
      </c>
      <c r="G74" s="932"/>
      <c r="H74" s="1327"/>
    </row>
    <row r="75" spans="1:8">
      <c r="A75" s="1331"/>
      <c r="B75" s="1109"/>
      <c r="C75" s="1088"/>
      <c r="D75" s="1089"/>
      <c r="E75" s="1225"/>
      <c r="F75" s="1060"/>
      <c r="G75" s="932"/>
      <c r="H75" s="1327"/>
    </row>
    <row r="76" spans="1:8">
      <c r="A76" s="1331"/>
      <c r="B76" s="1109"/>
      <c r="C76" s="1088"/>
      <c r="D76" s="1089"/>
      <c r="E76" s="186" t="s">
        <v>10463</v>
      </c>
      <c r="F76" s="1060"/>
      <c r="G76" s="932"/>
      <c r="H76" s="1327"/>
    </row>
    <row r="77" spans="1:8">
      <c r="A77" s="1331"/>
      <c r="B77" s="1109"/>
      <c r="C77" s="1088"/>
      <c r="D77" s="1089"/>
      <c r="E77" s="82" t="s">
        <v>10464</v>
      </c>
      <c r="F77" s="469">
        <f>F51*0.05</f>
        <v>9.9</v>
      </c>
      <c r="G77" s="932"/>
      <c r="H77" s="1327"/>
    </row>
    <row r="78" spans="1:8">
      <c r="A78" s="1331"/>
      <c r="B78" s="1109"/>
      <c r="C78" s="1088"/>
      <c r="D78" s="1089"/>
      <c r="E78" s="82" t="s">
        <v>10465</v>
      </c>
      <c r="F78" s="640">
        <f>F52*0.075</f>
        <v>19.8</v>
      </c>
      <c r="G78" s="932"/>
      <c r="H78" s="1327"/>
    </row>
    <row r="79" spans="1:8">
      <c r="A79" s="1331"/>
      <c r="B79" s="1109"/>
      <c r="C79" s="1088"/>
      <c r="D79" s="1089"/>
      <c r="E79" s="1225"/>
      <c r="F79" s="469">
        <f>SUM(F77:F78)</f>
        <v>29.700000000000003</v>
      </c>
      <c r="G79" s="932"/>
      <c r="H79" s="1327"/>
    </row>
    <row r="80" spans="1:8">
      <c r="A80" s="1331"/>
      <c r="B80" s="1109"/>
      <c r="C80" s="1088"/>
      <c r="D80" s="1089"/>
      <c r="E80" s="1063" t="s">
        <v>101</v>
      </c>
      <c r="F80" s="169">
        <f>F67+F74+F79</f>
        <v>5327.0678359999993</v>
      </c>
      <c r="G80" s="932"/>
      <c r="H80" s="1327"/>
    </row>
    <row r="81" spans="1:8">
      <c r="A81" s="1331"/>
      <c r="B81" s="1109"/>
      <c r="C81" s="1088"/>
      <c r="D81" s="1089"/>
      <c r="E81" s="1017"/>
      <c r="F81" s="640"/>
      <c r="G81" s="932"/>
      <c r="H81" s="1327"/>
    </row>
    <row r="82" spans="1:8">
      <c r="A82" s="465">
        <f>MAX(A$2:A81)+1</f>
        <v>13</v>
      </c>
      <c r="B82" s="1109"/>
      <c r="C82" s="36" t="s">
        <v>189</v>
      </c>
      <c r="D82" s="37"/>
      <c r="E82" s="38" t="s">
        <v>190</v>
      </c>
      <c r="F82" s="689"/>
      <c r="G82" s="40" t="s">
        <v>16</v>
      </c>
      <c r="H82" s="1324">
        <v>356.36</v>
      </c>
    </row>
    <row r="83" spans="1:8">
      <c r="A83" s="465"/>
      <c r="B83" s="1109"/>
      <c r="C83" s="36"/>
      <c r="D83" s="37"/>
      <c r="E83" s="59" t="s">
        <v>10455</v>
      </c>
      <c r="F83" s="469">
        <v>356.36039999999997</v>
      </c>
      <c r="G83" s="40"/>
      <c r="H83" s="1324"/>
    </row>
    <row r="84" spans="1:8">
      <c r="A84" s="465"/>
      <c r="B84" s="1109"/>
      <c r="C84" s="36"/>
      <c r="D84" s="37"/>
      <c r="E84" s="38"/>
      <c r="F84" s="689"/>
      <c r="G84" s="40"/>
      <c r="H84" s="1324"/>
    </row>
    <row r="85" spans="1:8">
      <c r="A85" s="465">
        <f>MAX(A$2:A82)+1</f>
        <v>14</v>
      </c>
      <c r="B85" s="1109"/>
      <c r="C85" s="36" t="s">
        <v>102</v>
      </c>
      <c r="D85" s="37"/>
      <c r="E85" s="38" t="s">
        <v>103</v>
      </c>
      <c r="F85" s="689"/>
      <c r="G85" s="40" t="s">
        <v>16</v>
      </c>
      <c r="H85" s="1324">
        <v>2902.64</v>
      </c>
    </row>
    <row r="86" spans="1:8">
      <c r="A86" s="465"/>
      <c r="B86" s="1109"/>
      <c r="C86" s="36"/>
      <c r="D86" s="37"/>
      <c r="E86" s="58" t="s">
        <v>10451</v>
      </c>
      <c r="F86" s="469">
        <v>224.24999999999997</v>
      </c>
      <c r="G86" s="40"/>
      <c r="H86" s="1327"/>
    </row>
    <row r="87" spans="1:8">
      <c r="A87" s="465"/>
      <c r="B87" s="1109"/>
      <c r="C87" s="36"/>
      <c r="D87" s="37"/>
      <c r="E87" s="58" t="s">
        <v>10452</v>
      </c>
      <c r="F87" s="469">
        <v>93.287999999999997</v>
      </c>
      <c r="G87" s="40"/>
      <c r="H87" s="1327"/>
    </row>
    <row r="88" spans="1:8">
      <c r="A88" s="465"/>
      <c r="B88" s="1109"/>
      <c r="C88" s="36"/>
      <c r="D88" s="37"/>
      <c r="E88" s="58" t="s">
        <v>10453</v>
      </c>
      <c r="F88" s="469">
        <v>399.31199999999995</v>
      </c>
      <c r="G88" s="40"/>
      <c r="H88" s="1327"/>
    </row>
    <row r="89" spans="1:8">
      <c r="A89" s="465"/>
      <c r="B89" s="1109"/>
      <c r="C89" s="36"/>
      <c r="D89" s="37"/>
      <c r="E89" s="59" t="s">
        <v>10454</v>
      </c>
      <c r="F89" s="469">
        <v>60.503039999999991</v>
      </c>
      <c r="G89" s="40"/>
      <c r="H89" s="1327"/>
    </row>
    <row r="90" spans="1:8">
      <c r="A90" s="465"/>
      <c r="B90" s="1109"/>
      <c r="C90" s="36"/>
      <c r="D90" s="37"/>
      <c r="E90" s="59" t="s">
        <v>10456</v>
      </c>
      <c r="F90" s="469">
        <v>139.95244799999998</v>
      </c>
      <c r="G90" s="40"/>
      <c r="H90" s="1327"/>
    </row>
    <row r="91" spans="1:8">
      <c r="A91" s="465"/>
      <c r="B91" s="1109"/>
      <c r="C91" s="36"/>
      <c r="D91" s="37"/>
      <c r="E91" s="58" t="s">
        <v>10457</v>
      </c>
      <c r="F91" s="469">
        <v>1736.807</v>
      </c>
      <c r="G91" s="40"/>
      <c r="H91" s="1327"/>
    </row>
    <row r="92" spans="1:8">
      <c r="A92" s="465"/>
      <c r="B92" s="1109"/>
      <c r="C92" s="36"/>
      <c r="D92" s="37"/>
      <c r="E92" s="58" t="s">
        <v>10458</v>
      </c>
      <c r="F92" s="640">
        <v>248.52959999999999</v>
      </c>
      <c r="G92" s="40"/>
      <c r="H92" s="1327"/>
    </row>
    <row r="93" spans="1:8">
      <c r="A93" s="465"/>
      <c r="B93" s="1109"/>
      <c r="C93" s="36"/>
      <c r="D93" s="37"/>
      <c r="E93" s="38"/>
      <c r="F93" s="108">
        <f>SUM(F86:F92)</f>
        <v>2902.6420879999996</v>
      </c>
      <c r="G93" s="40"/>
      <c r="H93" s="1327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>
      <c r="A95" s="465">
        <f>MAX(A$2:A94)+1</f>
        <v>15</v>
      </c>
      <c r="B95" s="1109"/>
      <c r="C95" s="895" t="s">
        <v>104</v>
      </c>
      <c r="D95" s="1110"/>
      <c r="E95" s="211" t="s">
        <v>105</v>
      </c>
      <c r="F95" s="603"/>
      <c r="G95" s="898" t="s">
        <v>39</v>
      </c>
      <c r="H95" s="1324">
        <v>8976</v>
      </c>
    </row>
    <row r="96" spans="1:8" ht="26.4">
      <c r="A96" s="72"/>
      <c r="B96" s="280"/>
      <c r="C96" s="280"/>
      <c r="D96" s="1089" t="s">
        <v>966</v>
      </c>
      <c r="E96" s="1225" t="s">
        <v>967</v>
      </c>
      <c r="F96" s="1060"/>
      <c r="G96" s="932" t="s">
        <v>39</v>
      </c>
      <c r="H96" s="1327">
        <v>8976</v>
      </c>
    </row>
    <row r="97" spans="1:8" ht="26.4">
      <c r="A97" s="72"/>
      <c r="B97" s="280"/>
      <c r="C97" s="280"/>
      <c r="D97" s="1089"/>
      <c r="E97" s="58" t="s">
        <v>10466</v>
      </c>
      <c r="F97" s="469">
        <f>91*11*2</f>
        <v>2002</v>
      </c>
      <c r="G97" s="932"/>
      <c r="H97" s="1327"/>
    </row>
    <row r="98" spans="1:8" ht="26.4">
      <c r="A98" s="72"/>
      <c r="B98" s="280"/>
      <c r="C98" s="280"/>
      <c r="D98" s="1089"/>
      <c r="E98" s="59" t="s">
        <v>10467</v>
      </c>
      <c r="F98" s="1054">
        <f>158.5*11*4</f>
        <v>6974</v>
      </c>
      <c r="G98" s="932"/>
      <c r="H98" s="1327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7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10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5" t="s">
        <v>115</v>
      </c>
      <c r="F104" s="1060"/>
      <c r="G104" s="932" t="s">
        <v>39</v>
      </c>
      <c r="H104" s="147">
        <v>2534</v>
      </c>
    </row>
    <row r="105" spans="1:8" ht="26.4">
      <c r="A105" s="927"/>
      <c r="B105" s="932"/>
      <c r="C105" s="932"/>
      <c r="D105" s="932"/>
      <c r="E105" s="59" t="s">
        <v>10468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10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5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10469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6.4">
      <c r="A113" s="927"/>
      <c r="B113" s="932"/>
      <c r="C113" s="932"/>
      <c r="D113" s="932"/>
      <c r="E113" s="77" t="s">
        <v>10470</v>
      </c>
      <c r="F113" s="190">
        <f>F171*0.3</f>
        <v>425.31</v>
      </c>
      <c r="G113" s="935"/>
      <c r="H113" s="933"/>
    </row>
    <row r="114" spans="1:8">
      <c r="A114" s="164"/>
      <c r="B114" s="1251"/>
      <c r="C114" s="1251"/>
      <c r="D114" s="1155"/>
      <c r="E114" s="1246"/>
      <c r="F114" s="1060"/>
      <c r="G114" s="1252"/>
      <c r="H114" s="1253"/>
    </row>
    <row r="115" spans="1:8">
      <c r="A115" s="164"/>
      <c r="B115" s="1254" t="s">
        <v>216</v>
      </c>
      <c r="C115" s="1255"/>
      <c r="D115" s="1256"/>
      <c r="E115" s="1257" t="s">
        <v>217</v>
      </c>
      <c r="F115" s="1258"/>
      <c r="G115" s="1259"/>
      <c r="H115" s="1260"/>
    </row>
    <row r="116" spans="1:8">
      <c r="A116" s="164"/>
      <c r="B116" s="1251"/>
      <c r="C116" s="1251"/>
      <c r="D116" s="1155"/>
      <c r="E116" s="1246"/>
      <c r="F116" s="1060"/>
      <c r="G116" s="1252"/>
      <c r="H116" s="1253"/>
    </row>
    <row r="117" spans="1:8" ht="26.4">
      <c r="A117" s="465">
        <f>MAX(A$2:A116)+1</f>
        <v>19</v>
      </c>
      <c r="B117" s="1251"/>
      <c r="C117" s="895" t="s">
        <v>226</v>
      </c>
      <c r="D117" s="1110"/>
      <c r="E117" s="211" t="s">
        <v>227</v>
      </c>
      <c r="F117" s="603"/>
      <c r="G117" s="898" t="s">
        <v>39</v>
      </c>
      <c r="H117" s="899">
        <v>686.55</v>
      </c>
    </row>
    <row r="118" spans="1:8" ht="26.4">
      <c r="A118" s="164"/>
      <c r="B118" s="1251"/>
      <c r="C118" s="1088"/>
      <c r="D118" s="1089" t="s">
        <v>979</v>
      </c>
      <c r="E118" s="1225" t="s">
        <v>980</v>
      </c>
      <c r="F118" s="1060"/>
      <c r="G118" s="932" t="s">
        <v>39</v>
      </c>
      <c r="H118" s="1090">
        <v>686.55</v>
      </c>
    </row>
    <row r="119" spans="1:8" ht="26.4">
      <c r="A119" s="164"/>
      <c r="B119" s="1251"/>
      <c r="C119" s="1251"/>
      <c r="D119" s="1155"/>
      <c r="E119" s="1061" t="s">
        <v>10471</v>
      </c>
      <c r="F119" s="1060"/>
      <c r="G119" s="1252"/>
      <c r="H119" s="1253"/>
    </row>
    <row r="120" spans="1:8">
      <c r="A120" s="164"/>
      <c r="B120" s="1251"/>
      <c r="C120" s="1251"/>
      <c r="D120" s="1155"/>
      <c r="E120" s="1061" t="s">
        <v>10472</v>
      </c>
      <c r="F120" s="469">
        <f>(31+52+247+267)*1.15</f>
        <v>686.55</v>
      </c>
      <c r="G120" s="1252"/>
      <c r="H120" s="1253"/>
    </row>
    <row r="121" spans="1:8">
      <c r="A121" s="164"/>
      <c r="B121" s="1251"/>
      <c r="C121" s="1251"/>
      <c r="D121" s="1155"/>
      <c r="E121" s="1061"/>
      <c r="F121" s="469"/>
      <c r="G121" s="1252"/>
      <c r="H121" s="1253"/>
    </row>
    <row r="122" spans="1:8" customFormat="1" ht="26.4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6.4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1"/>
      <c r="C125" s="1251"/>
      <c r="D125" s="1155"/>
      <c r="E125" s="1246"/>
      <c r="F125" s="1060"/>
      <c r="G125" s="1252"/>
      <c r="H125" s="1253"/>
    </row>
    <row r="126" spans="1:8">
      <c r="A126" s="1087"/>
      <c r="B126" s="1254" t="s">
        <v>122</v>
      </c>
      <c r="C126" s="1261"/>
      <c r="D126" s="1262"/>
      <c r="E126" s="1257" t="s">
        <v>123</v>
      </c>
      <c r="F126" s="1263"/>
      <c r="G126" s="1264"/>
      <c r="H126" s="1265"/>
    </row>
    <row r="127" spans="1:8">
      <c r="A127" s="1087"/>
      <c r="B127" s="1269"/>
      <c r="C127" s="1270"/>
      <c r="D127" s="1271"/>
      <c r="E127" s="1225"/>
      <c r="F127" s="190"/>
      <c r="G127" s="1155"/>
      <c r="H127" s="1090"/>
    </row>
    <row r="128" spans="1:8">
      <c r="A128" s="465">
        <f>MAX(A$2:A127)+1</f>
        <v>21</v>
      </c>
      <c r="B128" s="1269"/>
      <c r="C128" s="895" t="s">
        <v>740</v>
      </c>
      <c r="D128" s="1110"/>
      <c r="E128" s="211" t="s">
        <v>741</v>
      </c>
      <c r="F128" s="603"/>
      <c r="G128" s="898" t="s">
        <v>742</v>
      </c>
      <c r="H128" s="899">
        <v>5040</v>
      </c>
    </row>
    <row r="129" spans="1:8" ht="26.4">
      <c r="A129" s="1087"/>
      <c r="B129" s="1269"/>
      <c r="C129" s="1088"/>
      <c r="D129" s="1089" t="s">
        <v>743</v>
      </c>
      <c r="E129" s="1225" t="s">
        <v>744</v>
      </c>
      <c r="F129" s="1060"/>
      <c r="G129" s="932" t="s">
        <v>742</v>
      </c>
      <c r="H129" s="1090">
        <v>5040</v>
      </c>
    </row>
    <row r="130" spans="1:8" ht="39.6">
      <c r="A130" s="1087"/>
      <c r="B130" s="1269"/>
      <c r="C130" s="1270"/>
      <c r="D130" s="1271"/>
      <c r="E130" s="1061" t="s">
        <v>8900</v>
      </c>
      <c r="F130" s="190"/>
      <c r="G130" s="1155"/>
      <c r="H130" s="1090"/>
    </row>
    <row r="131" spans="1:8">
      <c r="A131" s="1087"/>
      <c r="B131" s="1269"/>
      <c r="C131" s="1270"/>
      <c r="D131" s="1271"/>
      <c r="E131" s="1061" t="s">
        <v>10473</v>
      </c>
      <c r="F131" s="1078">
        <f>21*24*2*5</f>
        <v>5040</v>
      </c>
      <c r="G131" s="1155"/>
      <c r="H131" s="1090"/>
    </row>
    <row r="132" spans="1:8">
      <c r="A132" s="1087"/>
      <c r="B132" s="1269"/>
      <c r="C132" s="1270"/>
      <c r="D132" s="1271"/>
      <c r="E132" s="518"/>
      <c r="F132" s="190"/>
      <c r="G132" s="1155"/>
      <c r="H132" s="1090"/>
    </row>
    <row r="133" spans="1:8" customFormat="1" ht="26.4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6.4">
      <c r="A134" s="84"/>
      <c r="B134" s="85"/>
      <c r="C134" s="78"/>
      <c r="D134" s="79" t="s">
        <v>3302</v>
      </c>
      <c r="E134" s="83" t="s">
        <v>3303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10474</v>
      </c>
      <c r="F135" s="206">
        <v>100</v>
      </c>
      <c r="G135" s="503"/>
      <c r="H135" s="504"/>
    </row>
    <row r="136" spans="1:8">
      <c r="A136" s="1087"/>
      <c r="B136" s="1269"/>
      <c r="C136" s="1270"/>
      <c r="D136" s="1271"/>
      <c r="E136" s="518"/>
      <c r="F136" s="190"/>
      <c r="G136" s="1155"/>
      <c r="H136" s="1090"/>
    </row>
    <row r="137" spans="1:8">
      <c r="A137" s="465">
        <f>MAX(A$2:A136)+1</f>
        <v>23</v>
      </c>
      <c r="B137" s="1269"/>
      <c r="C137" s="895" t="s">
        <v>196</v>
      </c>
      <c r="D137" s="1110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9"/>
      <c r="C138" s="1088"/>
      <c r="D138" s="1089" t="s">
        <v>198</v>
      </c>
      <c r="E138" s="1225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9"/>
      <c r="C139" s="1088"/>
      <c r="D139" s="1089"/>
      <c r="E139" s="518" t="s">
        <v>10475</v>
      </c>
      <c r="F139" s="469">
        <v>6425</v>
      </c>
      <c r="G139" s="932"/>
      <c r="H139" s="1090"/>
    </row>
    <row r="140" spans="1:8">
      <c r="A140" s="1087"/>
      <c r="B140" s="1269"/>
      <c r="C140" s="1270"/>
      <c r="D140" s="1271"/>
      <c r="E140" s="518" t="s">
        <v>10476</v>
      </c>
      <c r="F140" s="1272">
        <f>11.4*15.01*3.48</f>
        <v>595.47672</v>
      </c>
      <c r="G140" s="1155"/>
      <c r="H140" s="1090"/>
    </row>
    <row r="141" spans="1:8">
      <c r="A141" s="1087"/>
      <c r="B141" s="1269"/>
      <c r="C141" s="1270"/>
      <c r="D141" s="1271"/>
      <c r="E141" s="518" t="s">
        <v>10477</v>
      </c>
      <c r="F141" s="1272">
        <f>10.72*14.73*2.67</f>
        <v>421.60795200000007</v>
      </c>
      <c r="G141" s="1155"/>
      <c r="H141" s="1090"/>
    </row>
    <row r="142" spans="1:8">
      <c r="A142" s="1087"/>
      <c r="B142" s="1269"/>
      <c r="C142" s="1270"/>
      <c r="D142" s="1271"/>
      <c r="E142" s="518" t="s">
        <v>10478</v>
      </c>
      <c r="F142" s="1272">
        <f>10.28*14.29*2.28</f>
        <v>334.93473599999993</v>
      </c>
      <c r="G142" s="1155"/>
      <c r="H142" s="1090"/>
    </row>
    <row r="143" spans="1:8">
      <c r="A143" s="1087"/>
      <c r="B143" s="1269"/>
      <c r="C143" s="1270"/>
      <c r="D143" s="1271"/>
      <c r="E143" s="518" t="s">
        <v>10479</v>
      </c>
      <c r="F143" s="1272">
        <f>10.59*14.59*2.59</f>
        <v>400.17597899999993</v>
      </c>
      <c r="G143" s="1155"/>
      <c r="H143" s="1090"/>
    </row>
    <row r="144" spans="1:8">
      <c r="A144" s="1087"/>
      <c r="B144" s="1269"/>
      <c r="C144" s="1270"/>
      <c r="D144" s="1271"/>
      <c r="E144" s="518" t="s">
        <v>10480</v>
      </c>
      <c r="F144" s="1273">
        <f>10.99*14.97*2.99</f>
        <v>491.91569700000008</v>
      </c>
      <c r="G144" s="1155"/>
      <c r="H144" s="1090"/>
    </row>
    <row r="145" spans="1:9">
      <c r="A145" s="1087"/>
      <c r="B145" s="1269"/>
      <c r="C145" s="1270"/>
      <c r="D145" s="1271"/>
      <c r="E145" s="518"/>
      <c r="F145" s="1272">
        <f>SUM(F139:F144)</f>
        <v>8669.1110840000001</v>
      </c>
      <c r="G145" s="1155"/>
      <c r="H145" s="1090"/>
    </row>
    <row r="146" spans="1:9">
      <c r="A146" s="1087"/>
      <c r="B146" s="1269"/>
      <c r="C146" s="1270"/>
      <c r="D146" s="1271"/>
      <c r="E146" s="518"/>
      <c r="F146" s="1273"/>
      <c r="G146" s="1155"/>
      <c r="H146" s="1090"/>
    </row>
    <row r="147" spans="1:9">
      <c r="A147" s="465">
        <f>MAX(A$2:A146)+1</f>
        <v>24</v>
      </c>
      <c r="B147" s="1269"/>
      <c r="C147" s="895" t="s">
        <v>776</v>
      </c>
      <c r="D147" s="1110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9"/>
      <c r="C148" s="1088"/>
      <c r="D148" s="1089" t="s">
        <v>778</v>
      </c>
      <c r="E148" s="1225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9"/>
      <c r="C149" s="1088"/>
      <c r="D149" s="1089"/>
      <c r="E149" s="1061" t="s">
        <v>6187</v>
      </c>
      <c r="F149" s="1060"/>
      <c r="G149" s="932"/>
      <c r="H149" s="1090"/>
    </row>
    <row r="150" spans="1:9">
      <c r="A150" s="1087"/>
      <c r="B150" s="1269"/>
      <c r="C150" s="1088"/>
      <c r="D150" s="1089"/>
      <c r="E150" s="1061" t="s">
        <v>10481</v>
      </c>
      <c r="F150" s="1272">
        <f>16.2*0.6*0.8</f>
        <v>7.7759999999999998</v>
      </c>
      <c r="G150" s="932"/>
      <c r="H150" s="1090"/>
    </row>
    <row r="151" spans="1:9">
      <c r="A151" s="1087"/>
      <c r="B151" s="1269"/>
      <c r="C151" s="1088"/>
      <c r="D151" s="1089"/>
      <c r="E151" s="1061"/>
      <c r="F151" s="1095"/>
      <c r="G151" s="932"/>
      <c r="H151" s="1090"/>
    </row>
    <row r="152" spans="1:9">
      <c r="A152" s="465">
        <f>MAX(A$1:A151)+1</f>
        <v>25</v>
      </c>
      <c r="B152" s="1269"/>
      <c r="C152" s="1274" t="s">
        <v>784</v>
      </c>
      <c r="D152" s="1275"/>
      <c r="E152" s="1276" t="s">
        <v>785</v>
      </c>
      <c r="F152" s="1277"/>
      <c r="G152" s="898" t="s">
        <v>19</v>
      </c>
      <c r="H152" s="899">
        <v>57.8</v>
      </c>
      <c r="I152" s="1278"/>
    </row>
    <row r="153" spans="1:9">
      <c r="A153" s="1087"/>
      <c r="B153" s="1269"/>
      <c r="C153" s="1088"/>
      <c r="D153" s="1279" t="s">
        <v>786</v>
      </c>
      <c r="E153" s="1280" t="s">
        <v>787</v>
      </c>
      <c r="F153" s="1281"/>
      <c r="G153" s="932" t="s">
        <v>19</v>
      </c>
      <c r="H153" s="1090">
        <v>57.8</v>
      </c>
    </row>
    <row r="154" spans="1:9">
      <c r="A154" s="1087"/>
      <c r="B154" s="1269"/>
      <c r="C154" s="1088"/>
      <c r="D154" s="1089"/>
      <c r="E154" s="518" t="s">
        <v>10189</v>
      </c>
      <c r="F154" s="1062"/>
      <c r="G154" s="932"/>
      <c r="H154" s="1090"/>
    </row>
    <row r="155" spans="1:9">
      <c r="A155" s="1087"/>
      <c r="B155" s="1269"/>
      <c r="C155" s="1088"/>
      <c r="D155" s="1089"/>
      <c r="E155" s="518" t="s">
        <v>10482</v>
      </c>
      <c r="F155" s="1062">
        <f>(19.5+9.4)*2*1</f>
        <v>57.8</v>
      </c>
      <c r="G155" s="932"/>
      <c r="H155" s="1090"/>
    </row>
    <row r="156" spans="1:9">
      <c r="A156" s="1087"/>
      <c r="B156" s="1269"/>
      <c r="C156" s="1270"/>
      <c r="D156" s="1271"/>
      <c r="E156" s="1225"/>
      <c r="F156" s="190"/>
      <c r="G156" s="1155"/>
      <c r="H156" s="1090"/>
    </row>
    <row r="157" spans="1:9">
      <c r="A157" s="465">
        <f>MAX(A$2:A156)+1</f>
        <v>26</v>
      </c>
      <c r="B157" s="1269"/>
      <c r="C157" s="895" t="s">
        <v>924</v>
      </c>
      <c r="D157" s="1110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9"/>
      <c r="C158" s="1088"/>
      <c r="D158" s="1089" t="s">
        <v>926</v>
      </c>
      <c r="E158" s="1225" t="s">
        <v>5553</v>
      </c>
      <c r="F158" s="1060"/>
      <c r="G158" s="932" t="s">
        <v>19</v>
      </c>
      <c r="H158" s="1090">
        <v>10.050000000000001</v>
      </c>
    </row>
    <row r="159" spans="1:9">
      <c r="A159" s="1087"/>
      <c r="B159" s="1269"/>
      <c r="C159" s="1270"/>
      <c r="D159" s="1271"/>
      <c r="E159" s="1225" t="s">
        <v>6191</v>
      </c>
      <c r="F159" s="190"/>
      <c r="G159" s="1155"/>
      <c r="H159" s="1090"/>
    </row>
    <row r="160" spans="1:9" ht="26.4">
      <c r="A160" s="1087"/>
      <c r="B160" s="1269"/>
      <c r="C160" s="1270"/>
      <c r="D160" s="1271"/>
      <c r="E160" s="518" t="s">
        <v>7384</v>
      </c>
      <c r="F160" s="1272"/>
      <c r="G160" s="1155"/>
      <c r="H160" s="1090"/>
    </row>
    <row r="161" spans="1:8">
      <c r="A161" s="1087"/>
      <c r="B161" s="1269"/>
      <c r="C161" s="1270"/>
      <c r="D161" s="1271"/>
      <c r="E161" s="518" t="s">
        <v>10483</v>
      </c>
      <c r="F161" s="1272">
        <f>5*2*2*3.14*0.4*0.4*1</f>
        <v>10.048000000000002</v>
      </c>
      <c r="G161" s="1155"/>
      <c r="H161" s="1090"/>
    </row>
    <row r="162" spans="1:8" ht="26.4">
      <c r="A162" s="1087"/>
      <c r="B162" s="1269"/>
      <c r="C162" s="1270"/>
      <c r="D162" s="1271"/>
      <c r="E162" s="518" t="s">
        <v>6986</v>
      </c>
      <c r="F162" s="190"/>
      <c r="G162" s="1155"/>
      <c r="H162" s="1090"/>
    </row>
    <row r="163" spans="1:8">
      <c r="A163" s="1087"/>
      <c r="B163" s="1269"/>
      <c r="C163" s="1270"/>
      <c r="D163" s="1271"/>
      <c r="E163" s="1225"/>
      <c r="F163" s="190"/>
      <c r="G163" s="1155"/>
      <c r="H163" s="1090"/>
    </row>
    <row r="164" spans="1:8">
      <c r="A164" s="465">
        <f>MAX(A$2:A163)+1</f>
        <v>27</v>
      </c>
      <c r="B164" s="1269"/>
      <c r="C164" s="895" t="s">
        <v>996</v>
      </c>
      <c r="D164" s="1110"/>
      <c r="E164" s="211" t="s">
        <v>997</v>
      </c>
      <c r="F164" s="603"/>
      <c r="G164" s="898" t="s">
        <v>19</v>
      </c>
      <c r="H164" s="899">
        <v>1417.7</v>
      </c>
    </row>
    <row r="165" spans="1:8">
      <c r="A165" s="1087"/>
      <c r="B165" s="1269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9"/>
      <c r="C166" s="1088"/>
      <c r="D166" s="79"/>
      <c r="E166" s="98" t="s">
        <v>10194</v>
      </c>
      <c r="F166" s="73"/>
      <c r="G166" s="74"/>
      <c r="H166" s="1090"/>
    </row>
    <row r="167" spans="1:8" ht="26.4">
      <c r="A167" s="1087"/>
      <c r="B167" s="1269"/>
      <c r="C167" s="1270"/>
      <c r="D167" s="1271"/>
      <c r="E167" s="518" t="s">
        <v>10484</v>
      </c>
      <c r="F167" s="190"/>
      <c r="G167" s="1155"/>
      <c r="H167" s="1090"/>
    </row>
    <row r="168" spans="1:8">
      <c r="A168" s="1087"/>
      <c r="B168" s="1269"/>
      <c r="C168" s="1270"/>
      <c r="D168" s="1271"/>
      <c r="E168" s="518" t="s">
        <v>10485</v>
      </c>
      <c r="F168" s="1272">
        <f>21*12.9+120</f>
        <v>390.90000000000003</v>
      </c>
      <c r="G168" s="1155"/>
      <c r="H168" s="1090"/>
    </row>
    <row r="169" spans="1:8" ht="26.4">
      <c r="A169" s="1087"/>
      <c r="B169" s="1269"/>
      <c r="C169" s="1270"/>
      <c r="D169" s="1271"/>
      <c r="E169" s="518" t="s">
        <v>10486</v>
      </c>
      <c r="F169" s="190"/>
      <c r="G169" s="1155"/>
      <c r="H169" s="1090"/>
    </row>
    <row r="170" spans="1:8">
      <c r="A170" s="1087"/>
      <c r="B170" s="1269"/>
      <c r="C170" s="1270"/>
      <c r="D170" s="1271"/>
      <c r="E170" s="518" t="s">
        <v>10487</v>
      </c>
      <c r="F170" s="1273">
        <f>53*14.6+253</f>
        <v>1026.8</v>
      </c>
      <c r="G170" s="1155"/>
      <c r="H170" s="1090"/>
    </row>
    <row r="171" spans="1:8">
      <c r="A171" s="1087"/>
      <c r="B171" s="1269"/>
      <c r="C171" s="1270"/>
      <c r="D171" s="1271"/>
      <c r="E171" s="518"/>
      <c r="F171" s="469">
        <f>SUM(F168:F170)</f>
        <v>1417.7</v>
      </c>
      <c r="G171" s="1155"/>
      <c r="H171" s="1090"/>
    </row>
    <row r="172" spans="1:8">
      <c r="A172" s="1087"/>
      <c r="B172" s="1269"/>
      <c r="C172" s="1270"/>
      <c r="D172" s="1271"/>
      <c r="E172" s="518"/>
      <c r="F172" s="469"/>
      <c r="G172" s="1155"/>
      <c r="H172" s="1090"/>
    </row>
    <row r="173" spans="1:8">
      <c r="A173" s="465">
        <f>MAX(A$2:A172)+1</f>
        <v>28</v>
      </c>
      <c r="B173" s="1269"/>
      <c r="C173" s="895" t="s">
        <v>201</v>
      </c>
      <c r="D173" s="1110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10197</v>
      </c>
      <c r="F175" s="689"/>
      <c r="G175" s="74"/>
      <c r="H175" s="43"/>
    </row>
    <row r="176" spans="1:8" customFormat="1" ht="26.4">
      <c r="A176" s="84"/>
      <c r="B176" s="85"/>
      <c r="C176" s="78"/>
      <c r="D176" s="79"/>
      <c r="E176" s="518" t="s">
        <v>10488</v>
      </c>
      <c r="F176" s="190">
        <f>(19.5+9.4)*0.8*1</f>
        <v>23.12</v>
      </c>
      <c r="G176" s="74"/>
      <c r="H176" s="43"/>
    </row>
    <row r="177" spans="1:8">
      <c r="A177" s="1087"/>
      <c r="B177" s="1269"/>
      <c r="C177" s="1088"/>
      <c r="D177" s="1089" t="s">
        <v>203</v>
      </c>
      <c r="E177" s="1225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9"/>
      <c r="C178" s="1270"/>
      <c r="D178" s="1271"/>
      <c r="E178" s="518" t="s">
        <v>10489</v>
      </c>
      <c r="F178" s="190"/>
      <c r="G178" s="1155"/>
      <c r="H178" s="1090"/>
    </row>
    <row r="179" spans="1:8">
      <c r="A179" s="1087"/>
      <c r="B179" s="1269"/>
      <c r="C179" s="1270"/>
      <c r="D179" s="1271"/>
      <c r="E179" s="518" t="s">
        <v>10490</v>
      </c>
      <c r="F179" s="1272">
        <f>F140-117.5</f>
        <v>477.97672</v>
      </c>
      <c r="G179" s="1155"/>
      <c r="H179" s="1090"/>
    </row>
    <row r="180" spans="1:8">
      <c r="A180" s="1087"/>
      <c r="B180" s="1269"/>
      <c r="C180" s="1270"/>
      <c r="D180" s="1271"/>
      <c r="E180" s="518" t="s">
        <v>10491</v>
      </c>
      <c r="F180" s="1272">
        <f>F141-117.5</f>
        <v>304.10795200000007</v>
      </c>
      <c r="G180" s="1155"/>
      <c r="H180" s="1090"/>
    </row>
    <row r="181" spans="1:8">
      <c r="A181" s="1087"/>
      <c r="B181" s="1269"/>
      <c r="C181" s="1270"/>
      <c r="D181" s="1271"/>
      <c r="E181" s="518" t="s">
        <v>10492</v>
      </c>
      <c r="F181" s="1272">
        <f>F142-117.5</f>
        <v>217.43473599999993</v>
      </c>
      <c r="G181" s="1155"/>
      <c r="H181" s="1090"/>
    </row>
    <row r="182" spans="1:8">
      <c r="A182" s="1087"/>
      <c r="B182" s="1269"/>
      <c r="C182" s="1270"/>
      <c r="D182" s="1271"/>
      <c r="E182" s="518" t="s">
        <v>10493</v>
      </c>
      <c r="F182" s="1272">
        <f>F143-117.5</f>
        <v>282.67597899999993</v>
      </c>
      <c r="G182" s="1155"/>
      <c r="H182" s="1090"/>
    </row>
    <row r="183" spans="1:8">
      <c r="A183" s="1087"/>
      <c r="B183" s="1269"/>
      <c r="C183" s="1270"/>
      <c r="D183" s="1271"/>
      <c r="E183" s="518" t="s">
        <v>10494</v>
      </c>
      <c r="F183" s="1273">
        <f>F144-117.5</f>
        <v>374.41569700000008</v>
      </c>
      <c r="G183" s="1155"/>
      <c r="H183" s="1090"/>
    </row>
    <row r="184" spans="1:8">
      <c r="A184" s="1087"/>
      <c r="B184" s="1269"/>
      <c r="C184" s="1270"/>
      <c r="D184" s="1271"/>
      <c r="E184" s="518"/>
      <c r="F184" s="1272">
        <f>SUM(F179:F183)</f>
        <v>1656.6110840000001</v>
      </c>
      <c r="G184" s="1155"/>
      <c r="H184" s="1090"/>
    </row>
    <row r="185" spans="1:8">
      <c r="A185" s="1087"/>
      <c r="B185" s="1269"/>
      <c r="C185" s="1270"/>
      <c r="D185" s="1271"/>
      <c r="E185" s="518"/>
      <c r="F185" s="1095"/>
      <c r="G185" s="1155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3583</v>
      </c>
      <c r="E187" s="83" t="s">
        <v>3584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10197</v>
      </c>
      <c r="F188" s="1111"/>
      <c r="G188" s="74"/>
      <c r="H188" s="43"/>
    </row>
    <row r="189" spans="1:8" customFormat="1">
      <c r="A189" s="84"/>
      <c r="B189" s="85"/>
      <c r="C189" s="78"/>
      <c r="D189" s="79"/>
      <c r="E189" s="518" t="s">
        <v>10495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6.4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 ht="26.4">
      <c r="A193" s="84"/>
      <c r="B193" s="85"/>
      <c r="C193" s="78"/>
      <c r="D193" s="79"/>
      <c r="E193" s="518" t="s">
        <v>10200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2"/>
      <c r="C195" s="895" t="s">
        <v>1030</v>
      </c>
      <c r="D195" s="1110"/>
      <c r="E195" s="211" t="s">
        <v>1031</v>
      </c>
      <c r="F195" s="603"/>
      <c r="G195" s="898" t="s">
        <v>39</v>
      </c>
      <c r="H195" s="1283">
        <v>960</v>
      </c>
    </row>
    <row r="196" spans="1:8">
      <c r="A196" s="1284"/>
      <c r="B196" s="1282"/>
      <c r="C196" s="1088"/>
      <c r="D196" s="1089" t="s">
        <v>1032</v>
      </c>
      <c r="E196" s="1225" t="s">
        <v>1033</v>
      </c>
      <c r="F196" s="1060"/>
      <c r="G196" s="932" t="s">
        <v>39</v>
      </c>
      <c r="H196" s="1285">
        <v>960</v>
      </c>
    </row>
    <row r="197" spans="1:8">
      <c r="A197" s="1284"/>
      <c r="B197" s="1282"/>
      <c r="C197" s="1286"/>
      <c r="D197" s="1089"/>
      <c r="E197" s="999" t="s">
        <v>6216</v>
      </c>
      <c r="F197" s="190"/>
      <c r="G197" s="932"/>
      <c r="H197" s="1285"/>
    </row>
    <row r="198" spans="1:8">
      <c r="A198" s="1284"/>
      <c r="B198" s="1282"/>
      <c r="C198" s="1286"/>
      <c r="D198" s="1287"/>
      <c r="E198" s="518" t="s">
        <v>10064</v>
      </c>
      <c r="F198" s="190"/>
      <c r="G198" s="1288"/>
      <c r="H198" s="1283"/>
    </row>
    <row r="199" spans="1:8">
      <c r="A199" s="1284"/>
      <c r="B199" s="1282"/>
      <c r="C199" s="1286"/>
      <c r="D199" s="1287"/>
      <c r="E199" s="518" t="s">
        <v>10496</v>
      </c>
      <c r="F199" s="1272">
        <f>(31+10+52+62)*1.2</f>
        <v>186</v>
      </c>
      <c r="G199" s="1288"/>
      <c r="H199" s="1283"/>
    </row>
    <row r="200" spans="1:8">
      <c r="A200" s="1284"/>
      <c r="B200" s="1282"/>
      <c r="C200" s="1286"/>
      <c r="D200" s="1287"/>
      <c r="E200" s="518" t="s">
        <v>10497</v>
      </c>
      <c r="F200" s="190"/>
      <c r="G200" s="1288"/>
      <c r="H200" s="1283"/>
    </row>
    <row r="201" spans="1:8">
      <c r="A201" s="1284"/>
      <c r="B201" s="1282"/>
      <c r="C201" s="1286"/>
      <c r="D201" s="1287"/>
      <c r="E201" s="518" t="s">
        <v>10498</v>
      </c>
      <c r="F201" s="1273">
        <f>(246+132+267)*1.2</f>
        <v>774</v>
      </c>
      <c r="G201" s="1288"/>
      <c r="H201" s="1283"/>
    </row>
    <row r="202" spans="1:8">
      <c r="A202" s="1284"/>
      <c r="B202" s="1282"/>
      <c r="C202" s="1286"/>
      <c r="D202" s="1287"/>
      <c r="E202" s="518"/>
      <c r="F202" s="190">
        <f>SUM(F199:F201)</f>
        <v>960</v>
      </c>
      <c r="G202" s="1288"/>
      <c r="H202" s="1283"/>
    </row>
    <row r="203" spans="1:8">
      <c r="A203" s="1284"/>
      <c r="B203" s="1282"/>
      <c r="C203" s="1286"/>
      <c r="D203" s="1287"/>
      <c r="E203" s="518"/>
      <c r="F203" s="190"/>
      <c r="G203" s="1288"/>
      <c r="H203" s="1283"/>
    </row>
    <row r="204" spans="1:8">
      <c r="A204" s="1289"/>
      <c r="B204" s="1254" t="s">
        <v>129</v>
      </c>
      <c r="C204" s="1255"/>
      <c r="D204" s="1256"/>
      <c r="E204" s="1257" t="s">
        <v>130</v>
      </c>
      <c r="F204" s="1263"/>
      <c r="G204" s="1264"/>
      <c r="H204" s="1265"/>
    </row>
    <row r="205" spans="1:8">
      <c r="A205" s="1289"/>
      <c r="B205" s="1254"/>
      <c r="C205" s="1255"/>
      <c r="D205" s="1256"/>
      <c r="E205" s="835"/>
      <c r="F205" s="1263"/>
      <c r="G205" s="1264"/>
      <c r="H205" s="1265"/>
    </row>
    <row r="206" spans="1:8">
      <c r="A206" s="465">
        <f>MAX(A$2:A205)+1</f>
        <v>32</v>
      </c>
      <c r="B206" s="1269"/>
      <c r="C206" s="895" t="s">
        <v>131</v>
      </c>
      <c r="D206" s="1110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9"/>
      <c r="C207" s="1088"/>
      <c r="D207" s="1089" t="s">
        <v>133</v>
      </c>
      <c r="E207" s="1225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9"/>
      <c r="C208" s="1270"/>
      <c r="D208" s="1271"/>
      <c r="E208" s="518" t="s">
        <v>6578</v>
      </c>
      <c r="F208" s="190"/>
      <c r="G208" s="1155"/>
      <c r="H208" s="1090"/>
    </row>
    <row r="209" spans="1:8">
      <c r="A209" s="1087"/>
      <c r="B209" s="1269"/>
      <c r="C209" s="1270"/>
      <c r="D209" s="1271"/>
      <c r="E209" s="58" t="s">
        <v>10499</v>
      </c>
      <c r="F209" s="469">
        <f>(10*5+22*9+17*12*2+18*12*3+25*7)*1.131</f>
        <v>1672.749</v>
      </c>
      <c r="G209" s="1155"/>
      <c r="H209" s="1090"/>
    </row>
    <row r="210" spans="1:8">
      <c r="A210" s="1087"/>
      <c r="B210" s="1269"/>
      <c r="C210" s="1270"/>
      <c r="D210" s="1271"/>
      <c r="E210" s="58"/>
      <c r="F210" s="469"/>
      <c r="G210" s="1155"/>
      <c r="H210" s="1090"/>
    </row>
    <row r="211" spans="1:8" ht="26.4">
      <c r="A211" s="1087"/>
      <c r="B211" s="1269"/>
      <c r="C211" s="1270"/>
      <c r="D211" s="1271"/>
      <c r="E211" s="58" t="s">
        <v>5428</v>
      </c>
      <c r="F211" s="469">
        <f>F221</f>
        <v>5670.424</v>
      </c>
      <c r="G211" s="1155"/>
      <c r="H211" s="1090"/>
    </row>
    <row r="212" spans="1:8">
      <c r="A212" s="1087"/>
      <c r="B212" s="1269"/>
      <c r="C212" s="1270"/>
      <c r="D212" s="1271"/>
      <c r="E212" s="1063" t="s">
        <v>101</v>
      </c>
      <c r="F212" s="169">
        <f>F209+F211</f>
        <v>7343.1729999999998</v>
      </c>
      <c r="G212" s="1155"/>
      <c r="H212" s="1090"/>
    </row>
    <row r="213" spans="1:8">
      <c r="A213" s="1289"/>
      <c r="B213" s="1254"/>
      <c r="C213" s="1255"/>
      <c r="D213" s="1256"/>
      <c r="E213" s="835"/>
      <c r="F213" s="1263"/>
      <c r="G213" s="1264"/>
      <c r="H213" s="1265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6.4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1"/>
      <c r="B216" s="1292"/>
      <c r="C216" s="1088"/>
      <c r="D216" s="1089"/>
      <c r="E216" s="58" t="s">
        <v>10500</v>
      </c>
      <c r="F216" s="469">
        <f>F184*2+F171*2</f>
        <v>6148.6221679999999</v>
      </c>
      <c r="G216" s="932"/>
      <c r="H216" s="1118"/>
    </row>
    <row r="217" spans="1:8">
      <c r="A217" s="1291"/>
      <c r="B217" s="1292"/>
      <c r="C217" s="1088"/>
      <c r="D217" s="1089"/>
      <c r="E217" s="58"/>
      <c r="F217" s="469"/>
      <c r="G217" s="932"/>
      <c r="H217" s="1118"/>
    </row>
    <row r="218" spans="1:8">
      <c r="A218" s="1087"/>
      <c r="B218" s="1269"/>
      <c r="C218" s="1270"/>
      <c r="D218" s="1271"/>
      <c r="E218" s="186" t="s">
        <v>10206</v>
      </c>
      <c r="F218" s="190"/>
      <c r="G218" s="1155"/>
      <c r="H218" s="1090"/>
    </row>
    <row r="219" spans="1:8">
      <c r="A219" s="1291"/>
      <c r="B219" s="1292"/>
      <c r="C219" s="1088"/>
      <c r="D219" s="1089"/>
      <c r="E219" s="58" t="s">
        <v>1613</v>
      </c>
      <c r="F219" s="469">
        <f>F145+F150+F155+F161</f>
        <v>8744.7350839999999</v>
      </c>
      <c r="G219" s="932"/>
      <c r="H219" s="1118"/>
    </row>
    <row r="220" spans="1:8">
      <c r="A220" s="1291"/>
      <c r="B220" s="1292"/>
      <c r="C220" s="1088"/>
      <c r="D220" s="1089"/>
      <c r="E220" s="58" t="s">
        <v>10501</v>
      </c>
      <c r="F220" s="640">
        <f>-F171-F184</f>
        <v>-3074.3110839999999</v>
      </c>
      <c r="G220" s="932"/>
      <c r="H220" s="1118"/>
    </row>
    <row r="221" spans="1:8">
      <c r="A221" s="1291"/>
      <c r="B221" s="1292"/>
      <c r="C221" s="1088"/>
      <c r="D221" s="1089"/>
      <c r="E221" s="58" t="s">
        <v>10208</v>
      </c>
      <c r="F221" s="469">
        <f>SUM(F219:F220)</f>
        <v>5670.424</v>
      </c>
      <c r="G221" s="932"/>
      <c r="H221" s="1118"/>
    </row>
    <row r="222" spans="1:8">
      <c r="A222" s="1291"/>
      <c r="B222" s="1292"/>
      <c r="C222" s="1088"/>
      <c r="D222" s="1089"/>
      <c r="E222" s="1063" t="s">
        <v>101</v>
      </c>
      <c r="F222" s="169">
        <f>F216+F221</f>
        <v>11819.046168000001</v>
      </c>
      <c r="G222" s="932"/>
      <c r="H222" s="1118"/>
    </row>
    <row r="223" spans="1:8">
      <c r="A223" s="1291"/>
      <c r="B223" s="1292"/>
      <c r="C223" s="1088"/>
      <c r="D223" s="1089"/>
      <c r="E223" s="1063"/>
      <c r="F223" s="169"/>
      <c r="G223" s="932"/>
      <c r="H223" s="1118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6.4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1"/>
      <c r="B226" s="1292"/>
      <c r="C226" s="1088"/>
      <c r="D226" s="1089"/>
      <c r="E226" s="82" t="s">
        <v>10502</v>
      </c>
      <c r="F226" s="469">
        <f>F209</f>
        <v>1672.749</v>
      </c>
      <c r="G226" s="932"/>
      <c r="H226" s="1118"/>
    </row>
    <row r="227" spans="1:8">
      <c r="A227" s="1291"/>
      <c r="B227" s="1292"/>
      <c r="C227" s="1088"/>
      <c r="D227" s="1089"/>
      <c r="E227" s="1063"/>
      <c r="F227" s="169"/>
      <c r="G227" s="932"/>
      <c r="H227" s="1118"/>
    </row>
    <row r="228" spans="1:8">
      <c r="A228" s="1087"/>
      <c r="B228" s="1254" t="s">
        <v>1788</v>
      </c>
      <c r="C228" s="1261"/>
      <c r="D228" s="1262"/>
      <c r="E228" s="1257" t="s">
        <v>1789</v>
      </c>
      <c r="F228" s="1293"/>
      <c r="G228" s="1264"/>
      <c r="H228" s="1265"/>
    </row>
    <row r="229" spans="1:8">
      <c r="A229" s="1087"/>
      <c r="B229" s="894"/>
      <c r="C229" s="1153"/>
      <c r="D229" s="1154"/>
      <c r="E229" s="1294"/>
      <c r="F229" s="1084"/>
      <c r="G229" s="1155"/>
      <c r="H229" s="1090"/>
    </row>
    <row r="230" spans="1:8">
      <c r="A230" s="465">
        <f>MAX(A$2:A229)+1</f>
        <v>35</v>
      </c>
      <c r="B230" s="894"/>
      <c r="C230" s="895" t="s">
        <v>3275</v>
      </c>
      <c r="D230" s="1110"/>
      <c r="E230" s="211" t="s">
        <v>3276</v>
      </c>
      <c r="F230" s="603"/>
      <c r="G230" s="898" t="s">
        <v>19</v>
      </c>
      <c r="H230" s="899">
        <v>608.25</v>
      </c>
    </row>
    <row r="231" spans="1:8">
      <c r="A231" s="1087"/>
      <c r="B231" s="894"/>
      <c r="C231" s="1088"/>
      <c r="D231" s="1295" t="s">
        <v>5891</v>
      </c>
      <c r="E231" s="1296" t="s">
        <v>5892</v>
      </c>
      <c r="F231" s="1297"/>
      <c r="G231" s="1155" t="s">
        <v>19</v>
      </c>
      <c r="H231" s="1090">
        <v>608.25</v>
      </c>
    </row>
    <row r="232" spans="1:8">
      <c r="A232" s="1087"/>
      <c r="B232" s="894"/>
      <c r="C232" s="1088"/>
      <c r="D232" s="1295"/>
      <c r="E232" s="518" t="s">
        <v>10503</v>
      </c>
      <c r="F232" s="1297"/>
      <c r="G232" s="1155"/>
      <c r="H232" s="1090"/>
    </row>
    <row r="233" spans="1:8">
      <c r="A233" s="1087"/>
      <c r="B233" s="894"/>
      <c r="C233" s="1088"/>
      <c r="D233" s="1295"/>
      <c r="E233" s="518" t="s">
        <v>10504</v>
      </c>
      <c r="F233" s="1272">
        <f>6*10*1.8*5</f>
        <v>540</v>
      </c>
      <c r="G233" s="1155"/>
      <c r="H233" s="1090"/>
    </row>
    <row r="234" spans="1:8">
      <c r="A234" s="1087"/>
      <c r="B234" s="894"/>
      <c r="C234" s="1088"/>
      <c r="D234" s="1295"/>
      <c r="E234" s="518" t="s">
        <v>10505</v>
      </c>
      <c r="F234" s="1297"/>
      <c r="G234" s="1155"/>
      <c r="H234" s="1090"/>
    </row>
    <row r="235" spans="1:8">
      <c r="A235" s="1087"/>
      <c r="B235" s="894"/>
      <c r="C235" s="1088"/>
      <c r="D235" s="1295"/>
      <c r="E235" s="518" t="s">
        <v>10506</v>
      </c>
      <c r="F235" s="1273">
        <f>6.5*10.5*0.2*5</f>
        <v>68.25</v>
      </c>
      <c r="G235" s="1155"/>
      <c r="H235" s="1090"/>
    </row>
    <row r="236" spans="1:8">
      <c r="A236" s="1087"/>
      <c r="B236" s="894"/>
      <c r="C236" s="1088"/>
      <c r="D236" s="1295"/>
      <c r="E236" s="518"/>
      <c r="F236" s="133">
        <f>SUM(F233:F235)</f>
        <v>608.25</v>
      </c>
      <c r="G236" s="1155"/>
      <c r="H236" s="1090"/>
    </row>
    <row r="237" spans="1:8">
      <c r="A237" s="1087"/>
      <c r="B237" s="894"/>
      <c r="C237" s="1088"/>
      <c r="D237" s="1295"/>
      <c r="E237" s="1296"/>
      <c r="F237" s="1297"/>
      <c r="G237" s="1155"/>
      <c r="H237" s="1090"/>
    </row>
    <row r="238" spans="1:8">
      <c r="A238" s="465">
        <f>MAX(A$2:A237)+1</f>
        <v>36</v>
      </c>
      <c r="B238" s="894"/>
      <c r="C238" s="895" t="s">
        <v>3280</v>
      </c>
      <c r="D238" s="1110"/>
      <c r="E238" s="211" t="s">
        <v>3281</v>
      </c>
      <c r="F238" s="603"/>
      <c r="G238" s="898" t="s">
        <v>39</v>
      </c>
      <c r="H238" s="899">
        <v>322</v>
      </c>
    </row>
    <row r="239" spans="1:8">
      <c r="A239" s="1087"/>
      <c r="B239" s="894"/>
      <c r="C239" s="1088"/>
      <c r="D239" s="1089" t="s">
        <v>3282</v>
      </c>
      <c r="E239" s="1225" t="s">
        <v>3283</v>
      </c>
      <c r="F239" s="1060"/>
      <c r="G239" s="932" t="s">
        <v>39</v>
      </c>
      <c r="H239" s="1090">
        <v>322</v>
      </c>
    </row>
    <row r="240" spans="1:8">
      <c r="A240" s="1087"/>
      <c r="B240" s="894"/>
      <c r="C240" s="1088"/>
      <c r="D240" s="1089"/>
      <c r="E240" s="518" t="s">
        <v>10503</v>
      </c>
      <c r="F240" s="1297"/>
      <c r="G240" s="932"/>
      <c r="H240" s="1090"/>
    </row>
    <row r="241" spans="1:8">
      <c r="A241" s="1087"/>
      <c r="B241" s="894"/>
      <c r="C241" s="1088"/>
      <c r="D241" s="1089"/>
      <c r="E241" s="518" t="s">
        <v>10507</v>
      </c>
      <c r="F241" s="1272">
        <f>2*(6+10)*1.8*5</f>
        <v>288</v>
      </c>
      <c r="G241" s="932"/>
      <c r="H241" s="1090"/>
    </row>
    <row r="242" spans="1:8">
      <c r="A242" s="1087"/>
      <c r="B242" s="894"/>
      <c r="C242" s="1088"/>
      <c r="D242" s="1089"/>
      <c r="E242" s="518" t="s">
        <v>10505</v>
      </c>
      <c r="F242" s="1297"/>
      <c r="G242" s="932"/>
      <c r="H242" s="1090"/>
    </row>
    <row r="243" spans="1:8">
      <c r="A243" s="1087"/>
      <c r="B243" s="894"/>
      <c r="C243" s="1088"/>
      <c r="D243" s="1089"/>
      <c r="E243" s="518" t="s">
        <v>10508</v>
      </c>
      <c r="F243" s="1273">
        <f>2*(6.5+10.5)*0.2*5</f>
        <v>34</v>
      </c>
      <c r="G243" s="932"/>
      <c r="H243" s="1090"/>
    </row>
    <row r="244" spans="1:8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>
      <c r="A245" s="1087"/>
      <c r="B245" s="894"/>
      <c r="C245" s="1153"/>
      <c r="D245" s="1154"/>
      <c r="E245" s="1294"/>
      <c r="F245" s="1084"/>
      <c r="G245" s="1155"/>
      <c r="H245" s="1090"/>
    </row>
    <row r="246" spans="1:8">
      <c r="A246" s="465">
        <f>MAX(A$2:A245)+1</f>
        <v>37</v>
      </c>
      <c r="B246" s="894"/>
      <c r="C246" s="895" t="s">
        <v>3285</v>
      </c>
      <c r="D246" s="1110"/>
      <c r="E246" s="211" t="s">
        <v>3286</v>
      </c>
      <c r="F246" s="603"/>
      <c r="G246" s="898" t="s">
        <v>16</v>
      </c>
      <c r="H246" s="899">
        <v>37.07</v>
      </c>
    </row>
    <row r="247" spans="1:8">
      <c r="A247" s="1087"/>
      <c r="B247" s="894"/>
      <c r="C247" s="1088"/>
      <c r="D247" s="1089" t="s">
        <v>6235</v>
      </c>
      <c r="E247" s="1225" t="s">
        <v>6236</v>
      </c>
      <c r="F247" s="1060"/>
      <c r="G247" s="932" t="s">
        <v>16</v>
      </c>
      <c r="H247" s="1090">
        <v>37.07</v>
      </c>
    </row>
    <row r="248" spans="1:8">
      <c r="A248" s="1087"/>
      <c r="B248" s="894"/>
      <c r="C248" s="1153"/>
      <c r="D248" s="1154"/>
      <c r="E248" s="518" t="s">
        <v>6237</v>
      </c>
      <c r="F248" s="1084"/>
      <c r="G248" s="1155"/>
      <c r="H248" s="1090"/>
    </row>
    <row r="249" spans="1:8">
      <c r="A249" s="1087"/>
      <c r="B249" s="894"/>
      <c r="C249" s="1153"/>
      <c r="D249" s="1154"/>
      <c r="E249" s="518" t="s">
        <v>10503</v>
      </c>
      <c r="F249" s="1272">
        <v>37.07</v>
      </c>
      <c r="G249" s="1155"/>
      <c r="H249" s="1090"/>
    </row>
    <row r="250" spans="1:8">
      <c r="A250" s="1087"/>
      <c r="B250" s="894"/>
      <c r="C250" s="1153"/>
      <c r="D250" s="1154"/>
      <c r="E250" s="1294"/>
      <c r="F250" s="1084"/>
      <c r="G250" s="1155"/>
      <c r="H250" s="1090"/>
    </row>
    <row r="251" spans="1:8" ht="26.4">
      <c r="A251" s="465">
        <f>MAX(A$2:A250)+1</f>
        <v>38</v>
      </c>
      <c r="B251" s="894"/>
      <c r="C251" s="895" t="s">
        <v>6240</v>
      </c>
      <c r="D251" s="1110"/>
      <c r="E251" s="211" t="s">
        <v>6241</v>
      </c>
      <c r="F251" s="603"/>
      <c r="G251" s="898" t="s">
        <v>19</v>
      </c>
      <c r="H251" s="899">
        <v>303.85000000000002</v>
      </c>
    </row>
    <row r="252" spans="1:8" ht="26.4">
      <c r="A252" s="1087"/>
      <c r="B252" s="894"/>
      <c r="C252" s="1088"/>
      <c r="D252" s="1295" t="s">
        <v>6242</v>
      </c>
      <c r="E252" s="1296" t="s">
        <v>6243</v>
      </c>
      <c r="F252" s="1297"/>
      <c r="G252" s="1155" t="s">
        <v>19</v>
      </c>
      <c r="H252" s="1090">
        <v>303.85000000000002</v>
      </c>
    </row>
    <row r="253" spans="1:8">
      <c r="A253" s="1087"/>
      <c r="B253" s="894"/>
      <c r="C253" s="1153"/>
      <c r="D253" s="1154"/>
      <c r="E253" s="518" t="s">
        <v>10509</v>
      </c>
      <c r="F253" s="1272">
        <f>14.2*(2.82+4.85)</f>
        <v>108.91399999999999</v>
      </c>
      <c r="G253" s="1155"/>
      <c r="H253" s="1090"/>
    </row>
    <row r="254" spans="1:8">
      <c r="A254" s="1087"/>
      <c r="B254" s="894"/>
      <c r="C254" s="1153"/>
      <c r="D254" s="1154"/>
      <c r="E254" s="518" t="s">
        <v>10510</v>
      </c>
      <c r="F254" s="1095">
        <f>2*2.05*(9.5+9.5+9.5+9.5+9)</f>
        <v>192.7</v>
      </c>
      <c r="G254" s="1155"/>
      <c r="H254" s="1090"/>
    </row>
    <row r="255" spans="1:8">
      <c r="A255" s="1087"/>
      <c r="B255" s="894"/>
      <c r="C255" s="1153"/>
      <c r="D255" s="1154"/>
      <c r="E255" s="518" t="s">
        <v>10511</v>
      </c>
      <c r="F255" s="1084">
        <f>2*0.8*0.2*(7)</f>
        <v>2.2400000000000002</v>
      </c>
      <c r="G255" s="1155"/>
      <c r="H255" s="1090"/>
    </row>
    <row r="256" spans="1:8">
      <c r="A256" s="1087"/>
      <c r="B256" s="894"/>
      <c r="C256" s="1153"/>
      <c r="D256" s="1154"/>
      <c r="E256" s="518"/>
      <c r="F256" s="1062">
        <f>SUM(F253:F255)</f>
        <v>303.85399999999998</v>
      </c>
      <c r="G256" s="1155"/>
      <c r="H256" s="1090"/>
    </row>
    <row r="257" spans="1:8">
      <c r="A257" s="1087"/>
      <c r="B257" s="894"/>
      <c r="C257" s="1153"/>
      <c r="D257" s="1154"/>
      <c r="E257" s="999"/>
      <c r="F257" s="1084"/>
      <c r="G257" s="1155"/>
      <c r="H257" s="1090"/>
    </row>
    <row r="258" spans="1:8">
      <c r="A258" s="1087"/>
      <c r="B258" s="894"/>
      <c r="C258" s="1153"/>
      <c r="D258" s="1154"/>
      <c r="E258" s="518" t="s">
        <v>6246</v>
      </c>
      <c r="F258" s="1084"/>
      <c r="G258" s="1155"/>
      <c r="H258" s="1090"/>
    </row>
    <row r="259" spans="1:8" ht="26.4">
      <c r="A259" s="1087"/>
      <c r="B259" s="894"/>
      <c r="C259" s="1153"/>
      <c r="D259" s="1154"/>
      <c r="E259" s="518" t="s">
        <v>10512</v>
      </c>
      <c r="F259" s="1084"/>
      <c r="G259" s="1155"/>
      <c r="H259" s="1090"/>
    </row>
    <row r="260" spans="1:8" ht="26.4">
      <c r="A260" s="1087"/>
      <c r="B260" s="894"/>
      <c r="C260" s="1153"/>
      <c r="D260" s="1154"/>
      <c r="E260" s="518" t="s">
        <v>10513</v>
      </c>
      <c r="F260" s="1084"/>
      <c r="G260" s="1155"/>
      <c r="H260" s="1090"/>
    </row>
    <row r="261" spans="1:8">
      <c r="A261" s="1087"/>
      <c r="B261" s="894"/>
      <c r="C261" s="1153"/>
      <c r="D261" s="1154"/>
      <c r="E261" s="1061"/>
      <c r="F261" s="1084"/>
      <c r="G261" s="1155"/>
      <c r="H261" s="1090"/>
    </row>
    <row r="262" spans="1:8" ht="26.4">
      <c r="A262" s="465">
        <f>MAX(A$2:A261)+1</f>
        <v>39</v>
      </c>
      <c r="B262" s="894"/>
      <c r="C262" s="895" t="s">
        <v>6248</v>
      </c>
      <c r="D262" s="1110"/>
      <c r="E262" s="211" t="s">
        <v>6249</v>
      </c>
      <c r="F262" s="603"/>
      <c r="G262" s="898" t="s">
        <v>39</v>
      </c>
      <c r="H262" s="899">
        <v>618.88</v>
      </c>
    </row>
    <row r="263" spans="1:8" ht="26.4">
      <c r="A263" s="1087"/>
      <c r="B263" s="894"/>
      <c r="C263" s="1088"/>
      <c r="D263" s="1089" t="s">
        <v>6250</v>
      </c>
      <c r="E263" s="1225" t="s">
        <v>6251</v>
      </c>
      <c r="F263" s="1060"/>
      <c r="G263" s="932" t="s">
        <v>39</v>
      </c>
      <c r="H263" s="1090">
        <v>618.88</v>
      </c>
    </row>
    <row r="264" spans="1:8">
      <c r="A264" s="1087"/>
      <c r="B264" s="894"/>
      <c r="C264" s="1153"/>
      <c r="D264" s="1154"/>
      <c r="E264" s="518" t="s">
        <v>10514</v>
      </c>
      <c r="F264" s="1272">
        <f>17.9*(2.85+4.85)</f>
        <v>137.82999999999998</v>
      </c>
      <c r="G264" s="1155"/>
      <c r="H264" s="1090"/>
    </row>
    <row r="265" spans="1:8">
      <c r="A265" s="1087"/>
      <c r="B265" s="894"/>
      <c r="C265" s="1153"/>
      <c r="D265" s="1154"/>
      <c r="E265" s="518" t="s">
        <v>10515</v>
      </c>
      <c r="F265" s="1095">
        <f>3.14*1.6*(9.5+9.5+9.5+9.5+9)*2</f>
        <v>472.25600000000009</v>
      </c>
      <c r="G265" s="1155"/>
      <c r="H265" s="1090"/>
    </row>
    <row r="266" spans="1:8">
      <c r="A266" s="1087"/>
      <c r="B266" s="894"/>
      <c r="C266" s="1153"/>
      <c r="D266" s="1154"/>
      <c r="E266" s="518" t="s">
        <v>10516</v>
      </c>
      <c r="F266" s="1084">
        <f>3.14*1*0.2*14</f>
        <v>8.7920000000000016</v>
      </c>
      <c r="G266" s="1155"/>
      <c r="H266" s="1090"/>
    </row>
    <row r="267" spans="1:8">
      <c r="A267" s="1087"/>
      <c r="B267" s="894"/>
      <c r="C267" s="1153"/>
      <c r="D267" s="1154"/>
      <c r="E267" s="999"/>
      <c r="F267" s="1062">
        <f>SUM(F264:F266)</f>
        <v>618.87800000000004</v>
      </c>
      <c r="G267" s="1155"/>
      <c r="H267" s="1090"/>
    </row>
    <row r="268" spans="1:8">
      <c r="A268" s="1087"/>
      <c r="B268" s="894"/>
      <c r="C268" s="1153"/>
      <c r="D268" s="1154"/>
      <c r="E268" s="1294"/>
      <c r="F268" s="1084"/>
      <c r="G268" s="1155"/>
      <c r="H268" s="1090"/>
    </row>
    <row r="269" spans="1:8" ht="26.4">
      <c r="A269" s="465">
        <f>MAX(A$2:A268)+1</f>
        <v>40</v>
      </c>
      <c r="B269" s="894"/>
      <c r="C269" s="895" t="s">
        <v>6254</v>
      </c>
      <c r="D269" s="1110"/>
      <c r="E269" s="211" t="s">
        <v>6255</v>
      </c>
      <c r="F269" s="603"/>
      <c r="G269" s="898" t="s">
        <v>16</v>
      </c>
      <c r="H269" s="899">
        <v>29.119999999999997</v>
      </c>
    </row>
    <row r="270" spans="1:8" ht="26.4">
      <c r="A270" s="1087"/>
      <c r="B270" s="894"/>
      <c r="C270" s="1088"/>
      <c r="D270" s="1089" t="s">
        <v>6256</v>
      </c>
      <c r="E270" s="1225" t="s">
        <v>6257</v>
      </c>
      <c r="F270" s="1060"/>
      <c r="G270" s="932" t="s">
        <v>16</v>
      </c>
      <c r="H270" s="1090">
        <v>29.119999999999997</v>
      </c>
    </row>
    <row r="271" spans="1:8">
      <c r="A271" s="1087"/>
      <c r="B271" s="894"/>
      <c r="C271" s="1153"/>
      <c r="D271" s="1154"/>
      <c r="E271" s="518" t="s">
        <v>6258</v>
      </c>
      <c r="F271" s="1060"/>
      <c r="G271" s="1155"/>
      <c r="H271" s="1090"/>
    </row>
    <row r="272" spans="1:8">
      <c r="A272" s="1087"/>
      <c r="B272" s="894"/>
      <c r="C272" s="1153"/>
      <c r="D272" s="1154"/>
      <c r="E272" s="518" t="s">
        <v>10517</v>
      </c>
      <c r="F272" s="1272">
        <v>4.4000000000000004</v>
      </c>
      <c r="G272" s="1155"/>
      <c r="H272" s="1090"/>
    </row>
    <row r="273" spans="1:8">
      <c r="A273" s="1087"/>
      <c r="B273" s="894"/>
      <c r="C273" s="1153"/>
      <c r="D273" s="1154"/>
      <c r="E273" s="518" t="s">
        <v>10518</v>
      </c>
      <c r="F273" s="1096">
        <v>24.72</v>
      </c>
      <c r="G273" s="1155"/>
      <c r="H273" s="1090"/>
    </row>
    <row r="274" spans="1:8">
      <c r="A274" s="1087"/>
      <c r="B274" s="894"/>
      <c r="C274" s="1153"/>
      <c r="D274" s="1154"/>
      <c r="E274" s="518"/>
      <c r="F274" s="1095">
        <f>SUM(F272:F273)</f>
        <v>29.119999999999997</v>
      </c>
      <c r="G274" s="1155"/>
      <c r="H274" s="1090"/>
    </row>
    <row r="275" spans="1:8">
      <c r="A275" s="1087"/>
      <c r="B275" s="894"/>
      <c r="C275" s="1153"/>
      <c r="D275" s="1154"/>
      <c r="E275" s="1294"/>
      <c r="F275" s="1084"/>
      <c r="G275" s="1155"/>
      <c r="H275" s="1090"/>
    </row>
    <row r="276" spans="1:8" ht="26.4">
      <c r="A276" s="465">
        <f>MAX(A$2:A275)+1</f>
        <v>41</v>
      </c>
      <c r="B276" s="894"/>
      <c r="C276" s="895" t="s">
        <v>5956</v>
      </c>
      <c r="D276" s="1110"/>
      <c r="E276" s="211" t="s">
        <v>5957</v>
      </c>
      <c r="F276" s="603"/>
      <c r="G276" s="898" t="s">
        <v>19</v>
      </c>
      <c r="H276" s="899">
        <v>394.81</v>
      </c>
    </row>
    <row r="277" spans="1:8" ht="26.4">
      <c r="A277" s="1087"/>
      <c r="B277" s="894"/>
      <c r="C277" s="1088"/>
      <c r="D277" s="1295" t="s">
        <v>5969</v>
      </c>
      <c r="E277" s="1296" t="s">
        <v>5970</v>
      </c>
      <c r="F277" s="1297"/>
      <c r="G277" s="1155" t="s">
        <v>19</v>
      </c>
      <c r="H277" s="1090">
        <v>394.81</v>
      </c>
    </row>
    <row r="278" spans="1:8">
      <c r="A278" s="1087"/>
      <c r="B278" s="894"/>
      <c r="C278" s="1153"/>
      <c r="D278" s="1154"/>
      <c r="E278" s="518" t="s">
        <v>10519</v>
      </c>
      <c r="F278" s="1084"/>
      <c r="G278" s="1155"/>
      <c r="H278" s="1090"/>
    </row>
    <row r="279" spans="1:8">
      <c r="A279" s="1087"/>
      <c r="B279" s="894"/>
      <c r="C279" s="1153"/>
      <c r="D279" s="1154"/>
      <c r="E279" s="518" t="s">
        <v>10520</v>
      </c>
      <c r="F279" s="1062">
        <f>7.45*(16.525+13.6)</f>
        <v>224.43125000000001</v>
      </c>
      <c r="G279" s="1155"/>
      <c r="H279" s="1090"/>
    </row>
    <row r="280" spans="1:8">
      <c r="A280" s="1087"/>
      <c r="B280" s="894"/>
      <c r="C280" s="1153"/>
      <c r="D280" s="1154"/>
      <c r="E280" s="518" t="s">
        <v>10521</v>
      </c>
      <c r="F280" s="1062">
        <f>7.15*11.94+2.05*3.8*4+5.91*1*4</f>
        <v>140.17099999999999</v>
      </c>
      <c r="G280" s="1155"/>
      <c r="H280" s="1090"/>
    </row>
    <row r="281" spans="1:8">
      <c r="A281" s="1087"/>
      <c r="B281" s="894"/>
      <c r="C281" s="1153"/>
      <c r="D281" s="1154"/>
      <c r="E281" s="518" t="s">
        <v>10522</v>
      </c>
      <c r="F281" s="1062">
        <f xml:space="preserve"> 3.14*1*0.2*4</f>
        <v>2.5120000000000005</v>
      </c>
      <c r="G281" s="1155"/>
      <c r="H281" s="1090"/>
    </row>
    <row r="282" spans="1:8">
      <c r="A282" s="1087"/>
      <c r="B282" s="894"/>
      <c r="C282" s="1153"/>
      <c r="D282" s="1154"/>
      <c r="E282" s="518" t="s">
        <v>10523</v>
      </c>
      <c r="F282" s="1084">
        <f>(90.5+48)*0.2</f>
        <v>27.700000000000003</v>
      </c>
      <c r="G282" s="1155"/>
      <c r="H282" s="1090"/>
    </row>
    <row r="283" spans="1:8">
      <c r="A283" s="1087"/>
      <c r="B283" s="894"/>
      <c r="C283" s="1153"/>
      <c r="D283" s="1154"/>
      <c r="E283" s="518"/>
      <c r="F283" s="1062">
        <f>SUM(F279:F282)</f>
        <v>394.81425000000002</v>
      </c>
      <c r="G283" s="1155"/>
      <c r="H283" s="1090"/>
    </row>
    <row r="284" spans="1:8" ht="26.4">
      <c r="A284" s="1087"/>
      <c r="B284" s="894"/>
      <c r="C284" s="1153"/>
      <c r="D284" s="1154"/>
      <c r="E284" s="518" t="s">
        <v>7075</v>
      </c>
      <c r="F284" s="1084"/>
      <c r="G284" s="1155"/>
      <c r="H284" s="1090"/>
    </row>
    <row r="285" spans="1:8">
      <c r="A285" s="1087"/>
      <c r="B285" s="894"/>
      <c r="C285" s="1153"/>
      <c r="D285" s="1154"/>
      <c r="E285" s="518" t="s">
        <v>7076</v>
      </c>
      <c r="F285" s="1084"/>
      <c r="G285" s="1155"/>
      <c r="H285" s="1090"/>
    </row>
    <row r="286" spans="1:8">
      <c r="A286" s="1087"/>
      <c r="B286" s="894"/>
      <c r="C286" s="1153"/>
      <c r="D286" s="1154"/>
      <c r="E286" s="518" t="s">
        <v>6246</v>
      </c>
      <c r="F286" s="1084"/>
      <c r="G286" s="1155"/>
      <c r="H286" s="1090"/>
    </row>
    <row r="287" spans="1:8" ht="26.4">
      <c r="A287" s="1087"/>
      <c r="B287" s="894"/>
      <c r="C287" s="1153"/>
      <c r="D287" s="1154"/>
      <c r="E287" s="518" t="s">
        <v>10524</v>
      </c>
      <c r="F287" s="1084"/>
      <c r="G287" s="1155"/>
      <c r="H287" s="1090"/>
    </row>
    <row r="288" spans="1:8">
      <c r="A288" s="1087"/>
      <c r="B288" s="894"/>
      <c r="C288" s="1153"/>
      <c r="D288" s="1154"/>
      <c r="E288" s="518" t="s">
        <v>10525</v>
      </c>
      <c r="F288" s="1084"/>
      <c r="G288" s="1155"/>
      <c r="H288" s="1090"/>
    </row>
    <row r="289" spans="1:8">
      <c r="A289" s="1087"/>
      <c r="B289" s="894"/>
      <c r="C289" s="1153"/>
      <c r="D289" s="1154"/>
      <c r="E289" s="1294"/>
      <c r="F289" s="1084"/>
      <c r="G289" s="1155"/>
      <c r="H289" s="1090"/>
    </row>
    <row r="290" spans="1:8" ht="26.4">
      <c r="A290" s="465">
        <f>MAX(A$2:A289)+1</f>
        <v>42</v>
      </c>
      <c r="B290" s="894"/>
      <c r="C290" s="895" t="s">
        <v>5981</v>
      </c>
      <c r="D290" s="1110"/>
      <c r="E290" s="211" t="s">
        <v>5982</v>
      </c>
      <c r="F290" s="603"/>
      <c r="G290" s="898" t="s">
        <v>39</v>
      </c>
      <c r="H290" s="899">
        <v>522.29999999999995</v>
      </c>
    </row>
    <row r="291" spans="1:8" ht="26.4">
      <c r="A291" s="1087"/>
      <c r="B291" s="894"/>
      <c r="C291" s="1088"/>
      <c r="D291" s="1089" t="s">
        <v>5983</v>
      </c>
      <c r="E291" s="1225" t="s">
        <v>5984</v>
      </c>
      <c r="F291" s="1060"/>
      <c r="G291" s="932" t="s">
        <v>39</v>
      </c>
      <c r="H291" s="1090">
        <v>522.29999999999995</v>
      </c>
    </row>
    <row r="292" spans="1:8">
      <c r="A292" s="1087"/>
      <c r="B292" s="894"/>
      <c r="C292" s="1153"/>
      <c r="D292" s="1154"/>
      <c r="E292" s="518" t="s">
        <v>10519</v>
      </c>
      <c r="F292" s="1084"/>
      <c r="G292" s="1155"/>
      <c r="H292" s="1090"/>
    </row>
    <row r="293" spans="1:8">
      <c r="A293" s="1087"/>
      <c r="B293" s="894"/>
      <c r="C293" s="1153"/>
      <c r="D293" s="1154"/>
      <c r="E293" s="518" t="s">
        <v>10526</v>
      </c>
      <c r="F293" s="1062">
        <f>4.2*2*(16.525+13.6)+7.5*4</f>
        <v>283.05</v>
      </c>
      <c r="G293" s="1155"/>
      <c r="H293" s="1090"/>
    </row>
    <row r="294" spans="1:8">
      <c r="A294" s="1087"/>
      <c r="B294" s="894"/>
      <c r="C294" s="1153"/>
      <c r="D294" s="1154"/>
      <c r="E294" s="518" t="s">
        <v>10527</v>
      </c>
      <c r="F294" s="1062">
        <f xml:space="preserve"> 4.2*2*(11.94+3.8+3.8+3.8)+5.2*4</f>
        <v>216.85600000000002</v>
      </c>
      <c r="G294" s="1155"/>
      <c r="H294" s="1090"/>
    </row>
    <row r="295" spans="1:8">
      <c r="A295" s="1087"/>
      <c r="B295" s="894"/>
      <c r="C295" s="1153"/>
      <c r="D295" s="1154"/>
      <c r="E295" s="518" t="s">
        <v>10528</v>
      </c>
      <c r="F295" s="1062">
        <f>3.14*1*0.2*4</f>
        <v>2.5120000000000005</v>
      </c>
      <c r="G295" s="1155"/>
      <c r="H295" s="1090"/>
    </row>
    <row r="296" spans="1:8">
      <c r="A296" s="1087"/>
      <c r="B296" s="894"/>
      <c r="C296" s="1153"/>
      <c r="D296" s="1154"/>
      <c r="E296" s="518" t="s">
        <v>10529</v>
      </c>
      <c r="F296" s="1084">
        <f>0.2*(64.6+34.8)</f>
        <v>19.88</v>
      </c>
      <c r="G296" s="1155"/>
      <c r="H296" s="1090"/>
    </row>
    <row r="297" spans="1:8">
      <c r="A297" s="1087"/>
      <c r="B297" s="894"/>
      <c r="C297" s="1153"/>
      <c r="D297" s="1154"/>
      <c r="E297" s="1294"/>
      <c r="F297" s="1062">
        <f>SUM(F293:F296)</f>
        <v>522.29800000000012</v>
      </c>
      <c r="G297" s="1155"/>
      <c r="H297" s="1090"/>
    </row>
    <row r="298" spans="1:8">
      <c r="A298" s="1087"/>
      <c r="B298" s="894"/>
      <c r="C298" s="1153"/>
      <c r="D298" s="1154"/>
      <c r="E298" s="1294"/>
      <c r="F298" s="1084"/>
      <c r="G298" s="1155"/>
      <c r="H298" s="1090"/>
    </row>
    <row r="299" spans="1:8" ht="26.4">
      <c r="A299" s="465">
        <f>MAX(A$2:A298)+1</f>
        <v>43</v>
      </c>
      <c r="B299" s="894"/>
      <c r="C299" s="895" t="s">
        <v>5987</v>
      </c>
      <c r="D299" s="1110"/>
      <c r="E299" s="211" t="s">
        <v>5988</v>
      </c>
      <c r="F299" s="603"/>
      <c r="G299" s="898" t="s">
        <v>16</v>
      </c>
      <c r="H299" s="899">
        <v>25.240000000000002</v>
      </c>
    </row>
    <row r="300" spans="1:8" ht="26.4">
      <c r="A300" s="1087"/>
      <c r="B300" s="894"/>
      <c r="C300" s="1088"/>
      <c r="D300" s="1089" t="s">
        <v>5989</v>
      </c>
      <c r="E300" s="1225" t="s">
        <v>5990</v>
      </c>
      <c r="F300" s="1060"/>
      <c r="G300" s="932" t="s">
        <v>16</v>
      </c>
      <c r="H300" s="1090">
        <v>25.240000000000002</v>
      </c>
    </row>
    <row r="301" spans="1:8">
      <c r="A301" s="1087"/>
      <c r="B301" s="894"/>
      <c r="C301" s="1153"/>
      <c r="D301" s="1154"/>
      <c r="E301" s="518" t="s">
        <v>6258</v>
      </c>
      <c r="F301" s="1060"/>
      <c r="G301" s="1155"/>
      <c r="H301" s="1090"/>
    </row>
    <row r="302" spans="1:8">
      <c r="A302" s="1087"/>
      <c r="B302" s="894"/>
      <c r="C302" s="1153"/>
      <c r="D302" s="1154"/>
      <c r="E302" s="518" t="s">
        <v>10530</v>
      </c>
      <c r="F302" s="1272">
        <f>15.05+10.19</f>
        <v>25.240000000000002</v>
      </c>
      <c r="G302" s="1155"/>
      <c r="H302" s="1090"/>
    </row>
    <row r="303" spans="1:8">
      <c r="A303" s="1087"/>
      <c r="B303" s="894"/>
      <c r="C303" s="1153"/>
      <c r="D303" s="1154"/>
      <c r="E303" s="1294"/>
      <c r="F303" s="1084"/>
      <c r="G303" s="1155"/>
      <c r="H303" s="1090"/>
    </row>
    <row r="304" spans="1:8" ht="26.4">
      <c r="A304" s="1087"/>
      <c r="B304" s="894"/>
      <c r="C304" s="1153"/>
      <c r="D304" s="1154"/>
      <c r="E304" s="1061" t="s">
        <v>6629</v>
      </c>
      <c r="F304" s="1084"/>
      <c r="G304" s="1155"/>
      <c r="H304" s="1090"/>
    </row>
    <row r="305" spans="1:8">
      <c r="A305" s="1087"/>
      <c r="B305" s="894"/>
      <c r="C305" s="1153"/>
      <c r="D305" s="1154"/>
      <c r="E305" s="1061"/>
      <c r="F305" s="1084"/>
      <c r="G305" s="1155"/>
      <c r="H305" s="1090"/>
    </row>
    <row r="306" spans="1:8" ht="26.4">
      <c r="A306" s="465">
        <f>MAX(A$2:A305)+1</f>
        <v>44</v>
      </c>
      <c r="B306" s="894"/>
      <c r="C306" s="895" t="s">
        <v>5628</v>
      </c>
      <c r="D306" s="1110"/>
      <c r="E306" s="211" t="s">
        <v>5629</v>
      </c>
      <c r="F306" s="603"/>
      <c r="G306" s="898" t="s">
        <v>19</v>
      </c>
      <c r="H306" s="899">
        <v>418.52</v>
      </c>
    </row>
    <row r="307" spans="1:8" ht="26.4">
      <c r="A307" s="1087"/>
      <c r="B307" s="894"/>
      <c r="C307" s="1088"/>
      <c r="D307" s="1295" t="s">
        <v>5630</v>
      </c>
      <c r="E307" s="1296" t="s">
        <v>5631</v>
      </c>
      <c r="F307" s="1297"/>
      <c r="G307" s="1155" t="s">
        <v>19</v>
      </c>
      <c r="H307" s="1090">
        <v>418.52</v>
      </c>
    </row>
    <row r="308" spans="1:8" ht="28.2">
      <c r="A308" s="1087"/>
      <c r="B308" s="894"/>
      <c r="C308" s="1088"/>
      <c r="D308" s="1295"/>
      <c r="E308" s="1061" t="s">
        <v>10531</v>
      </c>
      <c r="F308" s="1297"/>
      <c r="G308" s="1155"/>
      <c r="H308" s="1090"/>
    </row>
    <row r="309" spans="1:8">
      <c r="A309" s="1087"/>
      <c r="B309" s="894"/>
      <c r="C309" s="1088"/>
      <c r="D309" s="1295"/>
      <c r="E309" s="518" t="s">
        <v>10532</v>
      </c>
      <c r="F309" s="1272">
        <f>(0.27*1.35+0.4*0.7)*260</f>
        <v>167.57000000000002</v>
      </c>
      <c r="G309" s="1155"/>
      <c r="H309" s="1090"/>
    </row>
    <row r="310" spans="1:8">
      <c r="A310" s="1087"/>
      <c r="B310" s="894"/>
      <c r="C310" s="1088"/>
      <c r="D310" s="1295"/>
      <c r="E310" s="518" t="s">
        <v>10533</v>
      </c>
      <c r="F310" s="1273">
        <f>(0.29*2.35+0.4*0.7)*261</f>
        <v>250.95150000000001</v>
      </c>
      <c r="G310" s="1155"/>
      <c r="H310" s="1090"/>
    </row>
    <row r="311" spans="1:8">
      <c r="A311" s="1087"/>
      <c r="B311" s="894"/>
      <c r="C311" s="1153"/>
      <c r="D311" s="1154"/>
      <c r="E311" s="518"/>
      <c r="F311" s="190">
        <f>SUM(F308:F310)</f>
        <v>418.52150000000006</v>
      </c>
      <c r="G311" s="1155"/>
      <c r="H311" s="1090"/>
    </row>
    <row r="312" spans="1:8">
      <c r="A312" s="1087"/>
      <c r="B312" s="894"/>
      <c r="C312" s="1153"/>
      <c r="D312" s="1154"/>
      <c r="F312" s="1084"/>
      <c r="G312" s="1155"/>
      <c r="H312" s="1090"/>
    </row>
    <row r="313" spans="1:8">
      <c r="A313" s="1087"/>
      <c r="B313" s="894"/>
      <c r="C313" s="1153"/>
      <c r="D313" s="1154"/>
      <c r="E313" s="1061" t="s">
        <v>10095</v>
      </c>
      <c r="F313" s="1084"/>
      <c r="G313" s="1155"/>
      <c r="H313" s="1090"/>
    </row>
    <row r="314" spans="1:8">
      <c r="A314" s="1087"/>
      <c r="B314" s="894"/>
      <c r="C314" s="1153"/>
      <c r="D314" s="1154"/>
      <c r="E314" s="1061" t="s">
        <v>6246</v>
      </c>
      <c r="F314" s="1084"/>
      <c r="G314" s="1155"/>
      <c r="H314" s="1090"/>
    </row>
    <row r="315" spans="1:8">
      <c r="A315" s="1087"/>
      <c r="B315" s="894"/>
      <c r="C315" s="1153"/>
      <c r="D315" s="1154"/>
      <c r="E315" s="1061" t="s">
        <v>10534</v>
      </c>
      <c r="F315" s="1084"/>
      <c r="G315" s="1155"/>
      <c r="H315" s="1090"/>
    </row>
    <row r="316" spans="1:8" ht="26.4">
      <c r="A316" s="1087"/>
      <c r="B316" s="894"/>
      <c r="C316" s="1153"/>
      <c r="D316" s="1154"/>
      <c r="E316" s="1061" t="s">
        <v>10535</v>
      </c>
      <c r="F316" s="1084"/>
      <c r="G316" s="1155"/>
      <c r="H316" s="1090"/>
    </row>
    <row r="317" spans="1:8" ht="26.4">
      <c r="A317" s="1087"/>
      <c r="B317" s="894"/>
      <c r="C317" s="1153"/>
      <c r="D317" s="1154"/>
      <c r="E317" s="518" t="s">
        <v>10536</v>
      </c>
      <c r="F317" s="1084"/>
      <c r="G317" s="1155"/>
      <c r="H317" s="1090"/>
    </row>
    <row r="318" spans="1:8">
      <c r="A318" s="1087"/>
      <c r="B318" s="894"/>
      <c r="C318" s="1153"/>
      <c r="D318" s="1154"/>
      <c r="E318" s="1294"/>
      <c r="F318" s="1084"/>
      <c r="G318" s="1155"/>
      <c r="H318" s="1090"/>
    </row>
    <row r="319" spans="1:8" ht="26.4">
      <c r="A319" s="465">
        <f>MAX(A$2:A318)+1</f>
        <v>45</v>
      </c>
      <c r="B319" s="894"/>
      <c r="C319" s="895" t="s">
        <v>5641</v>
      </c>
      <c r="D319" s="1110"/>
      <c r="E319" s="211" t="s">
        <v>5642</v>
      </c>
      <c r="F319" s="603"/>
      <c r="G319" s="898" t="s">
        <v>39</v>
      </c>
      <c r="H319" s="899">
        <v>842.1400000000001</v>
      </c>
    </row>
    <row r="320" spans="1:8" ht="26.4">
      <c r="A320" s="1087"/>
      <c r="B320" s="894"/>
      <c r="C320" s="1088"/>
      <c r="D320" s="1089" t="s">
        <v>5643</v>
      </c>
      <c r="E320" s="1225" t="s">
        <v>5644</v>
      </c>
      <c r="F320" s="1060"/>
      <c r="G320" s="932" t="s">
        <v>39</v>
      </c>
      <c r="H320" s="1090">
        <v>842.1400000000001</v>
      </c>
    </row>
    <row r="321" spans="1:8">
      <c r="A321" s="1087"/>
      <c r="B321" s="894"/>
      <c r="C321" s="1153"/>
      <c r="D321" s="1154"/>
      <c r="E321" s="518" t="s">
        <v>10537</v>
      </c>
      <c r="F321" s="1272">
        <f>(0.1+0.4+0.7+0.27)*260+0.65*29</f>
        <v>401.05</v>
      </c>
      <c r="G321" s="1155"/>
      <c r="H321" s="1090"/>
    </row>
    <row r="322" spans="1:8">
      <c r="A322" s="1087"/>
      <c r="B322" s="894"/>
      <c r="C322" s="1153"/>
      <c r="D322" s="1154"/>
      <c r="E322" s="518" t="s">
        <v>10538</v>
      </c>
      <c r="F322" s="1273">
        <f>(0.2+0.4+0.7+0.29)*261+0.9*29</f>
        <v>441.09000000000003</v>
      </c>
      <c r="G322" s="1155"/>
      <c r="H322" s="1090"/>
    </row>
    <row r="323" spans="1:8">
      <c r="A323" s="1087"/>
      <c r="B323" s="894"/>
      <c r="C323" s="1153"/>
      <c r="D323" s="1154"/>
      <c r="E323" s="518"/>
      <c r="F323" s="190">
        <f>SUM(F320:F322)</f>
        <v>842.1400000000001</v>
      </c>
      <c r="G323" s="1155"/>
      <c r="H323" s="1090"/>
    </row>
    <row r="324" spans="1:8">
      <c r="A324" s="1087"/>
      <c r="B324" s="894"/>
      <c r="C324" s="1153"/>
      <c r="D324" s="1154"/>
      <c r="E324" s="518"/>
      <c r="F324" s="190"/>
      <c r="G324" s="1155"/>
      <c r="H324" s="1090"/>
    </row>
    <row r="325" spans="1:8">
      <c r="A325" s="1087"/>
      <c r="B325" s="894"/>
      <c r="C325" s="1153"/>
      <c r="D325" s="1154"/>
      <c r="E325" s="1302" t="s">
        <v>10539</v>
      </c>
      <c r="F325" s="190"/>
      <c r="G325" s="1155"/>
      <c r="H325" s="1090"/>
    </row>
    <row r="326" spans="1:8">
      <c r="A326" s="1087"/>
      <c r="B326" s="894"/>
      <c r="C326" s="1153"/>
      <c r="D326" s="1154"/>
      <c r="E326" s="518"/>
      <c r="F326" s="190"/>
      <c r="G326" s="1155"/>
      <c r="H326" s="1090"/>
    </row>
    <row r="327" spans="1:8" ht="26.4">
      <c r="A327" s="465">
        <f>MAX(A$2:A325)+1</f>
        <v>46</v>
      </c>
      <c r="B327" s="894"/>
      <c r="C327" s="895" t="s">
        <v>5646</v>
      </c>
      <c r="D327" s="1110"/>
      <c r="E327" s="211" t="s">
        <v>5647</v>
      </c>
      <c r="F327" s="603"/>
      <c r="G327" s="898" t="s">
        <v>16</v>
      </c>
      <c r="H327" s="899">
        <v>54.04</v>
      </c>
    </row>
    <row r="328" spans="1:8" ht="26.4">
      <c r="A328" s="1087"/>
      <c r="B328" s="894"/>
      <c r="C328" s="1088"/>
      <c r="D328" s="1089" t="s">
        <v>5648</v>
      </c>
      <c r="E328" s="1225" t="s">
        <v>5649</v>
      </c>
      <c r="F328" s="1060"/>
      <c r="G328" s="932" t="s">
        <v>16</v>
      </c>
      <c r="H328" s="1090">
        <v>54.04</v>
      </c>
    </row>
    <row r="329" spans="1:8">
      <c r="A329" s="1087"/>
      <c r="B329" s="894"/>
      <c r="C329" s="1153"/>
      <c r="D329" s="1154"/>
      <c r="E329" s="518" t="s">
        <v>6258</v>
      </c>
      <c r="F329" s="1062">
        <v>54.04</v>
      </c>
      <c r="G329" s="1155"/>
      <c r="H329" s="1090"/>
    </row>
    <row r="330" spans="1:8">
      <c r="A330" s="1087"/>
      <c r="B330" s="894"/>
      <c r="C330" s="1153"/>
      <c r="D330" s="1154"/>
      <c r="E330" s="1294"/>
      <c r="F330" s="1084"/>
      <c r="G330" s="1155"/>
      <c r="H330" s="1090"/>
    </row>
    <row r="331" spans="1:8" ht="26.4">
      <c r="A331" s="465">
        <f>MAX(A$2:A330)+1</f>
        <v>47</v>
      </c>
      <c r="B331" s="894"/>
      <c r="C331" s="895" t="s">
        <v>5651</v>
      </c>
      <c r="D331" s="1110"/>
      <c r="E331" s="1111" t="s">
        <v>5652</v>
      </c>
      <c r="F331" s="603"/>
      <c r="G331" s="898" t="s">
        <v>19</v>
      </c>
      <c r="H331" s="899">
        <v>72.790000000000006</v>
      </c>
    </row>
    <row r="332" spans="1:8" ht="26.4">
      <c r="A332" s="1087"/>
      <c r="B332" s="894"/>
      <c r="C332" s="1088"/>
      <c r="D332" s="1295" t="s">
        <v>10272</v>
      </c>
      <c r="E332" s="1296" t="s">
        <v>10273</v>
      </c>
      <c r="F332" s="1297"/>
      <c r="G332" s="932" t="s">
        <v>19</v>
      </c>
      <c r="H332" s="1090">
        <v>72.790000000000006</v>
      </c>
    </row>
    <row r="333" spans="1:8">
      <c r="A333" s="1087"/>
      <c r="B333" s="894"/>
      <c r="C333" s="1153"/>
      <c r="D333" s="1154"/>
      <c r="E333" s="1061" t="s">
        <v>10540</v>
      </c>
      <c r="F333" s="1062">
        <f xml:space="preserve"> 0.35*7*13.06</f>
        <v>31.996999999999996</v>
      </c>
      <c r="G333" s="1155"/>
      <c r="H333" s="1090"/>
    </row>
    <row r="334" spans="1:8">
      <c r="A334" s="1087"/>
      <c r="B334" s="894"/>
      <c r="C334" s="1153"/>
      <c r="D334" s="1154"/>
      <c r="E334" s="1061" t="s">
        <v>10541</v>
      </c>
      <c r="F334" s="1062">
        <f>0.35*7*9.81</f>
        <v>24.034499999999998</v>
      </c>
      <c r="G334" s="1155"/>
      <c r="H334" s="1090"/>
    </row>
    <row r="335" spans="1:8">
      <c r="A335" s="1087"/>
      <c r="B335" s="894"/>
      <c r="C335" s="1153"/>
      <c r="D335" s="1154"/>
      <c r="E335" s="1061" t="s">
        <v>10542</v>
      </c>
      <c r="F335" s="1084">
        <f>0.1*7.2*(13.26+10.01)</f>
        <v>16.7544</v>
      </c>
      <c r="G335" s="1155"/>
      <c r="H335" s="1090"/>
    </row>
    <row r="336" spans="1:8">
      <c r="A336" s="1087"/>
      <c r="B336" s="894"/>
      <c r="C336" s="1153"/>
      <c r="D336" s="1154"/>
      <c r="E336" s="1061"/>
      <c r="F336" s="1062">
        <f>SUM(F333:F335)</f>
        <v>72.785899999999998</v>
      </c>
      <c r="G336" s="1155"/>
      <c r="H336" s="1090"/>
    </row>
    <row r="337" spans="1:8">
      <c r="A337" s="1087"/>
      <c r="B337" s="894"/>
      <c r="C337" s="1153"/>
      <c r="D337" s="1154"/>
      <c r="E337" s="1294"/>
      <c r="F337" s="1084"/>
      <c r="G337" s="1155"/>
      <c r="H337" s="1090"/>
    </row>
    <row r="338" spans="1:8" ht="26.4">
      <c r="A338" s="465">
        <f>MAX(A$2:A337)+1</f>
        <v>48</v>
      </c>
      <c r="B338" s="894"/>
      <c r="C338" s="895" t="s">
        <v>5657</v>
      </c>
      <c r="D338" s="1110"/>
      <c r="E338" s="211" t="s">
        <v>5658</v>
      </c>
      <c r="F338" s="603"/>
      <c r="G338" s="898" t="s">
        <v>39</v>
      </c>
      <c r="H338" s="899">
        <v>64.319999999999993</v>
      </c>
    </row>
    <row r="339" spans="1:8" ht="26.4">
      <c r="A339" s="1087"/>
      <c r="B339" s="894"/>
      <c r="C339" s="1088"/>
      <c r="D339" s="1089" t="s">
        <v>5659</v>
      </c>
      <c r="E339" s="1225" t="s">
        <v>5660</v>
      </c>
      <c r="F339" s="1060"/>
      <c r="G339" s="932" t="s">
        <v>39</v>
      </c>
      <c r="H339" s="1090">
        <v>64.319999999999993</v>
      </c>
    </row>
    <row r="340" spans="1:8">
      <c r="A340" s="1087"/>
      <c r="B340" s="894"/>
      <c r="C340" s="1153"/>
      <c r="D340" s="1154"/>
      <c r="E340" s="1061" t="s">
        <v>10543</v>
      </c>
      <c r="F340" s="1062">
        <f xml:space="preserve"> 0.35*(7+13.06)*2</f>
        <v>14.042</v>
      </c>
      <c r="G340" s="1155"/>
      <c r="H340" s="1090"/>
    </row>
    <row r="341" spans="1:8">
      <c r="A341" s="1087"/>
      <c r="B341" s="894"/>
      <c r="C341" s="1153"/>
      <c r="D341" s="1154"/>
      <c r="E341" s="1061" t="s">
        <v>10544</v>
      </c>
      <c r="F341" s="1062">
        <f>0.35*(7+9.81)*2</f>
        <v>11.767000000000001</v>
      </c>
      <c r="G341" s="1155"/>
      <c r="H341" s="1090"/>
    </row>
    <row r="342" spans="1:8">
      <c r="A342" s="1087"/>
      <c r="B342" s="894"/>
      <c r="C342" s="1153"/>
      <c r="D342" s="1154"/>
      <c r="E342" s="1061" t="s">
        <v>10545</v>
      </c>
      <c r="F342" s="1084">
        <f>0.1*(7.2+13.26)*2+(7.2+10.01)*2</f>
        <v>38.512</v>
      </c>
      <c r="G342" s="1155"/>
      <c r="H342" s="1090"/>
    </row>
    <row r="343" spans="1:8">
      <c r="A343" s="1087"/>
      <c r="B343" s="894"/>
      <c r="C343" s="1153"/>
      <c r="D343" s="1154"/>
      <c r="E343" s="1061"/>
      <c r="F343" s="1062">
        <f>SUM(F340:F342)</f>
        <v>64.320999999999998</v>
      </c>
      <c r="G343" s="1155"/>
      <c r="H343" s="1090"/>
    </row>
    <row r="344" spans="1:8">
      <c r="A344" s="1087"/>
      <c r="B344" s="894"/>
      <c r="C344" s="1153"/>
      <c r="D344" s="1154"/>
      <c r="E344" s="1061"/>
      <c r="F344" s="1084"/>
      <c r="G344" s="1155"/>
      <c r="H344" s="1090"/>
    </row>
    <row r="345" spans="1:8" ht="26.4">
      <c r="A345" s="465">
        <f>MAX(A$2:A344)+1</f>
        <v>49</v>
      </c>
      <c r="B345" s="894"/>
      <c r="C345" s="895" t="s">
        <v>5663</v>
      </c>
      <c r="D345" s="1110"/>
      <c r="E345" s="211" t="s">
        <v>5664</v>
      </c>
      <c r="F345" s="603"/>
      <c r="G345" s="898" t="s">
        <v>16</v>
      </c>
      <c r="H345" s="899">
        <v>9.5</v>
      </c>
    </row>
    <row r="346" spans="1:8" ht="26.4">
      <c r="A346" s="1087"/>
      <c r="B346" s="894"/>
      <c r="C346" s="1088"/>
      <c r="D346" s="1089" t="s">
        <v>5665</v>
      </c>
      <c r="E346" s="1225" t="s">
        <v>5666</v>
      </c>
      <c r="F346" s="1060"/>
      <c r="G346" s="932" t="s">
        <v>16</v>
      </c>
      <c r="H346" s="1090">
        <v>9.5</v>
      </c>
    </row>
    <row r="347" spans="1:8">
      <c r="A347" s="1087"/>
      <c r="B347" s="894"/>
      <c r="C347" s="1153"/>
      <c r="D347" s="1154"/>
      <c r="E347" s="518" t="s">
        <v>6258</v>
      </c>
      <c r="F347" s="1084"/>
      <c r="G347" s="1155"/>
      <c r="H347" s="1090"/>
    </row>
    <row r="348" spans="1:8">
      <c r="A348" s="1087"/>
      <c r="B348" s="894"/>
      <c r="C348" s="1153"/>
      <c r="D348" s="1154"/>
      <c r="E348" s="1061" t="s">
        <v>10546</v>
      </c>
      <c r="F348" s="1062">
        <v>5.4</v>
      </c>
      <c r="G348" s="1155"/>
      <c r="H348" s="1090"/>
    </row>
    <row r="349" spans="1:8">
      <c r="A349" s="1087"/>
      <c r="B349" s="894"/>
      <c r="C349" s="1153"/>
      <c r="D349" s="1154"/>
      <c r="E349" s="1061" t="s">
        <v>10547</v>
      </c>
      <c r="F349" s="1084">
        <v>4.0999999999999996</v>
      </c>
      <c r="G349" s="1155"/>
      <c r="H349" s="1090"/>
    </row>
    <row r="350" spans="1:8">
      <c r="A350" s="1087"/>
      <c r="B350" s="894"/>
      <c r="C350" s="1153"/>
      <c r="D350" s="1154"/>
      <c r="E350" s="1061"/>
      <c r="F350" s="1062">
        <f>SUM(F348:F349)</f>
        <v>9.5</v>
      </c>
      <c r="G350" s="1155"/>
      <c r="H350" s="1090"/>
    </row>
    <row r="351" spans="1:8">
      <c r="A351" s="1087"/>
      <c r="B351" s="894"/>
      <c r="C351" s="1153"/>
      <c r="D351" s="1154"/>
      <c r="E351" s="1294"/>
      <c r="F351" s="1084"/>
      <c r="G351" s="1155"/>
      <c r="H351" s="1090"/>
    </row>
    <row r="352" spans="1:8" ht="26.4">
      <c r="A352" s="465">
        <f>MAX(A$2:A351)+1</f>
        <v>50</v>
      </c>
      <c r="B352" s="894"/>
      <c r="C352" s="895" t="s">
        <v>7115</v>
      </c>
      <c r="D352" s="1110"/>
      <c r="E352" s="211" t="s">
        <v>7116</v>
      </c>
      <c r="F352" s="603"/>
      <c r="G352" s="898" t="s">
        <v>19</v>
      </c>
      <c r="H352" s="899">
        <v>2441.85</v>
      </c>
    </row>
    <row r="353" spans="1:8" ht="26.4">
      <c r="A353" s="1087"/>
      <c r="B353" s="894"/>
      <c r="C353" s="1088"/>
      <c r="D353" s="1295" t="s">
        <v>10280</v>
      </c>
      <c r="E353" s="1296" t="s">
        <v>10281</v>
      </c>
      <c r="F353" s="1297"/>
      <c r="G353" s="1155" t="s">
        <v>19</v>
      </c>
      <c r="H353" s="1090">
        <v>2441.85</v>
      </c>
    </row>
    <row r="354" spans="1:8">
      <c r="A354" s="1087"/>
      <c r="B354" s="894"/>
      <c r="C354" s="1153"/>
      <c r="D354" s="1154"/>
      <c r="E354" s="1061" t="s">
        <v>10548</v>
      </c>
      <c r="F354" s="1062">
        <f>(4.38+4.35)*246.4+449*0.3</f>
        <v>2285.7719999999999</v>
      </c>
      <c r="G354" s="1155"/>
      <c r="H354" s="1090"/>
    </row>
    <row r="355" spans="1:8" ht="39.6">
      <c r="A355" s="1087"/>
      <c r="B355" s="894"/>
      <c r="C355" s="1153"/>
      <c r="D355" s="1154"/>
      <c r="E355" s="1061" t="s">
        <v>10549</v>
      </c>
      <c r="F355" s="1062">
        <f xml:space="preserve"> 0.75*1.2*(3.05+3.03)*2+1.85*1.6*(7.85+6.82+5.65+4.9*5)+0.6*1.2*(7.47+7.16)</f>
        <v>154.1448</v>
      </c>
      <c r="G355" s="1155"/>
      <c r="H355" s="1090"/>
    </row>
    <row r="356" spans="1:8">
      <c r="A356" s="1087"/>
      <c r="B356" s="894"/>
      <c r="C356" s="1153"/>
      <c r="D356" s="1154"/>
      <c r="E356" s="1061" t="s">
        <v>10550</v>
      </c>
      <c r="F356" s="1084">
        <f>1.24*1.24*0.07*18</f>
        <v>1.9373760000000004</v>
      </c>
      <c r="G356" s="1155"/>
      <c r="H356" s="1090"/>
    </row>
    <row r="357" spans="1:8">
      <c r="A357" s="1087"/>
      <c r="B357" s="894"/>
      <c r="C357" s="1153"/>
      <c r="D357" s="1154"/>
      <c r="E357" s="1061"/>
      <c r="F357" s="1062">
        <f>SUM(F354:F356)</f>
        <v>2441.8541759999998</v>
      </c>
      <c r="G357" s="1155"/>
      <c r="H357" s="1090"/>
    </row>
    <row r="358" spans="1:8" ht="26.4">
      <c r="A358" s="1087"/>
      <c r="B358" s="894"/>
      <c r="C358" s="1153"/>
      <c r="D358" s="1154"/>
      <c r="E358" s="518" t="s">
        <v>10287</v>
      </c>
      <c r="F358" s="1084"/>
      <c r="G358" s="1155"/>
      <c r="H358" s="1090"/>
    </row>
    <row r="359" spans="1:8">
      <c r="A359" s="1087"/>
      <c r="B359" s="894"/>
      <c r="C359" s="1153"/>
      <c r="D359" s="1154"/>
      <c r="E359" s="518" t="s">
        <v>6304</v>
      </c>
      <c r="F359" s="1084"/>
      <c r="G359" s="1155"/>
      <c r="H359" s="1090"/>
    </row>
    <row r="360" spans="1:8" ht="26.4">
      <c r="A360" s="1087"/>
      <c r="B360" s="894"/>
      <c r="C360" s="1153"/>
      <c r="D360" s="1154"/>
      <c r="E360" s="923" t="s">
        <v>10551</v>
      </c>
      <c r="F360" s="1084"/>
      <c r="G360" s="1155"/>
      <c r="H360" s="1090"/>
    </row>
    <row r="361" spans="1:8">
      <c r="A361" s="1087"/>
      <c r="B361" s="894"/>
      <c r="C361" s="1153"/>
      <c r="D361" s="1154"/>
      <c r="E361" s="1294"/>
      <c r="F361" s="1084"/>
      <c r="G361" s="1155"/>
      <c r="H361" s="1090"/>
    </row>
    <row r="362" spans="1:8" ht="26.4">
      <c r="A362" s="465">
        <f>MAX(A$2:A361)+1</f>
        <v>51</v>
      </c>
      <c r="B362" s="894"/>
      <c r="C362" s="895" t="s">
        <v>5675</v>
      </c>
      <c r="D362" s="1110"/>
      <c r="E362" s="211" t="s">
        <v>5676</v>
      </c>
      <c r="F362" s="603"/>
      <c r="G362" s="898" t="s">
        <v>39</v>
      </c>
      <c r="H362" s="899">
        <v>5115.7300000000005</v>
      </c>
    </row>
    <row r="363" spans="1:8" ht="26.4">
      <c r="A363" s="1087"/>
      <c r="B363" s="894"/>
      <c r="C363" s="1088"/>
      <c r="D363" s="1089" t="s">
        <v>5677</v>
      </c>
      <c r="E363" s="1225" t="s">
        <v>5678</v>
      </c>
      <c r="F363" s="1060"/>
      <c r="G363" s="932" t="s">
        <v>39</v>
      </c>
      <c r="H363" s="1090">
        <v>5115.7300000000005</v>
      </c>
    </row>
    <row r="364" spans="1:8" ht="26.4">
      <c r="A364" s="1087"/>
      <c r="B364" s="894"/>
      <c r="C364" s="1153"/>
      <c r="D364" s="1154"/>
      <c r="E364" s="1061" t="s">
        <v>10552</v>
      </c>
      <c r="F364" s="1062">
        <f>(8.87+8.88)*246.4+458+(23.84+13.83+8.4*4+9.98*2+8.2*2+7.1*10+18.5+9.4+9.8*7+0.1*5*18)</f>
        <v>5115.7300000000005</v>
      </c>
      <c r="G364" s="1155"/>
      <c r="H364" s="1090"/>
    </row>
    <row r="365" spans="1:8">
      <c r="A365" s="1087"/>
      <c r="B365" s="894"/>
      <c r="C365" s="1153"/>
      <c r="D365" s="1154"/>
      <c r="E365" s="1294"/>
      <c r="F365" s="1084"/>
      <c r="G365" s="1155"/>
      <c r="H365" s="1090"/>
    </row>
    <row r="366" spans="1:8" ht="26.4">
      <c r="A366" s="465">
        <f>MAX(A$2:A365)+1</f>
        <v>52</v>
      </c>
      <c r="B366" s="894"/>
      <c r="C366" s="895" t="s">
        <v>5680</v>
      </c>
      <c r="D366" s="1110"/>
      <c r="E366" s="211" t="s">
        <v>5681</v>
      </c>
      <c r="F366" s="603"/>
      <c r="G366" s="898" t="s">
        <v>16</v>
      </c>
      <c r="H366" s="899">
        <v>400.9</v>
      </c>
    </row>
    <row r="367" spans="1:8" ht="26.4">
      <c r="A367" s="1087"/>
      <c r="B367" s="894"/>
      <c r="C367" s="1088"/>
      <c r="D367" s="1089" t="s">
        <v>5682</v>
      </c>
      <c r="E367" s="1225" t="s">
        <v>5683</v>
      </c>
      <c r="F367" s="1060"/>
      <c r="G367" s="932" t="s">
        <v>16</v>
      </c>
      <c r="H367" s="1090">
        <v>400.9</v>
      </c>
    </row>
    <row r="368" spans="1:8">
      <c r="A368" s="1087"/>
      <c r="B368" s="894"/>
      <c r="C368" s="1153"/>
      <c r="D368" s="1154"/>
      <c r="E368" s="518" t="s">
        <v>6258</v>
      </c>
      <c r="F368" s="1084"/>
      <c r="G368" s="1155"/>
      <c r="H368" s="1090"/>
    </row>
    <row r="369" spans="1:8">
      <c r="A369" s="1087"/>
      <c r="B369" s="894"/>
      <c r="C369" s="1153"/>
      <c r="D369" s="1154"/>
      <c r="E369" s="518" t="s">
        <v>10553</v>
      </c>
      <c r="F369" s="1062">
        <v>71.7</v>
      </c>
      <c r="G369" s="1155"/>
      <c r="H369" s="1090"/>
    </row>
    <row r="370" spans="1:8">
      <c r="A370" s="1087"/>
      <c r="B370" s="894"/>
      <c r="C370" s="1153"/>
      <c r="D370" s="1154"/>
      <c r="E370" s="518" t="s">
        <v>10554</v>
      </c>
      <c r="F370" s="1062">
        <v>49.71</v>
      </c>
      <c r="G370" s="1155"/>
      <c r="H370" s="1090"/>
    </row>
    <row r="371" spans="1:8">
      <c r="A371" s="1087"/>
      <c r="B371" s="894"/>
      <c r="C371" s="1153"/>
      <c r="D371" s="1154"/>
      <c r="E371" s="518" t="s">
        <v>10555</v>
      </c>
      <c r="F371" s="1062">
        <v>42.89</v>
      </c>
      <c r="G371" s="1155"/>
      <c r="H371" s="1090"/>
    </row>
    <row r="372" spans="1:8">
      <c r="A372" s="1087"/>
      <c r="B372" s="894"/>
      <c r="C372" s="1153"/>
      <c r="D372" s="1154"/>
      <c r="E372" s="518" t="s">
        <v>10556</v>
      </c>
      <c r="F372" s="1062">
        <v>51.53</v>
      </c>
      <c r="G372" s="1155"/>
      <c r="H372" s="1090"/>
    </row>
    <row r="373" spans="1:8">
      <c r="A373" s="1087"/>
      <c r="B373" s="894"/>
      <c r="C373" s="1153"/>
      <c r="D373" s="1154"/>
      <c r="E373" s="518" t="s">
        <v>10557</v>
      </c>
      <c r="F373" s="1062">
        <v>51.61</v>
      </c>
      <c r="G373" s="1155"/>
      <c r="H373" s="1090"/>
    </row>
    <row r="374" spans="1:8">
      <c r="A374" s="1087"/>
      <c r="B374" s="894"/>
      <c r="C374" s="1153"/>
      <c r="D374" s="1154"/>
      <c r="E374" s="518" t="s">
        <v>10558</v>
      </c>
      <c r="F374" s="1062">
        <v>51.52</v>
      </c>
      <c r="G374" s="1155"/>
      <c r="H374" s="1090"/>
    </row>
    <row r="375" spans="1:8">
      <c r="A375" s="1087"/>
      <c r="B375" s="894"/>
      <c r="C375" s="1153"/>
      <c r="D375" s="1154"/>
      <c r="E375" s="518" t="s">
        <v>10559</v>
      </c>
      <c r="F375" s="1062">
        <v>47.23</v>
      </c>
      <c r="G375" s="1155"/>
      <c r="H375" s="1090"/>
    </row>
    <row r="376" spans="1:8">
      <c r="A376" s="1087"/>
      <c r="B376" s="894"/>
      <c r="C376" s="1153"/>
      <c r="D376" s="1154"/>
      <c r="E376" s="518" t="s">
        <v>10560</v>
      </c>
      <c r="F376" s="1062">
        <v>33.71</v>
      </c>
      <c r="G376" s="1155"/>
      <c r="H376" s="1090"/>
    </row>
    <row r="377" spans="1:8">
      <c r="A377" s="1087"/>
      <c r="B377" s="894"/>
      <c r="C377" s="1153"/>
      <c r="D377" s="1154"/>
      <c r="E377" s="518" t="s">
        <v>10561</v>
      </c>
      <c r="F377" s="1084">
        <v>1</v>
      </c>
      <c r="G377" s="1155"/>
      <c r="H377" s="1090"/>
    </row>
    <row r="378" spans="1:8">
      <c r="A378" s="1087"/>
      <c r="B378" s="894"/>
      <c r="C378" s="1153"/>
      <c r="D378" s="1154"/>
      <c r="E378" s="518"/>
      <c r="F378" s="1062">
        <f>SUM(F369:F377)</f>
        <v>400.9</v>
      </c>
      <c r="G378" s="1155"/>
      <c r="H378" s="1090"/>
    </row>
    <row r="379" spans="1:8">
      <c r="A379" s="1087"/>
      <c r="B379" s="894"/>
      <c r="C379" s="1153"/>
      <c r="D379" s="1154"/>
      <c r="E379" s="518" t="s">
        <v>6316</v>
      </c>
      <c r="F379" s="1084"/>
      <c r="G379" s="1155"/>
      <c r="H379" s="1090"/>
    </row>
    <row r="380" spans="1:8">
      <c r="A380" s="1087"/>
      <c r="B380" s="894"/>
      <c r="C380" s="1153"/>
      <c r="D380" s="1154"/>
      <c r="E380" s="1294"/>
      <c r="F380" s="1084"/>
      <c r="G380" s="1155"/>
      <c r="H380" s="1090"/>
    </row>
    <row r="381" spans="1:8" ht="26.4">
      <c r="A381" s="465">
        <f>MAX(A$2:A380)+1</f>
        <v>53</v>
      </c>
      <c r="B381" s="894"/>
      <c r="C381" s="895" t="s">
        <v>7142</v>
      </c>
      <c r="D381" s="1110"/>
      <c r="E381" s="211" t="s">
        <v>7143</v>
      </c>
      <c r="F381" s="603"/>
      <c r="G381" s="898" t="s">
        <v>16</v>
      </c>
      <c r="H381" s="899">
        <v>103.5</v>
      </c>
    </row>
    <row r="382" spans="1:8" ht="26.4">
      <c r="A382" s="1087"/>
      <c r="B382" s="894"/>
      <c r="C382" s="1088"/>
      <c r="D382" s="1089" t="s">
        <v>7144</v>
      </c>
      <c r="E382" s="1225" t="s">
        <v>7145</v>
      </c>
      <c r="F382" s="1060"/>
      <c r="G382" s="932" t="s">
        <v>16</v>
      </c>
      <c r="H382" s="1090">
        <v>103.5</v>
      </c>
    </row>
    <row r="383" spans="1:8">
      <c r="A383" s="1087"/>
      <c r="B383" s="894"/>
      <c r="C383" s="1153"/>
      <c r="D383" s="1154"/>
      <c r="E383" s="518" t="s">
        <v>10309</v>
      </c>
      <c r="F383" s="1062">
        <v>103.5</v>
      </c>
      <c r="G383" s="1155"/>
      <c r="H383" s="1090"/>
    </row>
    <row r="384" spans="1:8">
      <c r="A384" s="1087"/>
      <c r="B384" s="894"/>
      <c r="C384" s="1153"/>
      <c r="D384" s="1154"/>
      <c r="E384" s="518"/>
      <c r="F384" s="1084"/>
      <c r="G384" s="1155"/>
      <c r="H384" s="1090"/>
    </row>
    <row r="385" spans="1:8" ht="26.4">
      <c r="A385" s="1087"/>
      <c r="B385" s="894"/>
      <c r="C385" s="1153"/>
      <c r="D385" s="1154"/>
      <c r="E385" s="518" t="s">
        <v>10562</v>
      </c>
      <c r="F385" s="1084"/>
      <c r="G385" s="1155"/>
      <c r="H385" s="1090"/>
    </row>
    <row r="386" spans="1:8" ht="26.4">
      <c r="A386" s="1087"/>
      <c r="B386" s="894"/>
      <c r="C386" s="1153"/>
      <c r="D386" s="1154"/>
      <c r="E386" s="518" t="s">
        <v>6679</v>
      </c>
      <c r="F386" s="1084"/>
      <c r="G386" s="1155"/>
      <c r="H386" s="1090"/>
    </row>
    <row r="387" spans="1:8">
      <c r="A387" s="1087"/>
      <c r="B387" s="894"/>
      <c r="C387" s="1153"/>
      <c r="D387" s="1154"/>
      <c r="E387" s="518"/>
      <c r="F387" s="1084"/>
      <c r="G387" s="1155"/>
      <c r="H387" s="1090"/>
    </row>
    <row r="388" spans="1:8">
      <c r="A388" s="465">
        <f>MAX(A$2:A387)+1</f>
        <v>54</v>
      </c>
      <c r="B388" s="894"/>
      <c r="C388" s="36" t="s">
        <v>10563</v>
      </c>
      <c r="D388" s="37"/>
      <c r="E388" s="38" t="s">
        <v>10564</v>
      </c>
      <c r="F388" s="39"/>
      <c r="G388" s="40" t="s">
        <v>19</v>
      </c>
      <c r="H388" s="899">
        <v>56</v>
      </c>
    </row>
    <row r="389" spans="1:8">
      <c r="A389" s="1087"/>
      <c r="B389" s="894"/>
      <c r="C389" s="1088"/>
      <c r="D389" s="79" t="s">
        <v>10565</v>
      </c>
      <c r="E389" s="83" t="s">
        <v>10566</v>
      </c>
      <c r="F389" s="73"/>
      <c r="G389" s="74" t="s">
        <v>19</v>
      </c>
      <c r="H389" s="1090">
        <v>56</v>
      </c>
    </row>
    <row r="390" spans="1:8">
      <c r="A390" s="1087"/>
      <c r="B390" s="894"/>
      <c r="C390" s="1153"/>
      <c r="D390" s="1154"/>
      <c r="E390" s="518" t="s">
        <v>10567</v>
      </c>
      <c r="F390" s="1084"/>
      <c r="G390" s="1155"/>
      <c r="H390" s="1090"/>
    </row>
    <row r="391" spans="1:8" ht="26.4">
      <c r="A391" s="1087"/>
      <c r="B391" s="894"/>
      <c r="C391" s="1153"/>
      <c r="D391" s="1154"/>
      <c r="E391" s="518" t="s">
        <v>10568</v>
      </c>
      <c r="F391" s="1062">
        <f>28+28</f>
        <v>56</v>
      </c>
      <c r="G391" s="1155"/>
      <c r="H391" s="1090"/>
    </row>
    <row r="392" spans="1:8">
      <c r="A392" s="1087"/>
      <c r="B392" s="894"/>
      <c r="C392" s="1153"/>
      <c r="D392" s="1154"/>
      <c r="E392" s="1294"/>
      <c r="F392" s="1084"/>
      <c r="G392" s="1155"/>
      <c r="H392" s="1090"/>
    </row>
    <row r="393" spans="1:8">
      <c r="A393" s="465">
        <f>MAX(A$2:A392)+1</f>
        <v>55</v>
      </c>
      <c r="B393" s="894"/>
      <c r="C393" s="895" t="s">
        <v>6323</v>
      </c>
      <c r="D393" s="1110"/>
      <c r="E393" s="211" t="s">
        <v>6324</v>
      </c>
      <c r="F393" s="603"/>
      <c r="G393" s="898" t="s">
        <v>64</v>
      </c>
      <c r="H393" s="899">
        <v>18</v>
      </c>
    </row>
    <row r="394" spans="1:8" ht="26.4">
      <c r="A394" s="1087"/>
      <c r="B394" s="894"/>
      <c r="C394" s="1088"/>
      <c r="D394" s="1089" t="s">
        <v>6325</v>
      </c>
      <c r="E394" s="1225" t="s">
        <v>6326</v>
      </c>
      <c r="F394" s="1060"/>
      <c r="G394" s="932" t="s">
        <v>64</v>
      </c>
      <c r="H394" s="1090">
        <v>18</v>
      </c>
    </row>
    <row r="395" spans="1:8">
      <c r="A395" s="1087"/>
      <c r="B395" s="894"/>
      <c r="C395" s="1088"/>
      <c r="D395" s="1089"/>
      <c r="E395" s="518" t="s">
        <v>7158</v>
      </c>
      <c r="F395" s="469">
        <v>8</v>
      </c>
      <c r="G395" s="932"/>
      <c r="H395" s="1090"/>
    </row>
    <row r="396" spans="1:8">
      <c r="A396" s="1087"/>
      <c r="B396" s="894"/>
      <c r="C396" s="1088"/>
      <c r="D396" s="1089"/>
      <c r="E396" s="518" t="s">
        <v>7159</v>
      </c>
      <c r="F396" s="469">
        <v>9</v>
      </c>
      <c r="G396" s="932"/>
      <c r="H396" s="1090"/>
    </row>
    <row r="397" spans="1:8">
      <c r="A397" s="1087"/>
      <c r="B397" s="894"/>
      <c r="C397" s="1088"/>
      <c r="D397" s="1089"/>
      <c r="E397" s="518" t="s">
        <v>6682</v>
      </c>
      <c r="F397" s="640">
        <v>1</v>
      </c>
      <c r="G397" s="932"/>
      <c r="H397" s="1090"/>
    </row>
    <row r="398" spans="1:8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26.4">
      <c r="A399" s="1087"/>
      <c r="B399" s="894"/>
      <c r="C399" s="1088"/>
      <c r="D399" s="1089"/>
      <c r="E399" s="518" t="s">
        <v>6335</v>
      </c>
      <c r="F399" s="1060"/>
      <c r="G399" s="932"/>
      <c r="H399" s="1090"/>
    </row>
    <row r="400" spans="1:8">
      <c r="A400" s="1087"/>
      <c r="B400" s="894"/>
      <c r="C400" s="1088"/>
      <c r="D400" s="1089"/>
      <c r="E400" s="1225"/>
      <c r="F400" s="1060"/>
      <c r="G400" s="932"/>
      <c r="H400" s="1090"/>
    </row>
    <row r="401" spans="1:8" ht="26.4">
      <c r="A401" s="465">
        <f>MAX(A$2:A400)+1</f>
        <v>56</v>
      </c>
      <c r="B401" s="894"/>
      <c r="C401" s="895" t="s">
        <v>5685</v>
      </c>
      <c r="D401" s="1110"/>
      <c r="E401" s="211" t="s">
        <v>5686</v>
      </c>
      <c r="F401" s="603"/>
      <c r="G401" s="898" t="s">
        <v>68</v>
      </c>
      <c r="H401" s="899">
        <v>22.71</v>
      </c>
    </row>
    <row r="402" spans="1:8" ht="26.4">
      <c r="A402" s="1087"/>
      <c r="B402" s="894"/>
      <c r="C402" s="1088"/>
      <c r="D402" s="1089" t="s">
        <v>5687</v>
      </c>
      <c r="E402" s="1225" t="s">
        <v>5688</v>
      </c>
      <c r="F402" s="1060"/>
      <c r="G402" s="932" t="s">
        <v>68</v>
      </c>
      <c r="H402" s="1090">
        <v>22.71</v>
      </c>
    </row>
    <row r="403" spans="1:8">
      <c r="A403" s="1087"/>
      <c r="B403" s="894"/>
      <c r="C403" s="1153"/>
      <c r="D403" s="1154"/>
      <c r="E403" s="518" t="s">
        <v>10314</v>
      </c>
      <c r="F403" s="1062">
        <v>12.9</v>
      </c>
      <c r="G403" s="1155"/>
      <c r="H403" s="1090"/>
    </row>
    <row r="404" spans="1:8">
      <c r="A404" s="1087"/>
      <c r="B404" s="894"/>
      <c r="C404" s="1153"/>
      <c r="D404" s="1154"/>
      <c r="E404" s="518" t="s">
        <v>10569</v>
      </c>
      <c r="F404" s="1084">
        <v>9.81</v>
      </c>
      <c r="G404" s="1155"/>
      <c r="H404" s="1090"/>
    </row>
    <row r="405" spans="1:8">
      <c r="A405" s="1087"/>
      <c r="B405" s="894"/>
      <c r="C405" s="1153"/>
      <c r="D405" s="1154"/>
      <c r="E405" s="518"/>
      <c r="F405" s="1062">
        <f>SUM(F403:F404)</f>
        <v>22.71</v>
      </c>
      <c r="G405" s="1155"/>
      <c r="H405" s="1090"/>
    </row>
    <row r="406" spans="1:8">
      <c r="A406" s="1087"/>
      <c r="B406" s="894"/>
      <c r="C406" s="1153"/>
      <c r="D406" s="1154"/>
      <c r="E406" s="518"/>
      <c r="F406" s="1084"/>
      <c r="G406" s="1155"/>
      <c r="H406" s="1090"/>
    </row>
    <row r="407" spans="1:8" ht="26.4">
      <c r="A407" s="465">
        <f>MAX(A$2:A406)+1</f>
        <v>57</v>
      </c>
      <c r="B407" s="894"/>
      <c r="C407" s="895" t="s">
        <v>1790</v>
      </c>
      <c r="D407" s="1110"/>
      <c r="E407" s="211" t="s">
        <v>1791</v>
      </c>
      <c r="F407" s="603"/>
      <c r="G407" s="898" t="s">
        <v>19</v>
      </c>
      <c r="H407" s="899">
        <v>527.05999999999995</v>
      </c>
    </row>
    <row r="408" spans="1:8">
      <c r="A408" s="1087"/>
      <c r="B408" s="894"/>
      <c r="C408" s="1153"/>
      <c r="D408" s="1154"/>
      <c r="E408" s="518" t="s">
        <v>10570</v>
      </c>
      <c r="F408" s="1062">
        <f xml:space="preserve"> 20.56*14.25</f>
        <v>292.97999999999996</v>
      </c>
      <c r="G408" s="1155"/>
      <c r="H408" s="1090"/>
    </row>
    <row r="409" spans="1:8">
      <c r="A409" s="1087"/>
      <c r="B409" s="894"/>
      <c r="C409" s="1153"/>
      <c r="D409" s="1154"/>
      <c r="E409" s="518" t="s">
        <v>10571</v>
      </c>
      <c r="F409" s="1084">
        <f>20.9*11.2</f>
        <v>234.07999999999996</v>
      </c>
      <c r="G409" s="1155"/>
      <c r="H409" s="1090"/>
    </row>
    <row r="410" spans="1:8">
      <c r="A410" s="1087"/>
      <c r="B410" s="894"/>
      <c r="C410" s="1153"/>
      <c r="D410" s="1154"/>
      <c r="E410" s="518"/>
      <c r="F410" s="1062">
        <f>SUM(F408:F409)</f>
        <v>527.05999999999995</v>
      </c>
      <c r="G410" s="1155"/>
      <c r="H410" s="1090"/>
    </row>
    <row r="411" spans="1:8">
      <c r="A411" s="1087"/>
      <c r="B411" s="894"/>
      <c r="C411" s="1153"/>
      <c r="D411" s="1154"/>
      <c r="E411" s="1294"/>
      <c r="F411" s="1084"/>
      <c r="G411" s="1155"/>
      <c r="H411" s="1090"/>
    </row>
    <row r="412" spans="1:8">
      <c r="A412" s="465">
        <f>MAX(A$2:A411)+1</f>
        <v>58</v>
      </c>
      <c r="B412" s="894"/>
      <c r="C412" s="895" t="s">
        <v>5691</v>
      </c>
      <c r="D412" s="1110"/>
      <c r="E412" s="211" t="s">
        <v>1052</v>
      </c>
      <c r="F412" s="603"/>
      <c r="G412" s="898" t="s">
        <v>68</v>
      </c>
      <c r="H412" s="899">
        <v>520.20000000000005</v>
      </c>
    </row>
    <row r="413" spans="1:8">
      <c r="A413" s="1087"/>
      <c r="B413" s="894"/>
      <c r="C413" s="1110"/>
      <c r="D413" s="1089" t="s">
        <v>5699</v>
      </c>
      <c r="E413" s="1225" t="s">
        <v>5700</v>
      </c>
      <c r="F413" s="1060"/>
      <c r="G413" s="932" t="s">
        <v>68</v>
      </c>
      <c r="H413" s="1090">
        <v>520.20000000000005</v>
      </c>
    </row>
    <row r="414" spans="1:8" ht="26.4">
      <c r="A414" s="1087"/>
      <c r="B414" s="894"/>
      <c r="C414" s="895"/>
      <c r="D414" s="1110"/>
      <c r="E414" s="518" t="s">
        <v>10572</v>
      </c>
      <c r="F414" s="1062">
        <f>261+259.2</f>
        <v>520.20000000000005</v>
      </c>
      <c r="G414" s="898"/>
      <c r="H414" s="1090"/>
    </row>
    <row r="415" spans="1:8" ht="39.6">
      <c r="A415" s="1087"/>
      <c r="B415" s="894"/>
      <c r="C415" s="895"/>
      <c r="D415" s="1110"/>
      <c r="E415" s="518" t="s">
        <v>7168</v>
      </c>
      <c r="F415" s="603"/>
      <c r="G415" s="898"/>
      <c r="H415" s="1090"/>
    </row>
    <row r="416" spans="1:8">
      <c r="A416" s="1087"/>
      <c r="B416" s="894"/>
      <c r="C416" s="895"/>
      <c r="D416" s="1110"/>
      <c r="E416" s="518"/>
      <c r="F416" s="603"/>
      <c r="G416" s="898"/>
      <c r="H416" s="1090"/>
    </row>
    <row r="417" spans="1:8">
      <c r="A417" s="465">
        <f>MAX(A$2:A416)+1</f>
        <v>59</v>
      </c>
      <c r="B417" s="894"/>
      <c r="C417" s="895" t="s">
        <v>6345</v>
      </c>
      <c r="D417" s="1110"/>
      <c r="E417" s="1191" t="s">
        <v>6346</v>
      </c>
      <c r="F417" s="1333"/>
      <c r="G417" s="898" t="s">
        <v>68</v>
      </c>
      <c r="H417" s="899">
        <v>520.20000000000005</v>
      </c>
    </row>
    <row r="418" spans="1:8">
      <c r="A418" s="1087"/>
      <c r="B418" s="894"/>
      <c r="C418" s="895"/>
      <c r="D418" s="1110"/>
      <c r="E418" s="518" t="s">
        <v>10573</v>
      </c>
      <c r="F418" s="469">
        <f>261+259.2</f>
        <v>520.20000000000005</v>
      </c>
      <c r="G418" s="898"/>
      <c r="H418" s="1090"/>
    </row>
    <row r="419" spans="1:8" ht="26.4">
      <c r="A419" s="1087"/>
      <c r="B419" s="894"/>
      <c r="C419" s="895"/>
      <c r="D419" s="1110"/>
      <c r="E419" s="518" t="s">
        <v>6812</v>
      </c>
      <c r="F419" s="603"/>
      <c r="G419" s="898"/>
      <c r="H419" s="1090"/>
    </row>
    <row r="420" spans="1:8">
      <c r="A420" s="1087"/>
      <c r="B420" s="894"/>
      <c r="C420" s="895"/>
      <c r="D420" s="1089"/>
      <c r="E420" s="1225"/>
      <c r="F420" s="1060"/>
      <c r="G420" s="932"/>
      <c r="H420" s="1090"/>
    </row>
    <row r="421" spans="1:8">
      <c r="A421" s="465">
        <f>MAX(A$2:A420)+1</f>
        <v>60</v>
      </c>
      <c r="B421" s="894"/>
      <c r="C421" s="895" t="s">
        <v>5704</v>
      </c>
      <c r="D421" s="1110"/>
      <c r="E421" s="211" t="s">
        <v>5705</v>
      </c>
      <c r="F421" s="603"/>
      <c r="G421" s="898" t="s">
        <v>64</v>
      </c>
      <c r="H421" s="899">
        <v>27</v>
      </c>
    </row>
    <row r="422" spans="1:8">
      <c r="A422" s="1087"/>
      <c r="B422" s="894"/>
      <c r="C422" s="895"/>
      <c r="D422" s="1110"/>
      <c r="E422" s="518" t="s">
        <v>8632</v>
      </c>
      <c r="F422" s="1062">
        <v>27</v>
      </c>
      <c r="G422" s="898"/>
      <c r="H422" s="1090"/>
    </row>
    <row r="423" spans="1:8">
      <c r="A423" s="1087"/>
      <c r="B423" s="894"/>
      <c r="C423" s="895"/>
      <c r="D423" s="1110"/>
      <c r="E423" s="518" t="s">
        <v>6352</v>
      </c>
      <c r="F423" s="603"/>
      <c r="G423" s="898"/>
      <c r="H423" s="1090"/>
    </row>
    <row r="424" spans="1:8">
      <c r="A424" s="1087"/>
      <c r="B424" s="894"/>
      <c r="C424" s="895"/>
      <c r="D424" s="1110"/>
      <c r="E424" s="211"/>
      <c r="F424" s="603"/>
      <c r="G424" s="898"/>
      <c r="H424" s="1090"/>
    </row>
    <row r="425" spans="1:8" ht="26.4">
      <c r="A425" s="465">
        <f>MAX(A$2:A424)+1</f>
        <v>61</v>
      </c>
      <c r="B425" s="894"/>
      <c r="C425" s="895" t="s">
        <v>5708</v>
      </c>
      <c r="D425" s="1110"/>
      <c r="E425" s="211" t="s">
        <v>5709</v>
      </c>
      <c r="F425" s="603"/>
      <c r="G425" s="898" t="s">
        <v>68</v>
      </c>
      <c r="H425" s="899">
        <v>242.5</v>
      </c>
    </row>
    <row r="426" spans="1:8">
      <c r="A426" s="1087"/>
      <c r="B426" s="894"/>
      <c r="C426" s="895"/>
      <c r="D426" s="1110"/>
      <c r="E426" s="518" t="s">
        <v>10574</v>
      </c>
      <c r="F426" s="1062">
        <v>242.5</v>
      </c>
      <c r="G426" s="898"/>
      <c r="H426" s="1090"/>
    </row>
    <row r="427" spans="1:8">
      <c r="A427" s="1087"/>
      <c r="B427" s="894"/>
      <c r="C427" s="895"/>
      <c r="D427" s="1110"/>
      <c r="E427" s="518" t="s">
        <v>6355</v>
      </c>
      <c r="F427" s="603"/>
      <c r="G427" s="898"/>
      <c r="H427" s="1090"/>
    </row>
    <row r="428" spans="1:8">
      <c r="A428" s="1087"/>
      <c r="B428" s="894"/>
      <c r="C428" s="895"/>
      <c r="D428" s="1110"/>
      <c r="E428" s="211"/>
      <c r="F428" s="603"/>
      <c r="G428" s="898"/>
      <c r="H428" s="1090"/>
    </row>
    <row r="429" spans="1:8" ht="26.4">
      <c r="A429" s="465">
        <f>MAX(A$2:A428)+1</f>
        <v>62</v>
      </c>
      <c r="B429" s="894"/>
      <c r="C429" s="895" t="s">
        <v>5711</v>
      </c>
      <c r="D429" s="1110"/>
      <c r="E429" s="211" t="s">
        <v>5712</v>
      </c>
      <c r="F429" s="603"/>
      <c r="G429" s="898" t="s">
        <v>39</v>
      </c>
      <c r="H429" s="899">
        <v>22.71</v>
      </c>
    </row>
    <row r="430" spans="1:8" ht="26.4">
      <c r="A430" s="1087"/>
      <c r="B430" s="894"/>
      <c r="C430" s="895"/>
      <c r="D430" s="1089" t="s">
        <v>5713</v>
      </c>
      <c r="E430" s="1225" t="s">
        <v>5714</v>
      </c>
      <c r="F430" s="1060"/>
      <c r="G430" s="932" t="s">
        <v>39</v>
      </c>
      <c r="H430" s="1090">
        <v>22.71</v>
      </c>
    </row>
    <row r="431" spans="1:8">
      <c r="A431" s="1087"/>
      <c r="B431" s="894"/>
      <c r="C431" s="895"/>
      <c r="D431" s="1089"/>
      <c r="E431" s="518" t="s">
        <v>10575</v>
      </c>
      <c r="F431" s="469">
        <f>F405</f>
        <v>22.71</v>
      </c>
      <c r="G431" s="932"/>
      <c r="H431" s="1090"/>
    </row>
    <row r="432" spans="1:8">
      <c r="A432" s="1087"/>
      <c r="B432" s="894"/>
      <c r="C432" s="895"/>
      <c r="D432" s="1110"/>
      <c r="E432" s="211"/>
      <c r="F432" s="603"/>
      <c r="G432" s="898"/>
      <c r="H432" s="1090"/>
    </row>
    <row r="433" spans="1:8" ht="26.4">
      <c r="A433" s="465">
        <f>MAX(A$2:A432)+1</f>
        <v>63</v>
      </c>
      <c r="B433" s="894"/>
      <c r="C433" s="895" t="s">
        <v>5720</v>
      </c>
      <c r="D433" s="1110"/>
      <c r="E433" s="211" t="s">
        <v>5721</v>
      </c>
      <c r="F433" s="603"/>
      <c r="G433" s="898" t="s">
        <v>68</v>
      </c>
      <c r="H433" s="145">
        <v>340.79999999999995</v>
      </c>
    </row>
    <row r="434" spans="1:8" ht="26.4">
      <c r="A434" s="465"/>
      <c r="B434" s="894"/>
      <c r="C434" s="895"/>
      <c r="D434" s="1089" t="s">
        <v>6706</v>
      </c>
      <c r="E434" s="1225" t="s">
        <v>6707</v>
      </c>
      <c r="F434" s="1060"/>
      <c r="G434" s="932" t="s">
        <v>68</v>
      </c>
      <c r="H434" s="147">
        <v>340.79999999999995</v>
      </c>
    </row>
    <row r="435" spans="1:8" ht="26.4">
      <c r="A435" s="465"/>
      <c r="B435" s="894"/>
      <c r="C435" s="895"/>
      <c r="D435" s="1295"/>
      <c r="E435" s="1298" t="s">
        <v>10576</v>
      </c>
      <c r="F435" s="133">
        <f>(3.05+4.05)*25</f>
        <v>177.5</v>
      </c>
      <c r="G435" s="932"/>
      <c r="H435" s="147"/>
    </row>
    <row r="436" spans="1:8" ht="26.4">
      <c r="A436" s="465"/>
      <c r="B436" s="894"/>
      <c r="C436" s="895"/>
      <c r="D436" s="1295"/>
      <c r="E436" s="1298" t="s">
        <v>10577</v>
      </c>
      <c r="F436" s="410">
        <f>(3.05+4.05)*23</f>
        <v>163.29999999999998</v>
      </c>
      <c r="G436" s="932"/>
      <c r="H436" s="147"/>
    </row>
    <row r="437" spans="1:8">
      <c r="A437" s="465"/>
      <c r="B437" s="894"/>
      <c r="C437" s="895"/>
      <c r="D437" s="1110"/>
      <c r="E437" s="211"/>
      <c r="F437" s="469">
        <f>SUM(F435:F436)</f>
        <v>340.79999999999995</v>
      </c>
      <c r="G437" s="898"/>
      <c r="H437" s="1090"/>
    </row>
    <row r="438" spans="1:8">
      <c r="A438" s="1087"/>
      <c r="B438" s="894"/>
      <c r="C438" s="1153"/>
      <c r="D438" s="1154"/>
      <c r="E438" s="1294"/>
      <c r="F438" s="1084"/>
      <c r="G438" s="1155"/>
      <c r="H438" s="1090"/>
    </row>
    <row r="439" spans="1:8" ht="26.4">
      <c r="A439" s="465">
        <f>MAX(A$2:A438)+1</f>
        <v>64</v>
      </c>
      <c r="B439" s="894"/>
      <c r="C439" s="895" t="s">
        <v>6166</v>
      </c>
      <c r="D439" s="1110"/>
      <c r="E439" s="211" t="s">
        <v>6167</v>
      </c>
      <c r="F439" s="603"/>
      <c r="G439" s="898" t="s">
        <v>68</v>
      </c>
      <c r="H439" s="899">
        <v>31.759999999999998</v>
      </c>
    </row>
    <row r="440" spans="1:8" ht="26.4">
      <c r="A440" s="1087"/>
      <c r="B440" s="894"/>
      <c r="C440" s="1088"/>
      <c r="D440" s="1089" t="s">
        <v>7300</v>
      </c>
      <c r="E440" s="1225" t="s">
        <v>7301</v>
      </c>
      <c r="F440" s="1060"/>
      <c r="G440" s="932" t="s">
        <v>68</v>
      </c>
      <c r="H440" s="1090">
        <v>31.759999999999998</v>
      </c>
    </row>
    <row r="441" spans="1:8">
      <c r="A441" s="1087"/>
      <c r="B441" s="894"/>
      <c r="C441" s="1088"/>
      <c r="D441" s="1089"/>
      <c r="E441" s="518" t="s">
        <v>10431</v>
      </c>
      <c r="F441" s="469">
        <v>17.36</v>
      </c>
      <c r="G441" s="932"/>
      <c r="H441" s="1090"/>
    </row>
    <row r="442" spans="1:8">
      <c r="A442" s="1087"/>
      <c r="B442" s="894"/>
      <c r="C442" s="1088"/>
      <c r="D442" s="1089"/>
      <c r="E442" s="518" t="s">
        <v>10578</v>
      </c>
      <c r="F442" s="640">
        <v>14.4</v>
      </c>
      <c r="G442" s="932"/>
      <c r="H442" s="1090"/>
    </row>
    <row r="443" spans="1:8">
      <c r="A443" s="1087"/>
      <c r="B443" s="894"/>
      <c r="C443" s="1088"/>
      <c r="D443" s="1089"/>
      <c r="E443" s="518" t="s">
        <v>6532</v>
      </c>
      <c r="F443" s="469">
        <f>SUM(F441:F442)</f>
        <v>31.759999999999998</v>
      </c>
      <c r="G443" s="932"/>
      <c r="H443" s="1090"/>
    </row>
    <row r="444" spans="1:8">
      <c r="A444" s="1087"/>
      <c r="B444" s="894"/>
      <c r="C444" s="1088"/>
      <c r="D444" s="1089"/>
      <c r="E444" s="1225"/>
      <c r="F444" s="1060"/>
      <c r="G444" s="932"/>
      <c r="H444" s="1090"/>
    </row>
    <row r="445" spans="1:8" ht="26.4">
      <c r="A445" s="465">
        <f>MAX(A$2:A444)+1</f>
        <v>65</v>
      </c>
      <c r="B445" s="894"/>
      <c r="C445" s="895" t="s">
        <v>6724</v>
      </c>
      <c r="D445" s="896"/>
      <c r="E445" s="211" t="s">
        <v>6725</v>
      </c>
      <c r="F445" s="897"/>
      <c r="G445" s="898" t="s">
        <v>39</v>
      </c>
      <c r="H445" s="899">
        <v>2083.1999999999998</v>
      </c>
    </row>
    <row r="446" spans="1:8">
      <c r="A446" s="1087"/>
      <c r="B446" s="894"/>
      <c r="C446" s="1088"/>
      <c r="D446" s="1089"/>
      <c r="E446" s="518" t="s">
        <v>10579</v>
      </c>
      <c r="F446" s="1272">
        <f>4*(246.4*2+5*3+13)</f>
        <v>2083.1999999999998</v>
      </c>
      <c r="G446" s="932"/>
      <c r="H446" s="1090"/>
    </row>
    <row r="447" spans="1:8">
      <c r="A447" s="1087"/>
      <c r="B447" s="894"/>
      <c r="C447" s="1088"/>
      <c r="D447" s="1089"/>
      <c r="E447" s="1225"/>
      <c r="F447" s="1060"/>
      <c r="G447" s="932"/>
      <c r="H447" s="1090"/>
    </row>
    <row r="448" spans="1:8">
      <c r="A448" s="465">
        <f>MAX(A$2:A447)+1</f>
        <v>66</v>
      </c>
      <c r="B448" s="894"/>
      <c r="C448" s="895" t="s">
        <v>6066</v>
      </c>
      <c r="D448" s="1110"/>
      <c r="E448" s="211" t="s">
        <v>6067</v>
      </c>
      <c r="F448" s="603"/>
      <c r="G448" s="898" t="s">
        <v>64</v>
      </c>
      <c r="H448" s="899">
        <v>8</v>
      </c>
    </row>
    <row r="449" spans="1:12" ht="26.4">
      <c r="A449" s="1087"/>
      <c r="B449" s="894"/>
      <c r="C449" s="1088"/>
      <c r="D449" s="1089" t="s">
        <v>6372</v>
      </c>
      <c r="E449" s="1225" t="s">
        <v>6373</v>
      </c>
      <c r="F449" s="1060"/>
      <c r="G449" s="932" t="s">
        <v>64</v>
      </c>
      <c r="H449" s="1090">
        <v>1</v>
      </c>
    </row>
    <row r="450" spans="1:12">
      <c r="A450" s="1087"/>
      <c r="B450" s="894"/>
      <c r="C450" s="1088"/>
      <c r="D450" s="1089"/>
      <c r="E450" s="518" t="s">
        <v>10580</v>
      </c>
      <c r="F450" s="1272">
        <v>1</v>
      </c>
      <c r="G450" s="932"/>
      <c r="H450" s="1090"/>
    </row>
    <row r="451" spans="1:12" ht="26.4">
      <c r="A451" s="1087"/>
      <c r="B451" s="894"/>
      <c r="C451" s="1088"/>
      <c r="D451" s="1089" t="s">
        <v>6070</v>
      </c>
      <c r="E451" s="1225" t="s">
        <v>6071</v>
      </c>
      <c r="F451" s="1060"/>
      <c r="G451" s="932" t="s">
        <v>64</v>
      </c>
      <c r="H451" s="1090">
        <v>1</v>
      </c>
    </row>
    <row r="452" spans="1:12">
      <c r="A452" s="1087"/>
      <c r="B452" s="894"/>
      <c r="C452" s="1088"/>
      <c r="D452" s="1089"/>
      <c r="E452" s="518" t="s">
        <v>10581</v>
      </c>
      <c r="F452" s="469">
        <v>1</v>
      </c>
      <c r="G452" s="932"/>
      <c r="H452" s="1090"/>
    </row>
    <row r="453" spans="1:12" ht="26.4">
      <c r="A453" s="1087"/>
      <c r="B453" s="894"/>
      <c r="C453" s="1088"/>
      <c r="D453" s="1089" t="s">
        <v>6376</v>
      </c>
      <c r="E453" s="1225" t="s">
        <v>6377</v>
      </c>
      <c r="F453" s="1060"/>
      <c r="G453" s="932" t="s">
        <v>64</v>
      </c>
      <c r="H453" s="1090">
        <v>6</v>
      </c>
    </row>
    <row r="454" spans="1:12">
      <c r="A454" s="1087"/>
      <c r="B454" s="894"/>
      <c r="C454" s="1088"/>
      <c r="D454" s="1089"/>
      <c r="E454" s="518" t="s">
        <v>10582</v>
      </c>
      <c r="F454" s="1272">
        <v>6</v>
      </c>
      <c r="G454" s="932"/>
      <c r="H454" s="1090"/>
    </row>
    <row r="455" spans="1:12">
      <c r="A455" s="1087"/>
      <c r="B455" s="894"/>
      <c r="C455" s="1088"/>
      <c r="D455" s="1089"/>
      <c r="E455" s="518"/>
      <c r="F455" s="1095"/>
      <c r="G455" s="932"/>
      <c r="H455" s="1090"/>
    </row>
    <row r="456" spans="1:12" ht="26.4">
      <c r="A456" s="465">
        <f>MAX(A$2:A455)+1</f>
        <v>67</v>
      </c>
      <c r="B456" s="894"/>
      <c r="C456" s="36" t="s">
        <v>6080</v>
      </c>
      <c r="D456" s="37"/>
      <c r="E456" s="38" t="s">
        <v>6081</v>
      </c>
      <c r="F456" s="39"/>
      <c r="G456" s="40" t="s">
        <v>19</v>
      </c>
      <c r="H456" s="899">
        <v>4070</v>
      </c>
    </row>
    <row r="457" spans="1:12">
      <c r="A457" s="1087"/>
      <c r="B457" s="894"/>
      <c r="C457" s="1088"/>
      <c r="D457" s="1089"/>
      <c r="E457" s="518" t="s">
        <v>8404</v>
      </c>
      <c r="F457" s="1095">
        <v>4070</v>
      </c>
      <c r="G457" s="932"/>
      <c r="H457" s="1090"/>
    </row>
    <row r="458" spans="1:12">
      <c r="A458" s="1087"/>
      <c r="B458" s="894"/>
      <c r="C458" s="1088"/>
      <c r="D458" s="1089"/>
      <c r="E458" s="518"/>
      <c r="F458" s="1095"/>
      <c r="G458" s="932"/>
      <c r="H458" s="1090"/>
    </row>
    <row r="459" spans="1:12" ht="26.4">
      <c r="A459" s="465">
        <f>MAX(A$2:A458)+1</f>
        <v>68</v>
      </c>
      <c r="B459" s="894"/>
      <c r="C459" s="36" t="s">
        <v>5740</v>
      </c>
      <c r="D459" s="37"/>
      <c r="E459" s="38" t="s">
        <v>5741</v>
      </c>
      <c r="F459" s="39"/>
      <c r="G459" s="40" t="s">
        <v>19</v>
      </c>
      <c r="H459" s="899">
        <v>30345</v>
      </c>
    </row>
    <row r="460" spans="1:12" ht="26.4">
      <c r="A460" s="465"/>
      <c r="B460" s="894"/>
      <c r="C460" s="895"/>
      <c r="D460" s="79" t="s">
        <v>5742</v>
      </c>
      <c r="E460" s="83" t="s">
        <v>5743</v>
      </c>
      <c r="F460" s="73"/>
      <c r="G460" s="74" t="s">
        <v>19</v>
      </c>
      <c r="H460" s="1090">
        <v>30345</v>
      </c>
    </row>
    <row r="461" spans="1:12" ht="26.4">
      <c r="A461" s="1087"/>
      <c r="B461" s="894"/>
      <c r="C461" s="895"/>
      <c r="D461" s="1110"/>
      <c r="E461" s="518" t="s">
        <v>10583</v>
      </c>
      <c r="F461" s="469">
        <v>30345</v>
      </c>
      <c r="G461" s="898"/>
      <c r="H461" s="1090"/>
    </row>
    <row r="462" spans="1:12">
      <c r="A462" s="1087"/>
      <c r="B462" s="894"/>
      <c r="C462" s="895"/>
      <c r="D462" s="1110"/>
      <c r="E462" s="518"/>
      <c r="F462" s="469"/>
      <c r="G462" s="898"/>
      <c r="H462" s="1090"/>
    </row>
    <row r="463" spans="1:12" s="127" customFormat="1">
      <c r="A463" s="123"/>
      <c r="B463" s="35" t="s">
        <v>3255</v>
      </c>
      <c r="C463" s="35"/>
      <c r="D463" s="120"/>
      <c r="E463" s="53" t="s">
        <v>3256</v>
      </c>
      <c r="F463" s="129"/>
      <c r="G463" s="126"/>
      <c r="H463" s="43"/>
      <c r="I463"/>
      <c r="J463"/>
      <c r="K463"/>
      <c r="L463"/>
    </row>
    <row r="464" spans="1:12" customFormat="1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>
      <c r="A465" s="34">
        <f>MAX(A$2:A464)+1</f>
        <v>69</v>
      </c>
      <c r="B465" s="901"/>
      <c r="C465" s="36" t="s">
        <v>5745</v>
      </c>
      <c r="D465" s="37"/>
      <c r="E465" s="38" t="s">
        <v>5746</v>
      </c>
      <c r="F465" s="39"/>
      <c r="G465" s="40" t="s">
        <v>19</v>
      </c>
      <c r="H465" s="174">
        <v>6.3000000000000007</v>
      </c>
    </row>
    <row r="466" spans="1:12" customFormat="1" ht="26.4">
      <c r="A466" s="34"/>
      <c r="B466" s="901"/>
      <c r="C466" s="36"/>
      <c r="D466" s="37"/>
      <c r="E466" s="518" t="s">
        <v>10584</v>
      </c>
      <c r="F466" s="1062">
        <f>0.75*0.5*0.2*34</f>
        <v>2.5500000000000003</v>
      </c>
      <c r="G466" s="40"/>
      <c r="H466" s="174"/>
    </row>
    <row r="467" spans="1:12" customFormat="1" ht="26.4">
      <c r="A467" s="34"/>
      <c r="B467" s="901"/>
      <c r="C467" s="36"/>
      <c r="D467" s="37"/>
      <c r="E467" s="518" t="s">
        <v>10585</v>
      </c>
      <c r="F467" s="1084">
        <f>0.75*0.5*0.2*50</f>
        <v>3.7500000000000004</v>
      </c>
      <c r="G467" s="40"/>
      <c r="H467" s="174"/>
    </row>
    <row r="468" spans="1:12" customFormat="1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 ht="26.4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2229</v>
      </c>
      <c r="D472" s="1110"/>
      <c r="E472" s="1191" t="s">
        <v>2230</v>
      </c>
      <c r="F472" s="1192"/>
      <c r="G472" s="898" t="s">
        <v>68</v>
      </c>
      <c r="H472" s="899">
        <v>28.9</v>
      </c>
      <c r="I472" s="1278"/>
      <c r="J472"/>
      <c r="K472"/>
      <c r="L472"/>
    </row>
    <row r="473" spans="1:12" s="127" customFormat="1">
      <c r="A473" s="465"/>
      <c r="B473" s="928"/>
      <c r="C473" s="895"/>
      <c r="D473" s="1089" t="s">
        <v>6772</v>
      </c>
      <c r="E473" s="1136" t="s">
        <v>6773</v>
      </c>
      <c r="F473" s="1193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10586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 ht="26.4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10587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4"/>
      <c r="C479" s="895"/>
      <c r="D479" s="1110"/>
      <c r="E479" s="1250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3952</v>
      </c>
      <c r="D480" s="37"/>
      <c r="E480" s="38" t="s">
        <v>3953</v>
      </c>
      <c r="F480" s="39"/>
      <c r="G480" s="40" t="s">
        <v>64</v>
      </c>
      <c r="H480" s="76">
        <v>1</v>
      </c>
    </row>
    <row r="481" spans="1:9" customFormat="1" ht="26.4">
      <c r="A481" s="84"/>
      <c r="B481" s="85"/>
      <c r="C481" s="78"/>
      <c r="D481" s="79" t="s">
        <v>3954</v>
      </c>
      <c r="E481" s="83" t="s">
        <v>3955</v>
      </c>
      <c r="F481" s="73"/>
      <c r="G481" s="74" t="s">
        <v>64</v>
      </c>
      <c r="H481" s="97">
        <v>1</v>
      </c>
    </row>
    <row r="482" spans="1:9" ht="26.4">
      <c r="A482" s="1087"/>
      <c r="B482" s="1334"/>
      <c r="C482" s="895"/>
      <c r="D482" s="1110"/>
      <c r="E482" s="518" t="s">
        <v>10588</v>
      </c>
      <c r="F482" s="469">
        <v>1</v>
      </c>
      <c r="G482" s="898"/>
      <c r="H482" s="1090"/>
    </row>
    <row r="483" spans="1:9">
      <c r="A483" s="1087"/>
      <c r="B483" s="1334"/>
      <c r="C483" s="895"/>
      <c r="D483" s="1110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3981</v>
      </c>
      <c r="E485" s="83" t="s">
        <v>3982</v>
      </c>
      <c r="F485" s="73"/>
      <c r="G485" s="74" t="s">
        <v>64</v>
      </c>
      <c r="H485" s="97">
        <v>1</v>
      </c>
    </row>
    <row r="486" spans="1:9">
      <c r="A486" s="1087"/>
      <c r="B486" s="1334"/>
      <c r="C486" s="895"/>
      <c r="D486" s="1110"/>
      <c r="E486" s="518" t="s">
        <v>10589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4"/>
      <c r="C488" s="895"/>
      <c r="D488" s="1110"/>
      <c r="E488" s="518" t="s">
        <v>10590</v>
      </c>
      <c r="F488" s="469">
        <v>1</v>
      </c>
      <c r="G488" s="898"/>
      <c r="H488" s="1090"/>
    </row>
    <row r="489" spans="1:9">
      <c r="A489" s="1087"/>
      <c r="B489" s="1334"/>
      <c r="C489" s="895"/>
      <c r="D489" s="1110"/>
      <c r="E489" s="518"/>
      <c r="F489" s="469"/>
      <c r="G489" s="898"/>
      <c r="H489" s="1090"/>
    </row>
    <row r="490" spans="1:9" ht="26.4">
      <c r="A490" s="465">
        <f>MAX(A$2:A489)+1</f>
        <v>74</v>
      </c>
      <c r="B490" s="894"/>
      <c r="C490" s="895" t="s">
        <v>912</v>
      </c>
      <c r="D490" s="1110"/>
      <c r="E490" s="1191" t="s">
        <v>913</v>
      </c>
      <c r="F490" s="1192"/>
      <c r="G490" s="898" t="s">
        <v>19</v>
      </c>
      <c r="H490" s="899">
        <v>4.34</v>
      </c>
      <c r="I490" s="1278"/>
    </row>
    <row r="491" spans="1:9" ht="27">
      <c r="A491" s="465"/>
      <c r="B491" s="894"/>
      <c r="C491" s="895"/>
      <c r="D491" s="1089"/>
      <c r="E491" s="294" t="s">
        <v>10591</v>
      </c>
      <c r="F491" s="1078">
        <f>(19.5+9.4)*1*0.15</f>
        <v>4.335</v>
      </c>
      <c r="G491" s="932"/>
      <c r="H491" s="899"/>
    </row>
    <row r="492" spans="1:9">
      <c r="A492" s="1087"/>
      <c r="B492" s="1334"/>
      <c r="C492" s="895"/>
      <c r="D492" s="1110"/>
      <c r="E492" s="518"/>
      <c r="F492" s="469"/>
      <c r="G492" s="898"/>
      <c r="H492" s="1090"/>
    </row>
    <row r="493" spans="1:9" ht="26.4">
      <c r="A493" s="1087"/>
      <c r="B493" s="928" t="s">
        <v>1040</v>
      </c>
      <c r="C493" s="928"/>
      <c r="D493" s="930"/>
      <c r="E493" s="129" t="s">
        <v>1041</v>
      </c>
      <c r="F493" s="1084"/>
      <c r="G493" s="1155"/>
      <c r="H493" s="1090"/>
    </row>
    <row r="494" spans="1:9">
      <c r="A494" s="1087"/>
      <c r="B494" s="928"/>
      <c r="C494" s="928"/>
      <c r="D494" s="930"/>
      <c r="E494" s="129"/>
      <c r="F494" s="1084"/>
      <c r="G494" s="1155"/>
      <c r="H494" s="1090"/>
    </row>
    <row r="495" spans="1:9" ht="26.4">
      <c r="A495" s="465">
        <f>MAX(A$2:A494)+1</f>
        <v>75</v>
      </c>
      <c r="B495" s="894"/>
      <c r="C495" s="895" t="s">
        <v>1222</v>
      </c>
      <c r="D495" s="1110"/>
      <c r="E495" s="211" t="s">
        <v>1223</v>
      </c>
      <c r="F495" s="603"/>
      <c r="G495" s="898" t="s">
        <v>39</v>
      </c>
      <c r="H495" s="899">
        <v>5096</v>
      </c>
    </row>
    <row r="496" spans="1:9" ht="39.6">
      <c r="A496" s="1087"/>
      <c r="B496" s="894"/>
      <c r="C496" s="1088"/>
      <c r="D496" s="1089" t="s">
        <v>1224</v>
      </c>
      <c r="E496" s="1225" t="s">
        <v>1225</v>
      </c>
      <c r="F496" s="1060"/>
      <c r="G496" s="932" t="s">
        <v>39</v>
      </c>
      <c r="H496" s="1090">
        <v>5096</v>
      </c>
    </row>
    <row r="497" spans="1:8">
      <c r="A497" s="1087"/>
      <c r="B497" s="894"/>
      <c r="C497" s="1153"/>
      <c r="D497" s="1154"/>
      <c r="E497" s="518" t="s">
        <v>6775</v>
      </c>
      <c r="F497" s="1062">
        <v>2548</v>
      </c>
      <c r="G497" s="1155"/>
      <c r="H497" s="1090"/>
    </row>
    <row r="498" spans="1:8" ht="26.4">
      <c r="A498" s="1087"/>
      <c r="B498" s="894"/>
      <c r="C498" s="1153"/>
      <c r="D498" s="1154"/>
      <c r="E498" s="518" t="s">
        <v>10592</v>
      </c>
      <c r="F498" s="1084">
        <v>2548</v>
      </c>
      <c r="G498" s="1155"/>
      <c r="H498" s="1090"/>
    </row>
    <row r="499" spans="1:8">
      <c r="A499" s="1087"/>
      <c r="B499" s="894"/>
      <c r="C499" s="1153"/>
      <c r="D499" s="1154"/>
      <c r="E499" s="518"/>
      <c r="F499" s="1062">
        <f>SUM(F497:F498)</f>
        <v>5096</v>
      </c>
      <c r="G499" s="1155"/>
      <c r="H499" s="1090"/>
    </row>
    <row r="500" spans="1:8">
      <c r="A500" s="1087"/>
      <c r="B500" s="894"/>
      <c r="C500" s="1153"/>
      <c r="D500" s="1154"/>
      <c r="E500" s="518"/>
      <c r="F500" s="1084"/>
      <c r="G500" s="1155"/>
      <c r="H500" s="1090"/>
    </row>
    <row r="501" spans="1:8" ht="26.4">
      <c r="A501" s="465">
        <f>MAX(A$2:A500)+1</f>
        <v>76</v>
      </c>
      <c r="B501" s="894"/>
      <c r="C501" s="895" t="s">
        <v>5765</v>
      </c>
      <c r="D501" s="1110"/>
      <c r="E501" s="211" t="s">
        <v>5766</v>
      </c>
      <c r="F501" s="603"/>
      <c r="G501" s="898" t="s">
        <v>39</v>
      </c>
      <c r="H501" s="899">
        <v>2548</v>
      </c>
    </row>
    <row r="502" spans="1:8" ht="39.6">
      <c r="A502" s="1087"/>
      <c r="B502" s="894"/>
      <c r="C502" s="1088"/>
      <c r="D502" s="1089" t="s">
        <v>6405</v>
      </c>
      <c r="E502" s="1225" t="s">
        <v>6406</v>
      </c>
      <c r="F502" s="1060"/>
      <c r="G502" s="932" t="s">
        <v>39</v>
      </c>
      <c r="H502" s="1090">
        <v>2548</v>
      </c>
    </row>
    <row r="503" spans="1:8">
      <c r="A503" s="1087"/>
      <c r="B503" s="894"/>
      <c r="C503" s="1153"/>
      <c r="D503" s="1154"/>
      <c r="E503" s="518" t="s">
        <v>6781</v>
      </c>
      <c r="F503" s="1062">
        <v>2548</v>
      </c>
      <c r="G503" s="1155"/>
      <c r="H503" s="1090"/>
    </row>
    <row r="504" spans="1:8">
      <c r="A504" s="1087"/>
      <c r="B504" s="894"/>
      <c r="C504" s="1153"/>
      <c r="D504" s="1154"/>
      <c r="E504" s="1294"/>
      <c r="F504" s="1084"/>
      <c r="G504" s="1155"/>
      <c r="H504" s="1090"/>
    </row>
    <row r="505" spans="1:8" ht="26.4">
      <c r="A505" s="465">
        <f>MAX(A$2:A504)+1</f>
        <v>77</v>
      </c>
      <c r="B505" s="894"/>
      <c r="C505" s="895" t="s">
        <v>1232</v>
      </c>
      <c r="D505" s="1110"/>
      <c r="E505" s="211" t="s">
        <v>1233</v>
      </c>
      <c r="F505" s="603"/>
      <c r="G505" s="898" t="s">
        <v>19</v>
      </c>
      <c r="H505" s="899">
        <v>101.92</v>
      </c>
    </row>
    <row r="506" spans="1:8" ht="26.4">
      <c r="A506" s="1087"/>
      <c r="B506" s="894"/>
      <c r="C506" s="1088"/>
      <c r="D506" s="1089" t="s">
        <v>1234</v>
      </c>
      <c r="E506" s="1225" t="s">
        <v>1235</v>
      </c>
      <c r="F506" s="1060"/>
      <c r="G506" s="932" t="s">
        <v>19</v>
      </c>
      <c r="H506" s="1090">
        <v>101.92</v>
      </c>
    </row>
    <row r="507" spans="1:8">
      <c r="A507" s="1087"/>
      <c r="B507" s="894"/>
      <c r="C507" s="1153"/>
      <c r="D507" s="1154"/>
      <c r="E507" s="518" t="s">
        <v>6782</v>
      </c>
      <c r="F507" s="1062">
        <f>2548*0.04</f>
        <v>101.92</v>
      </c>
      <c r="G507" s="1155"/>
      <c r="H507" s="1090"/>
    </row>
    <row r="508" spans="1:8">
      <c r="A508" s="1087"/>
      <c r="B508" s="894"/>
      <c r="C508" s="1153"/>
      <c r="D508" s="1154"/>
      <c r="E508" s="1294"/>
      <c r="F508" s="1084"/>
      <c r="G508" s="1155"/>
      <c r="H508" s="1090"/>
    </row>
    <row r="509" spans="1:8" ht="26.4">
      <c r="A509" s="465">
        <f>MAX(A$2:A508)+1</f>
        <v>78</v>
      </c>
      <c r="B509" s="894"/>
      <c r="C509" s="895" t="s">
        <v>5771</v>
      </c>
      <c r="D509" s="1110"/>
      <c r="E509" s="211" t="s">
        <v>5772</v>
      </c>
      <c r="F509" s="603"/>
      <c r="G509" s="898" t="s">
        <v>39</v>
      </c>
      <c r="H509" s="899">
        <v>36.659999999999997</v>
      </c>
    </row>
    <row r="510" spans="1:8" ht="26.4">
      <c r="A510" s="1087"/>
      <c r="B510" s="894"/>
      <c r="C510" s="1088"/>
      <c r="D510" s="1089" t="s">
        <v>5773</v>
      </c>
      <c r="E510" s="1225" t="s">
        <v>5774</v>
      </c>
      <c r="F510" s="1060"/>
      <c r="G510" s="932" t="s">
        <v>39</v>
      </c>
      <c r="H510" s="1090">
        <v>36.659999999999997</v>
      </c>
    </row>
    <row r="511" spans="1:8">
      <c r="A511" s="1087"/>
      <c r="B511" s="894"/>
      <c r="C511" s="1088"/>
      <c r="D511" s="1089"/>
      <c r="E511" s="518" t="s">
        <v>10593</v>
      </c>
      <c r="F511" s="469">
        <f xml:space="preserve"> 0.1*246.4</f>
        <v>24.64</v>
      </c>
      <c r="G511" s="932"/>
      <c r="H511" s="1090"/>
    </row>
    <row r="512" spans="1:8">
      <c r="A512" s="1087"/>
      <c r="B512" s="894"/>
      <c r="C512" s="1088"/>
      <c r="D512" s="1089"/>
      <c r="E512" s="518" t="s">
        <v>10594</v>
      </c>
      <c r="F512" s="469">
        <f>0.1*(12.6+9.65)</f>
        <v>2.2250000000000001</v>
      </c>
      <c r="G512" s="932"/>
      <c r="H512" s="1090"/>
    </row>
    <row r="513" spans="1:8">
      <c r="A513" s="1087"/>
      <c r="B513" s="894"/>
      <c r="C513" s="1088"/>
      <c r="D513" s="1089"/>
      <c r="E513" s="518" t="s">
        <v>6791</v>
      </c>
      <c r="F513" s="469">
        <f>0.15*1*27</f>
        <v>4.05</v>
      </c>
      <c r="G513" s="932"/>
      <c r="H513" s="1090"/>
    </row>
    <row r="514" spans="1:8">
      <c r="A514" s="1087"/>
      <c r="B514" s="894"/>
      <c r="C514" s="1088"/>
      <c r="D514" s="1089"/>
      <c r="E514" s="518" t="s">
        <v>10595</v>
      </c>
      <c r="F514" s="640">
        <f xml:space="preserve">  0.55*0.55*19</f>
        <v>5.7475000000000005</v>
      </c>
      <c r="G514" s="932"/>
      <c r="H514" s="1090"/>
    </row>
    <row r="515" spans="1:8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>
      <c r="A516" s="1087"/>
      <c r="B516" s="894"/>
      <c r="C516" s="1088"/>
      <c r="D516" s="1089"/>
      <c r="E516" s="1225"/>
      <c r="F516" s="1060"/>
      <c r="G516" s="932"/>
      <c r="H516" s="1090"/>
    </row>
    <row r="517" spans="1:8" ht="26.4">
      <c r="A517" s="465">
        <f>MAX(A$2:A516)+1</f>
        <v>79</v>
      </c>
      <c r="B517" s="894"/>
      <c r="C517" s="895" t="s">
        <v>2628</v>
      </c>
      <c r="D517" s="1110"/>
      <c r="E517" s="211" t="s">
        <v>2629</v>
      </c>
      <c r="F517" s="603"/>
      <c r="G517" s="898" t="s">
        <v>19</v>
      </c>
      <c r="H517" s="899">
        <v>114.66</v>
      </c>
    </row>
    <row r="518" spans="1:8" ht="26.4">
      <c r="A518" s="1087"/>
      <c r="B518" s="894"/>
      <c r="C518" s="1088"/>
      <c r="D518" s="1089" t="s">
        <v>6419</v>
      </c>
      <c r="E518" s="1225" t="s">
        <v>6420</v>
      </c>
      <c r="F518" s="1060"/>
      <c r="G518" s="932" t="s">
        <v>19</v>
      </c>
      <c r="H518" s="1090">
        <v>114.66</v>
      </c>
    </row>
    <row r="519" spans="1:8">
      <c r="A519" s="1087"/>
      <c r="B519" s="894"/>
      <c r="C519" s="1153"/>
      <c r="D519" s="1154"/>
      <c r="E519" s="518" t="s">
        <v>9653</v>
      </c>
      <c r="F519" s="1062">
        <f>2548*0.045</f>
        <v>114.66</v>
      </c>
      <c r="G519" s="1155"/>
      <c r="H519" s="1090"/>
    </row>
    <row r="520" spans="1:8">
      <c r="A520" s="1087"/>
      <c r="B520" s="894"/>
      <c r="C520" s="1153"/>
      <c r="D520" s="1154"/>
      <c r="E520" s="1294"/>
      <c r="F520" s="1084"/>
      <c r="G520" s="1155"/>
      <c r="H520" s="1090"/>
    </row>
    <row r="521" spans="1:8" ht="26.4">
      <c r="A521" s="465">
        <f>MAX(A$2:A520)+1</f>
        <v>80</v>
      </c>
      <c r="B521" s="894"/>
      <c r="C521" s="895" t="s">
        <v>5779</v>
      </c>
      <c r="D521" s="1110"/>
      <c r="E521" s="211" t="s">
        <v>5780</v>
      </c>
      <c r="F521" s="603"/>
      <c r="G521" s="898" t="s">
        <v>68</v>
      </c>
      <c r="H521" s="899">
        <v>618.38</v>
      </c>
    </row>
    <row r="522" spans="1:8" ht="26.4">
      <c r="A522" s="1087"/>
      <c r="B522" s="894"/>
      <c r="C522" s="1110"/>
      <c r="D522" s="1089" t="s">
        <v>5781</v>
      </c>
      <c r="E522" s="1225" t="s">
        <v>5782</v>
      </c>
      <c r="F522" s="1060"/>
      <c r="G522" s="932" t="s">
        <v>68</v>
      </c>
      <c r="H522" s="1090">
        <v>588.67999999999995</v>
      </c>
    </row>
    <row r="523" spans="1:8">
      <c r="A523" s="1087"/>
      <c r="B523" s="894"/>
      <c r="C523" s="1110"/>
      <c r="D523" s="1089"/>
      <c r="E523" s="518" t="s">
        <v>7867</v>
      </c>
      <c r="F523" s="469">
        <f>2*246.4+12.93+4.75*3</f>
        <v>519.98</v>
      </c>
      <c r="G523" s="932"/>
      <c r="H523" s="1090"/>
    </row>
    <row r="524" spans="1:8">
      <c r="A524" s="1087"/>
      <c r="B524" s="894"/>
      <c r="C524" s="1110"/>
      <c r="D524" s="1089"/>
      <c r="E524" s="518" t="s">
        <v>6802</v>
      </c>
      <c r="F524" s="469">
        <f>(13.05+9.9)*2</f>
        <v>45.900000000000006</v>
      </c>
      <c r="G524" s="932"/>
      <c r="H524" s="1090"/>
    </row>
    <row r="525" spans="1:8">
      <c r="A525" s="1087"/>
      <c r="B525" s="894"/>
      <c r="C525" s="1110"/>
      <c r="D525" s="1089"/>
      <c r="E525" s="518" t="s">
        <v>10596</v>
      </c>
      <c r="F525" s="640">
        <f>12.9+9.9</f>
        <v>22.8</v>
      </c>
      <c r="G525" s="932"/>
      <c r="H525" s="1090"/>
    </row>
    <row r="526" spans="1:8">
      <c r="A526" s="1087"/>
      <c r="B526" s="894"/>
      <c r="C526" s="1110"/>
      <c r="D526" s="1089"/>
      <c r="E526" s="518"/>
      <c r="F526" s="469">
        <f>SUM(F523:F525)</f>
        <v>588.67999999999995</v>
      </c>
      <c r="G526" s="932"/>
      <c r="H526" s="1090"/>
    </row>
    <row r="527" spans="1:8" ht="26.4">
      <c r="A527" s="1087"/>
      <c r="B527" s="894"/>
      <c r="C527" s="1110"/>
      <c r="D527" s="1089" t="s">
        <v>5786</v>
      </c>
      <c r="E527" s="1225" t="s">
        <v>5787</v>
      </c>
      <c r="F527" s="1060"/>
      <c r="G527" s="932" t="s">
        <v>68</v>
      </c>
      <c r="H527" s="1090">
        <v>29.700000000000003</v>
      </c>
    </row>
    <row r="528" spans="1:8">
      <c r="A528" s="1087"/>
      <c r="B528" s="894"/>
      <c r="C528" s="1153"/>
      <c r="D528" s="1154"/>
      <c r="E528" s="518" t="s">
        <v>6805</v>
      </c>
      <c r="F528" s="1062">
        <f>27*(0.3+0.5+0.3)</f>
        <v>29.700000000000003</v>
      </c>
      <c r="G528" s="1155"/>
      <c r="H528" s="1090"/>
    </row>
    <row r="529" spans="1:8">
      <c r="A529" s="1087"/>
      <c r="B529" s="894"/>
      <c r="C529" s="1153"/>
      <c r="D529" s="1154"/>
      <c r="E529" s="518"/>
      <c r="F529" s="1062"/>
      <c r="G529" s="1155"/>
      <c r="H529" s="1090"/>
    </row>
    <row r="530" spans="1:8" customFormat="1">
      <c r="A530" s="34">
        <f>MAX(A$1:A529)+1</f>
        <v>81</v>
      </c>
      <c r="B530" s="491"/>
      <c r="C530" s="36" t="s">
        <v>1806</v>
      </c>
      <c r="D530" s="37"/>
      <c r="E530" s="38" t="s">
        <v>1807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1808</v>
      </c>
      <c r="E531" s="83" t="s">
        <v>1809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5789</v>
      </c>
      <c r="F532" s="490"/>
      <c r="G532" s="32"/>
      <c r="H532" s="559"/>
    </row>
    <row r="533" spans="1:8">
      <c r="A533" s="1087"/>
      <c r="B533" s="894"/>
      <c r="C533" s="1153"/>
      <c r="D533" s="1154"/>
      <c r="E533" s="518" t="s">
        <v>10597</v>
      </c>
      <c r="F533" s="1062">
        <v>14.1</v>
      </c>
      <c r="G533" s="1155"/>
      <c r="H533" s="1090"/>
    </row>
    <row r="534" spans="1:8">
      <c r="A534" s="1087"/>
      <c r="B534" s="894"/>
      <c r="C534" s="1153"/>
      <c r="D534" s="1154"/>
      <c r="E534" s="518" t="s">
        <v>10598</v>
      </c>
      <c r="F534" s="1084">
        <v>18.5</v>
      </c>
      <c r="G534" s="1155"/>
      <c r="H534" s="1090"/>
    </row>
    <row r="535" spans="1:8">
      <c r="A535" s="1087"/>
      <c r="B535" s="894"/>
      <c r="C535" s="1153"/>
      <c r="D535" s="1154"/>
      <c r="E535" s="518" t="s">
        <v>101</v>
      </c>
      <c r="F535" s="1062">
        <f>SUM(F533:F534)</f>
        <v>32.6</v>
      </c>
      <c r="G535" s="1155"/>
      <c r="H535" s="1090"/>
    </row>
    <row r="536" spans="1:8" ht="26.4">
      <c r="A536" s="1087"/>
      <c r="B536" s="894"/>
      <c r="C536" s="1153"/>
      <c r="D536" s="1154"/>
      <c r="E536" s="518" t="s">
        <v>6812</v>
      </c>
      <c r="F536" s="603"/>
      <c r="G536" s="1155"/>
      <c r="H536" s="1090"/>
    </row>
    <row r="537" spans="1:8">
      <c r="A537" s="1087"/>
      <c r="B537" s="894"/>
      <c r="C537" s="1153"/>
      <c r="D537" s="1154"/>
      <c r="E537" s="518"/>
      <c r="F537" s="1062"/>
      <c r="G537" s="1155"/>
      <c r="H537" s="1090"/>
    </row>
    <row r="538" spans="1:8" ht="26.4">
      <c r="A538" s="465">
        <f>MAX(A$2:A537)+1</f>
        <v>82</v>
      </c>
      <c r="B538" s="894"/>
      <c r="C538" s="895" t="s">
        <v>5792</v>
      </c>
      <c r="D538" s="1110"/>
      <c r="E538" s="211" t="s">
        <v>5793</v>
      </c>
      <c r="F538" s="603"/>
      <c r="G538" s="898" t="s">
        <v>64</v>
      </c>
      <c r="H538" s="899">
        <v>4</v>
      </c>
    </row>
    <row r="539" spans="1:8" ht="26.4">
      <c r="A539" s="1087"/>
      <c r="B539" s="894"/>
      <c r="C539" s="895"/>
      <c r="D539" s="1110"/>
      <c r="E539" s="1304" t="s">
        <v>10358</v>
      </c>
      <c r="F539" s="1272">
        <v>2</v>
      </c>
      <c r="G539" s="898"/>
      <c r="H539" s="1090"/>
    </row>
    <row r="540" spans="1:8" ht="26.4">
      <c r="A540" s="1087"/>
      <c r="B540" s="894"/>
      <c r="C540" s="895"/>
      <c r="D540" s="1110"/>
      <c r="E540" s="1304" t="s">
        <v>10359</v>
      </c>
      <c r="F540" s="1273">
        <v>2</v>
      </c>
      <c r="G540" s="898"/>
      <c r="H540" s="1090"/>
    </row>
    <row r="541" spans="1:8">
      <c r="A541" s="1087"/>
      <c r="B541" s="894"/>
      <c r="C541" s="895"/>
      <c r="D541" s="1110"/>
      <c r="E541" s="1304"/>
      <c r="F541" s="1272">
        <f>SUM(F539:F540)</f>
        <v>4</v>
      </c>
      <c r="G541" s="898"/>
      <c r="H541" s="1090"/>
    </row>
    <row r="542" spans="1:8">
      <c r="A542" s="1087"/>
      <c r="B542" s="894"/>
      <c r="C542" s="895"/>
      <c r="D542" s="1110"/>
      <c r="E542" s="211"/>
      <c r="F542" s="603"/>
      <c r="G542" s="898"/>
      <c r="H542" s="1090"/>
    </row>
    <row r="543" spans="1:8" ht="26.4">
      <c r="A543" s="465">
        <f>MAX(A$2:A542)+1</f>
        <v>83</v>
      </c>
      <c r="B543" s="894"/>
      <c r="C543" s="895" t="s">
        <v>1054</v>
      </c>
      <c r="D543" s="1110"/>
      <c r="E543" s="211" t="s">
        <v>1055</v>
      </c>
      <c r="F543" s="603"/>
      <c r="G543" s="898" t="s">
        <v>64</v>
      </c>
      <c r="H543" s="899">
        <v>2</v>
      </c>
    </row>
    <row r="544" spans="1:8" ht="26.4">
      <c r="A544" s="1087"/>
      <c r="B544" s="894"/>
      <c r="C544" s="1088"/>
      <c r="D544" s="1089" t="s">
        <v>6103</v>
      </c>
      <c r="E544" s="1225" t="s">
        <v>6104</v>
      </c>
      <c r="F544" s="1060"/>
      <c r="G544" s="932" t="s">
        <v>64</v>
      </c>
      <c r="H544" s="1090">
        <v>2</v>
      </c>
    </row>
    <row r="545" spans="1:8">
      <c r="A545" s="1087"/>
      <c r="B545" s="894"/>
      <c r="C545" s="1088"/>
      <c r="D545" s="1089"/>
      <c r="E545" s="1061" t="s">
        <v>6436</v>
      </c>
      <c r="F545" s="469">
        <v>2</v>
      </c>
      <c r="G545" s="932"/>
      <c r="H545" s="1090"/>
    </row>
    <row r="546" spans="1:8">
      <c r="A546" s="1087"/>
      <c r="B546" s="894"/>
      <c r="C546" s="1088"/>
      <c r="D546" s="1089"/>
      <c r="E546" s="1225"/>
      <c r="F546" s="1060"/>
      <c r="G546" s="932"/>
      <c r="H546" s="1090"/>
    </row>
    <row r="547" spans="1:8">
      <c r="A547" s="465">
        <f>MAX(A$2:A546)+1</f>
        <v>84</v>
      </c>
      <c r="B547" s="894"/>
      <c r="C547" s="895" t="s">
        <v>1519</v>
      </c>
      <c r="D547" s="1110"/>
      <c r="E547" s="211" t="s">
        <v>1520</v>
      </c>
      <c r="F547" s="603"/>
      <c r="G547" s="898" t="s">
        <v>68</v>
      </c>
      <c r="H547" s="899">
        <v>100</v>
      </c>
    </row>
    <row r="548" spans="1:8">
      <c r="A548" s="1087"/>
      <c r="B548" s="894"/>
      <c r="C548" s="1088"/>
      <c r="D548" s="1089" t="s">
        <v>1521</v>
      </c>
      <c r="E548" s="1225" t="s">
        <v>1522</v>
      </c>
      <c r="F548" s="1060"/>
      <c r="G548" s="932" t="s">
        <v>68</v>
      </c>
      <c r="H548" s="1090">
        <v>100</v>
      </c>
    </row>
    <row r="549" spans="1:8">
      <c r="A549" s="1087"/>
      <c r="B549" s="894"/>
      <c r="C549" s="1088"/>
      <c r="D549" s="1089"/>
      <c r="E549" s="1061" t="s">
        <v>10599</v>
      </c>
      <c r="F549" s="1272">
        <v>100</v>
      </c>
      <c r="G549" s="932"/>
      <c r="H549" s="1090"/>
    </row>
    <row r="550" spans="1:8">
      <c r="A550" s="1087"/>
      <c r="B550" s="894"/>
      <c r="C550" s="1088"/>
      <c r="D550" s="1089"/>
      <c r="E550" s="1225"/>
      <c r="F550" s="1060"/>
      <c r="G550" s="932"/>
      <c r="H550" s="1090"/>
    </row>
    <row r="551" spans="1:8">
      <c r="A551" s="465">
        <f>MAX(A$2:A550)+1</f>
        <v>85</v>
      </c>
      <c r="B551" s="894"/>
      <c r="C551" s="895" t="s">
        <v>2095</v>
      </c>
      <c r="D551" s="1110"/>
      <c r="E551" s="211" t="s">
        <v>2096</v>
      </c>
      <c r="F551" s="603"/>
      <c r="G551" s="898" t="s">
        <v>68</v>
      </c>
      <c r="H551" s="899">
        <v>177.5</v>
      </c>
    </row>
    <row r="552" spans="1:8">
      <c r="A552" s="1087"/>
      <c r="B552" s="894"/>
      <c r="C552" s="1088"/>
      <c r="D552" s="1089" t="s">
        <v>2097</v>
      </c>
      <c r="E552" s="1225" t="s">
        <v>2098</v>
      </c>
      <c r="F552" s="1060"/>
      <c r="G552" s="932" t="s">
        <v>68</v>
      </c>
      <c r="H552" s="1090">
        <v>177.5</v>
      </c>
    </row>
    <row r="553" spans="1:8">
      <c r="A553" s="1087"/>
      <c r="B553" s="894"/>
      <c r="C553" s="1088"/>
      <c r="D553" s="1089"/>
      <c r="E553" s="1061" t="s">
        <v>10600</v>
      </c>
      <c r="F553" s="469">
        <f>(3.05+4.05)*25</f>
        <v>177.5</v>
      </c>
      <c r="G553" s="932"/>
      <c r="H553" s="1090"/>
    </row>
    <row r="554" spans="1:8">
      <c r="A554" s="1087"/>
      <c r="B554" s="894"/>
      <c r="C554" s="1088"/>
      <c r="D554" s="1089"/>
      <c r="E554" s="1061"/>
      <c r="F554" s="1060"/>
      <c r="G554" s="932"/>
      <c r="H554" s="1090"/>
    </row>
    <row r="555" spans="1:8" ht="26.4">
      <c r="A555" s="465">
        <f>MAX(A$2:A554)+1</f>
        <v>86</v>
      </c>
      <c r="B555" s="894"/>
      <c r="C555" s="895" t="s">
        <v>1531</v>
      </c>
      <c r="D555" s="1110"/>
      <c r="E555" s="211" t="s">
        <v>1532</v>
      </c>
      <c r="F555" s="603"/>
      <c r="G555" s="898" t="s">
        <v>68</v>
      </c>
      <c r="H555" s="899">
        <v>20</v>
      </c>
    </row>
    <row r="556" spans="1:8" ht="26.4">
      <c r="A556" s="1087"/>
      <c r="B556" s="894"/>
      <c r="C556" s="1088"/>
      <c r="D556" s="1089" t="s">
        <v>1533</v>
      </c>
      <c r="E556" s="1225" t="s">
        <v>1534</v>
      </c>
      <c r="F556" s="1060"/>
      <c r="G556" s="932" t="s">
        <v>68</v>
      </c>
      <c r="H556" s="1090">
        <v>20</v>
      </c>
    </row>
    <row r="557" spans="1:8">
      <c r="A557" s="1087"/>
      <c r="B557" s="894"/>
      <c r="C557" s="1088"/>
      <c r="D557" s="1089"/>
      <c r="E557" s="1061" t="s">
        <v>10601</v>
      </c>
      <c r="F557" s="1060"/>
      <c r="G557" s="932"/>
      <c r="H557" s="1090"/>
    </row>
    <row r="558" spans="1:8">
      <c r="A558" s="1087"/>
      <c r="B558" s="894"/>
      <c r="C558" s="1088"/>
      <c r="D558" s="1089"/>
      <c r="E558" s="1061" t="s">
        <v>10602</v>
      </c>
      <c r="F558" s="1272">
        <v>20</v>
      </c>
      <c r="G558" s="1272"/>
      <c r="H558" s="1090"/>
    </row>
    <row r="559" spans="1:8">
      <c r="A559" s="1087"/>
      <c r="B559" s="894"/>
      <c r="C559" s="1088"/>
      <c r="D559" s="1089"/>
      <c r="E559" s="1061"/>
      <c r="F559" s="1272"/>
      <c r="G559" s="1272"/>
      <c r="H559" s="1090"/>
    </row>
    <row r="560" spans="1:8" ht="26.4">
      <c r="A560" s="1087"/>
      <c r="B560" s="928" t="s">
        <v>333</v>
      </c>
      <c r="C560" s="928"/>
      <c r="D560" s="930"/>
      <c r="E560" s="129" t="s">
        <v>334</v>
      </c>
      <c r="F560" s="1305"/>
      <c r="G560" s="1306"/>
      <c r="H560" s="1307"/>
    </row>
    <row r="561" spans="1:8">
      <c r="A561" s="1087"/>
      <c r="B561" s="928"/>
      <c r="C561" s="928"/>
      <c r="D561" s="930"/>
      <c r="E561" s="129"/>
      <c r="F561" s="1084"/>
      <c r="G561" s="1155"/>
      <c r="H561" s="1090"/>
    </row>
    <row r="562" spans="1:8">
      <c r="A562" s="465">
        <f>MAX(A$2:A561)+1</f>
        <v>87</v>
      </c>
      <c r="B562" s="894"/>
      <c r="C562" s="895" t="s">
        <v>1843</v>
      </c>
      <c r="D562" s="1110"/>
      <c r="E562" s="211" t="s">
        <v>1844</v>
      </c>
      <c r="F562" s="603"/>
      <c r="G562" s="898" t="s">
        <v>19</v>
      </c>
      <c r="H562" s="899">
        <v>16.899999999999999</v>
      </c>
    </row>
    <row r="563" spans="1:8">
      <c r="A563" s="1087"/>
      <c r="B563" s="894"/>
      <c r="C563" s="1088"/>
      <c r="D563" s="1295" t="s">
        <v>6441</v>
      </c>
      <c r="E563" s="1296" t="s">
        <v>6442</v>
      </c>
      <c r="F563" s="1297"/>
      <c r="G563" s="1155" t="s">
        <v>19</v>
      </c>
      <c r="H563" s="1090">
        <v>16.899999999999999</v>
      </c>
    </row>
    <row r="564" spans="1:8">
      <c r="A564" s="1087"/>
      <c r="B564" s="894"/>
      <c r="C564" s="1153"/>
      <c r="D564" s="1154"/>
      <c r="E564" s="518" t="s">
        <v>9403</v>
      </c>
      <c r="F564" s="1062">
        <f>0.6*0.8*18.7</f>
        <v>8.9759999999999991</v>
      </c>
      <c r="G564" s="1155"/>
      <c r="H564" s="1090"/>
    </row>
    <row r="565" spans="1:8">
      <c r="A565" s="1087"/>
      <c r="B565" s="894"/>
      <c r="C565" s="1153"/>
      <c r="D565" s="1154"/>
      <c r="E565" s="518" t="s">
        <v>10603</v>
      </c>
      <c r="F565" s="1084">
        <f>0.6*0.8*16.5</f>
        <v>7.92</v>
      </c>
      <c r="G565" s="1155"/>
      <c r="H565" s="1090"/>
    </row>
    <row r="566" spans="1:8">
      <c r="A566" s="1087"/>
      <c r="B566" s="894"/>
      <c r="C566" s="1153"/>
      <c r="D566" s="1154"/>
      <c r="E566" s="518"/>
      <c r="F566" s="1062">
        <f>SUM(F564:F565)</f>
        <v>16.896000000000001</v>
      </c>
      <c r="G566" s="1155"/>
      <c r="H566" s="1090"/>
    </row>
    <row r="567" spans="1:8">
      <c r="A567" s="1087"/>
      <c r="B567" s="894"/>
      <c r="C567" s="1153"/>
      <c r="D567" s="1154"/>
      <c r="E567" s="518"/>
      <c r="F567" s="1084"/>
      <c r="G567" s="1155"/>
      <c r="H567" s="1090"/>
    </row>
    <row r="568" spans="1:8">
      <c r="A568" s="465">
        <f>MAX(A$2:A567)+1</f>
        <v>88</v>
      </c>
      <c r="B568" s="894"/>
      <c r="C568" s="895" t="s">
        <v>5900</v>
      </c>
      <c r="D568" s="1110"/>
      <c r="E568" s="211" t="s">
        <v>5901</v>
      </c>
      <c r="F568" s="603"/>
      <c r="G568" s="898" t="s">
        <v>39</v>
      </c>
      <c r="H568" s="899">
        <v>32</v>
      </c>
    </row>
    <row r="569" spans="1:8">
      <c r="A569" s="1087"/>
      <c r="B569" s="894"/>
      <c r="C569" s="1088"/>
      <c r="D569" s="1089" t="s">
        <v>5902</v>
      </c>
      <c r="E569" s="1225" t="s">
        <v>5903</v>
      </c>
      <c r="F569" s="1060"/>
      <c r="G569" s="932" t="s">
        <v>39</v>
      </c>
      <c r="H569" s="1090">
        <v>32</v>
      </c>
    </row>
    <row r="570" spans="1:8">
      <c r="A570" s="1087"/>
      <c r="B570" s="894"/>
      <c r="C570" s="1153"/>
      <c r="D570" s="1154"/>
      <c r="E570" s="518" t="s">
        <v>6839</v>
      </c>
      <c r="F570" s="1062">
        <f>6+6+10+10</f>
        <v>32</v>
      </c>
      <c r="G570" s="1155"/>
      <c r="H570" s="1090"/>
    </row>
    <row r="571" spans="1:8">
      <c r="A571" s="1087"/>
      <c r="B571" s="894"/>
      <c r="C571" s="1153"/>
      <c r="D571" s="1154"/>
      <c r="E571" s="1294"/>
      <c r="F571" s="1084"/>
      <c r="G571" s="1155"/>
      <c r="H571" s="1090"/>
    </row>
    <row r="572" spans="1:8">
      <c r="A572" s="465">
        <f>MAX(A$2:A571)+1</f>
        <v>89</v>
      </c>
      <c r="B572" s="894"/>
      <c r="C572" s="895" t="s">
        <v>1558</v>
      </c>
      <c r="D572" s="1110"/>
      <c r="E572" s="211" t="s">
        <v>1559</v>
      </c>
      <c r="F572" s="603"/>
      <c r="G572" s="898" t="s">
        <v>19</v>
      </c>
      <c r="H572" s="899">
        <v>52.06</v>
      </c>
    </row>
    <row r="573" spans="1:8" ht="26.4">
      <c r="A573" s="1087"/>
      <c r="B573" s="894"/>
      <c r="C573" s="1088"/>
      <c r="D573" s="1295" t="s">
        <v>6116</v>
      </c>
      <c r="E573" s="1296" t="s">
        <v>6117</v>
      </c>
      <c r="F573" s="1297"/>
      <c r="G573" s="1155" t="s">
        <v>19</v>
      </c>
      <c r="H573" s="1090">
        <v>52.06</v>
      </c>
    </row>
    <row r="574" spans="1:8">
      <c r="A574" s="1087"/>
      <c r="B574" s="894"/>
      <c r="C574" s="1088"/>
      <c r="D574" s="1295"/>
      <c r="E574" s="518" t="s">
        <v>6836</v>
      </c>
      <c r="F574" s="133">
        <f>4.9*1.1+6.2*1.1</f>
        <v>12.21</v>
      </c>
      <c r="G574" s="1155"/>
      <c r="H574" s="1090"/>
    </row>
    <row r="575" spans="1:8">
      <c r="A575" s="1087"/>
      <c r="B575" s="894"/>
      <c r="C575" s="1088"/>
      <c r="D575" s="1295"/>
      <c r="E575" s="518" t="s">
        <v>10604</v>
      </c>
      <c r="F575" s="133">
        <f>50*0.15</f>
        <v>7.5</v>
      </c>
      <c r="G575" s="1155"/>
      <c r="H575" s="1090"/>
    </row>
    <row r="576" spans="1:8">
      <c r="A576" s="1087"/>
      <c r="B576" s="894"/>
      <c r="C576" s="1088"/>
      <c r="D576" s="1295"/>
      <c r="E576" s="518" t="s">
        <v>10605</v>
      </c>
      <c r="F576" s="133">
        <f>130*0.15</f>
        <v>19.5</v>
      </c>
      <c r="G576" s="1155"/>
      <c r="H576" s="1090"/>
    </row>
    <row r="577" spans="1:8">
      <c r="A577" s="1087"/>
      <c r="B577" s="894"/>
      <c r="C577" s="1088"/>
      <c r="D577" s="1295"/>
      <c r="E577" s="518" t="s">
        <v>10606</v>
      </c>
      <c r="F577" s="133">
        <f>19*0.15</f>
        <v>2.85</v>
      </c>
      <c r="G577" s="1155"/>
      <c r="H577" s="1090"/>
    </row>
    <row r="578" spans="1:8">
      <c r="A578" s="1087"/>
      <c r="B578" s="894"/>
      <c r="C578" s="1088"/>
      <c r="D578" s="1295"/>
      <c r="E578" s="518" t="s">
        <v>10607</v>
      </c>
      <c r="F578" s="410">
        <f>0.1*100</f>
        <v>10</v>
      </c>
      <c r="G578" s="1155"/>
      <c r="H578" s="1090"/>
    </row>
    <row r="579" spans="1:8">
      <c r="A579" s="1087"/>
      <c r="B579" s="894"/>
      <c r="C579" s="1088"/>
      <c r="D579" s="1295"/>
      <c r="E579" s="518"/>
      <c r="F579" s="133">
        <f>SUM(F574:F578)</f>
        <v>52.06</v>
      </c>
      <c r="G579" s="1155"/>
      <c r="H579" s="1090"/>
    </row>
    <row r="580" spans="1:8">
      <c r="A580" s="1087"/>
      <c r="B580" s="894"/>
      <c r="C580" s="1153"/>
      <c r="D580" s="1154"/>
      <c r="E580" s="1294"/>
      <c r="F580" s="1084"/>
      <c r="G580" s="1155"/>
      <c r="H580" s="1090"/>
    </row>
    <row r="581" spans="1:8" ht="26.4">
      <c r="A581" s="465">
        <f>MAX(A$2:A580)+1</f>
        <v>90</v>
      </c>
      <c r="B581" s="894"/>
      <c r="C581" s="895" t="s">
        <v>6453</v>
      </c>
      <c r="D581" s="1110"/>
      <c r="E581" s="211" t="s">
        <v>6454</v>
      </c>
      <c r="F581" s="603"/>
      <c r="G581" s="898" t="s">
        <v>16</v>
      </c>
      <c r="H581" s="899">
        <v>0.5</v>
      </c>
    </row>
    <row r="582" spans="1:8" ht="26.4">
      <c r="A582" s="1087"/>
      <c r="B582" s="894"/>
      <c r="C582" s="1088"/>
      <c r="D582" s="1089" t="s">
        <v>6455</v>
      </c>
      <c r="E582" s="1225" t="s">
        <v>6456</v>
      </c>
      <c r="F582" s="1060"/>
      <c r="G582" s="932" t="s">
        <v>16</v>
      </c>
      <c r="H582" s="1090">
        <v>0.5</v>
      </c>
    </row>
    <row r="583" spans="1:8">
      <c r="A583" s="1087"/>
      <c r="B583" s="894"/>
      <c r="C583" s="1153"/>
      <c r="D583" s="1154"/>
      <c r="E583" s="518" t="s">
        <v>7909</v>
      </c>
      <c r="F583" s="1062">
        <v>0.5</v>
      </c>
      <c r="G583" s="1155"/>
      <c r="H583" s="1090"/>
    </row>
    <row r="584" spans="1:8">
      <c r="A584" s="1335"/>
      <c r="C584" s="1153"/>
      <c r="D584" s="1154"/>
      <c r="E584" s="518"/>
      <c r="F584" s="1084"/>
      <c r="G584" s="1155"/>
      <c r="H584" s="1090"/>
    </row>
    <row r="585" spans="1:8">
      <c r="A585" s="465">
        <f>MAX(A$2:A584)+1</f>
        <v>91</v>
      </c>
      <c r="B585" s="932"/>
      <c r="C585" s="895" t="s">
        <v>1899</v>
      </c>
      <c r="D585" s="1110"/>
      <c r="E585" s="211" t="s">
        <v>1900</v>
      </c>
      <c r="F585" s="603"/>
      <c r="G585" s="898" t="s">
        <v>39</v>
      </c>
      <c r="H585" s="145">
        <v>199</v>
      </c>
    </row>
    <row r="586" spans="1:8">
      <c r="A586" s="465"/>
      <c r="B586" s="932"/>
      <c r="C586" s="1088"/>
      <c r="D586" s="1089" t="s">
        <v>1901</v>
      </c>
      <c r="E586" s="1225" t="s">
        <v>1902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10608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2" t="s">
        <v>9421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2" t="s">
        <v>10609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2"/>
      <c r="F590" s="190">
        <f>SUM(F587:F589)</f>
        <v>199</v>
      </c>
      <c r="G590" s="935"/>
      <c r="H590" s="933"/>
    </row>
    <row r="591" spans="1:8">
      <c r="A591" s="1087"/>
      <c r="B591" s="894"/>
      <c r="C591" s="1153"/>
      <c r="D591" s="1154"/>
      <c r="E591" s="518"/>
      <c r="F591" s="1084"/>
      <c r="G591" s="1155"/>
      <c r="H591" s="1090"/>
    </row>
    <row r="592" spans="1:8">
      <c r="A592" s="1087"/>
      <c r="B592" s="928" t="s">
        <v>1823</v>
      </c>
      <c r="C592" s="928"/>
      <c r="D592" s="930"/>
      <c r="E592" s="129" t="s">
        <v>1824</v>
      </c>
      <c r="F592" s="1084"/>
      <c r="G592" s="1155"/>
      <c r="H592" s="1090"/>
    </row>
    <row r="593" spans="1:8">
      <c r="A593" s="1087"/>
      <c r="B593" s="894"/>
      <c r="C593" s="1153"/>
      <c r="D593" s="1154"/>
      <c r="E593" s="1294"/>
      <c r="F593" s="1084"/>
      <c r="G593" s="1155"/>
      <c r="H593" s="1090"/>
    </row>
    <row r="594" spans="1:8" ht="26.4">
      <c r="A594" s="465">
        <f>MAX(A$2:A593)+1</f>
        <v>92</v>
      </c>
      <c r="B594" s="894"/>
      <c r="C594" s="895" t="s">
        <v>1825</v>
      </c>
      <c r="D594" s="1110"/>
      <c r="E594" s="211" t="s">
        <v>1826</v>
      </c>
      <c r="F594" s="603"/>
      <c r="G594" s="898" t="s">
        <v>39</v>
      </c>
      <c r="H594" s="899">
        <v>1097.73</v>
      </c>
    </row>
    <row r="595" spans="1:8" ht="26.4">
      <c r="A595" s="1087"/>
      <c r="B595" s="894"/>
      <c r="C595" s="1088"/>
      <c r="D595" s="1089" t="s">
        <v>1827</v>
      </c>
      <c r="E595" s="1225" t="s">
        <v>1828</v>
      </c>
      <c r="F595" s="1060"/>
      <c r="G595" s="932" t="s">
        <v>39</v>
      </c>
      <c r="H595" s="1090">
        <v>458</v>
      </c>
    </row>
    <row r="596" spans="1:8">
      <c r="A596" s="1087"/>
      <c r="B596" s="894"/>
      <c r="C596" s="1088"/>
      <c r="D596" s="1089"/>
      <c r="E596" s="1061" t="s">
        <v>6850</v>
      </c>
      <c r="F596" s="1060"/>
      <c r="G596" s="932"/>
      <c r="H596" s="1090"/>
    </row>
    <row r="597" spans="1:8">
      <c r="A597" s="1087"/>
      <c r="B597" s="894"/>
      <c r="C597" s="1088"/>
      <c r="D597" s="1089"/>
      <c r="E597" s="1061" t="s">
        <v>10610</v>
      </c>
      <c r="F597" s="469">
        <f>6*10*5</f>
        <v>300</v>
      </c>
      <c r="G597" s="932"/>
      <c r="H597" s="1090"/>
    </row>
    <row r="598" spans="1:8">
      <c r="A598" s="1087"/>
      <c r="B598" s="894"/>
      <c r="C598" s="1088"/>
      <c r="D598" s="1089"/>
      <c r="E598" s="1061" t="s">
        <v>10611</v>
      </c>
      <c r="F598" s="640">
        <f>91+67</f>
        <v>158</v>
      </c>
      <c r="G598" s="932"/>
      <c r="H598" s="1090"/>
    </row>
    <row r="599" spans="1:8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6.4">
      <c r="A600" s="1087"/>
      <c r="B600" s="894"/>
      <c r="C600" s="1088"/>
      <c r="D600" s="1089" t="s">
        <v>1831</v>
      </c>
      <c r="E600" s="1225" t="s">
        <v>1832</v>
      </c>
      <c r="F600" s="1060"/>
      <c r="G600" s="932" t="s">
        <v>39</v>
      </c>
      <c r="H600" s="1090">
        <v>639.73</v>
      </c>
    </row>
    <row r="601" spans="1:8">
      <c r="A601" s="1087"/>
      <c r="B601" s="894"/>
      <c r="C601" s="1088"/>
      <c r="D601" s="1089"/>
      <c r="E601" s="1061" t="s">
        <v>6850</v>
      </c>
      <c r="F601" s="1060"/>
      <c r="G601" s="932"/>
      <c r="H601" s="1090"/>
    </row>
    <row r="602" spans="1:8">
      <c r="A602" s="1087"/>
      <c r="B602" s="894"/>
      <c r="C602" s="1088"/>
      <c r="D602" s="1089"/>
      <c r="E602" s="1061" t="s">
        <v>7063</v>
      </c>
      <c r="F602" s="469">
        <f>4.2*14.25</f>
        <v>59.85</v>
      </c>
      <c r="G602" s="932"/>
      <c r="H602" s="1090"/>
    </row>
    <row r="603" spans="1:8">
      <c r="A603" s="1087"/>
      <c r="B603" s="894"/>
      <c r="C603" s="1088"/>
      <c r="D603" s="1089"/>
      <c r="E603" s="1061" t="s">
        <v>10612</v>
      </c>
      <c r="F603" s="469">
        <f>15.1+52+6.5+9.5+9.7+5.2</f>
        <v>98</v>
      </c>
      <c r="G603" s="932"/>
      <c r="H603" s="1090"/>
    </row>
    <row r="604" spans="1:8">
      <c r="A604" s="1087"/>
      <c r="B604" s="894"/>
      <c r="C604" s="1088"/>
      <c r="D604" s="1089"/>
      <c r="E604" s="1061" t="s">
        <v>10613</v>
      </c>
      <c r="F604" s="469">
        <f>0.35*(7+7+12.9)</f>
        <v>9.4149999999999991</v>
      </c>
      <c r="G604" s="932"/>
      <c r="H604" s="1090"/>
    </row>
    <row r="605" spans="1:8">
      <c r="A605" s="1087"/>
      <c r="B605" s="894"/>
      <c r="C605" s="1088"/>
      <c r="D605" s="1089"/>
      <c r="E605" s="1061" t="s">
        <v>10614</v>
      </c>
      <c r="F605" s="469">
        <f>5*1.8*(6+6+10+10)</f>
        <v>288</v>
      </c>
      <c r="G605" s="932"/>
      <c r="H605" s="1090"/>
    </row>
    <row r="606" spans="1:8">
      <c r="A606" s="1087"/>
      <c r="B606" s="894"/>
      <c r="C606" s="1088"/>
      <c r="D606" s="1089"/>
      <c r="E606" s="1061" t="s">
        <v>9432</v>
      </c>
      <c r="F606" s="469">
        <f>2*5.027*(1.5+0.75+2.5+2.5+1.1)</f>
        <v>83.950900000000004</v>
      </c>
      <c r="G606" s="932"/>
      <c r="H606" s="1090"/>
    </row>
    <row r="607" spans="1:8">
      <c r="A607" s="1087"/>
      <c r="B607" s="894"/>
      <c r="C607" s="1088"/>
      <c r="D607" s="1089"/>
      <c r="E607" s="1061" t="s">
        <v>10615</v>
      </c>
      <c r="F607" s="469">
        <f>4.25*11.25</f>
        <v>47.8125</v>
      </c>
      <c r="G607" s="932"/>
      <c r="H607" s="1090"/>
    </row>
    <row r="608" spans="1:8">
      <c r="A608" s="1087"/>
      <c r="B608" s="894"/>
      <c r="C608" s="1088"/>
      <c r="D608" s="1089"/>
      <c r="E608" s="1061" t="s">
        <v>10616</v>
      </c>
      <c r="F608" s="469">
        <f>10.5+10+5.7+11+10+5.5</f>
        <v>52.7</v>
      </c>
      <c r="G608" s="932"/>
      <c r="H608" s="1090"/>
    </row>
    <row r="609" spans="1:8">
      <c r="A609" s="1087"/>
      <c r="B609" s="894"/>
      <c r="C609" s="1088"/>
      <c r="D609" s="1089"/>
      <c r="E609" s="1061" t="s">
        <v>10617</v>
      </c>
      <c r="F609" s="640">
        <f>0.35*(7+7+9.9)</f>
        <v>8.3649999999999984</v>
      </c>
      <c r="G609" s="932"/>
      <c r="H609" s="1090"/>
    </row>
    <row r="610" spans="1:8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>
      <c r="A611" s="1087"/>
      <c r="B611" s="894"/>
      <c r="C611" s="1088"/>
      <c r="D611" s="1089"/>
      <c r="E611" s="1225"/>
      <c r="F611" s="1060"/>
      <c r="G611" s="932"/>
      <c r="H611" s="1090"/>
    </row>
    <row r="612" spans="1:8" ht="26.4">
      <c r="A612" s="465">
        <f>MAX(A$2:A611)+1</f>
        <v>93</v>
      </c>
      <c r="B612" s="894"/>
      <c r="C612" s="895" t="s">
        <v>1833</v>
      </c>
      <c r="D612" s="1110"/>
      <c r="E612" s="211" t="s">
        <v>1834</v>
      </c>
      <c r="F612" s="603"/>
      <c r="G612" s="898" t="s">
        <v>39</v>
      </c>
      <c r="H612" s="899">
        <v>95.44</v>
      </c>
    </row>
    <row r="613" spans="1:8" ht="26.4">
      <c r="A613" s="1087"/>
      <c r="B613" s="894"/>
      <c r="C613" s="1088"/>
      <c r="D613" s="1089" t="s">
        <v>1835</v>
      </c>
      <c r="E613" s="1225" t="s">
        <v>1836</v>
      </c>
      <c r="F613" s="1060"/>
      <c r="G613" s="932" t="s">
        <v>39</v>
      </c>
      <c r="H613" s="1090">
        <v>95.44</v>
      </c>
    </row>
    <row r="614" spans="1:8">
      <c r="A614" s="1087"/>
      <c r="B614" s="894"/>
      <c r="C614" s="1153"/>
      <c r="D614" s="1154"/>
      <c r="E614" s="1061" t="s">
        <v>10618</v>
      </c>
      <c r="F614" s="1062">
        <f>3.75*(14.2+11.25)</f>
        <v>95.4375</v>
      </c>
      <c r="G614" s="1155"/>
      <c r="H614" s="1090"/>
    </row>
    <row r="615" spans="1:8">
      <c r="A615" s="1087"/>
      <c r="B615" s="894"/>
      <c r="C615" s="1153"/>
      <c r="D615" s="1154"/>
      <c r="E615" s="1294"/>
      <c r="F615" s="1084"/>
      <c r="G615" s="1155"/>
      <c r="H615" s="1090"/>
    </row>
    <row r="616" spans="1:8">
      <c r="A616" s="465">
        <f>MAX(A$2:A615)+1</f>
        <v>94</v>
      </c>
      <c r="B616" s="894"/>
      <c r="C616" s="895" t="s">
        <v>5831</v>
      </c>
      <c r="D616" s="1110"/>
      <c r="E616" s="211" t="s">
        <v>5832</v>
      </c>
      <c r="F616" s="603"/>
      <c r="G616" s="898" t="s">
        <v>39</v>
      </c>
      <c r="H616" s="899">
        <v>4458.96</v>
      </c>
    </row>
    <row r="617" spans="1:8" ht="26.4">
      <c r="A617" s="1087"/>
      <c r="B617" s="894"/>
      <c r="C617" s="1088"/>
      <c r="D617" s="1089" t="s">
        <v>5833</v>
      </c>
      <c r="E617" s="1225" t="s">
        <v>5834</v>
      </c>
      <c r="F617" s="1060"/>
      <c r="G617" s="932" t="s">
        <v>39</v>
      </c>
      <c r="H617" s="1090">
        <v>4458.96</v>
      </c>
    </row>
    <row r="618" spans="1:8">
      <c r="A618" s="1087"/>
      <c r="B618" s="894"/>
      <c r="C618" s="1153"/>
      <c r="D618" s="1154"/>
      <c r="E618" s="1061" t="s">
        <v>6885</v>
      </c>
      <c r="F618" s="1062">
        <v>3462</v>
      </c>
      <c r="G618" s="1155"/>
      <c r="H618" s="1090"/>
    </row>
    <row r="619" spans="1:8">
      <c r="A619" s="1087"/>
      <c r="B619" s="894"/>
      <c r="C619" s="1153"/>
      <c r="D619" s="1154"/>
      <c r="E619" s="1061" t="s">
        <v>10619</v>
      </c>
      <c r="F619" s="1062">
        <f>1.5*(13.5+10.5)</f>
        <v>36</v>
      </c>
      <c r="G619" s="1155"/>
      <c r="H619" s="1090"/>
    </row>
    <row r="620" spans="1:8">
      <c r="A620" s="1087"/>
      <c r="B620" s="894"/>
      <c r="C620" s="1153"/>
      <c r="D620" s="1154"/>
      <c r="E620" s="1061" t="s">
        <v>6889</v>
      </c>
      <c r="F620" s="1084">
        <f>(1.45+2.45)*246.4</f>
        <v>960.96000000000015</v>
      </c>
      <c r="G620" s="1155"/>
      <c r="H620" s="1090"/>
    </row>
    <row r="621" spans="1:8">
      <c r="A621" s="1087"/>
      <c r="B621" s="894"/>
      <c r="C621" s="1153"/>
      <c r="D621" s="1154"/>
      <c r="E621" s="1061" t="s">
        <v>101</v>
      </c>
      <c r="F621" s="1062">
        <f>SUM(F618:F620)</f>
        <v>4458.96</v>
      </c>
      <c r="G621" s="1155"/>
      <c r="H621" s="1090"/>
    </row>
    <row r="622" spans="1:8" ht="26.4">
      <c r="A622" s="1087"/>
      <c r="B622" s="894"/>
      <c r="C622" s="1153"/>
      <c r="D622" s="1154"/>
      <c r="E622" s="1061" t="s">
        <v>10620</v>
      </c>
      <c r="F622" s="1084"/>
      <c r="G622" s="1155"/>
      <c r="H622" s="1090"/>
    </row>
    <row r="623" spans="1:8">
      <c r="A623" s="1087"/>
      <c r="B623" s="894"/>
      <c r="C623" s="1153"/>
      <c r="D623" s="1154"/>
      <c r="E623" s="1294"/>
      <c r="F623" s="1084"/>
      <c r="G623" s="1155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5"/>
      <c r="G624" s="1155"/>
      <c r="H624" s="1090"/>
    </row>
    <row r="625" spans="1:8">
      <c r="A625" s="1087"/>
      <c r="B625" s="894"/>
      <c r="C625" s="1088"/>
      <c r="D625" s="1089"/>
      <c r="E625" s="1225"/>
      <c r="F625" s="1060"/>
      <c r="G625" s="932"/>
      <c r="H625" s="1090"/>
    </row>
    <row r="626" spans="1:8">
      <c r="A626" s="465">
        <f>MAX(A$2:A625)+1</f>
        <v>95</v>
      </c>
      <c r="B626" s="894"/>
      <c r="C626" s="895" t="s">
        <v>8381</v>
      </c>
      <c r="D626" s="1110"/>
      <c r="E626" s="211" t="s">
        <v>8382</v>
      </c>
      <c r="F626" s="603"/>
      <c r="G626" s="898" t="s">
        <v>68</v>
      </c>
      <c r="H626" s="899">
        <v>739.5</v>
      </c>
    </row>
    <row r="627" spans="1:8">
      <c r="A627" s="1087"/>
      <c r="B627" s="894"/>
      <c r="C627" s="1088"/>
      <c r="D627" s="1089" t="s">
        <v>8383</v>
      </c>
      <c r="E627" s="1225" t="s">
        <v>8384</v>
      </c>
      <c r="F627" s="469"/>
      <c r="G627" s="932" t="s">
        <v>68</v>
      </c>
      <c r="H627" s="1090">
        <v>739.5</v>
      </c>
    </row>
    <row r="628" spans="1:8">
      <c r="A628" s="1087"/>
      <c r="B628" s="894"/>
      <c r="C628" s="1088"/>
      <c r="D628" s="1089"/>
      <c r="E628" s="1225"/>
      <c r="F628" s="469">
        <f>(10*5+22*9+17*12*2+18*12*3+25*7)*0.5</f>
        <v>739.5</v>
      </c>
      <c r="G628" s="932"/>
      <c r="H628" s="1090"/>
    </row>
    <row r="629" spans="1:8">
      <c r="A629" s="1087"/>
      <c r="B629" s="894"/>
      <c r="C629" s="1088"/>
      <c r="D629" s="1089"/>
      <c r="E629" s="1225"/>
      <c r="F629" s="469"/>
      <c r="G629" s="932"/>
      <c r="H629" s="1090"/>
    </row>
    <row r="630" spans="1:8">
      <c r="A630" s="465">
        <f>MAX(A$2:A627)+1</f>
        <v>96</v>
      </c>
      <c r="B630" s="894"/>
      <c r="C630" s="895" t="s">
        <v>5865</v>
      </c>
      <c r="D630" s="1110"/>
      <c r="E630" s="211" t="s">
        <v>5866</v>
      </c>
      <c r="F630" s="169"/>
      <c r="G630" s="898" t="s">
        <v>68</v>
      </c>
      <c r="H630" s="899">
        <v>739.5</v>
      </c>
    </row>
    <row r="631" spans="1:8">
      <c r="A631" s="1087"/>
      <c r="B631" s="894"/>
      <c r="C631" s="1088"/>
      <c r="D631" s="1089" t="s">
        <v>6499</v>
      </c>
      <c r="E631" s="1225" t="s">
        <v>6500</v>
      </c>
      <c r="F631" s="469"/>
      <c r="G631" s="932" t="s">
        <v>68</v>
      </c>
      <c r="H631" s="1090">
        <v>739.5</v>
      </c>
    </row>
    <row r="632" spans="1:8">
      <c r="A632" s="1087"/>
      <c r="B632" s="894"/>
      <c r="C632" s="1088"/>
      <c r="D632" s="1089"/>
      <c r="E632" s="1225"/>
      <c r="F632" s="469">
        <f>(10*5+22*9+17*12*2+18*12*3+25*7)*0.5</f>
        <v>739.5</v>
      </c>
      <c r="G632" s="932"/>
      <c r="H632" s="1090"/>
    </row>
    <row r="633" spans="1:8">
      <c r="A633" s="1087"/>
      <c r="B633" s="894"/>
      <c r="C633" s="1153"/>
      <c r="D633" s="1154"/>
      <c r="E633" s="1294"/>
      <c r="F633" s="1084"/>
      <c r="G633" s="1155"/>
      <c r="H633" s="1090"/>
    </row>
    <row r="634" spans="1:8" ht="26.4">
      <c r="A634" s="465">
        <f>MAX(A$2:A633)+1</f>
        <v>97</v>
      </c>
      <c r="B634" s="894"/>
      <c r="C634" s="895" t="s">
        <v>5871</v>
      </c>
      <c r="D634" s="1110"/>
      <c r="E634" s="211" t="s">
        <v>5872</v>
      </c>
      <c r="F634" s="603"/>
      <c r="G634" s="898" t="s">
        <v>19</v>
      </c>
      <c r="H634" s="899">
        <v>1672.75</v>
      </c>
    </row>
    <row r="635" spans="1:8" ht="26.4">
      <c r="A635" s="1087"/>
      <c r="B635" s="894"/>
      <c r="C635" s="1088"/>
      <c r="D635" s="1089" t="s">
        <v>5873</v>
      </c>
      <c r="E635" s="1225" t="s">
        <v>5874</v>
      </c>
      <c r="F635" s="1060"/>
      <c r="G635" s="932" t="s">
        <v>19</v>
      </c>
      <c r="H635" s="1090">
        <v>1672.75</v>
      </c>
    </row>
    <row r="636" spans="1:8">
      <c r="A636" s="1087"/>
      <c r="B636" s="894"/>
      <c r="C636" s="1088"/>
      <c r="D636" s="1089"/>
      <c r="E636" s="1225"/>
      <c r="F636" s="469">
        <f>(10*5+22*9+17*12*2+18*12*3+25*7)*1.131</f>
        <v>1672.749</v>
      </c>
      <c r="G636" s="932"/>
      <c r="H636" s="1090"/>
    </row>
    <row r="637" spans="1:8">
      <c r="A637" s="1087"/>
      <c r="B637" s="894"/>
      <c r="C637" s="1088"/>
      <c r="D637" s="1089"/>
      <c r="E637" s="1061" t="s">
        <v>6505</v>
      </c>
      <c r="F637" s="1060"/>
      <c r="G637" s="932"/>
      <c r="H637" s="1090"/>
    </row>
    <row r="638" spans="1:8" ht="26.4">
      <c r="A638" s="1087"/>
      <c r="B638" s="894"/>
      <c r="C638" s="1088"/>
      <c r="D638" s="1089"/>
      <c r="E638" s="1061" t="s">
        <v>10621</v>
      </c>
      <c r="F638" s="1060"/>
      <c r="G638" s="932"/>
      <c r="H638" s="1090"/>
    </row>
    <row r="639" spans="1:8">
      <c r="A639" s="1087"/>
      <c r="B639" s="894"/>
      <c r="C639" s="1088"/>
      <c r="D639" s="1089"/>
      <c r="E639" s="1061"/>
      <c r="F639" s="1060"/>
      <c r="G639" s="932"/>
      <c r="H639" s="1090"/>
    </row>
    <row r="640" spans="1:8" ht="26.4">
      <c r="A640" s="465">
        <f>MAX(A$2:A638)+1</f>
        <v>98</v>
      </c>
      <c r="B640" s="894"/>
      <c r="C640" s="895" t="s">
        <v>5878</v>
      </c>
      <c r="D640" s="1110"/>
      <c r="E640" s="211" t="s">
        <v>5879</v>
      </c>
      <c r="F640" s="603"/>
      <c r="G640" s="898" t="s">
        <v>16</v>
      </c>
      <c r="H640" s="899">
        <v>137.35999999999999</v>
      </c>
    </row>
    <row r="641" spans="1:8" ht="26.4">
      <c r="A641" s="1087"/>
      <c r="B641" s="894"/>
      <c r="C641" s="1088"/>
      <c r="D641" s="1089" t="s">
        <v>5880</v>
      </c>
      <c r="E641" s="1225" t="s">
        <v>5881</v>
      </c>
      <c r="F641" s="1060"/>
      <c r="G641" s="932" t="s">
        <v>16</v>
      </c>
      <c r="H641" s="1090">
        <v>137.35999999999999</v>
      </c>
    </row>
    <row r="642" spans="1:8">
      <c r="A642" s="1087"/>
      <c r="B642" s="894"/>
      <c r="C642" s="1153"/>
      <c r="D642" s="1154"/>
      <c r="E642" s="1061" t="s">
        <v>6258</v>
      </c>
      <c r="F642" s="1084"/>
      <c r="G642" s="1155"/>
      <c r="H642" s="1090"/>
    </row>
    <row r="643" spans="1:8">
      <c r="A643" s="1087"/>
      <c r="B643" s="894"/>
      <c r="C643" s="1153"/>
      <c r="D643" s="1154"/>
      <c r="E643" s="1061" t="s">
        <v>10622</v>
      </c>
      <c r="F643" s="1062">
        <v>2.77</v>
      </c>
      <c r="G643" s="1155"/>
      <c r="H643" s="1090"/>
    </row>
    <row r="644" spans="1:8">
      <c r="A644" s="1087"/>
      <c r="B644" s="894"/>
      <c r="C644" s="1153"/>
      <c r="D644" s="1154"/>
      <c r="E644" s="1061" t="s">
        <v>10623</v>
      </c>
      <c r="F644" s="1062">
        <v>23.64</v>
      </c>
      <c r="G644" s="1155"/>
      <c r="H644" s="1090"/>
    </row>
    <row r="645" spans="1:8">
      <c r="A645" s="1087"/>
      <c r="B645" s="894"/>
      <c r="C645" s="1153"/>
      <c r="D645" s="1154"/>
      <c r="E645" s="1061" t="s">
        <v>10624</v>
      </c>
      <c r="F645" s="1062">
        <v>54.17</v>
      </c>
      <c r="G645" s="1155"/>
      <c r="H645" s="1090"/>
    </row>
    <row r="646" spans="1:8">
      <c r="A646" s="1087"/>
      <c r="B646" s="894"/>
      <c r="C646" s="1153"/>
      <c r="D646" s="1154"/>
      <c r="E646" s="1061" t="s">
        <v>10625</v>
      </c>
      <c r="F646" s="1062">
        <v>30.44</v>
      </c>
      <c r="G646" s="1155"/>
      <c r="H646" s="1090"/>
    </row>
    <row r="647" spans="1:8">
      <c r="A647" s="1087"/>
      <c r="B647" s="894"/>
      <c r="C647" s="1153"/>
      <c r="D647" s="1154"/>
      <c r="E647" s="1061" t="s">
        <v>10626</v>
      </c>
      <c r="F647" s="1084">
        <v>26.34</v>
      </c>
      <c r="G647" s="1155"/>
      <c r="H647" s="1090"/>
    </row>
    <row r="648" spans="1:8">
      <c r="A648" s="1087"/>
      <c r="B648" s="894"/>
      <c r="C648" s="1153"/>
      <c r="D648" s="1154"/>
      <c r="E648" s="1061"/>
      <c r="F648" s="1062">
        <f>SUM(F643:F647)</f>
        <v>137.35999999999999</v>
      </c>
      <c r="G648" s="1155"/>
      <c r="H648" s="1090"/>
    </row>
    <row r="649" spans="1:8">
      <c r="A649" s="1087"/>
      <c r="B649" s="894"/>
      <c r="C649" s="1153"/>
      <c r="D649" s="1154"/>
      <c r="E649" s="1061"/>
      <c r="F649" s="1084"/>
      <c r="G649" s="1155"/>
      <c r="H649" s="1090"/>
    </row>
    <row r="650" spans="1:8">
      <c r="A650" s="465">
        <f>MAX(A$2:A649)+1</f>
        <v>99</v>
      </c>
      <c r="B650" s="894"/>
      <c r="C650" s="895" t="s">
        <v>4291</v>
      </c>
      <c r="D650" s="1110"/>
      <c r="E650" s="211" t="s">
        <v>4292</v>
      </c>
      <c r="F650" s="603"/>
      <c r="G650" s="898" t="s">
        <v>39</v>
      </c>
      <c r="H650" s="899">
        <v>576</v>
      </c>
    </row>
    <row r="651" spans="1:8">
      <c r="A651" s="1087"/>
      <c r="B651" s="894"/>
      <c r="C651" s="1088"/>
      <c r="D651" s="1089" t="s">
        <v>4681</v>
      </c>
      <c r="E651" s="1225" t="s">
        <v>4682</v>
      </c>
      <c r="F651" s="1060"/>
      <c r="G651" s="932" t="s">
        <v>39</v>
      </c>
      <c r="H651" s="1090">
        <v>576</v>
      </c>
    </row>
    <row r="652" spans="1:8">
      <c r="A652" s="1087"/>
      <c r="B652" s="894"/>
      <c r="C652" s="1088"/>
      <c r="D652" s="1089"/>
      <c r="E652" s="58" t="s">
        <v>10627</v>
      </c>
      <c r="F652" s="469">
        <f>48*6*2</f>
        <v>576</v>
      </c>
      <c r="G652" s="932"/>
      <c r="H652" s="1090"/>
    </row>
    <row r="653" spans="1:8">
      <c r="A653" s="1087"/>
      <c r="B653" s="894"/>
      <c r="C653" s="1088"/>
      <c r="D653" s="1089"/>
      <c r="E653" s="1225"/>
      <c r="F653" s="1060"/>
      <c r="G653" s="932"/>
      <c r="H653" s="1090"/>
    </row>
    <row r="654" spans="1:8" ht="39.6">
      <c r="A654" s="465">
        <f>MAX(A$2:A653)+1</f>
        <v>100</v>
      </c>
      <c r="B654" s="1109"/>
      <c r="C654" s="895" t="s">
        <v>6943</v>
      </c>
      <c r="D654" s="1110"/>
      <c r="E654" s="1111" t="s">
        <v>6944</v>
      </c>
      <c r="F654" s="1112"/>
      <c r="G654" s="898" t="s">
        <v>19</v>
      </c>
      <c r="H654" s="264">
        <v>570</v>
      </c>
    </row>
    <row r="655" spans="1:8">
      <c r="A655" s="1113"/>
      <c r="B655" s="1114"/>
      <c r="C655" s="1115"/>
      <c r="D655" s="1116"/>
      <c r="E655" s="58" t="s">
        <v>10628</v>
      </c>
      <c r="F655" s="469">
        <f>5*19*3</f>
        <v>285</v>
      </c>
      <c r="G655" s="1117"/>
      <c r="H655" s="1118"/>
    </row>
    <row r="656" spans="1:8">
      <c r="A656" s="1113"/>
      <c r="B656" s="1114"/>
      <c r="C656" s="1115"/>
      <c r="D656" s="1116"/>
      <c r="E656" s="58" t="s">
        <v>10629</v>
      </c>
      <c r="F656" s="640">
        <f>5*19*3</f>
        <v>285</v>
      </c>
      <c r="G656" s="1117"/>
      <c r="H656" s="1118"/>
    </row>
    <row r="657" spans="1:8">
      <c r="A657" s="1113"/>
      <c r="B657" s="1114"/>
      <c r="C657" s="1115"/>
      <c r="D657" s="1116"/>
      <c r="E657" s="58"/>
      <c r="F657" s="469">
        <f>SUM(F655:F656)</f>
        <v>570</v>
      </c>
      <c r="G657" s="1117"/>
      <c r="H657" s="1118"/>
    </row>
    <row r="658" spans="1:8">
      <c r="A658" s="1087"/>
      <c r="B658" s="894"/>
      <c r="C658" s="1088"/>
      <c r="D658" s="1089"/>
      <c r="E658" s="1225"/>
      <c r="F658" s="1060"/>
      <c r="G658" s="932"/>
      <c r="H658" s="1090"/>
    </row>
    <row r="659" spans="1:8" ht="26.4">
      <c r="A659" s="465">
        <f>MAX(A$2:A654)+1</f>
        <v>101</v>
      </c>
      <c r="B659" s="894"/>
      <c r="C659" s="895" t="s">
        <v>5886</v>
      </c>
      <c r="D659" s="1110"/>
      <c r="E659" s="211" t="s">
        <v>5887</v>
      </c>
      <c r="F659" s="603"/>
      <c r="G659" s="898" t="s">
        <v>39</v>
      </c>
      <c r="H659" s="899">
        <v>686.55</v>
      </c>
    </row>
    <row r="660" spans="1:8" ht="39.6">
      <c r="A660" s="1087"/>
      <c r="B660" s="894"/>
      <c r="C660" s="1309"/>
      <c r="D660" s="1088" t="s">
        <v>6509</v>
      </c>
      <c r="E660" s="1225" t="s">
        <v>6510</v>
      </c>
      <c r="F660" s="1060"/>
      <c r="G660" s="932" t="s">
        <v>39</v>
      </c>
      <c r="H660" s="1090">
        <v>686.55</v>
      </c>
    </row>
    <row r="661" spans="1:8">
      <c r="A661" s="1087"/>
      <c r="B661" s="894"/>
      <c r="C661" s="1153"/>
      <c r="D661" s="1154"/>
      <c r="E661" s="518" t="s">
        <v>6511</v>
      </c>
      <c r="F661" s="1062">
        <f>F120</f>
        <v>686.55</v>
      </c>
      <c r="G661" s="1155"/>
      <c r="H661" s="1090"/>
    </row>
    <row r="662" spans="1:8">
      <c r="A662" s="1087"/>
      <c r="B662" s="894"/>
      <c r="C662" s="1153"/>
      <c r="D662" s="1154"/>
      <c r="E662" s="518" t="s">
        <v>6514</v>
      </c>
      <c r="F662" s="1084"/>
      <c r="G662" s="1155"/>
      <c r="H662" s="1090"/>
    </row>
    <row r="663" spans="1:8">
      <c r="A663" s="1087"/>
      <c r="B663" s="894"/>
      <c r="C663" s="1153"/>
      <c r="D663" s="1154"/>
      <c r="E663" s="1294"/>
      <c r="F663" s="1084"/>
      <c r="G663" s="1155"/>
      <c r="H663" s="1090"/>
    </row>
    <row r="664" spans="1:8" customFormat="1" ht="26.4">
      <c r="A664" s="342"/>
      <c r="B664" s="35" t="s">
        <v>5914</v>
      </c>
      <c r="C664" s="35"/>
      <c r="D664" s="120"/>
      <c r="E664" s="53" t="s">
        <v>5915</v>
      </c>
      <c r="F664" s="129"/>
      <c r="G664" s="126"/>
      <c r="H664" s="559"/>
    </row>
    <row r="665" spans="1:8" customFormat="1">
      <c r="A665" s="342"/>
      <c r="B665" s="491"/>
      <c r="C665" s="92"/>
      <c r="D665" s="93"/>
      <c r="E665" s="913"/>
      <c r="F665" s="585"/>
      <c r="G665" s="32"/>
      <c r="H665" s="559"/>
    </row>
    <row r="666" spans="1:8" customFormat="1">
      <c r="A666" s="34">
        <f>MAX(A$1:A665)+1</f>
        <v>102</v>
      </c>
      <c r="B666" s="491"/>
      <c r="C666" s="36" t="s">
        <v>5916</v>
      </c>
      <c r="D666" s="37"/>
      <c r="E666" s="38" t="s">
        <v>5917</v>
      </c>
      <c r="F666" s="39"/>
      <c r="G666" s="40" t="s">
        <v>39</v>
      </c>
      <c r="H666" s="76">
        <v>3462</v>
      </c>
    </row>
    <row r="667" spans="1:8" customFormat="1">
      <c r="A667" s="342"/>
      <c r="B667" s="491"/>
      <c r="C667" s="92"/>
      <c r="D667" s="79" t="s">
        <v>5918</v>
      </c>
      <c r="E667" s="83" t="s">
        <v>5919</v>
      </c>
      <c r="F667" s="73"/>
      <c r="G667" s="74" t="s">
        <v>39</v>
      </c>
      <c r="H667" s="97">
        <v>3462</v>
      </c>
    </row>
    <row r="668" spans="1:8" customFormat="1" ht="26.4">
      <c r="A668" s="342"/>
      <c r="B668" s="491"/>
      <c r="C668" s="92"/>
      <c r="D668" s="93"/>
      <c r="E668" s="296" t="s">
        <v>6524</v>
      </c>
      <c r="F668" s="327">
        <f>3462</f>
        <v>3462</v>
      </c>
      <c r="G668" s="32"/>
      <c r="H668" s="559"/>
    </row>
    <row r="669" spans="1:8">
      <c r="A669" s="1087"/>
      <c r="B669" s="894"/>
      <c r="C669" s="1153"/>
      <c r="D669" s="1154"/>
      <c r="E669" s="518"/>
      <c r="F669" s="1084"/>
      <c r="G669" s="1155"/>
      <c r="H669" s="1090"/>
    </row>
    <row r="670" spans="1:8" ht="15" thickBot="1">
      <c r="A670" s="1314"/>
      <c r="B670" s="1315"/>
      <c r="C670" s="1315"/>
      <c r="D670" s="1315"/>
      <c r="E670" s="1316"/>
      <c r="F670" s="1317"/>
      <c r="G670" s="1315"/>
      <c r="H670" s="1318"/>
    </row>
    <row r="671" spans="1:8">
      <c r="A671" s="1336"/>
      <c r="B671" s="1111"/>
      <c r="C671" s="1337"/>
      <c r="D671" s="1338"/>
      <c r="E671" s="58"/>
      <c r="F671" s="469"/>
      <c r="G671" s="1339"/>
    </row>
    <row r="672" spans="1:8">
      <c r="E672" s="518"/>
    </row>
    <row r="673" spans="5:10">
      <c r="E673" s="518"/>
      <c r="J673" s="1278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árok61"/>
  <dimension ref="A1:L608"/>
  <sheetViews>
    <sheetView showGridLines="0" workbookViewId="0">
      <selection activeCell="H3" sqref="H3:H4"/>
    </sheetView>
  </sheetViews>
  <sheetFormatPr defaultRowHeight="14.4"/>
  <cols>
    <col min="1" max="1" width="4.109375" style="140" customWidth="1"/>
    <col min="2" max="2" width="8.109375" style="140" customWidth="1"/>
    <col min="3" max="3" width="9.5546875" style="140" customWidth="1"/>
    <col min="4" max="4" width="11.44140625" style="140" customWidth="1"/>
    <col min="5" max="5" width="51.88671875" style="140" customWidth="1"/>
    <col min="6" max="6" width="8.5546875" style="6" customWidth="1"/>
    <col min="7" max="7" width="5" style="140" customWidth="1"/>
    <col min="8" max="8" width="8.886718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5921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6.4">
      <c r="A9" s="23"/>
      <c r="B9" s="31"/>
      <c r="C9" s="31"/>
      <c r="D9" s="32"/>
      <c r="E9" s="296" t="s">
        <v>5922</v>
      </c>
      <c r="F9" s="492">
        <f>31*27*2</f>
        <v>1674</v>
      </c>
      <c r="G9" s="29"/>
      <c r="H9" s="30"/>
    </row>
    <row r="10" spans="1:8" ht="26.4">
      <c r="A10" s="23"/>
      <c r="B10" s="31"/>
      <c r="C10" s="31"/>
      <c r="D10" s="32"/>
      <c r="E10" s="296" t="s">
        <v>5923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6.4">
      <c r="A17" s="927"/>
      <c r="B17" s="932"/>
      <c r="C17" s="932"/>
      <c r="D17" s="932"/>
      <c r="E17" s="77" t="s">
        <v>5542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6.4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6.4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5924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6.4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6.4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5924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 ht="26.4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5925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6.4">
      <c r="A35" s="34">
        <f>MAX(A$1:A33)+1</f>
        <v>6</v>
      </c>
      <c r="B35" s="167"/>
      <c r="C35" s="36" t="s">
        <v>5545</v>
      </c>
      <c r="D35" s="37"/>
      <c r="E35" s="38" t="s">
        <v>5546</v>
      </c>
      <c r="F35" s="39"/>
      <c r="G35" s="40" t="s">
        <v>68</v>
      </c>
      <c r="H35" s="76">
        <f>H36</f>
        <v>60</v>
      </c>
    </row>
    <row r="36" spans="1:8" ht="26.4">
      <c r="A36" s="34"/>
      <c r="B36" s="167"/>
      <c r="C36" s="78"/>
      <c r="D36" s="79" t="s">
        <v>5547</v>
      </c>
      <c r="E36" s="83" t="s">
        <v>5548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5549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 ht="26.4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30"/>
      <c r="D41" s="2030"/>
      <c r="E41" s="296" t="s">
        <v>16075</v>
      </c>
      <c r="F41" s="492">
        <f>(459+475)*0.25</f>
        <v>233.5</v>
      </c>
      <c r="G41" s="31"/>
      <c r="H41" s="174"/>
    </row>
    <row r="42" spans="1:8">
      <c r="A42" s="34"/>
      <c r="B42" s="167"/>
      <c r="C42" s="2030"/>
      <c r="D42" s="2030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9729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5926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5927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5928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5929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5553</v>
      </c>
      <c r="F62" s="73"/>
      <c r="G62" s="74" t="s">
        <v>19</v>
      </c>
      <c r="H62" s="97">
        <v>2.0099999999999998</v>
      </c>
    </row>
    <row r="63" spans="1:8" ht="26.4">
      <c r="A63" s="34"/>
      <c r="B63" s="167"/>
      <c r="C63" s="551"/>
      <c r="D63" s="551"/>
      <c r="E63" s="437" t="s">
        <v>5554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6.4">
      <c r="A67" s="34"/>
      <c r="B67" s="167"/>
      <c r="C67" s="36"/>
      <c r="D67" s="37"/>
      <c r="E67" s="296" t="s">
        <v>5930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6.4">
      <c r="A69" s="34"/>
      <c r="B69" s="167"/>
      <c r="C69" s="551"/>
      <c r="D69" s="551"/>
      <c r="E69" s="296" t="s">
        <v>5931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 ht="26.4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9.6">
      <c r="A73" s="34"/>
      <c r="B73" s="167"/>
      <c r="C73" s="78"/>
      <c r="D73" s="79"/>
      <c r="E73" s="296" t="s">
        <v>5932</v>
      </c>
      <c r="F73" s="80">
        <f>1873.65+0.3+30.99+2.01-1331.74</f>
        <v>575.21</v>
      </c>
      <c r="G73" s="74"/>
      <c r="H73" s="174"/>
    </row>
    <row r="74" spans="1:10" ht="26.4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6.4">
      <c r="A75" s="34"/>
      <c r="B75" s="167"/>
      <c r="C75" s="551"/>
      <c r="D75" s="551"/>
      <c r="E75" s="296" t="s">
        <v>5933</v>
      </c>
      <c r="F75" s="492">
        <f>31*27*2</f>
        <v>1674</v>
      </c>
      <c r="G75" s="31"/>
      <c r="H75" s="553"/>
    </row>
    <row r="76" spans="1:10" ht="26.4">
      <c r="A76" s="34"/>
      <c r="B76" s="167"/>
      <c r="C76" s="551"/>
      <c r="D76" s="551"/>
      <c r="E76" s="296" t="s">
        <v>5934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 ht="26.4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6.4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5935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6.4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6.4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5936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 ht="26.4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5924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30"/>
      <c r="D95" s="2030"/>
      <c r="E95" s="77" t="s">
        <v>16076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6.4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16076</v>
      </c>
      <c r="F99" s="108">
        <f>F41</f>
        <v>233.5</v>
      </c>
      <c r="G99" s="74"/>
      <c r="H99" s="97"/>
    </row>
    <row r="100" spans="1:8" ht="26.4">
      <c r="A100" s="34"/>
      <c r="B100" s="167"/>
      <c r="C100" s="551"/>
      <c r="D100" s="551"/>
      <c r="E100" s="440" t="s">
        <v>16077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31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6.4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6.4">
      <c r="A105" s="34"/>
      <c r="B105" s="167"/>
      <c r="C105" s="551"/>
      <c r="D105" s="551"/>
      <c r="E105" s="296" t="s">
        <v>5937</v>
      </c>
      <c r="F105" s="492">
        <f>31*27*2</f>
        <v>1674</v>
      </c>
      <c r="G105" s="31"/>
      <c r="H105" s="553"/>
    </row>
    <row r="106" spans="1:8" ht="26.4">
      <c r="A106" s="34"/>
      <c r="B106" s="167"/>
      <c r="C106" s="551"/>
      <c r="D106" s="551"/>
      <c r="E106" s="296" t="s">
        <v>5938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 ht="26.4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30"/>
      <c r="D111" s="2030"/>
      <c r="E111" s="77" t="s">
        <v>16078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6.4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16079</v>
      </c>
      <c r="F115" s="108">
        <f>F41</f>
        <v>233.5</v>
      </c>
      <c r="G115" s="74"/>
      <c r="H115" s="97"/>
    </row>
    <row r="116" spans="1:8" ht="26.4">
      <c r="A116" s="34"/>
      <c r="B116" s="167"/>
      <c r="C116" s="78"/>
      <c r="D116" s="79"/>
      <c r="E116" s="296" t="s">
        <v>16080</v>
      </c>
      <c r="F116" s="492">
        <f>1873.65-24.1*2-493.71</f>
        <v>1331.74</v>
      </c>
      <c r="G116" s="74"/>
      <c r="H116" s="97"/>
    </row>
    <row r="117" spans="1:8" ht="39.6">
      <c r="A117" s="34"/>
      <c r="B117" s="167"/>
      <c r="C117" s="551"/>
      <c r="D117" s="551"/>
      <c r="E117" s="296" t="s">
        <v>16081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1788</v>
      </c>
      <c r="C121" s="35"/>
      <c r="D121" s="120"/>
      <c r="E121" s="53" t="s">
        <v>1789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2608</v>
      </c>
      <c r="D123" s="37"/>
      <c r="E123" s="38" t="s">
        <v>2609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5573</v>
      </c>
      <c r="E124" s="370" t="s">
        <v>5574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5939</v>
      </c>
      <c r="F125" s="363"/>
      <c r="G125" s="32"/>
      <c r="H125" s="97"/>
    </row>
    <row r="126" spans="1:8" ht="26.4">
      <c r="A126" s="34"/>
      <c r="B126" s="167"/>
      <c r="C126" s="551"/>
      <c r="D126" s="551"/>
      <c r="E126" s="296" t="s">
        <v>5940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5941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5942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5943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5944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5945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5946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5947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5948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5541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1848</v>
      </c>
      <c r="D139" s="37"/>
      <c r="E139" s="38" t="s">
        <v>1849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1850</v>
      </c>
      <c r="E140" s="83" t="s">
        <v>1851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5949</v>
      </c>
      <c r="F141" s="73"/>
      <c r="G141" s="31"/>
      <c r="H141" s="553"/>
    </row>
    <row r="142" spans="1:8" ht="39.6">
      <c r="A142" s="34"/>
      <c r="B142" s="167"/>
      <c r="C142" s="551"/>
      <c r="D142" s="551"/>
      <c r="E142" s="296" t="s">
        <v>5950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5951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5952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5541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5580</v>
      </c>
      <c r="D148" s="37"/>
      <c r="E148" s="38" t="s">
        <v>5581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5582</v>
      </c>
      <c r="E149" s="83" t="s">
        <v>5583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5953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5954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5955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6.4">
      <c r="A155" s="34">
        <f>MAX(A$1:A154)+1</f>
        <v>26</v>
      </c>
      <c r="B155" s="35"/>
      <c r="C155" s="36" t="s">
        <v>5956</v>
      </c>
      <c r="D155" s="37"/>
      <c r="E155" s="38" t="s">
        <v>5957</v>
      </c>
      <c r="F155" s="39"/>
      <c r="G155" s="40" t="s">
        <v>19</v>
      </c>
      <c r="H155" s="76">
        <f>H156+H169</f>
        <v>533.28</v>
      </c>
    </row>
    <row r="156" spans="1:8" ht="26.4">
      <c r="A156" s="341"/>
      <c r="B156" s="578"/>
      <c r="C156" s="286"/>
      <c r="D156" s="361" t="s">
        <v>5958</v>
      </c>
      <c r="E156" s="370" t="s">
        <v>5959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5960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5961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5962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5963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5964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5965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5966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5967</v>
      </c>
      <c r="F165" s="885"/>
      <c r="G165" s="32"/>
      <c r="H165" s="559"/>
    </row>
    <row r="166" spans="1:8" ht="26.4">
      <c r="A166" s="34"/>
      <c r="B166" s="491"/>
      <c r="C166" s="92"/>
      <c r="D166" s="93"/>
      <c r="E166" s="322" t="s">
        <v>5968</v>
      </c>
      <c r="F166" s="885"/>
      <c r="G166" s="32"/>
      <c r="H166" s="559"/>
    </row>
    <row r="167" spans="1:8" ht="26.4">
      <c r="A167" s="34"/>
      <c r="B167" s="491"/>
      <c r="C167" s="92"/>
      <c r="D167" s="93"/>
      <c r="E167" s="322" t="s">
        <v>5601</v>
      </c>
      <c r="F167" s="885"/>
      <c r="G167" s="32"/>
      <c r="H167" s="559"/>
    </row>
    <row r="168" spans="1:8" ht="26.4">
      <c r="A168" s="34"/>
      <c r="B168" s="491"/>
      <c r="C168" s="92"/>
      <c r="D168" s="93"/>
      <c r="E168" s="440" t="s">
        <v>5577</v>
      </c>
      <c r="F168" s="885"/>
      <c r="G168" s="32"/>
      <c r="H168" s="559"/>
    </row>
    <row r="169" spans="1:8" ht="26.4">
      <c r="A169" s="34"/>
      <c r="B169" s="491"/>
      <c r="C169" s="92"/>
      <c r="D169" s="361" t="s">
        <v>5969</v>
      </c>
      <c r="E169" s="370" t="s">
        <v>5970</v>
      </c>
      <c r="F169" s="363"/>
      <c r="G169" s="32" t="s">
        <v>19</v>
      </c>
      <c r="H169" s="97">
        <v>253.3</v>
      </c>
    </row>
    <row r="170" spans="1:8" ht="26.4">
      <c r="A170" s="34"/>
      <c r="B170" s="491"/>
      <c r="C170" s="92"/>
      <c r="D170" s="93"/>
      <c r="E170" s="489" t="s">
        <v>5971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5972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5973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5974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5975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5976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5977</v>
      </c>
      <c r="F176" s="265">
        <f>21.184*0.55</f>
        <v>11.651200000000001</v>
      </c>
      <c r="G176" s="32"/>
      <c r="H176" s="559"/>
    </row>
    <row r="177" spans="1:8" ht="26.4">
      <c r="A177" s="34"/>
      <c r="B177" s="491"/>
      <c r="C177" s="92"/>
      <c r="D177" s="93"/>
      <c r="E177" s="296" t="s">
        <v>5978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6.4">
      <c r="A179" s="34"/>
      <c r="B179" s="491"/>
      <c r="C179" s="92"/>
      <c r="D179" s="93"/>
      <c r="E179" s="322" t="s">
        <v>5979</v>
      </c>
      <c r="F179" s="490"/>
      <c r="G179" s="32"/>
      <c r="H179" s="559"/>
    </row>
    <row r="180" spans="1:8" ht="26.4">
      <c r="A180" s="34"/>
      <c r="B180" s="491"/>
      <c r="C180" s="92"/>
      <c r="D180" s="93"/>
      <c r="E180" s="322" t="s">
        <v>5980</v>
      </c>
      <c r="F180" s="490"/>
      <c r="G180" s="32"/>
      <c r="H180" s="559"/>
    </row>
    <row r="181" spans="1:8" ht="26.4">
      <c r="A181" s="34"/>
      <c r="B181" s="491"/>
      <c r="C181" s="92"/>
      <c r="D181" s="93"/>
      <c r="E181" s="440" t="s">
        <v>5577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6.4">
      <c r="A183" s="34">
        <f>MAX(A$1:A171)+1</f>
        <v>27</v>
      </c>
      <c r="B183" s="491"/>
      <c r="C183" s="36" t="s">
        <v>5981</v>
      </c>
      <c r="D183" s="37"/>
      <c r="E183" s="38" t="s">
        <v>5982</v>
      </c>
      <c r="F183" s="39"/>
      <c r="G183" s="40" t="s">
        <v>39</v>
      </c>
      <c r="H183" s="76">
        <f>H184</f>
        <v>1254.3599999999999</v>
      </c>
    </row>
    <row r="184" spans="1:8" ht="26.4">
      <c r="A184" s="34"/>
      <c r="B184" s="491"/>
      <c r="C184" s="78"/>
      <c r="D184" s="79" t="s">
        <v>5983</v>
      </c>
      <c r="E184" s="83" t="s">
        <v>5984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5985</v>
      </c>
      <c r="F185" s="885"/>
      <c r="G185" s="32"/>
      <c r="H185" s="559"/>
    </row>
    <row r="186" spans="1:8" ht="39.6">
      <c r="A186" s="34"/>
      <c r="B186" s="491"/>
      <c r="C186" s="92"/>
      <c r="D186" s="93"/>
      <c r="E186" s="296" t="s">
        <v>5986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6.4">
      <c r="A188" s="34">
        <f>MAX(A$1:A187)+1</f>
        <v>28</v>
      </c>
      <c r="B188" s="491"/>
      <c r="C188" s="36" t="s">
        <v>5987</v>
      </c>
      <c r="D188" s="37"/>
      <c r="E188" s="38" t="s">
        <v>5988</v>
      </c>
      <c r="F188" s="39"/>
      <c r="G188" s="40" t="s">
        <v>16</v>
      </c>
      <c r="H188" s="76">
        <f>H189</f>
        <v>40.380000000000003</v>
      </c>
    </row>
    <row r="189" spans="1:8" ht="26.4">
      <c r="A189" s="34"/>
      <c r="B189" s="491"/>
      <c r="C189" s="92"/>
      <c r="D189" s="79" t="s">
        <v>5989</v>
      </c>
      <c r="E189" s="83" t="s">
        <v>5990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5991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5992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5993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6.4">
      <c r="A195" s="34">
        <f>MAX(A$1:A194)+1</f>
        <v>29</v>
      </c>
      <c r="B195" s="491"/>
      <c r="C195" s="36" t="s">
        <v>5628</v>
      </c>
      <c r="D195" s="37"/>
      <c r="E195" s="38" t="s">
        <v>5629</v>
      </c>
      <c r="F195" s="39"/>
      <c r="G195" s="40" t="s">
        <v>19</v>
      </c>
      <c r="H195" s="76">
        <f>H196</f>
        <v>53.07</v>
      </c>
    </row>
    <row r="196" spans="1:8" ht="26.4">
      <c r="A196" s="34"/>
      <c r="B196" s="491"/>
      <c r="C196" s="92"/>
      <c r="D196" s="361" t="s">
        <v>5630</v>
      </c>
      <c r="E196" s="370" t="s">
        <v>5631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5994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5995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5996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5997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5998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5637</v>
      </c>
      <c r="F203" s="884"/>
      <c r="G203" s="32"/>
      <c r="H203" s="559"/>
    </row>
    <row r="204" spans="1:8" ht="26.4">
      <c r="A204" s="34"/>
      <c r="B204" s="491"/>
      <c r="C204" s="92"/>
      <c r="D204" s="93"/>
      <c r="E204" s="890" t="s">
        <v>5638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5999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5640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6.4">
      <c r="A208" s="34">
        <f>MAX(A$1:A207)+1</f>
        <v>30</v>
      </c>
      <c r="B208" s="491"/>
      <c r="C208" s="36" t="s">
        <v>5641</v>
      </c>
      <c r="D208" s="37"/>
      <c r="E208" s="38" t="s">
        <v>5642</v>
      </c>
      <c r="F208" s="39"/>
      <c r="G208" s="40" t="s">
        <v>39</v>
      </c>
      <c r="H208" s="76">
        <f>H209</f>
        <v>196.65</v>
      </c>
    </row>
    <row r="209" spans="1:8" ht="26.4">
      <c r="A209" s="34"/>
      <c r="B209" s="491"/>
      <c r="C209" s="78"/>
      <c r="D209" s="79" t="s">
        <v>5643</v>
      </c>
      <c r="E209" s="83" t="s">
        <v>5644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6000</v>
      </c>
      <c r="F210" s="884">
        <f>0.659*11+(0.15+0.45+0.7+0.3)*41.095</f>
        <v>73.000999999999991</v>
      </c>
      <c r="G210" s="32"/>
      <c r="H210" s="559"/>
    </row>
    <row r="211" spans="1:8" ht="39.6">
      <c r="A211" s="34"/>
      <c r="B211" s="491"/>
      <c r="C211" s="92"/>
      <c r="D211" s="93"/>
      <c r="E211" s="296" t="s">
        <v>6001</v>
      </c>
      <c r="F211" s="887">
        <f>0.315*5+(0.2+0.25+0.7+0.25)*21.459+0.218*2+(0.25+0.25)*(0.856+0.858)</f>
        <v>32.910599999999995</v>
      </c>
      <c r="G211" s="32"/>
      <c r="H211" s="559"/>
    </row>
    <row r="212" spans="1:8" ht="39.6">
      <c r="A212" s="34"/>
      <c r="B212" s="491"/>
      <c r="C212" s="92"/>
      <c r="D212" s="93"/>
      <c r="E212" s="296" t="s">
        <v>6002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6003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6.4">
      <c r="A216" s="34">
        <f>MAX(A$1:A215)+1</f>
        <v>31</v>
      </c>
      <c r="B216" s="491"/>
      <c r="C216" s="36" t="s">
        <v>5646</v>
      </c>
      <c r="D216" s="37"/>
      <c r="E216" s="38" t="s">
        <v>5647</v>
      </c>
      <c r="F216" s="39"/>
      <c r="G216" s="40" t="s">
        <v>16</v>
      </c>
      <c r="H216" s="76">
        <f>H217</f>
        <v>8.61</v>
      </c>
    </row>
    <row r="217" spans="1:8" ht="26.4">
      <c r="A217" s="34"/>
      <c r="B217" s="491"/>
      <c r="C217" s="92"/>
      <c r="D217" s="79" t="s">
        <v>5648</v>
      </c>
      <c r="E217" s="83" t="s">
        <v>5649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6004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6.4">
      <c r="A220" s="34">
        <f>MAX(A$1:A219)+1</f>
        <v>32</v>
      </c>
      <c r="B220" s="491"/>
      <c r="C220" s="36" t="s">
        <v>5651</v>
      </c>
      <c r="D220" s="37"/>
      <c r="E220" s="604" t="s">
        <v>5652</v>
      </c>
      <c r="F220" s="39"/>
      <c r="G220" s="40" t="s">
        <v>19</v>
      </c>
      <c r="H220" s="76">
        <f>H221</f>
        <v>101.94</v>
      </c>
    </row>
    <row r="221" spans="1:8" ht="26.4">
      <c r="A221" s="34"/>
      <c r="B221" s="491"/>
      <c r="C221" s="92"/>
      <c r="D221" s="361" t="s">
        <v>5653</v>
      </c>
      <c r="E221" s="370" t="s">
        <v>5654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6005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6006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6007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6008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6009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5946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6010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6011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6012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6013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5541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6.4">
      <c r="A236" s="34">
        <f>MAX(A$1:A235)+1</f>
        <v>33</v>
      </c>
      <c r="B236" s="491"/>
      <c r="C236" s="36" t="s">
        <v>5657</v>
      </c>
      <c r="D236" s="37"/>
      <c r="E236" s="38" t="s">
        <v>5658</v>
      </c>
      <c r="F236" s="39"/>
      <c r="G236" s="40" t="s">
        <v>39</v>
      </c>
      <c r="H236" s="76">
        <f>H237</f>
        <v>36.229999999999997</v>
      </c>
    </row>
    <row r="237" spans="1:8" ht="26.4">
      <c r="A237" s="34"/>
      <c r="B237" s="491"/>
      <c r="C237" s="78"/>
      <c r="D237" s="79" t="s">
        <v>5659</v>
      </c>
      <c r="E237" s="83" t="s">
        <v>5660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6005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6014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6015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6016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6017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3450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6018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6019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6020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6021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5541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6.4">
      <c r="A252" s="34">
        <f>MAX(A$1:A251)+1</f>
        <v>34</v>
      </c>
      <c r="B252" s="491"/>
      <c r="C252" s="36" t="s">
        <v>5663</v>
      </c>
      <c r="D252" s="37"/>
      <c r="E252" s="38" t="s">
        <v>5664</v>
      </c>
      <c r="F252" s="39"/>
      <c r="G252" s="40" t="s">
        <v>16</v>
      </c>
      <c r="H252" s="76">
        <f>H253</f>
        <v>10.68</v>
      </c>
    </row>
    <row r="253" spans="1:8" ht="26.4">
      <c r="A253" s="34"/>
      <c r="B253" s="491"/>
      <c r="C253" s="92"/>
      <c r="D253" s="79" t="s">
        <v>5665</v>
      </c>
      <c r="E253" s="83" t="s">
        <v>5666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6022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6023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6024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6025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6026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6.4">
      <c r="A261" s="34">
        <f>MAX(A$1:A260)+1</f>
        <v>35</v>
      </c>
      <c r="B261" s="491"/>
      <c r="C261" s="36" t="s">
        <v>5668</v>
      </c>
      <c r="D261" s="37"/>
      <c r="E261" s="38" t="s">
        <v>5669</v>
      </c>
      <c r="F261" s="39"/>
      <c r="G261" s="40" t="s">
        <v>19</v>
      </c>
      <c r="H261" s="76">
        <f>H262</f>
        <v>165.51</v>
      </c>
    </row>
    <row r="262" spans="1:8" ht="26.4">
      <c r="A262" s="34"/>
      <c r="B262" s="491"/>
      <c r="C262" s="92"/>
      <c r="D262" s="361" t="s">
        <v>6027</v>
      </c>
      <c r="E262" s="370" t="s">
        <v>6028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6029</v>
      </c>
      <c r="F263" s="884">
        <f>(2.99+2.85)*21.51</f>
        <v>125.61840000000001</v>
      </c>
      <c r="G263" s="32"/>
      <c r="H263" s="559"/>
    </row>
    <row r="264" spans="1:8" ht="52.8">
      <c r="A264" s="34"/>
      <c r="B264" s="491"/>
      <c r="C264" s="92"/>
      <c r="D264" s="93"/>
      <c r="E264" s="296" t="s">
        <v>6030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 ht="26.4">
      <c r="A266" s="34"/>
      <c r="B266" s="491"/>
      <c r="C266" s="92"/>
      <c r="D266" s="93"/>
      <c r="E266" s="322" t="s">
        <v>6031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6032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6033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6034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6.4">
      <c r="A271" s="34">
        <f>MAX(A$1:A266)+1</f>
        <v>36</v>
      </c>
      <c r="B271" s="491"/>
      <c r="C271" s="36" t="s">
        <v>5675</v>
      </c>
      <c r="D271" s="37"/>
      <c r="E271" s="38" t="s">
        <v>5676</v>
      </c>
      <c r="F271" s="39"/>
      <c r="G271" s="40" t="s">
        <v>39</v>
      </c>
      <c r="H271" s="76">
        <f>H272</f>
        <v>173.91</v>
      </c>
    </row>
    <row r="272" spans="1:8" ht="26.4">
      <c r="A272" s="34"/>
      <c r="B272" s="491"/>
      <c r="C272" s="78"/>
      <c r="D272" s="79" t="s">
        <v>5677</v>
      </c>
      <c r="E272" s="83" t="s">
        <v>5678</v>
      </c>
      <c r="F272" s="73"/>
      <c r="G272" s="74" t="s">
        <v>39</v>
      </c>
      <c r="H272" s="97">
        <v>173.91</v>
      </c>
    </row>
    <row r="273" spans="1:8" ht="39.6">
      <c r="A273" s="34"/>
      <c r="B273" s="491"/>
      <c r="C273" s="92"/>
      <c r="D273" s="93"/>
      <c r="E273" s="296" t="s">
        <v>6035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6.4">
      <c r="A275" s="34">
        <f>MAX(A$1:A274)+1</f>
        <v>37</v>
      </c>
      <c r="B275" s="491"/>
      <c r="C275" s="36" t="s">
        <v>6036</v>
      </c>
      <c r="D275" s="37"/>
      <c r="E275" s="38" t="s">
        <v>6037</v>
      </c>
      <c r="F275" s="39"/>
      <c r="G275" s="40" t="s">
        <v>39</v>
      </c>
      <c r="H275" s="76">
        <f>H276</f>
        <v>261.35000000000002</v>
      </c>
    </row>
    <row r="276" spans="1:8" ht="26.4">
      <c r="A276" s="34"/>
      <c r="B276" s="491"/>
      <c r="C276" s="78"/>
      <c r="D276" s="79" t="s">
        <v>6038</v>
      </c>
      <c r="E276" s="83" t="s">
        <v>6039</v>
      </c>
      <c r="F276" s="73"/>
      <c r="G276" s="74" t="s">
        <v>39</v>
      </c>
      <c r="H276" s="97">
        <v>261.35000000000002</v>
      </c>
    </row>
    <row r="277" spans="1:8" ht="39.6">
      <c r="A277" s="34"/>
      <c r="B277" s="491"/>
      <c r="C277" s="92"/>
      <c r="D277" s="93"/>
      <c r="E277" s="296" t="s">
        <v>6040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6.4">
      <c r="A279" s="34">
        <f>MAX(A$1:A278)+1</f>
        <v>38</v>
      </c>
      <c r="B279" s="491"/>
      <c r="C279" s="36" t="s">
        <v>5680</v>
      </c>
      <c r="D279" s="37"/>
      <c r="E279" s="38" t="s">
        <v>5681</v>
      </c>
      <c r="F279" s="39"/>
      <c r="G279" s="40" t="s">
        <v>16</v>
      </c>
      <c r="H279" s="76">
        <f>H280</f>
        <v>12.31</v>
      </c>
    </row>
    <row r="280" spans="1:8" ht="26.4">
      <c r="A280" s="34"/>
      <c r="B280" s="491"/>
      <c r="C280" s="92"/>
      <c r="D280" s="79" t="s">
        <v>5682</v>
      </c>
      <c r="E280" s="83" t="s">
        <v>5683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6041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6042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6.4">
      <c r="A285" s="34">
        <f>MAX(A$1:A282)+1</f>
        <v>39</v>
      </c>
      <c r="B285" s="491"/>
      <c r="C285" s="36" t="s">
        <v>6043</v>
      </c>
      <c r="D285" s="37"/>
      <c r="E285" s="38" t="s">
        <v>6044</v>
      </c>
      <c r="F285" s="39"/>
      <c r="G285" s="40" t="s">
        <v>19</v>
      </c>
      <c r="H285" s="76">
        <v>522.30999999999995</v>
      </c>
    </row>
    <row r="286" spans="1:8" ht="26.4">
      <c r="A286" s="34"/>
      <c r="B286" s="491"/>
      <c r="C286" s="92"/>
      <c r="D286" s="93"/>
      <c r="E286" s="296" t="s">
        <v>6045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6.4">
      <c r="A288" s="34">
        <f>MAX(A$1:A287)+1</f>
        <v>40</v>
      </c>
      <c r="B288" s="491"/>
      <c r="C288" s="36" t="s">
        <v>6046</v>
      </c>
      <c r="D288" s="37"/>
      <c r="E288" s="38" t="s">
        <v>6047</v>
      </c>
      <c r="F288" s="39"/>
      <c r="G288" s="40" t="s">
        <v>64</v>
      </c>
      <c r="H288" s="76">
        <f>H289</f>
        <v>50</v>
      </c>
    </row>
    <row r="289" spans="1:8" ht="26.4">
      <c r="A289" s="34"/>
      <c r="B289" s="491"/>
      <c r="C289" s="92"/>
      <c r="D289" s="79" t="s">
        <v>6048</v>
      </c>
      <c r="E289" s="83" t="s">
        <v>6049</v>
      </c>
      <c r="F289" s="73"/>
      <c r="G289" s="74" t="s">
        <v>64</v>
      </c>
      <c r="H289" s="97">
        <v>50</v>
      </c>
    </row>
    <row r="290" spans="1:8" ht="26.4">
      <c r="A290" s="34"/>
      <c r="B290" s="491"/>
      <c r="C290" s="92"/>
      <c r="D290" s="93"/>
      <c r="E290" s="296" t="s">
        <v>6050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6051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6.4">
      <c r="A294" s="34">
        <f>MAX(A$1:A293)+1</f>
        <v>41</v>
      </c>
      <c r="B294" s="491"/>
      <c r="C294" s="36" t="s">
        <v>5685</v>
      </c>
      <c r="D294" s="37"/>
      <c r="E294" s="38" t="s">
        <v>5686</v>
      </c>
      <c r="F294" s="39"/>
      <c r="G294" s="40" t="s">
        <v>68</v>
      </c>
      <c r="H294" s="76">
        <f>H295</f>
        <v>42.68</v>
      </c>
    </row>
    <row r="295" spans="1:8" ht="26.4">
      <c r="A295" s="34"/>
      <c r="B295" s="491"/>
      <c r="C295" s="78"/>
      <c r="D295" s="79" t="s">
        <v>5687</v>
      </c>
      <c r="E295" s="83" t="s">
        <v>5688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6052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6.4">
      <c r="A298" s="34">
        <f>MAX(A$1:A297)+1</f>
        <v>42</v>
      </c>
      <c r="B298" s="491"/>
      <c r="C298" s="36" t="s">
        <v>1790</v>
      </c>
      <c r="D298" s="37"/>
      <c r="E298" s="38" t="s">
        <v>1791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6053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6.4">
      <c r="A301" s="34">
        <f>MAX(A$1:A300)+1</f>
        <v>43</v>
      </c>
      <c r="B301" s="491"/>
      <c r="C301" s="36" t="s">
        <v>6054</v>
      </c>
      <c r="D301" s="37"/>
      <c r="E301" s="38" t="s">
        <v>6055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6056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5691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5692</v>
      </c>
      <c r="E305" s="83" t="s">
        <v>5693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5694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5695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5697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5698</v>
      </c>
      <c r="F310" s="490"/>
      <c r="G310" s="32"/>
      <c r="H310" s="559"/>
    </row>
    <row r="311" spans="1:8">
      <c r="A311" s="34"/>
      <c r="B311" s="491"/>
      <c r="C311" s="92"/>
      <c r="D311" s="79" t="s">
        <v>5699</v>
      </c>
      <c r="E311" s="83" t="s">
        <v>5700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5701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5702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5703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5696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5697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5698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 ht="26.4">
      <c r="A320" s="34">
        <f>MAX(A$1:A318)+1</f>
        <v>45</v>
      </c>
      <c r="B320" s="491"/>
      <c r="C320" s="36" t="s">
        <v>5704</v>
      </c>
      <c r="D320" s="37"/>
      <c r="E320" s="38" t="s">
        <v>5705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6057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5707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6.4">
      <c r="A325" s="34">
        <f>MAX(A$1:A322)+1</f>
        <v>46</v>
      </c>
      <c r="B325" s="491"/>
      <c r="C325" s="36" t="s">
        <v>5708</v>
      </c>
      <c r="D325" s="37"/>
      <c r="E325" s="38" t="s">
        <v>5709</v>
      </c>
      <c r="F325" s="39"/>
      <c r="G325" s="40" t="s">
        <v>68</v>
      </c>
      <c r="H325" s="76">
        <v>42.12</v>
      </c>
    </row>
    <row r="326" spans="1:8" ht="39.6">
      <c r="A326" s="34"/>
      <c r="B326" s="491"/>
      <c r="C326" s="92"/>
      <c r="D326" s="93"/>
      <c r="E326" s="437" t="s">
        <v>6058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6.4">
      <c r="A328" s="34">
        <f>MAX(A$1:A327)+1</f>
        <v>47</v>
      </c>
      <c r="B328" s="491"/>
      <c r="C328" s="36" t="s">
        <v>5711</v>
      </c>
      <c r="D328" s="37"/>
      <c r="E328" s="38" t="s">
        <v>5712</v>
      </c>
      <c r="F328" s="39"/>
      <c r="G328" s="40" t="s">
        <v>39</v>
      </c>
      <c r="H328" s="76">
        <f>H329</f>
        <v>54.48</v>
      </c>
    </row>
    <row r="329" spans="1:8" ht="26.4">
      <c r="A329" s="34"/>
      <c r="B329" s="491"/>
      <c r="C329" s="92"/>
      <c r="D329" s="79" t="s">
        <v>5713</v>
      </c>
      <c r="E329" s="83" t="s">
        <v>5714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5715</v>
      </c>
      <c r="F330" s="490"/>
      <c r="G330" s="32"/>
      <c r="H330" s="559"/>
    </row>
    <row r="331" spans="1:8" ht="26.4">
      <c r="A331" s="34"/>
      <c r="B331" s="491"/>
      <c r="C331" s="92"/>
      <c r="D331" s="93"/>
      <c r="E331" s="437" t="s">
        <v>6059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6060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6061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6.4">
      <c r="A336" s="34">
        <f>MAX(A$1:A334)+1</f>
        <v>48</v>
      </c>
      <c r="B336" s="491"/>
      <c r="C336" s="36" t="s">
        <v>5720</v>
      </c>
      <c r="D336" s="37"/>
      <c r="E336" s="38" t="s">
        <v>5721</v>
      </c>
      <c r="F336" s="39"/>
      <c r="G336" s="40" t="s">
        <v>68</v>
      </c>
      <c r="H336" s="76">
        <f>H337+H341</f>
        <v>67.900000000000006</v>
      </c>
    </row>
    <row r="337" spans="1:8" ht="26.4">
      <c r="A337" s="34"/>
      <c r="B337" s="491"/>
      <c r="C337" s="92"/>
      <c r="D337" s="79" t="s">
        <v>5722</v>
      </c>
      <c r="E337" s="83" t="s">
        <v>5723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6062</v>
      </c>
      <c r="F338" s="887">
        <f>11.65+11.75</f>
        <v>23.4</v>
      </c>
      <c r="G338" s="74"/>
      <c r="H338" s="559"/>
    </row>
    <row r="339" spans="1:8" ht="26.4">
      <c r="A339" s="34"/>
      <c r="B339" s="491"/>
      <c r="C339" s="92"/>
      <c r="D339" s="79"/>
      <c r="E339" s="437" t="s">
        <v>6063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6.4">
      <c r="A341" s="34"/>
      <c r="B341" s="491"/>
      <c r="C341" s="92"/>
      <c r="D341" s="79" t="s">
        <v>5732</v>
      </c>
      <c r="E341" s="83" t="s">
        <v>5733</v>
      </c>
      <c r="F341" s="73"/>
      <c r="G341" s="74" t="s">
        <v>68</v>
      </c>
      <c r="H341" s="97">
        <v>23.4</v>
      </c>
    </row>
    <row r="342" spans="1:8" ht="26.4">
      <c r="A342" s="34"/>
      <c r="B342" s="491"/>
      <c r="C342" s="92"/>
      <c r="D342" s="93"/>
      <c r="E342" s="437" t="s">
        <v>6064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6.4">
      <c r="A344" s="465">
        <f>MAX(A$2:A343)+1</f>
        <v>49</v>
      </c>
      <c r="B344" s="894"/>
      <c r="C344" s="895" t="s">
        <v>5737</v>
      </c>
      <c r="D344" s="896"/>
      <c r="E344" s="211" t="s">
        <v>5738</v>
      </c>
      <c r="F344" s="897"/>
      <c r="G344" s="898" t="s">
        <v>39</v>
      </c>
      <c r="H344" s="899">
        <f>F345</f>
        <v>2</v>
      </c>
    </row>
    <row r="345" spans="1:8" ht="26.4">
      <c r="A345" s="34"/>
      <c r="B345" s="491"/>
      <c r="C345" s="92"/>
      <c r="D345" s="93"/>
      <c r="E345" s="296" t="s">
        <v>6065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6066</v>
      </c>
      <c r="D347" s="37"/>
      <c r="E347" s="38" t="s">
        <v>6067</v>
      </c>
      <c r="F347" s="39"/>
      <c r="G347" s="40" t="s">
        <v>64</v>
      </c>
      <c r="H347" s="76">
        <f>H348+H349</f>
        <v>2</v>
      </c>
    </row>
    <row r="348" spans="1:8" ht="26.4">
      <c r="A348" s="34"/>
      <c r="B348" s="491"/>
      <c r="C348" s="78"/>
      <c r="D348" s="79" t="s">
        <v>6068</v>
      </c>
      <c r="E348" s="83" t="s">
        <v>6069</v>
      </c>
      <c r="F348" s="73"/>
      <c r="G348" s="74" t="s">
        <v>64</v>
      </c>
      <c r="H348" s="97">
        <v>1</v>
      </c>
    </row>
    <row r="349" spans="1:8" ht="26.4">
      <c r="A349" s="34"/>
      <c r="B349" s="491"/>
      <c r="C349" s="78"/>
      <c r="D349" s="79" t="s">
        <v>6070</v>
      </c>
      <c r="E349" s="83" t="s">
        <v>6071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6072</v>
      </c>
      <c r="D351" s="939"/>
      <c r="E351" s="940" t="s">
        <v>6073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6074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6075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6076</v>
      </c>
      <c r="F354" s="265">
        <v>1</v>
      </c>
      <c r="G354" s="32"/>
      <c r="H354" s="559"/>
      <c r="I354"/>
      <c r="J354"/>
      <c r="K354"/>
      <c r="L354"/>
    </row>
    <row r="355" spans="1:12" ht="26.4">
      <c r="A355" s="34"/>
      <c r="B355" s="491"/>
      <c r="C355" s="92"/>
      <c r="D355" s="93"/>
      <c r="E355" s="943" t="s">
        <v>6077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6078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6079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5541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 ht="26.4">
      <c r="A360" s="34">
        <f>MAX(A$1:A358)+1</f>
        <v>52</v>
      </c>
      <c r="B360" s="491"/>
      <c r="C360" s="36" t="s">
        <v>6080</v>
      </c>
      <c r="D360" s="37"/>
      <c r="E360" s="38" t="s">
        <v>6081</v>
      </c>
      <c r="F360" s="39"/>
      <c r="G360" s="40" t="s">
        <v>19</v>
      </c>
      <c r="H360" s="76">
        <v>19.59</v>
      </c>
    </row>
    <row r="361" spans="1:12" ht="26.4">
      <c r="A361" s="34"/>
      <c r="B361" s="491"/>
      <c r="C361" s="36"/>
      <c r="D361" s="37"/>
      <c r="E361" s="296" t="s">
        <v>6082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3255</v>
      </c>
      <c r="C363" s="35"/>
      <c r="D363" s="120"/>
      <c r="E363" s="53" t="s">
        <v>3256</v>
      </c>
      <c r="F363" s="129"/>
      <c r="G363" s="126"/>
      <c r="H363" s="43"/>
    </row>
    <row r="364" spans="1:12">
      <c r="A364" s="790"/>
      <c r="B364" s="901"/>
      <c r="C364" s="902"/>
      <c r="D364" s="903"/>
      <c r="E364" s="322"/>
      <c r="F364" s="246"/>
      <c r="G364" s="503"/>
      <c r="H364" s="504"/>
    </row>
    <row r="365" spans="1:12" ht="26.4">
      <c r="A365" s="34">
        <f>MAX(A$2:A364)+1</f>
        <v>53</v>
      </c>
      <c r="B365" s="901"/>
      <c r="C365" s="36" t="s">
        <v>5745</v>
      </c>
      <c r="D365" s="37"/>
      <c r="E365" s="38" t="s">
        <v>5746</v>
      </c>
      <c r="F365" s="39"/>
      <c r="G365" s="40" t="s">
        <v>19</v>
      </c>
      <c r="H365" s="174">
        <f>F366</f>
        <v>4.7250000000000005</v>
      </c>
    </row>
    <row r="366" spans="1:12" ht="26.4">
      <c r="A366" s="34"/>
      <c r="B366" s="491"/>
      <c r="C366" s="92"/>
      <c r="D366" s="93"/>
      <c r="E366" s="296" t="s">
        <v>6083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6.4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6.4">
      <c r="A370" s="34">
        <f>MAX(A$1:A369)+1</f>
        <v>54</v>
      </c>
      <c r="B370" s="491"/>
      <c r="C370" s="36" t="s">
        <v>3714</v>
      </c>
      <c r="D370" s="37"/>
      <c r="E370" s="38" t="s">
        <v>3715</v>
      </c>
      <c r="F370" s="39"/>
      <c r="G370" s="40" t="s">
        <v>19</v>
      </c>
      <c r="H370" s="76">
        <f>H371</f>
        <v>3.1</v>
      </c>
    </row>
    <row r="371" spans="1:8" ht="26.4">
      <c r="A371" s="34"/>
      <c r="B371" s="491"/>
      <c r="C371" s="92"/>
      <c r="D371" s="361" t="s">
        <v>5748</v>
      </c>
      <c r="E371" s="370" t="s">
        <v>5749</v>
      </c>
      <c r="F371" s="363"/>
      <c r="G371" s="32" t="s">
        <v>19</v>
      </c>
      <c r="H371" s="97">
        <v>3.1</v>
      </c>
    </row>
    <row r="372" spans="1:8" ht="26.4">
      <c r="A372" s="34"/>
      <c r="B372" s="491"/>
      <c r="C372" s="92"/>
      <c r="D372" s="93"/>
      <c r="E372" s="296" t="s">
        <v>6084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6.4">
      <c r="A374" s="34">
        <f>MAX(A$1:A372)+1</f>
        <v>55</v>
      </c>
      <c r="B374" s="491"/>
      <c r="C374" s="36" t="s">
        <v>3780</v>
      </c>
      <c r="D374" s="37"/>
      <c r="E374" s="38" t="s">
        <v>3781</v>
      </c>
      <c r="F374" s="39"/>
      <c r="G374" s="40" t="s">
        <v>16</v>
      </c>
      <c r="H374" s="76">
        <f>H375</f>
        <v>0.06</v>
      </c>
    </row>
    <row r="375" spans="1:8" ht="26.4">
      <c r="A375" s="34"/>
      <c r="B375" s="491"/>
      <c r="C375" s="92"/>
      <c r="D375" s="647">
        <v>1120032107</v>
      </c>
      <c r="E375" s="648" t="s">
        <v>3782</v>
      </c>
      <c r="F375" s="649"/>
      <c r="G375" s="32" t="s">
        <v>16</v>
      </c>
      <c r="H375" s="97">
        <v>0.06</v>
      </c>
    </row>
    <row r="376" spans="1:8" ht="26.4">
      <c r="A376" s="34"/>
      <c r="B376" s="491"/>
      <c r="C376" s="92"/>
      <c r="D376" s="93"/>
      <c r="E376" s="296" t="s">
        <v>6085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6.4">
      <c r="A378" s="34">
        <f>MAX(A$1:A376)+1</f>
        <v>56</v>
      </c>
      <c r="B378" s="491"/>
      <c r="C378" s="36" t="s">
        <v>4369</v>
      </c>
      <c r="D378" s="37"/>
      <c r="E378" s="38" t="s">
        <v>4370</v>
      </c>
      <c r="F378" s="39"/>
      <c r="G378" s="40" t="s">
        <v>19</v>
      </c>
      <c r="H378" s="76">
        <f>H379</f>
        <v>7.44</v>
      </c>
    </row>
    <row r="379" spans="1:8" ht="26.4">
      <c r="A379" s="34"/>
      <c r="B379" s="491"/>
      <c r="C379" s="92"/>
      <c r="D379" s="361" t="s">
        <v>5752</v>
      </c>
      <c r="E379" s="370" t="s">
        <v>5753</v>
      </c>
      <c r="F379" s="363"/>
      <c r="G379" s="204" t="s">
        <v>19</v>
      </c>
      <c r="H379" s="97">
        <v>7.44</v>
      </c>
    </row>
    <row r="380" spans="1:8" ht="26.4">
      <c r="A380" s="34"/>
      <c r="B380" s="491"/>
      <c r="C380" s="92"/>
      <c r="D380" s="93"/>
      <c r="E380" s="296" t="s">
        <v>6086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7">
      <c r="A382" s="34">
        <f>MAX(A$1:A381)+1</f>
        <v>57</v>
      </c>
      <c r="B382" s="491"/>
      <c r="C382" s="146" t="s">
        <v>5755</v>
      </c>
      <c r="D382" s="78"/>
      <c r="E382" s="39" t="s">
        <v>5756</v>
      </c>
      <c r="F382" s="73"/>
      <c r="G382" s="40" t="s">
        <v>16</v>
      </c>
      <c r="H382" s="76">
        <f>H383</f>
        <v>0.06</v>
      </c>
    </row>
    <row r="383" spans="1:8" ht="27">
      <c r="A383" s="34"/>
      <c r="B383" s="491"/>
      <c r="C383" s="92"/>
      <c r="D383" s="79" t="s">
        <v>5757</v>
      </c>
      <c r="E383" s="73" t="s">
        <v>5758</v>
      </c>
      <c r="F383" s="73"/>
      <c r="G383" s="74" t="s">
        <v>16</v>
      </c>
      <c r="H383" s="97">
        <v>0.06</v>
      </c>
    </row>
    <row r="384" spans="1:8" ht="26.4">
      <c r="A384" s="34"/>
      <c r="B384" s="491"/>
      <c r="C384" s="92"/>
      <c r="D384" s="93"/>
      <c r="E384" s="296" t="s">
        <v>6087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3917</v>
      </c>
      <c r="D386" s="37"/>
      <c r="E386" s="38" t="s">
        <v>3918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5760</v>
      </c>
      <c r="E387" s="83" t="s">
        <v>5761</v>
      </c>
      <c r="F387" s="73"/>
      <c r="G387" s="74" t="s">
        <v>68</v>
      </c>
      <c r="H387" s="97">
        <v>20.66</v>
      </c>
    </row>
    <row r="388" spans="1:8" ht="26.4">
      <c r="A388" s="34"/>
      <c r="B388" s="491"/>
      <c r="C388" s="92"/>
      <c r="D388" s="93"/>
      <c r="E388" s="296" t="s">
        <v>6088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6.4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6.4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39.6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6.4">
      <c r="A394" s="34"/>
      <c r="B394" s="491"/>
      <c r="C394" s="92"/>
      <c r="D394" s="93"/>
      <c r="E394" s="296" t="s">
        <v>6089</v>
      </c>
      <c r="F394" s="887">
        <f>21.5*11.25*2</f>
        <v>483.75</v>
      </c>
      <c r="G394" s="32"/>
      <c r="H394" s="559"/>
    </row>
    <row r="395" spans="1:8" ht="26.4">
      <c r="A395" s="34"/>
      <c r="B395" s="491"/>
      <c r="C395" s="92"/>
      <c r="D395" s="93"/>
      <c r="E395" s="296" t="s">
        <v>6090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39.6">
      <c r="A398" s="34">
        <f>MAX(A$1:A396)+1</f>
        <v>60</v>
      </c>
      <c r="B398" s="491"/>
      <c r="C398" s="36" t="s">
        <v>5765</v>
      </c>
      <c r="D398" s="37"/>
      <c r="E398" s="38" t="s">
        <v>5766</v>
      </c>
      <c r="F398" s="39"/>
      <c r="G398" s="40" t="s">
        <v>39</v>
      </c>
      <c r="H398" s="76">
        <f>H399</f>
        <v>483.75</v>
      </c>
    </row>
    <row r="399" spans="1:8" ht="26.4">
      <c r="A399" s="34"/>
      <c r="B399" s="491"/>
      <c r="C399" s="78"/>
      <c r="D399" s="79" t="s">
        <v>5767</v>
      </c>
      <c r="E399" s="83" t="s">
        <v>5768</v>
      </c>
      <c r="F399" s="73"/>
      <c r="G399" s="74" t="s">
        <v>39</v>
      </c>
      <c r="H399" s="97">
        <v>483.75</v>
      </c>
    </row>
    <row r="400" spans="1:8" ht="26.4">
      <c r="A400" s="34"/>
      <c r="B400" s="491"/>
      <c r="C400" s="92"/>
      <c r="D400" s="93"/>
      <c r="E400" s="296" t="s">
        <v>6091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6.4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6.4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6.4">
      <c r="A404" s="34"/>
      <c r="B404" s="491"/>
      <c r="C404" s="92"/>
      <c r="D404" s="93"/>
      <c r="E404" s="296" t="s">
        <v>6092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6.4">
      <c r="A406" s="34">
        <f>MAX(A$1:A405)+1</f>
        <v>62</v>
      </c>
      <c r="B406" s="491"/>
      <c r="C406" s="36" t="s">
        <v>5771</v>
      </c>
      <c r="D406" s="37"/>
      <c r="E406" s="38" t="s">
        <v>5772</v>
      </c>
      <c r="F406" s="39"/>
      <c r="G406" s="40" t="s">
        <v>39</v>
      </c>
      <c r="H406" s="76">
        <f>H407</f>
        <v>14.83</v>
      </c>
    </row>
    <row r="407" spans="1:8" ht="26.4">
      <c r="A407" s="34"/>
      <c r="B407" s="491"/>
      <c r="C407" s="92"/>
      <c r="D407" s="79" t="s">
        <v>5773</v>
      </c>
      <c r="E407" s="83" t="s">
        <v>5774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6093</v>
      </c>
      <c r="F408" s="490"/>
      <c r="G408" s="32"/>
      <c r="H408" s="559"/>
    </row>
    <row r="409" spans="1:8" ht="39.6">
      <c r="A409" s="34"/>
      <c r="B409" s="491"/>
      <c r="C409" s="92"/>
      <c r="D409" s="93"/>
      <c r="E409" s="296" t="s">
        <v>6094</v>
      </c>
      <c r="F409" s="887">
        <f>32.05*0.1+0.4*0.4+1*0.4*7+0.3*0.3*2*7</f>
        <v>7.4250000000000007</v>
      </c>
      <c r="G409" s="32"/>
      <c r="H409" s="559"/>
    </row>
    <row r="410" spans="1:8" ht="39.6">
      <c r="A410" s="34"/>
      <c r="B410" s="491"/>
      <c r="C410" s="92"/>
      <c r="D410" s="93"/>
      <c r="E410" s="296" t="s">
        <v>6095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6.4">
      <c r="A413" s="34">
        <f>MAX(A$1:A412)+1</f>
        <v>63</v>
      </c>
      <c r="B413" s="491"/>
      <c r="C413" s="36" t="s">
        <v>2628</v>
      </c>
      <c r="D413" s="37"/>
      <c r="E413" s="38" t="s">
        <v>2629</v>
      </c>
      <c r="F413" s="39"/>
      <c r="G413" s="40" t="s">
        <v>19</v>
      </c>
      <c r="H413" s="76">
        <f>H414</f>
        <v>21.77</v>
      </c>
    </row>
    <row r="414" spans="1:8" ht="26.4">
      <c r="A414" s="34"/>
      <c r="B414" s="491"/>
      <c r="C414" s="92"/>
      <c r="D414" s="79" t="s">
        <v>5776</v>
      </c>
      <c r="E414" s="83" t="s">
        <v>5777</v>
      </c>
      <c r="F414" s="73"/>
      <c r="G414" s="74" t="s">
        <v>19</v>
      </c>
      <c r="H414" s="97">
        <v>21.77</v>
      </c>
    </row>
    <row r="415" spans="1:8" ht="26.4">
      <c r="A415" s="34"/>
      <c r="B415" s="491"/>
      <c r="C415" s="92"/>
      <c r="D415" s="93"/>
      <c r="E415" s="296" t="s">
        <v>6096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26.4">
      <c r="A417" s="34">
        <f>MAX(A$1:A416)+1</f>
        <v>64</v>
      </c>
      <c r="B417" s="491"/>
      <c r="C417" s="36" t="s">
        <v>5779</v>
      </c>
      <c r="D417" s="37"/>
      <c r="E417" s="38" t="s">
        <v>5780</v>
      </c>
      <c r="F417" s="39"/>
      <c r="G417" s="40" t="s">
        <v>68</v>
      </c>
      <c r="H417" s="76">
        <f>H418+H424</f>
        <v>287.94</v>
      </c>
    </row>
    <row r="418" spans="1:8" ht="39.6">
      <c r="A418" s="34"/>
      <c r="B418" s="491"/>
      <c r="C418" s="37"/>
      <c r="D418" s="79" t="s">
        <v>5781</v>
      </c>
      <c r="E418" s="83" t="s">
        <v>5782</v>
      </c>
      <c r="F418" s="73"/>
      <c r="G418" s="74" t="s">
        <v>68</v>
      </c>
      <c r="H418" s="97">
        <v>283.44</v>
      </c>
    </row>
    <row r="419" spans="1:8" ht="26.4">
      <c r="A419" s="34"/>
      <c r="B419" s="491"/>
      <c r="C419" s="37"/>
      <c r="D419" s="79"/>
      <c r="E419" s="893" t="s">
        <v>6097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6098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6099</v>
      </c>
      <c r="F421" s="887">
        <f>(13.92+13.937+13.063+13.08)*2</f>
        <v>108</v>
      </c>
      <c r="G421" s="74"/>
      <c r="H421" s="559"/>
    </row>
    <row r="422" spans="1:8" ht="26.4">
      <c r="A422" s="34"/>
      <c r="B422" s="491"/>
      <c r="C422" s="37"/>
      <c r="D422" s="79"/>
      <c r="E422" s="437" t="s">
        <v>6100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39.6">
      <c r="A424" s="34"/>
      <c r="B424" s="491"/>
      <c r="C424" s="37"/>
      <c r="D424" s="79" t="s">
        <v>5786</v>
      </c>
      <c r="E424" s="83" t="s">
        <v>5787</v>
      </c>
      <c r="F424" s="73"/>
      <c r="G424" s="74" t="s">
        <v>68</v>
      </c>
      <c r="H424" s="97">
        <v>4.5</v>
      </c>
    </row>
    <row r="425" spans="1:8" ht="26.4">
      <c r="A425" s="34"/>
      <c r="B425" s="491"/>
      <c r="C425" s="92"/>
      <c r="D425" s="93"/>
      <c r="E425" s="893" t="s">
        <v>6101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1806</v>
      </c>
      <c r="D427" s="37"/>
      <c r="E427" s="38" t="s">
        <v>1807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1808</v>
      </c>
      <c r="E428" s="83" t="s">
        <v>1809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5789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6102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5791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6.4">
      <c r="A434" s="34">
        <f>MAX(A$1:A433)+1</f>
        <v>66</v>
      </c>
      <c r="B434" s="491"/>
      <c r="C434" s="36" t="s">
        <v>5792</v>
      </c>
      <c r="D434" s="37"/>
      <c r="E434" s="38" t="s">
        <v>5793</v>
      </c>
      <c r="F434" s="39"/>
      <c r="G434" s="40" t="s">
        <v>64</v>
      </c>
      <c r="H434" s="76">
        <v>6</v>
      </c>
    </row>
    <row r="435" spans="1:8" ht="26.4">
      <c r="A435" s="34"/>
      <c r="B435" s="491"/>
      <c r="C435" s="92"/>
      <c r="D435" s="93"/>
      <c r="E435" s="904" t="s">
        <v>5794</v>
      </c>
      <c r="F435" s="905">
        <v>2</v>
      </c>
      <c r="G435" s="32"/>
      <c r="H435" s="559"/>
    </row>
    <row r="436" spans="1:8" ht="26.4">
      <c r="A436" s="34"/>
      <c r="B436" s="491"/>
      <c r="C436" s="92"/>
      <c r="D436" s="93"/>
      <c r="E436" s="904" t="s">
        <v>5795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6.4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6.4">
      <c r="A440" s="34"/>
      <c r="B440" s="491"/>
      <c r="C440" s="92"/>
      <c r="D440" s="79" t="s">
        <v>6103</v>
      </c>
      <c r="E440" s="83" t="s">
        <v>6104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5796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6105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6106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6107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 ht="26.4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6.4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 ht="26.4">
      <c r="A455" s="34"/>
      <c r="B455" s="491"/>
      <c r="C455" s="92"/>
      <c r="D455" s="93"/>
      <c r="E455" s="296" t="s">
        <v>6108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6106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6.4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 ht="26.4">
      <c r="A462" s="34">
        <f>MAX(A$1:A461)+1</f>
        <v>71</v>
      </c>
      <c r="B462" s="491"/>
      <c r="C462" s="36" t="s">
        <v>3267</v>
      </c>
      <c r="D462" s="37"/>
      <c r="E462" s="38" t="s">
        <v>3268</v>
      </c>
      <c r="F462" s="39"/>
      <c r="G462" s="40" t="s">
        <v>19</v>
      </c>
      <c r="H462" s="76">
        <v>156.28</v>
      </c>
    </row>
    <row r="463" spans="1:8" ht="26.4">
      <c r="A463" s="34"/>
      <c r="B463" s="491"/>
      <c r="C463" s="92"/>
      <c r="D463" s="93"/>
      <c r="E463" s="440" t="s">
        <v>6109</v>
      </c>
      <c r="F463" s="936">
        <f>21*1*0.1</f>
        <v>2.1</v>
      </c>
      <c r="G463" s="32"/>
      <c r="H463" s="559"/>
    </row>
    <row r="464" spans="1:8" ht="26.4">
      <c r="A464" s="34"/>
      <c r="B464" s="491"/>
      <c r="C464" s="92"/>
      <c r="D464" s="93"/>
      <c r="E464" s="440" t="s">
        <v>6110</v>
      </c>
      <c r="F464" s="936">
        <f>(2.76+3.42+3.64+2.08+3.41+7.52)*0.1</f>
        <v>2.2829999999999999</v>
      </c>
      <c r="G464" s="32"/>
      <c r="H464" s="559"/>
    </row>
    <row r="465" spans="1:8" ht="26.4">
      <c r="A465" s="34"/>
      <c r="B465" s="491"/>
      <c r="C465" s="92"/>
      <c r="D465" s="93"/>
      <c r="E465" s="440" t="s">
        <v>6111</v>
      </c>
      <c r="F465" s="936">
        <f>0.3*7*26.5*2</f>
        <v>111.30000000000001</v>
      </c>
      <c r="G465" s="32"/>
      <c r="H465" s="559"/>
    </row>
    <row r="466" spans="1:8" ht="26.4">
      <c r="A466" s="34"/>
      <c r="B466" s="491"/>
      <c r="C466" s="92"/>
      <c r="D466" s="93"/>
      <c r="E466" s="440" t="s">
        <v>6112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6113</v>
      </c>
      <c r="D469" s="37"/>
      <c r="E469" s="38" t="s">
        <v>6114</v>
      </c>
      <c r="F469" s="39"/>
      <c r="G469" s="40" t="s">
        <v>68</v>
      </c>
      <c r="H469" s="76">
        <v>72</v>
      </c>
    </row>
    <row r="470" spans="1:8" ht="26.4">
      <c r="A470" s="34"/>
      <c r="B470" s="491"/>
      <c r="C470" s="92"/>
      <c r="D470" s="93"/>
      <c r="E470" s="440" t="s">
        <v>6115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6.4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 ht="26.4">
      <c r="A475" s="34">
        <f>MAX(A$1:A474)+1</f>
        <v>73</v>
      </c>
      <c r="B475" s="491"/>
      <c r="C475" s="36" t="s">
        <v>1558</v>
      </c>
      <c r="D475" s="37"/>
      <c r="E475" s="38" t="s">
        <v>1559</v>
      </c>
      <c r="F475" s="39"/>
      <c r="G475" s="40" t="s">
        <v>19</v>
      </c>
      <c r="H475" s="76">
        <f>H476</f>
        <v>0.85</v>
      </c>
    </row>
    <row r="476" spans="1:8" ht="26.4">
      <c r="A476" s="34"/>
      <c r="B476" s="491"/>
      <c r="C476" s="92"/>
      <c r="D476" s="361" t="s">
        <v>6116</v>
      </c>
      <c r="E476" s="370" t="s">
        <v>6117</v>
      </c>
      <c r="F476" s="363"/>
      <c r="G476" s="32" t="s">
        <v>19</v>
      </c>
      <c r="H476" s="97">
        <v>0.85</v>
      </c>
    </row>
    <row r="477" spans="1:8" ht="26.4">
      <c r="A477" s="34"/>
      <c r="B477" s="491"/>
      <c r="C477" s="92"/>
      <c r="D477" s="93"/>
      <c r="E477" s="296" t="s">
        <v>6118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>
      <c r="A479" s="34">
        <f>MAX(A$1:A478)+1</f>
        <v>74</v>
      </c>
      <c r="B479" s="491"/>
      <c r="C479" s="36" t="s">
        <v>5355</v>
      </c>
      <c r="D479" s="37"/>
      <c r="E479" s="38" t="s">
        <v>5356</v>
      </c>
      <c r="F479" s="39"/>
      <c r="G479" s="40" t="s">
        <v>19</v>
      </c>
      <c r="H479" s="76">
        <f>H480</f>
        <v>0.33</v>
      </c>
    </row>
    <row r="480" spans="1:8" ht="26.4">
      <c r="A480" s="34"/>
      <c r="B480" s="491"/>
      <c r="C480" s="92"/>
      <c r="D480" s="361" t="s">
        <v>6119</v>
      </c>
      <c r="E480" s="370" t="s">
        <v>6120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6121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1899</v>
      </c>
      <c r="D483" s="37"/>
      <c r="E483" s="38" t="s">
        <v>1900</v>
      </c>
      <c r="F483" s="39"/>
      <c r="G483" s="40" t="s">
        <v>39</v>
      </c>
      <c r="H483" s="76">
        <f>H484</f>
        <v>15.4</v>
      </c>
    </row>
    <row r="484" spans="1:8" ht="26.4">
      <c r="A484" s="34"/>
      <c r="B484" s="491"/>
      <c r="C484" s="78"/>
      <c r="D484" s="79" t="s">
        <v>1901</v>
      </c>
      <c r="E484" s="83" t="s">
        <v>1902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6122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6123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1823</v>
      </c>
      <c r="C490" s="35"/>
      <c r="D490" s="120"/>
      <c r="E490" s="53" t="s">
        <v>1824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6.4">
      <c r="A492" s="34">
        <f>MAX(A$1:A491)+1</f>
        <v>76</v>
      </c>
      <c r="B492" s="491"/>
      <c r="C492" s="36" t="s">
        <v>1825</v>
      </c>
      <c r="D492" s="37"/>
      <c r="E492" s="38" t="s">
        <v>1826</v>
      </c>
      <c r="F492" s="39"/>
      <c r="G492" s="40" t="s">
        <v>39</v>
      </c>
      <c r="H492" s="76">
        <f>H493+H499</f>
        <v>1666.79</v>
      </c>
    </row>
    <row r="493" spans="1:8" ht="26.4">
      <c r="A493" s="34"/>
      <c r="B493" s="491"/>
      <c r="C493" s="78"/>
      <c r="D493" s="79" t="s">
        <v>1827</v>
      </c>
      <c r="E493" s="83" t="s">
        <v>1828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5812</v>
      </c>
      <c r="F494" s="73"/>
      <c r="G494" s="74"/>
      <c r="H494" s="559"/>
    </row>
    <row r="495" spans="1:8" ht="39.6">
      <c r="A495" s="34"/>
      <c r="B495" s="491"/>
      <c r="C495" s="78"/>
      <c r="D495" s="79"/>
      <c r="E495" s="296" t="s">
        <v>6124</v>
      </c>
      <c r="F495" s="887">
        <f>(2.01+1.52)*27+2.4*5.3+3*6.3+(2.01+1.52)*27.1+3*6.4+2.4*5.3</f>
        <v>254.51299999999995</v>
      </c>
      <c r="G495" s="74"/>
      <c r="H495" s="559"/>
    </row>
    <row r="496" spans="1:8">
      <c r="A496" s="34"/>
      <c r="B496" s="491"/>
      <c r="C496" s="78"/>
      <c r="D496" s="79"/>
      <c r="E496" s="296" t="s">
        <v>6125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6126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6.4">
      <c r="A499" s="34"/>
      <c r="B499" s="491"/>
      <c r="C499" s="78"/>
      <c r="D499" s="79" t="s">
        <v>1831</v>
      </c>
      <c r="E499" s="83" t="s">
        <v>1832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5812</v>
      </c>
      <c r="F500" s="73"/>
      <c r="G500" s="74"/>
      <c r="H500" s="97"/>
    </row>
    <row r="501" spans="1:8" ht="39.6">
      <c r="A501" s="34"/>
      <c r="B501" s="491"/>
      <c r="C501" s="92"/>
      <c r="D501" s="93"/>
      <c r="E501" s="296" t="s">
        <v>6127</v>
      </c>
      <c r="F501" s="887">
        <f>182.14+40.63*2+24+66.7*2+12+54.5*2+10+183.4+40.7*2+24+67.4*2+12+55*2+10</f>
        <v>1107.3999999999999</v>
      </c>
      <c r="G501" s="32"/>
      <c r="H501" s="559"/>
    </row>
    <row r="502" spans="1:8" ht="39.6">
      <c r="A502" s="34"/>
      <c r="B502" s="491"/>
      <c r="C502" s="92"/>
      <c r="D502" s="93"/>
      <c r="E502" s="296" t="s">
        <v>6128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6.4">
      <c r="A505" s="34">
        <f>MAX(A$1:A504)+1</f>
        <v>77</v>
      </c>
      <c r="B505" s="491"/>
      <c r="C505" s="36" t="s">
        <v>5821</v>
      </c>
      <c r="D505" s="37"/>
      <c r="E505" s="38" t="s">
        <v>5822</v>
      </c>
      <c r="F505" s="39"/>
      <c r="G505" s="40" t="s">
        <v>39</v>
      </c>
      <c r="H505" s="76">
        <f>H506</f>
        <v>16.88</v>
      </c>
    </row>
    <row r="506" spans="1:8" ht="26.4">
      <c r="A506" s="34"/>
      <c r="B506" s="491"/>
      <c r="C506" s="92"/>
      <c r="D506" s="79" t="s">
        <v>5823</v>
      </c>
      <c r="E506" s="83" t="s">
        <v>5824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6129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6130</v>
      </c>
      <c r="F508" s="900">
        <f>(10.5+10.6)*0.3</f>
        <v>6.33</v>
      </c>
      <c r="G508" s="32"/>
      <c r="H508" s="559"/>
    </row>
    <row r="509" spans="1:8" ht="26.4">
      <c r="A509" s="34"/>
      <c r="B509" s="491"/>
      <c r="C509" s="92"/>
      <c r="D509" s="93"/>
      <c r="E509" s="296" t="s">
        <v>6131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>
      <c r="A512" s="34">
        <f>MAX(A$1:A511)+1</f>
        <v>78</v>
      </c>
      <c r="B512" s="491"/>
      <c r="C512" s="36" t="s">
        <v>5831</v>
      </c>
      <c r="D512" s="37"/>
      <c r="E512" s="38" t="s">
        <v>5832</v>
      </c>
      <c r="F512" s="39"/>
      <c r="G512" s="40" t="s">
        <v>39</v>
      </c>
      <c r="H512" s="76">
        <f>H513</f>
        <v>722.4</v>
      </c>
    </row>
    <row r="513" spans="1:8" ht="26.4">
      <c r="A513" s="34"/>
      <c r="B513" s="491"/>
      <c r="C513" s="78"/>
      <c r="D513" s="79" t="s">
        <v>5833</v>
      </c>
      <c r="E513" s="83" t="s">
        <v>5834</v>
      </c>
      <c r="F513" s="73"/>
      <c r="G513" s="74" t="s">
        <v>39</v>
      </c>
      <c r="H513" s="97">
        <v>722.4</v>
      </c>
    </row>
    <row r="514" spans="1:8" ht="26.4">
      <c r="A514" s="34"/>
      <c r="B514" s="491"/>
      <c r="C514" s="92"/>
      <c r="D514" s="93"/>
      <c r="E514" s="489" t="s">
        <v>5835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6132</v>
      </c>
      <c r="F515" s="884">
        <f>285.19+268.03</f>
        <v>553.22</v>
      </c>
      <c r="G515" s="32"/>
      <c r="H515" s="559"/>
    </row>
    <row r="516" spans="1:8" ht="26.4">
      <c r="A516" s="34"/>
      <c r="B516" s="491"/>
      <c r="C516" s="92"/>
      <c r="D516" s="93"/>
      <c r="E516" s="296" t="s">
        <v>6133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 ht="26.4">
      <c r="A518" s="34"/>
      <c r="B518" s="491"/>
      <c r="C518" s="92"/>
      <c r="D518" s="93"/>
      <c r="E518" s="296" t="s">
        <v>6134</v>
      </c>
      <c r="F518" s="887">
        <f>(1.45+0.85+0.85+0.75)*21.5</f>
        <v>83.85</v>
      </c>
      <c r="G518" s="32"/>
      <c r="H518" s="559"/>
    </row>
    <row r="519" spans="1:8" ht="26.4">
      <c r="A519" s="34"/>
      <c r="B519" s="491"/>
      <c r="C519" s="92"/>
      <c r="D519" s="93"/>
      <c r="E519" s="296" t="s">
        <v>6135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5541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6.4">
      <c r="A523" s="34">
        <f>MAX(A$1:A522)+1</f>
        <v>79</v>
      </c>
      <c r="B523" s="491"/>
      <c r="C523" s="36" t="s">
        <v>5840</v>
      </c>
      <c r="D523" s="37"/>
      <c r="E523" s="38" t="s">
        <v>5841</v>
      </c>
      <c r="F523" s="39"/>
      <c r="G523" s="40" t="s">
        <v>39</v>
      </c>
      <c r="H523" s="76">
        <f>H524+H526</f>
        <v>373.11</v>
      </c>
    </row>
    <row r="524" spans="1:8" ht="26.4">
      <c r="A524" s="342"/>
      <c r="B524" s="491"/>
      <c r="C524" s="78"/>
      <c r="D524" s="79" t="s">
        <v>5842</v>
      </c>
      <c r="E524" s="83" t="s">
        <v>5843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6136</v>
      </c>
      <c r="F525" s="327">
        <f>26.5*7*2</f>
        <v>371</v>
      </c>
      <c r="G525" s="32"/>
      <c r="H525" s="559"/>
    </row>
    <row r="526" spans="1:8" ht="26.4">
      <c r="A526" s="342"/>
      <c r="B526" s="491"/>
      <c r="C526" s="92"/>
      <c r="D526" s="79" t="s">
        <v>5845</v>
      </c>
      <c r="E526" s="83" t="s">
        <v>5846</v>
      </c>
      <c r="F526" s="73"/>
      <c r="G526" s="74" t="s">
        <v>39</v>
      </c>
      <c r="H526" s="165">
        <v>2.11</v>
      </c>
    </row>
    <row r="527" spans="1:8" ht="26.4">
      <c r="A527" s="342"/>
      <c r="B527" s="491"/>
      <c r="C527" s="92"/>
      <c r="D527" s="93"/>
      <c r="E527" s="296" t="s">
        <v>6137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6.4">
      <c r="A529" s="34">
        <f>MAX(A$1:A525)+1</f>
        <v>80</v>
      </c>
      <c r="B529" s="491"/>
      <c r="C529" s="36" t="s">
        <v>1833</v>
      </c>
      <c r="D529" s="37"/>
      <c r="E529" s="38" t="s">
        <v>1834</v>
      </c>
      <c r="F529" s="39"/>
      <c r="G529" s="40" t="s">
        <v>39</v>
      </c>
      <c r="H529" s="76">
        <f>H530</f>
        <v>366</v>
      </c>
    </row>
    <row r="530" spans="1:11" ht="26.4">
      <c r="A530" s="342"/>
      <c r="B530" s="491"/>
      <c r="C530" s="92"/>
      <c r="D530" s="79" t="s">
        <v>1835</v>
      </c>
      <c r="E530" s="83" t="s">
        <v>1836</v>
      </c>
      <c r="F530" s="73"/>
      <c r="G530" s="74" t="s">
        <v>39</v>
      </c>
      <c r="H530" s="97">
        <v>366</v>
      </c>
      <c r="K530" s="140" t="s">
        <v>6141</v>
      </c>
    </row>
    <row r="531" spans="1:11">
      <c r="A531" s="342"/>
      <c r="B531" s="491"/>
      <c r="C531" s="92"/>
      <c r="D531" s="93"/>
      <c r="E531" s="296" t="s">
        <v>6138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6.4">
      <c r="A535" s="34">
        <f>MAX(A$1:A534)+1</f>
        <v>81</v>
      </c>
      <c r="B535" s="35"/>
      <c r="C535" s="36" t="s">
        <v>5850</v>
      </c>
      <c r="D535" s="37"/>
      <c r="E535" s="38" t="s">
        <v>5851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5852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6139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6140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6.4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6.4">
      <c r="A542" s="342"/>
      <c r="B542" s="35"/>
      <c r="C542" s="35"/>
      <c r="D542" s="79" t="s">
        <v>2260</v>
      </c>
      <c r="E542" s="83" t="s">
        <v>2261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6142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6143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6144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6.4">
      <c r="A548" s="34">
        <f>MAX(A$1:A547)+1</f>
        <v>83</v>
      </c>
      <c r="B548" s="35"/>
      <c r="C548" s="36" t="s">
        <v>5858</v>
      </c>
      <c r="D548" s="37"/>
      <c r="E548" s="38" t="s">
        <v>5859</v>
      </c>
      <c r="F548" s="39"/>
      <c r="G548" s="40" t="s">
        <v>19</v>
      </c>
      <c r="H548" s="76">
        <f>H549</f>
        <v>4.18</v>
      </c>
    </row>
    <row r="549" spans="1:8" ht="26.4">
      <c r="A549" s="342"/>
      <c r="B549" s="35"/>
      <c r="C549" s="78"/>
      <c r="D549" s="79" t="s">
        <v>5860</v>
      </c>
      <c r="E549" s="83" t="s">
        <v>5861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5862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6145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6146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6.4">
      <c r="A555" s="34">
        <f>MAX(A$1:A553)+1</f>
        <v>84</v>
      </c>
      <c r="B555" s="35"/>
      <c r="C555" s="36" t="s">
        <v>5886</v>
      </c>
      <c r="D555" s="37"/>
      <c r="E555" s="38" t="s">
        <v>5887</v>
      </c>
      <c r="F555" s="39"/>
      <c r="G555" s="40" t="s">
        <v>39</v>
      </c>
      <c r="H555" s="76">
        <f>H556</f>
        <v>432.79</v>
      </c>
    </row>
    <row r="556" spans="1:8" ht="39.6">
      <c r="A556" s="342"/>
      <c r="B556" s="35"/>
      <c r="C556" s="36"/>
      <c r="D556" s="79" t="s">
        <v>5888</v>
      </c>
      <c r="E556" s="83" t="s">
        <v>5889</v>
      </c>
      <c r="F556" s="39"/>
      <c r="G556" s="74" t="s">
        <v>39</v>
      </c>
      <c r="H556" s="97">
        <v>432.79</v>
      </c>
    </row>
    <row r="557" spans="1:8" ht="26.4">
      <c r="A557" s="342"/>
      <c r="B557" s="35"/>
      <c r="C557" s="36"/>
      <c r="D557" s="79"/>
      <c r="E557" s="296" t="s">
        <v>6147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1841</v>
      </c>
      <c r="C559" s="35"/>
      <c r="D559" s="120"/>
      <c r="E559" s="53" t="s">
        <v>1842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3275</v>
      </c>
      <c r="D561" s="37"/>
      <c r="E561" s="38" t="s">
        <v>3276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6148</v>
      </c>
      <c r="E562" s="370" t="s">
        <v>6149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6150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6151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6152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3285</v>
      </c>
      <c r="D568" s="37"/>
      <c r="E568" s="38" t="s">
        <v>3286</v>
      </c>
      <c r="F568" s="39"/>
      <c r="G568" s="40" t="s">
        <v>16</v>
      </c>
      <c r="H568" s="76">
        <f>H569</f>
        <v>0.18</v>
      </c>
    </row>
    <row r="569" spans="1:10">
      <c r="A569" s="342"/>
      <c r="B569" s="491"/>
      <c r="C569" s="92"/>
      <c r="D569" s="79" t="s">
        <v>3287</v>
      </c>
      <c r="E569" s="83" t="s">
        <v>3288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6153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6154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6155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5895</v>
      </c>
      <c r="D575" s="37"/>
      <c r="E575" s="38" t="s">
        <v>5896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6.4">
      <c r="A576" s="342"/>
      <c r="B576" s="491"/>
      <c r="C576" s="92"/>
      <c r="D576" s="361" t="s">
        <v>6156</v>
      </c>
      <c r="E576" s="370" t="s">
        <v>6157</v>
      </c>
      <c r="F576" s="363"/>
      <c r="G576" s="32" t="s">
        <v>19</v>
      </c>
      <c r="H576" s="97">
        <v>9</v>
      </c>
    </row>
    <row r="577" spans="1:8" ht="26.4">
      <c r="A577" s="342"/>
      <c r="B577" s="491"/>
      <c r="C577" s="92"/>
      <c r="D577" s="93"/>
      <c r="E577" s="296" t="s">
        <v>6158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5900</v>
      </c>
      <c r="D579" s="37"/>
      <c r="E579" s="38" t="s">
        <v>5901</v>
      </c>
      <c r="F579" s="39"/>
      <c r="G579" s="40" t="s">
        <v>39</v>
      </c>
      <c r="H579" s="76">
        <f>H580</f>
        <v>30.2</v>
      </c>
    </row>
    <row r="580" spans="1:8">
      <c r="A580" s="342"/>
      <c r="B580" s="491"/>
      <c r="C580" s="78"/>
      <c r="D580" s="79" t="s">
        <v>5902</v>
      </c>
      <c r="E580" s="83" t="s">
        <v>5903</v>
      </c>
      <c r="F580" s="73"/>
      <c r="G580" s="74" t="s">
        <v>39</v>
      </c>
      <c r="H580" s="97">
        <v>30.2</v>
      </c>
    </row>
    <row r="581" spans="1:8" ht="26.4">
      <c r="A581" s="342"/>
      <c r="B581" s="491"/>
      <c r="C581" s="92"/>
      <c r="D581" s="93"/>
      <c r="E581" s="296" t="s">
        <v>6159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6.4">
      <c r="A584" s="915"/>
      <c r="B584" s="35" t="s">
        <v>2482</v>
      </c>
      <c r="C584" s="35"/>
      <c r="D584" s="120"/>
      <c r="E584" s="53" t="s">
        <v>2483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6.4">
      <c r="A586" s="34">
        <f>MAX(A$1:A585)+1</f>
        <v>89</v>
      </c>
      <c r="B586" s="491"/>
      <c r="C586" s="373">
        <v>91220301</v>
      </c>
      <c r="D586" s="374"/>
      <c r="E586" s="38" t="s">
        <v>5906</v>
      </c>
      <c r="F586" s="39"/>
      <c r="G586" s="40" t="s">
        <v>68</v>
      </c>
      <c r="H586" s="76">
        <f>H587</f>
        <v>220</v>
      </c>
    </row>
    <row r="587" spans="1:8" ht="26.4">
      <c r="A587" s="342"/>
      <c r="B587" s="491"/>
      <c r="C587" s="376"/>
      <c r="D587" s="377">
        <v>9122030101</v>
      </c>
      <c r="E587" s="83" t="s">
        <v>5907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5908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6160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 ht="26.4">
      <c r="A592" s="34">
        <f>MAX(A$1:A590)+1</f>
        <v>90</v>
      </c>
      <c r="B592" s="491"/>
      <c r="C592" s="373">
        <v>91220601</v>
      </c>
      <c r="D592" s="374"/>
      <c r="E592" s="38" t="s">
        <v>6161</v>
      </c>
      <c r="F592" s="39"/>
      <c r="G592" s="40" t="s">
        <v>64</v>
      </c>
      <c r="H592" s="76">
        <f>H593</f>
        <v>4</v>
      </c>
    </row>
    <row r="593" spans="1:8" ht="26.4">
      <c r="A593" s="342"/>
      <c r="B593" s="491"/>
      <c r="C593" s="376"/>
      <c r="D593" s="377">
        <v>9122060101</v>
      </c>
      <c r="E593" s="83" t="s">
        <v>6162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6163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6.4">
      <c r="A596" s="34">
        <f>MAX(A$1:A595)+1</f>
        <v>91</v>
      </c>
      <c r="B596" s="168"/>
      <c r="C596" s="373">
        <v>91220701</v>
      </c>
      <c r="D596" s="374"/>
      <c r="E596" s="38" t="s">
        <v>5909</v>
      </c>
      <c r="F596" s="39"/>
      <c r="G596" s="40" t="s">
        <v>64</v>
      </c>
      <c r="H596" s="174">
        <f>H597</f>
        <v>40</v>
      </c>
    </row>
    <row r="597" spans="1:8" ht="26.4">
      <c r="A597" s="920"/>
      <c r="B597" s="921"/>
      <c r="C597" s="922"/>
      <c r="D597" s="78" t="s">
        <v>5910</v>
      </c>
      <c r="E597" s="83" t="s">
        <v>5911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5912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5913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 ht="26.4">
      <c r="A602" s="342"/>
      <c r="B602" s="35" t="s">
        <v>5914</v>
      </c>
      <c r="C602" s="35"/>
      <c r="D602" s="120"/>
      <c r="E602" s="53" t="s">
        <v>5915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>
      <c r="A604" s="34">
        <f>MAX(A$1:A603)+1</f>
        <v>92</v>
      </c>
      <c r="B604" s="491"/>
      <c r="C604" s="36" t="s">
        <v>5916</v>
      </c>
      <c r="D604" s="37"/>
      <c r="E604" s="38" t="s">
        <v>5917</v>
      </c>
      <c r="F604" s="39"/>
      <c r="G604" s="40" t="s">
        <v>39</v>
      </c>
      <c r="H604" s="76">
        <f>H605</f>
        <v>550.22</v>
      </c>
    </row>
    <row r="605" spans="1:8" ht="26.4">
      <c r="A605" s="342"/>
      <c r="B605" s="491"/>
      <c r="C605" s="92"/>
      <c r="D605" s="79" t="s">
        <v>5918</v>
      </c>
      <c r="E605" s="83" t="s">
        <v>5919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6164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5" thickBot="1">
      <c r="A608" s="378"/>
      <c r="B608" s="379"/>
      <c r="C608" s="380"/>
      <c r="D608" s="381"/>
      <c r="E608" s="382"/>
      <c r="F608" s="383"/>
      <c r="G608" s="384"/>
      <c r="H60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árok62"/>
  <dimension ref="A1:H1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6165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1788</v>
      </c>
      <c r="C6" s="35"/>
      <c r="D6" s="120"/>
      <c r="E6" s="53" t="s">
        <v>1789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6.4">
      <c r="A8" s="34">
        <f>MAX(A$1:A7)+1</f>
        <v>1</v>
      </c>
      <c r="B8" s="491"/>
      <c r="C8" s="36" t="s">
        <v>6166</v>
      </c>
      <c r="D8" s="37"/>
      <c r="E8" s="38" t="s">
        <v>6167</v>
      </c>
      <c r="F8" s="39"/>
      <c r="G8" s="40" t="s">
        <v>68</v>
      </c>
      <c r="H8" s="76">
        <f>H9</f>
        <v>54</v>
      </c>
    </row>
    <row r="9" spans="1:8" ht="26.4">
      <c r="A9" s="34"/>
      <c r="B9" s="491"/>
      <c r="C9" s="92"/>
      <c r="D9" s="79" t="s">
        <v>6168</v>
      </c>
      <c r="E9" s="83" t="s">
        <v>6169</v>
      </c>
      <c r="F9" s="73"/>
      <c r="G9" s="74" t="s">
        <v>68</v>
      </c>
      <c r="H9" s="97">
        <v>54</v>
      </c>
    </row>
    <row r="10" spans="1:8" ht="27">
      <c r="A10" s="34"/>
      <c r="B10" s="491"/>
      <c r="C10" s="92"/>
      <c r="D10" s="93"/>
      <c r="E10" s="489" t="s">
        <v>6170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6171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6172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6173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6174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8">
      <c r="A17" s="23"/>
      <c r="B17" s="31"/>
      <c r="C17" s="541"/>
      <c r="D17" s="541"/>
      <c r="E17" s="924"/>
      <c r="F17" s="519"/>
      <c r="G17" s="925"/>
      <c r="H17" s="926"/>
    </row>
    <row r="18" spans="1:8" ht="15" thickBot="1">
      <c r="A18" s="378"/>
      <c r="B18" s="379"/>
      <c r="C18" s="380"/>
      <c r="D18" s="381"/>
      <c r="E18" s="382"/>
      <c r="F18" s="383"/>
      <c r="G18" s="384"/>
      <c r="H1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árok63"/>
  <dimension ref="A1:L59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1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9299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2">
      <c r="A9" s="34"/>
      <c r="B9" s="150"/>
      <c r="C9" s="36"/>
      <c r="D9" s="37"/>
      <c r="E9" s="322" t="s">
        <v>6960</v>
      </c>
      <c r="F9" s="976">
        <f>F50</f>
        <v>718.35280000000012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2">
      <c r="A12" s="34"/>
      <c r="B12" s="150"/>
      <c r="C12" s="36"/>
      <c r="D12" s="37"/>
      <c r="E12" s="322" t="s">
        <v>6177</v>
      </c>
      <c r="F12" s="70">
        <f>F116</f>
        <v>124.34399999999998</v>
      </c>
      <c r="G12" s="40"/>
      <c r="H12" s="314"/>
    </row>
    <row r="13" spans="1:12">
      <c r="A13" s="34"/>
      <c r="B13" s="35"/>
      <c r="C13" s="36"/>
      <c r="D13" s="37"/>
      <c r="E13" s="38"/>
      <c r="F13" s="49"/>
      <c r="G13" s="40"/>
      <c r="H13" s="97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>
      <c r="A16" s="34">
        <f>MAX(A$2:A15)+1</f>
        <v>3</v>
      </c>
      <c r="B16" s="44"/>
      <c r="C16" s="36" t="s">
        <v>136</v>
      </c>
      <c r="D16" s="37"/>
      <c r="E16" s="38" t="s">
        <v>137</v>
      </c>
      <c r="F16" s="39"/>
      <c r="G16" s="40" t="s">
        <v>19</v>
      </c>
      <c r="H16" s="88">
        <v>45.04</v>
      </c>
    </row>
    <row r="17" spans="1:12" ht="26.4">
      <c r="A17" s="84"/>
      <c r="B17" s="85"/>
      <c r="C17" s="78"/>
      <c r="D17" s="79" t="s">
        <v>138</v>
      </c>
      <c r="E17" s="83" t="s">
        <v>218</v>
      </c>
      <c r="F17" s="73"/>
      <c r="G17" s="74" t="s">
        <v>19</v>
      </c>
      <c r="H17" s="43">
        <v>45.04</v>
      </c>
    </row>
    <row r="18" spans="1:12" s="127" customFormat="1" ht="26.4">
      <c r="A18" s="123"/>
      <c r="B18" s="35"/>
      <c r="C18" s="119"/>
      <c r="D18" s="120"/>
      <c r="E18" s="1198" t="s">
        <v>9300</v>
      </c>
      <c r="F18" s="58">
        <f>0.2*225.2</f>
        <v>45.04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53"/>
      <c r="F19" s="129"/>
      <c r="G19" s="130"/>
      <c r="H19" s="43"/>
      <c r="I19"/>
      <c r="J19"/>
      <c r="K19"/>
      <c r="L19"/>
    </row>
    <row r="20" spans="1:12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45.04</v>
      </c>
    </row>
    <row r="21" spans="1:12" ht="26.4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45.04</v>
      </c>
    </row>
    <row r="22" spans="1:12">
      <c r="A22" s="111"/>
      <c r="B22" s="106"/>
      <c r="C22" s="162"/>
      <c r="D22" s="117"/>
      <c r="E22" s="100" t="s">
        <v>220</v>
      </c>
      <c r="F22" s="163">
        <f>F18</f>
        <v>45.04</v>
      </c>
      <c r="G22" s="118"/>
      <c r="H22" s="107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 ht="26.4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225.2</v>
      </c>
    </row>
    <row r="25" spans="1:12" ht="26.4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225.2</v>
      </c>
    </row>
    <row r="26" spans="1:12">
      <c r="A26" s="62"/>
      <c r="B26" s="46"/>
      <c r="C26" s="96"/>
      <c r="D26" s="99"/>
      <c r="E26" s="100" t="s">
        <v>1461</v>
      </c>
      <c r="F26" s="131">
        <f>F18/0.2</f>
        <v>225.2</v>
      </c>
      <c r="G26" s="102"/>
      <c r="H26" s="71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6.4">
      <c r="A28" s="34">
        <f>MAX(A$1:A27)+1</f>
        <v>6</v>
      </c>
      <c r="B28" s="44"/>
      <c r="C28" s="36" t="s">
        <v>226</v>
      </c>
      <c r="D28" s="37"/>
      <c r="E28" s="38" t="s">
        <v>227</v>
      </c>
      <c r="F28" s="39"/>
      <c r="G28" s="40" t="s">
        <v>39</v>
      </c>
      <c r="H28" s="57">
        <v>225.2</v>
      </c>
    </row>
    <row r="29" spans="1:12" ht="26.4">
      <c r="A29" s="84"/>
      <c r="B29" s="85"/>
      <c r="C29" s="78"/>
      <c r="D29" s="79" t="s">
        <v>228</v>
      </c>
      <c r="E29" s="83" t="s">
        <v>229</v>
      </c>
      <c r="F29" s="73"/>
      <c r="G29" s="74" t="s">
        <v>39</v>
      </c>
      <c r="H29" s="128">
        <v>225.2</v>
      </c>
    </row>
    <row r="30" spans="1:12">
      <c r="A30" s="34"/>
      <c r="B30" s="46"/>
      <c r="C30" s="36"/>
      <c r="D30" s="37"/>
      <c r="E30" s="296" t="s">
        <v>9301</v>
      </c>
      <c r="F30" s="980"/>
      <c r="G30" s="40"/>
      <c r="H30" s="71"/>
    </row>
    <row r="31" spans="1:12">
      <c r="A31" s="69"/>
      <c r="B31" s="46"/>
      <c r="C31" s="78"/>
      <c r="D31" s="79"/>
      <c r="E31" s="322" t="s">
        <v>9302</v>
      </c>
      <c r="F31" s="976">
        <f>127.6+97.6</f>
        <v>225.2</v>
      </c>
      <c r="G31" s="74"/>
      <c r="H31" s="75"/>
    </row>
    <row r="32" spans="1:12">
      <c r="A32" s="69"/>
      <c r="B32" s="46"/>
      <c r="C32" s="78"/>
      <c r="D32" s="79"/>
      <c r="E32" s="176"/>
      <c r="F32" s="979"/>
      <c r="G32" s="74"/>
      <c r="H32" s="75"/>
    </row>
    <row r="33" spans="1:12" ht="26.4">
      <c r="A33" s="34">
        <f>MAX(A$1:A31)+1</f>
        <v>7</v>
      </c>
      <c r="B33" s="44"/>
      <c r="C33" s="36" t="s">
        <v>230</v>
      </c>
      <c r="D33" s="37"/>
      <c r="E33" s="38" t="s">
        <v>231</v>
      </c>
      <c r="F33" s="39"/>
      <c r="G33" s="40" t="s">
        <v>39</v>
      </c>
      <c r="H33" s="76">
        <v>225.2</v>
      </c>
    </row>
    <row r="34" spans="1:12" ht="26.4">
      <c r="A34" s="84"/>
      <c r="B34" s="85"/>
      <c r="C34" s="78"/>
      <c r="D34" s="79" t="s">
        <v>328</v>
      </c>
      <c r="E34" s="83" t="s">
        <v>329</v>
      </c>
      <c r="F34" s="73"/>
      <c r="G34" s="74" t="s">
        <v>39</v>
      </c>
      <c r="H34" s="97">
        <v>225.2</v>
      </c>
    </row>
    <row r="35" spans="1:12">
      <c r="A35" s="62"/>
      <c r="B35" s="46"/>
      <c r="C35" s="96"/>
      <c r="D35" s="99"/>
      <c r="E35" s="100" t="s">
        <v>234</v>
      </c>
      <c r="F35" s="101">
        <f>F26</f>
        <v>225.2</v>
      </c>
      <c r="G35" s="102"/>
      <c r="H35" s="71"/>
    </row>
    <row r="36" spans="1:12">
      <c r="A36" s="34"/>
      <c r="B36" s="46"/>
      <c r="C36" s="36"/>
      <c r="D36" s="37"/>
      <c r="E36" s="38"/>
      <c r="F36" s="39"/>
      <c r="G36" s="40"/>
      <c r="H36" s="71"/>
    </row>
    <row r="37" spans="1:12" s="127" customFormat="1">
      <c r="A37" s="123"/>
      <c r="B37" s="35" t="s">
        <v>122</v>
      </c>
      <c r="C37" s="119"/>
      <c r="D37" s="120"/>
      <c r="E37" s="53" t="s">
        <v>123</v>
      </c>
      <c r="F37" s="129"/>
      <c r="G37" s="130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MAX(A$2:A38)+1</f>
        <v>8</v>
      </c>
      <c r="B39" s="372"/>
      <c r="C39" s="36" t="s">
        <v>740</v>
      </c>
      <c r="D39" s="37"/>
      <c r="E39" s="38" t="s">
        <v>741</v>
      </c>
      <c r="F39" s="39"/>
      <c r="G39" s="40" t="s">
        <v>742</v>
      </c>
      <c r="H39" s="174">
        <v>2016</v>
      </c>
    </row>
    <row r="40" spans="1:12" ht="26.4">
      <c r="A40" s="323"/>
      <c r="B40" s="372"/>
      <c r="C40" s="968"/>
      <c r="D40" s="969" t="s">
        <v>743</v>
      </c>
      <c r="E40" s="970" t="s">
        <v>744</v>
      </c>
      <c r="F40" s="971"/>
      <c r="G40" s="972" t="s">
        <v>742</v>
      </c>
      <c r="H40" s="981">
        <v>2016</v>
      </c>
    </row>
    <row r="41" spans="1:12" ht="39.6">
      <c r="A41" s="323"/>
      <c r="B41" s="372"/>
      <c r="C41" s="982"/>
      <c r="D41" s="983"/>
      <c r="E41" s="296" t="s">
        <v>6182</v>
      </c>
      <c r="F41" s="984"/>
      <c r="G41" s="503"/>
      <c r="H41" s="504"/>
    </row>
    <row r="42" spans="1:12">
      <c r="A42" s="323"/>
      <c r="B42" s="372"/>
      <c r="C42" s="982"/>
      <c r="D42" s="983"/>
      <c r="E42" s="296" t="s">
        <v>9303</v>
      </c>
      <c r="F42" s="325">
        <f>14*24*2*3</f>
        <v>2016</v>
      </c>
      <c r="G42" s="503"/>
      <c r="H42" s="504"/>
    </row>
    <row r="43" spans="1:12">
      <c r="A43" s="323"/>
      <c r="B43" s="372"/>
      <c r="C43" s="982"/>
      <c r="D43" s="983"/>
      <c r="E43" s="296"/>
      <c r="F43" s="327"/>
      <c r="G43" s="503"/>
      <c r="H43" s="504"/>
    </row>
    <row r="44" spans="1:12" ht="26.4">
      <c r="A44" s="34">
        <f>MAX(A$2:A43)+1</f>
        <v>9</v>
      </c>
      <c r="B44" s="44"/>
      <c r="C44" s="36" t="s">
        <v>746</v>
      </c>
      <c r="D44" s="37"/>
      <c r="E44" s="38" t="s">
        <v>747</v>
      </c>
      <c r="F44" s="39"/>
      <c r="G44" s="40" t="s">
        <v>68</v>
      </c>
      <c r="H44" s="76">
        <v>100</v>
      </c>
    </row>
    <row r="45" spans="1:12" ht="26.4">
      <c r="A45" s="84"/>
      <c r="B45" s="85"/>
      <c r="C45" s="78"/>
      <c r="D45" s="79" t="s">
        <v>3302</v>
      </c>
      <c r="E45" s="83" t="s">
        <v>3303</v>
      </c>
      <c r="F45" s="73"/>
      <c r="G45" s="74" t="s">
        <v>68</v>
      </c>
      <c r="H45" s="97">
        <v>100</v>
      </c>
    </row>
    <row r="46" spans="1:12">
      <c r="A46" s="323"/>
      <c r="B46" s="372"/>
      <c r="C46" s="982"/>
      <c r="D46" s="983"/>
      <c r="E46" s="322" t="s">
        <v>6963</v>
      </c>
      <c r="F46" s="206">
        <v>100</v>
      </c>
      <c r="G46" s="503"/>
      <c r="H46" s="504"/>
    </row>
    <row r="47" spans="1:12">
      <c r="A47" s="985"/>
      <c r="B47" s="372"/>
      <c r="C47" s="982"/>
      <c r="D47" s="983"/>
      <c r="E47" s="176"/>
      <c r="F47" s="984"/>
      <c r="G47" s="503"/>
      <c r="H47" s="504"/>
    </row>
    <row r="48" spans="1:12">
      <c r="A48" s="34">
        <f>MAX(A$2:A47)+1</f>
        <v>10</v>
      </c>
      <c r="B48" s="35"/>
      <c r="C48" s="36" t="s">
        <v>1191</v>
      </c>
      <c r="D48" s="968"/>
      <c r="E48" s="38" t="s">
        <v>1192</v>
      </c>
      <c r="F48" s="39"/>
      <c r="G48" s="40" t="s">
        <v>19</v>
      </c>
      <c r="H48" s="145">
        <v>718.35</v>
      </c>
    </row>
    <row r="49" spans="1:12">
      <c r="A49" s="986"/>
      <c r="B49" s="35"/>
      <c r="C49" s="238"/>
      <c r="D49" s="987" t="s">
        <v>1193</v>
      </c>
      <c r="E49" s="970" t="s">
        <v>1194</v>
      </c>
      <c r="F49" s="971"/>
      <c r="G49" s="972" t="s">
        <v>19</v>
      </c>
      <c r="H49" s="988">
        <v>718.35</v>
      </c>
    </row>
    <row r="50" spans="1:12" ht="26.4">
      <c r="A50" s="986"/>
      <c r="B50" s="35"/>
      <c r="C50" s="989"/>
      <c r="D50" s="990"/>
      <c r="E50" s="77" t="s">
        <v>9304</v>
      </c>
      <c r="F50" s="49">
        <f>F88</f>
        <v>718.35280000000012</v>
      </c>
      <c r="G50" s="991"/>
      <c r="H50" s="992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MAX(A$1:A51)+1</f>
        <v>11</v>
      </c>
      <c r="B52" s="44"/>
      <c r="C52" s="36" t="s">
        <v>767</v>
      </c>
      <c r="D52" s="37"/>
      <c r="E52" s="38" t="s">
        <v>768</v>
      </c>
      <c r="F52" s="39"/>
      <c r="G52" s="40" t="s">
        <v>19</v>
      </c>
      <c r="H52" s="41">
        <v>1101.0999999999999</v>
      </c>
    </row>
    <row r="53" spans="1:12">
      <c r="A53" s="84"/>
      <c r="B53" s="85"/>
      <c r="C53" s="78"/>
      <c r="D53" s="79" t="s">
        <v>769</v>
      </c>
      <c r="E53" s="83" t="s">
        <v>770</v>
      </c>
      <c r="F53" s="73"/>
      <c r="G53" s="74" t="s">
        <v>19</v>
      </c>
      <c r="H53" s="115">
        <v>1101.0999999999999</v>
      </c>
    </row>
    <row r="54" spans="1:12">
      <c r="A54" s="62"/>
      <c r="B54" s="46"/>
      <c r="C54" s="96"/>
      <c r="D54" s="99"/>
      <c r="E54" s="322" t="s">
        <v>9305</v>
      </c>
      <c r="F54" s="368">
        <f>6.9*14.7*3.03</f>
        <v>307.3329</v>
      </c>
      <c r="G54" s="102"/>
      <c r="H54" s="71"/>
    </row>
    <row r="55" spans="1:12">
      <c r="A55" s="34"/>
      <c r="B55" s="46"/>
      <c r="C55" s="36"/>
      <c r="D55" s="78"/>
      <c r="E55" s="322" t="s">
        <v>9306</v>
      </c>
      <c r="F55" s="368">
        <f>6.9*13.5*4.34</f>
        <v>404.27100000000002</v>
      </c>
      <c r="G55" s="40"/>
      <c r="H55" s="71"/>
    </row>
    <row r="56" spans="1:12">
      <c r="A56" s="34"/>
      <c r="B56" s="46"/>
      <c r="C56" s="36"/>
      <c r="D56" s="78"/>
      <c r="E56" s="322" t="s">
        <v>9307</v>
      </c>
      <c r="F56" s="520">
        <f>6.9*14.7*3.84</f>
        <v>389.49119999999999</v>
      </c>
      <c r="G56" s="40"/>
      <c r="H56" s="71"/>
    </row>
    <row r="57" spans="1:12" s="140" customFormat="1" ht="13.2">
      <c r="A57" s="341"/>
      <c r="B57" s="85"/>
      <c r="C57" s="37"/>
      <c r="D57" s="78"/>
      <c r="E57" s="176"/>
      <c r="F57" s="368">
        <f>SUM(F54:F56)</f>
        <v>1101.0951</v>
      </c>
      <c r="G57" s="74"/>
      <c r="H57" s="97"/>
    </row>
    <row r="58" spans="1:12" s="140" customFormat="1" ht="13.2">
      <c r="A58" s="341"/>
      <c r="B58" s="85"/>
      <c r="C58" s="37"/>
      <c r="D58" s="78"/>
      <c r="E58" s="176"/>
      <c r="F58" s="519"/>
      <c r="G58" s="74"/>
      <c r="H58" s="97"/>
    </row>
    <row r="59" spans="1:12">
      <c r="A59" s="34">
        <f>MAX(A$2:A58)+1</f>
        <v>12</v>
      </c>
      <c r="B59" s="372"/>
      <c r="C59" s="36" t="s">
        <v>196</v>
      </c>
      <c r="D59" s="37"/>
      <c r="E59" s="38" t="s">
        <v>197</v>
      </c>
      <c r="F59" s="39"/>
      <c r="G59" s="40" t="s">
        <v>19</v>
      </c>
      <c r="H59" s="174">
        <v>164.7</v>
      </c>
    </row>
    <row r="60" spans="1:12">
      <c r="A60" s="323"/>
      <c r="B60" s="372"/>
      <c r="C60" s="968"/>
      <c r="D60" s="79" t="s">
        <v>198</v>
      </c>
      <c r="E60" s="83" t="s">
        <v>199</v>
      </c>
      <c r="F60" s="73"/>
      <c r="G60" s="74" t="s">
        <v>19</v>
      </c>
      <c r="H60" s="981">
        <v>164.7</v>
      </c>
    </row>
    <row r="61" spans="1:12">
      <c r="A61" s="323"/>
      <c r="B61" s="372"/>
      <c r="C61" s="990"/>
      <c r="D61" s="993"/>
      <c r="E61" s="322" t="s">
        <v>9308</v>
      </c>
      <c r="F61" s="976">
        <v>98.8</v>
      </c>
      <c r="G61" s="991"/>
      <c r="H61" s="504"/>
    </row>
    <row r="62" spans="1:12">
      <c r="A62" s="323"/>
      <c r="B62" s="372"/>
      <c r="C62" s="990"/>
      <c r="D62" s="993"/>
      <c r="E62" s="322" t="s">
        <v>9309</v>
      </c>
      <c r="F62" s="81">
        <v>65.900000000000006</v>
      </c>
      <c r="G62" s="991"/>
      <c r="H62" s="504"/>
    </row>
    <row r="63" spans="1:12">
      <c r="A63" s="323"/>
      <c r="B63" s="372"/>
      <c r="C63" s="990"/>
      <c r="D63" s="993"/>
      <c r="E63" s="176"/>
      <c r="F63" s="976">
        <f>SUM(F61:F62)</f>
        <v>164.7</v>
      </c>
      <c r="G63" s="991"/>
      <c r="H63" s="504"/>
    </row>
    <row r="64" spans="1:12">
      <c r="A64" s="323"/>
      <c r="B64" s="372"/>
      <c r="C64" s="990"/>
      <c r="D64" s="993"/>
      <c r="E64" s="176"/>
      <c r="F64" s="976"/>
      <c r="G64" s="991"/>
      <c r="H64" s="504"/>
    </row>
    <row r="65" spans="1:8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13.9</v>
      </c>
    </row>
    <row r="66" spans="1:8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13.9</v>
      </c>
    </row>
    <row r="67" spans="1:8">
      <c r="A67" s="323"/>
      <c r="B67" s="372"/>
      <c r="C67" s="990"/>
      <c r="D67" s="993"/>
      <c r="E67" s="296" t="s">
        <v>6187</v>
      </c>
      <c r="F67" s="980"/>
      <c r="G67" s="991"/>
      <c r="H67" s="504"/>
    </row>
    <row r="68" spans="1:8">
      <c r="A68" s="323"/>
      <c r="B68" s="372"/>
      <c r="C68" s="990"/>
      <c r="D68" s="993"/>
      <c r="E68" s="296" t="s">
        <v>9310</v>
      </c>
      <c r="F68" s="368">
        <f>14.48*0.6*0.8</f>
        <v>6.950400000000001</v>
      </c>
      <c r="G68" s="991"/>
      <c r="H68" s="504"/>
    </row>
    <row r="69" spans="1:8">
      <c r="A69" s="323"/>
      <c r="B69" s="372"/>
      <c r="C69" s="990"/>
      <c r="D69" s="993"/>
      <c r="E69" s="296" t="s">
        <v>9311</v>
      </c>
      <c r="F69" s="520">
        <f>14.48*0.6*0.8</f>
        <v>6.950400000000001</v>
      </c>
      <c r="G69" s="991"/>
      <c r="H69" s="504"/>
    </row>
    <row r="70" spans="1:8">
      <c r="A70" s="323"/>
      <c r="B70" s="372"/>
      <c r="C70" s="990"/>
      <c r="D70" s="993"/>
      <c r="E70" s="322"/>
      <c r="F70" s="108">
        <f>SUM(F68:F69)</f>
        <v>13.900800000000002</v>
      </c>
      <c r="G70" s="991"/>
      <c r="H70" s="504"/>
    </row>
    <row r="71" spans="1:8">
      <c r="A71" s="323"/>
      <c r="B71" s="372"/>
      <c r="C71" s="990"/>
      <c r="D71" s="993"/>
      <c r="E71" s="322"/>
      <c r="F71" s="108"/>
      <c r="G71" s="991"/>
      <c r="H71" s="504"/>
    </row>
    <row r="72" spans="1:8">
      <c r="A72" s="34">
        <f>MAX(A$2:A71)+1</f>
        <v>14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8.98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8.98</v>
      </c>
    </row>
    <row r="74" spans="1:8">
      <c r="A74" s="323"/>
      <c r="B74" s="372"/>
      <c r="C74" s="990"/>
      <c r="D74" s="993"/>
      <c r="E74" s="322" t="s">
        <v>9312</v>
      </c>
      <c r="F74" s="108">
        <f>F104+F93+3.14*0.15*0.15*12.15+F356</f>
        <v>8.9764124999999986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6.03</v>
      </c>
    </row>
    <row r="77" spans="1:8">
      <c r="A77" s="323"/>
      <c r="B77" s="372"/>
      <c r="C77" s="968"/>
      <c r="D77" s="969" t="s">
        <v>926</v>
      </c>
      <c r="E77" s="970" t="s">
        <v>5553</v>
      </c>
      <c r="F77" s="971"/>
      <c r="G77" s="972" t="s">
        <v>19</v>
      </c>
      <c r="H77" s="981">
        <v>6.03</v>
      </c>
    </row>
    <row r="78" spans="1:8">
      <c r="A78" s="323"/>
      <c r="B78" s="372"/>
      <c r="C78" s="557"/>
      <c r="D78" s="994"/>
      <c r="E78" s="199" t="s">
        <v>6191</v>
      </c>
      <c r="F78" s="206"/>
      <c r="G78" s="995"/>
      <c r="H78" s="996"/>
    </row>
    <row r="79" spans="1:8" ht="26.4">
      <c r="A79" s="323"/>
      <c r="B79" s="372"/>
      <c r="C79" s="557"/>
      <c r="D79" s="997"/>
      <c r="E79" s="322" t="s">
        <v>9313</v>
      </c>
      <c r="F79" s="368"/>
      <c r="G79" s="619"/>
      <c r="H79" s="996"/>
    </row>
    <row r="80" spans="1:8">
      <c r="A80" s="323"/>
      <c r="B80" s="372"/>
      <c r="C80" s="557"/>
      <c r="D80" s="997"/>
      <c r="E80" s="322" t="s">
        <v>9314</v>
      </c>
      <c r="F80" s="368">
        <f>3*2*2*3.14*0.4*0.4*1</f>
        <v>6.0288000000000004</v>
      </c>
      <c r="G80" s="619"/>
      <c r="H80" s="996"/>
    </row>
    <row r="81" spans="1:8" ht="39.6">
      <c r="A81" s="323"/>
      <c r="B81" s="372"/>
      <c r="C81" s="557"/>
      <c r="D81" s="997"/>
      <c r="E81" s="322" t="s">
        <v>6194</v>
      </c>
      <c r="F81" s="206"/>
      <c r="G81" s="619"/>
      <c r="H81" s="996"/>
    </row>
    <row r="82" spans="1:8">
      <c r="A82" s="323"/>
      <c r="B82" s="372"/>
      <c r="C82" s="557"/>
      <c r="D82" s="997"/>
      <c r="E82" s="322"/>
      <c r="F82" s="206"/>
      <c r="G82" s="619"/>
      <c r="H82" s="996"/>
    </row>
    <row r="83" spans="1:8">
      <c r="A83" s="34">
        <f>MAX(A$1:A81)+1</f>
        <v>16</v>
      </c>
      <c r="B83" s="44"/>
      <c r="C83" s="36" t="s">
        <v>996</v>
      </c>
      <c r="D83" s="37"/>
      <c r="E83" s="38" t="s">
        <v>997</v>
      </c>
      <c r="F83" s="39"/>
      <c r="G83" s="40" t="s">
        <v>19</v>
      </c>
      <c r="H83" s="76">
        <v>718.35</v>
      </c>
    </row>
    <row r="84" spans="1:8" ht="26.4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718.35</v>
      </c>
    </row>
    <row r="85" spans="1:8">
      <c r="A85" s="84"/>
      <c r="B85" s="85"/>
      <c r="C85" s="78"/>
      <c r="D85" s="79"/>
      <c r="E85" s="98" t="s">
        <v>6195</v>
      </c>
      <c r="F85" s="73"/>
      <c r="G85" s="74"/>
      <c r="H85" s="97"/>
    </row>
    <row r="86" spans="1:8">
      <c r="A86" s="34"/>
      <c r="B86" s="85"/>
      <c r="C86" s="36"/>
      <c r="D86" s="78"/>
      <c r="E86" s="322" t="s">
        <v>9315</v>
      </c>
      <c r="F86" s="368">
        <f>25.26*14.48</f>
        <v>365.76480000000004</v>
      </c>
      <c r="G86" s="40"/>
      <c r="H86" s="76"/>
    </row>
    <row r="87" spans="1:8" s="140" customFormat="1" ht="13.2">
      <c r="A87" s="341"/>
      <c r="B87" s="85"/>
      <c r="C87" s="37"/>
      <c r="D87" s="78"/>
      <c r="E87" s="322" t="s">
        <v>9316</v>
      </c>
      <c r="F87" s="520">
        <f>24.35*14.48</f>
        <v>352.58800000000002</v>
      </c>
      <c r="G87" s="74"/>
      <c r="H87" s="97"/>
    </row>
    <row r="88" spans="1:8">
      <c r="A88" s="62"/>
      <c r="B88" s="46"/>
      <c r="C88" s="96"/>
      <c r="D88" s="99"/>
      <c r="E88" s="322"/>
      <c r="F88" s="108">
        <f>SUM(F86:F87)</f>
        <v>718.35280000000012</v>
      </c>
      <c r="G88" s="102"/>
      <c r="H88" s="71"/>
    </row>
    <row r="89" spans="1:8">
      <c r="A89" s="62"/>
      <c r="B89" s="46"/>
      <c r="C89" s="96"/>
      <c r="D89" s="99"/>
      <c r="E89" s="322"/>
      <c r="F89" s="108"/>
      <c r="G89" s="102"/>
      <c r="H89" s="71"/>
    </row>
    <row r="90" spans="1:8">
      <c r="A90" s="34">
        <f>MAX(A$1:A89)+1</f>
        <v>17</v>
      </c>
      <c r="B90" s="44"/>
      <c r="C90" s="36" t="s">
        <v>201</v>
      </c>
      <c r="D90" s="37"/>
      <c r="E90" s="38" t="s">
        <v>202</v>
      </c>
      <c r="F90" s="39"/>
      <c r="G90" s="40" t="s">
        <v>19</v>
      </c>
      <c r="H90" s="76">
        <v>392.94</v>
      </c>
    </row>
    <row r="91" spans="1:8">
      <c r="A91" s="84"/>
      <c r="B91" s="85"/>
      <c r="C91" s="78"/>
      <c r="D91" s="79" t="s">
        <v>792</v>
      </c>
      <c r="E91" s="83" t="s">
        <v>793</v>
      </c>
      <c r="F91" s="73"/>
      <c r="G91" s="74" t="s">
        <v>19</v>
      </c>
      <c r="H91" s="128">
        <v>0.39</v>
      </c>
    </row>
    <row r="92" spans="1:8" ht="26.4">
      <c r="A92" s="34"/>
      <c r="B92" s="44"/>
      <c r="C92" s="36"/>
      <c r="D92" s="37"/>
      <c r="E92" s="322" t="s">
        <v>9317</v>
      </c>
      <c r="F92" s="2698"/>
      <c r="G92" s="40"/>
      <c r="H92" s="76"/>
    </row>
    <row r="93" spans="1:8">
      <c r="A93" s="34"/>
      <c r="B93" s="44"/>
      <c r="C93" s="36"/>
      <c r="D93" s="37"/>
      <c r="E93" s="322" t="s">
        <v>9318</v>
      </c>
      <c r="F93" s="1017">
        <f>1*(0.03+0.36)</f>
        <v>0.39</v>
      </c>
      <c r="G93" s="40"/>
      <c r="H93" s="76"/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392.55</v>
      </c>
    </row>
    <row r="95" spans="1:8">
      <c r="A95" s="62"/>
      <c r="B95" s="46"/>
      <c r="C95" s="96"/>
      <c r="D95" s="99"/>
      <c r="E95" s="999" t="s">
        <v>6207</v>
      </c>
      <c r="F95" s="206"/>
      <c r="G95" s="102"/>
      <c r="H95" s="71"/>
    </row>
    <row r="96" spans="1:8">
      <c r="A96" s="62"/>
      <c r="B96" s="46"/>
      <c r="C96" s="96"/>
      <c r="D96" s="79"/>
      <c r="E96" s="322" t="s">
        <v>9319</v>
      </c>
      <c r="F96" s="368">
        <f>6.9*14.7*2.08-75.6</f>
        <v>135.37440000000004</v>
      </c>
      <c r="G96" s="74"/>
      <c r="H96" s="75"/>
    </row>
    <row r="97" spans="1:12">
      <c r="A97" s="34"/>
      <c r="B97" s="44"/>
      <c r="C97" s="36"/>
      <c r="D97" s="37"/>
      <c r="E97" s="322" t="s">
        <v>9320</v>
      </c>
      <c r="F97" s="368">
        <f>6.9*13.5*2.79-75.6</f>
        <v>184.28850000000003</v>
      </c>
      <c r="G97" s="40"/>
      <c r="H97" s="76"/>
    </row>
    <row r="98" spans="1:12">
      <c r="A98" s="84"/>
      <c r="B98" s="85"/>
      <c r="C98" s="78"/>
      <c r="D98" s="79"/>
      <c r="E98" s="322" t="s">
        <v>9321</v>
      </c>
      <c r="F98" s="520">
        <f>3.9*14.7*2.59-75.6</f>
        <v>72.884699999999981</v>
      </c>
      <c r="G98" s="74"/>
      <c r="H98" s="97"/>
    </row>
    <row r="99" spans="1:12">
      <c r="A99" s="62"/>
      <c r="B99" s="46"/>
      <c r="C99" s="96"/>
      <c r="D99" s="99"/>
      <c r="E99" s="176"/>
      <c r="F99" s="368">
        <f>SUM(F96:F98)</f>
        <v>392.54759999999999</v>
      </c>
      <c r="G99" s="102"/>
      <c r="H99" s="71"/>
    </row>
    <row r="100" spans="1:12">
      <c r="A100" s="62"/>
      <c r="B100" s="46"/>
      <c r="C100" s="96"/>
      <c r="D100" s="99"/>
      <c r="E100" s="176"/>
      <c r="F100" s="519"/>
      <c r="G100" s="102"/>
      <c r="H100" s="71"/>
    </row>
    <row r="101" spans="1:12">
      <c r="A101" s="34">
        <f>MAX(A$1:A99)+1</f>
        <v>18</v>
      </c>
      <c r="B101" s="44"/>
      <c r="C101" s="36" t="s">
        <v>808</v>
      </c>
      <c r="D101" s="37"/>
      <c r="E101" s="38" t="s">
        <v>809</v>
      </c>
      <c r="F101" s="39"/>
      <c r="G101" s="40" t="s">
        <v>19</v>
      </c>
      <c r="H101" s="76">
        <v>4.68</v>
      </c>
    </row>
    <row r="102" spans="1:12">
      <c r="A102" s="84"/>
      <c r="B102" s="85"/>
      <c r="C102" s="78"/>
      <c r="D102" s="79" t="s">
        <v>3583</v>
      </c>
      <c r="E102" s="83" t="s">
        <v>3584</v>
      </c>
      <c r="F102" s="73"/>
      <c r="G102" s="74" t="s">
        <v>19</v>
      </c>
      <c r="H102" s="97">
        <v>4.68</v>
      </c>
    </row>
    <row r="103" spans="1:12" ht="26.4">
      <c r="A103" s="62"/>
      <c r="B103" s="46"/>
      <c r="C103" s="96"/>
      <c r="D103" s="99"/>
      <c r="E103" s="322" t="s">
        <v>9322</v>
      </c>
      <c r="F103" s="2698"/>
      <c r="G103" s="102"/>
      <c r="H103" s="71"/>
    </row>
    <row r="104" spans="1:12">
      <c r="A104" s="62"/>
      <c r="B104" s="46"/>
      <c r="C104" s="96"/>
      <c r="D104" s="99"/>
      <c r="E104" s="322" t="s">
        <v>9323</v>
      </c>
      <c r="F104" s="70">
        <f>1*0.6*(6.15+6)-3.14*0.15*0.15*(6.15*6)</f>
        <v>4.6830150000000001</v>
      </c>
      <c r="G104" s="102"/>
      <c r="H104" s="71"/>
    </row>
    <row r="105" spans="1:12">
      <c r="A105" s="62"/>
      <c r="B105" s="46"/>
      <c r="C105" s="96"/>
      <c r="D105" s="99"/>
      <c r="E105" s="322"/>
      <c r="F105" s="519"/>
      <c r="G105" s="102"/>
      <c r="H105" s="71"/>
    </row>
    <row r="106" spans="1:12">
      <c r="A106" s="34">
        <f>MAX(A$1:A105)+1</f>
        <v>19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95.2</v>
      </c>
    </row>
    <row r="107" spans="1:12" ht="26.4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95.2</v>
      </c>
    </row>
    <row r="108" spans="1:12">
      <c r="A108" s="34"/>
      <c r="B108" s="44"/>
      <c r="C108" s="36"/>
      <c r="D108" s="37"/>
      <c r="E108" s="505" t="s">
        <v>9324</v>
      </c>
      <c r="F108" s="206"/>
      <c r="G108" s="40"/>
      <c r="H108" s="57"/>
    </row>
    <row r="109" spans="1:12">
      <c r="A109" s="84"/>
      <c r="B109" s="85"/>
      <c r="C109" s="78"/>
      <c r="D109" s="79"/>
      <c r="E109" s="322" t="s">
        <v>9325</v>
      </c>
      <c r="F109" s="206">
        <v>95.2</v>
      </c>
      <c r="G109" s="74"/>
      <c r="H109" s="128"/>
    </row>
    <row r="110" spans="1:12">
      <c r="A110" s="84"/>
      <c r="B110" s="85"/>
      <c r="C110" s="78"/>
      <c r="D110" s="79"/>
      <c r="E110" s="77"/>
      <c r="F110" s="81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MAX(A$2:A112)+1</f>
        <v>20</v>
      </c>
      <c r="B113" s="372"/>
      <c r="C113" s="36" t="s">
        <v>131</v>
      </c>
      <c r="D113" s="37"/>
      <c r="E113" s="38" t="s">
        <v>132</v>
      </c>
      <c r="F113" s="39"/>
      <c r="G113" s="40" t="s">
        <v>19</v>
      </c>
      <c r="H113" s="174">
        <v>1026.5</v>
      </c>
    </row>
    <row r="114" spans="1:12">
      <c r="A114" s="323"/>
      <c r="B114" s="372"/>
      <c r="C114" s="968"/>
      <c r="D114" s="969" t="s">
        <v>133</v>
      </c>
      <c r="E114" s="970" t="s">
        <v>134</v>
      </c>
      <c r="F114" s="971"/>
      <c r="G114" s="972" t="s">
        <v>19</v>
      </c>
      <c r="H114" s="981">
        <v>1026.5</v>
      </c>
    </row>
    <row r="115" spans="1:12" ht="26.4">
      <c r="A115" s="323"/>
      <c r="B115" s="372"/>
      <c r="C115" s="557"/>
      <c r="D115" s="997"/>
      <c r="E115" s="322" t="s">
        <v>6578</v>
      </c>
      <c r="F115" s="206"/>
      <c r="G115" s="619"/>
      <c r="H115" s="996"/>
    </row>
    <row r="116" spans="1:12" ht="26.4">
      <c r="A116" s="323"/>
      <c r="B116" s="372"/>
      <c r="C116" s="557"/>
      <c r="D116" s="997"/>
      <c r="E116" s="77" t="s">
        <v>9326</v>
      </c>
      <c r="F116" s="206">
        <f>3.14*0.6*0.6*(38.5+71.5)</f>
        <v>124.34399999999998</v>
      </c>
      <c r="G116" s="619"/>
      <c r="H116" s="996"/>
    </row>
    <row r="117" spans="1:12">
      <c r="A117" s="985"/>
      <c r="B117" s="372"/>
      <c r="C117" s="557"/>
      <c r="D117" s="997"/>
      <c r="E117" s="77"/>
      <c r="F117" s="206"/>
      <c r="G117" s="619"/>
      <c r="H117" s="996"/>
    </row>
    <row r="118" spans="1:12" ht="26.4">
      <c r="A118" s="985"/>
      <c r="B118" s="372"/>
      <c r="C118" s="557"/>
      <c r="D118" s="997"/>
      <c r="E118" s="77" t="s">
        <v>6221</v>
      </c>
      <c r="F118" s="206">
        <f>F128</f>
        <v>902.15351249999992</v>
      </c>
      <c r="G118" s="619"/>
      <c r="H118" s="996"/>
    </row>
    <row r="119" spans="1:12">
      <c r="A119" s="985"/>
      <c r="B119" s="372"/>
      <c r="C119" s="557"/>
      <c r="D119" s="997"/>
      <c r="E119" s="109" t="s">
        <v>101</v>
      </c>
      <c r="F119" s="208">
        <f>F116+F118</f>
        <v>1026.4975124999999</v>
      </c>
      <c r="G119" s="619"/>
      <c r="H119" s="996"/>
    </row>
    <row r="120" spans="1:12" s="127" customFormat="1">
      <c r="A120" s="123"/>
      <c r="B120" s="35"/>
      <c r="C120" s="119"/>
      <c r="D120" s="120"/>
      <c r="E120" s="124"/>
      <c r="F120" s="125"/>
      <c r="G120" s="126"/>
      <c r="H120" s="43"/>
      <c r="I120"/>
      <c r="J120"/>
      <c r="K120"/>
      <c r="L120"/>
    </row>
    <row r="121" spans="1:12">
      <c r="A121" s="34">
        <f>MAX(A$1:A120)+1</f>
        <v>21</v>
      </c>
      <c r="B121" s="44"/>
      <c r="C121" s="36" t="s">
        <v>136</v>
      </c>
      <c r="D121" s="37"/>
      <c r="E121" s="38" t="s">
        <v>137</v>
      </c>
      <c r="F121" s="39"/>
      <c r="G121" s="40" t="s">
        <v>19</v>
      </c>
      <c r="H121" s="76">
        <v>1687.25</v>
      </c>
    </row>
    <row r="122" spans="1:12" ht="26.4">
      <c r="A122" s="84"/>
      <c r="B122" s="85"/>
      <c r="C122" s="78"/>
      <c r="D122" s="79" t="s">
        <v>138</v>
      </c>
      <c r="E122" s="83" t="s">
        <v>139</v>
      </c>
      <c r="F122" s="73"/>
      <c r="G122" s="74" t="s">
        <v>19</v>
      </c>
      <c r="H122" s="97">
        <v>1687.25</v>
      </c>
    </row>
    <row r="123" spans="1:12">
      <c r="A123" s="62"/>
      <c r="B123" s="46"/>
      <c r="C123" s="96"/>
      <c r="D123" s="99"/>
      <c r="E123" s="100" t="s">
        <v>208</v>
      </c>
      <c r="F123" s="131">
        <f>F99*2</f>
        <v>785.09519999999998</v>
      </c>
      <c r="G123" s="102"/>
      <c r="H123" s="71"/>
    </row>
    <row r="124" spans="1:12">
      <c r="A124" s="34"/>
      <c r="B124" s="44"/>
      <c r="C124" s="36"/>
      <c r="D124" s="37"/>
      <c r="E124" s="38"/>
      <c r="F124" s="39"/>
      <c r="G124" s="40"/>
      <c r="H124" s="76"/>
    </row>
    <row r="125" spans="1:12">
      <c r="A125" s="84"/>
      <c r="B125" s="85"/>
      <c r="C125" s="78"/>
      <c r="D125" s="79"/>
      <c r="E125" s="98" t="s">
        <v>6223</v>
      </c>
      <c r="F125" s="73"/>
      <c r="G125" s="74"/>
      <c r="H125" s="97"/>
    </row>
    <row r="126" spans="1:12">
      <c r="A126" s="134"/>
      <c r="B126" s="85"/>
      <c r="C126" s="78"/>
      <c r="D126" s="79"/>
      <c r="E126" s="77" t="s">
        <v>141</v>
      </c>
      <c r="F126" s="108">
        <f>F57+F63+F70+F80+F74</f>
        <v>1294.7011124999999</v>
      </c>
      <c r="G126" s="74"/>
      <c r="H126" s="43"/>
    </row>
    <row r="127" spans="1:12">
      <c r="A127" s="134"/>
      <c r="B127" s="85"/>
      <c r="C127" s="78"/>
      <c r="D127" s="79"/>
      <c r="E127" s="77" t="s">
        <v>210</v>
      </c>
      <c r="F127" s="214">
        <f>-F99</f>
        <v>-392.54759999999999</v>
      </c>
      <c r="G127" s="74"/>
      <c r="H127" s="43"/>
    </row>
    <row r="128" spans="1:12">
      <c r="A128" s="34"/>
      <c r="B128" s="44"/>
      <c r="C128" s="36"/>
      <c r="D128" s="37"/>
      <c r="E128" s="38"/>
      <c r="F128" s="108">
        <f>SUM(F126:F127)</f>
        <v>902.15351249999992</v>
      </c>
      <c r="G128" s="40"/>
      <c r="H128" s="458"/>
    </row>
    <row r="129" spans="1:12">
      <c r="A129" s="84"/>
      <c r="B129" s="85"/>
      <c r="C129" s="78"/>
      <c r="D129" s="79"/>
      <c r="E129" s="109" t="s">
        <v>101</v>
      </c>
      <c r="F129" s="110">
        <f>F123+F128</f>
        <v>1687.2487124999998</v>
      </c>
      <c r="G129" s="74"/>
      <c r="H129" s="459"/>
    </row>
    <row r="130" spans="1:12">
      <c r="A130" s="134"/>
      <c r="B130" s="85"/>
      <c r="C130" s="78"/>
      <c r="D130" s="79"/>
      <c r="E130" s="109"/>
      <c r="F130" s="110"/>
      <c r="G130" s="74"/>
      <c r="H130" s="459"/>
    </row>
    <row r="131" spans="1:12">
      <c r="A131" s="34">
        <f>MAX(A$1:A130)+1</f>
        <v>22</v>
      </c>
      <c r="B131" s="44"/>
      <c r="C131" s="36" t="s">
        <v>117</v>
      </c>
      <c r="D131" s="37"/>
      <c r="E131" s="38" t="s">
        <v>118</v>
      </c>
      <c r="F131" s="39"/>
      <c r="G131" s="40" t="s">
        <v>19</v>
      </c>
      <c r="H131" s="76">
        <v>718.35</v>
      </c>
    </row>
    <row r="132" spans="1:12" ht="26.4">
      <c r="A132" s="84"/>
      <c r="B132" s="85"/>
      <c r="C132" s="78"/>
      <c r="D132" s="79" t="s">
        <v>496</v>
      </c>
      <c r="E132" s="83" t="s">
        <v>497</v>
      </c>
      <c r="F132" s="73"/>
      <c r="G132" s="74" t="s">
        <v>19</v>
      </c>
      <c r="H132" s="97">
        <v>718.35</v>
      </c>
    </row>
    <row r="133" spans="1:12">
      <c r="A133" s="134"/>
      <c r="B133" s="85"/>
      <c r="C133" s="78"/>
      <c r="D133" s="79"/>
      <c r="E133" s="90" t="s">
        <v>6224</v>
      </c>
      <c r="F133" s="108">
        <f>F50</f>
        <v>718.35280000000012</v>
      </c>
      <c r="G133" s="74"/>
      <c r="H133" s="459"/>
    </row>
    <row r="134" spans="1:12">
      <c r="A134" s="134"/>
      <c r="B134" s="85"/>
      <c r="C134" s="78"/>
      <c r="D134" s="79"/>
      <c r="E134" s="77"/>
      <c r="F134" s="487"/>
      <c r="G134" s="74"/>
      <c r="H134" s="43"/>
    </row>
    <row r="135" spans="1:12">
      <c r="A135" s="34">
        <f>MAX(A$1:A134)+1</f>
        <v>23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392.55</v>
      </c>
    </row>
    <row r="136" spans="1:12" ht="26.4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392.55</v>
      </c>
    </row>
    <row r="137" spans="1:12" ht="26.4">
      <c r="A137" s="134"/>
      <c r="B137" s="85"/>
      <c r="C137" s="78"/>
      <c r="D137" s="79"/>
      <c r="E137" s="77" t="s">
        <v>7010</v>
      </c>
      <c r="F137" s="49">
        <f>F99</f>
        <v>392.54759999999999</v>
      </c>
      <c r="G137" s="74"/>
      <c r="H137" s="43"/>
    </row>
    <row r="138" spans="1:12">
      <c r="A138" s="134"/>
      <c r="B138" s="85"/>
      <c r="C138" s="78"/>
      <c r="D138" s="79"/>
      <c r="E138" s="77"/>
      <c r="F138" s="49"/>
      <c r="G138" s="74"/>
      <c r="H138" s="43"/>
    </row>
    <row r="139" spans="1:12" s="127" customFormat="1">
      <c r="A139" s="123"/>
      <c r="B139" s="35" t="s">
        <v>1788</v>
      </c>
      <c r="C139" s="35"/>
      <c r="D139" s="120"/>
      <c r="E139" s="53" t="s">
        <v>1789</v>
      </c>
      <c r="F139" s="129"/>
      <c r="G139" s="126"/>
      <c r="H139" s="43"/>
      <c r="I139"/>
      <c r="J139"/>
      <c r="K139"/>
      <c r="L139"/>
    </row>
    <row r="140" spans="1:12">
      <c r="A140" s="134"/>
      <c r="B140" s="85"/>
      <c r="C140" s="78"/>
      <c r="D140" s="79"/>
      <c r="E140" s="83"/>
      <c r="F140" s="73"/>
      <c r="G140" s="74"/>
      <c r="H140" s="43"/>
    </row>
    <row r="141" spans="1:12">
      <c r="A141" s="34">
        <f>MAX(A$1:A140)+1</f>
        <v>24</v>
      </c>
      <c r="B141" s="44"/>
      <c r="C141" s="36" t="s">
        <v>3275</v>
      </c>
      <c r="D141" s="37"/>
      <c r="E141" s="38" t="s">
        <v>3276</v>
      </c>
      <c r="F141" s="39"/>
      <c r="G141" s="40" t="s">
        <v>19</v>
      </c>
      <c r="H141" s="76">
        <v>226.79999999999998</v>
      </c>
    </row>
    <row r="142" spans="1:12">
      <c r="A142" s="84"/>
      <c r="B142" s="85"/>
      <c r="C142" s="78"/>
      <c r="D142" s="1000" t="s">
        <v>5891</v>
      </c>
      <c r="E142" s="937" t="s">
        <v>5892</v>
      </c>
      <c r="F142" s="1001"/>
      <c r="G142" s="32" t="s">
        <v>19</v>
      </c>
      <c r="H142" s="97">
        <v>226.79999999999998</v>
      </c>
    </row>
    <row r="143" spans="1:12" s="127" customFormat="1">
      <c r="A143" s="123"/>
      <c r="B143" s="35"/>
      <c r="C143" s="119"/>
      <c r="D143" s="120"/>
      <c r="E143" s="322" t="s">
        <v>9327</v>
      </c>
      <c r="F143" s="1001"/>
      <c r="G143" s="126"/>
      <c r="H143" s="43"/>
      <c r="I143"/>
      <c r="J143"/>
      <c r="K143"/>
      <c r="L143"/>
    </row>
    <row r="144" spans="1:12">
      <c r="A144" s="34"/>
      <c r="B144" s="44"/>
      <c r="C144" s="36"/>
      <c r="D144" s="37"/>
      <c r="E144" s="322" t="s">
        <v>9328</v>
      </c>
      <c r="F144" s="368">
        <f>3*75.6</f>
        <v>226.79999999999998</v>
      </c>
      <c r="G144" s="40"/>
      <c r="H144" s="76"/>
    </row>
    <row r="145" spans="1:12">
      <c r="A145" s="34"/>
      <c r="B145" s="44"/>
      <c r="C145" s="36"/>
      <c r="D145" s="37"/>
      <c r="E145" s="38"/>
      <c r="F145" s="39"/>
      <c r="G145" s="40"/>
      <c r="H145" s="76"/>
    </row>
    <row r="146" spans="1:12">
      <c r="A146" s="34">
        <f>MAX(A$1:A145)+1</f>
        <v>25</v>
      </c>
      <c r="B146" s="44"/>
      <c r="C146" s="36" t="s">
        <v>3280</v>
      </c>
      <c r="D146" s="37"/>
      <c r="E146" s="38" t="s">
        <v>3281</v>
      </c>
      <c r="F146" s="39"/>
      <c r="G146" s="40" t="s">
        <v>39</v>
      </c>
      <c r="H146" s="76">
        <v>133.14000000000004</v>
      </c>
    </row>
    <row r="147" spans="1:12">
      <c r="A147" s="84"/>
      <c r="B147" s="85"/>
      <c r="C147" s="78"/>
      <c r="D147" s="79" t="s">
        <v>3282</v>
      </c>
      <c r="E147" s="83" t="s">
        <v>3283</v>
      </c>
      <c r="F147" s="73"/>
      <c r="G147" s="74" t="s">
        <v>39</v>
      </c>
      <c r="H147" s="97">
        <v>133.14000000000004</v>
      </c>
    </row>
    <row r="148" spans="1:12" s="127" customFormat="1">
      <c r="A148" s="123"/>
      <c r="B148" s="35"/>
      <c r="C148" s="119"/>
      <c r="D148" s="120"/>
      <c r="E148" s="322" t="s">
        <v>9327</v>
      </c>
      <c r="F148" s="1001"/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22" t="s">
        <v>9329</v>
      </c>
      <c r="F149" s="368">
        <f>3*(2*5.99+2*12*1.35)</f>
        <v>133.14000000000004</v>
      </c>
      <c r="G149" s="126"/>
      <c r="H149" s="43"/>
      <c r="I149"/>
      <c r="J149"/>
      <c r="K149"/>
      <c r="L149"/>
    </row>
    <row r="150" spans="1:12">
      <c r="A150" s="62"/>
      <c r="B150" s="46"/>
      <c r="C150" s="96"/>
      <c r="D150" s="99"/>
      <c r="E150" s="48"/>
      <c r="F150" s="131"/>
      <c r="G150" s="102"/>
      <c r="H150" s="71"/>
    </row>
    <row r="151" spans="1:12">
      <c r="A151" s="34">
        <f>MAX(A$1:A150)+1</f>
        <v>26</v>
      </c>
      <c r="B151" s="44"/>
      <c r="C151" s="36" t="s">
        <v>3285</v>
      </c>
      <c r="D151" s="37"/>
      <c r="E151" s="38" t="s">
        <v>3286</v>
      </c>
      <c r="F151" s="39"/>
      <c r="G151" s="40" t="s">
        <v>16</v>
      </c>
      <c r="H151" s="76">
        <v>35.36</v>
      </c>
    </row>
    <row r="152" spans="1:12">
      <c r="A152" s="84"/>
      <c r="B152" s="85"/>
      <c r="C152" s="78"/>
      <c r="D152" s="79" t="s">
        <v>6235</v>
      </c>
      <c r="E152" s="83" t="s">
        <v>6236</v>
      </c>
      <c r="F152" s="73"/>
      <c r="G152" s="74" t="s">
        <v>16</v>
      </c>
      <c r="H152" s="97">
        <v>35.36</v>
      </c>
    </row>
    <row r="153" spans="1:12">
      <c r="A153" s="62"/>
      <c r="B153" s="46"/>
      <c r="C153" s="96"/>
      <c r="D153" s="99"/>
      <c r="E153" s="322" t="s">
        <v>6258</v>
      </c>
      <c r="F153" s="948"/>
      <c r="G153" s="102"/>
      <c r="H153" s="71"/>
    </row>
    <row r="154" spans="1:12">
      <c r="A154" s="62"/>
      <c r="B154" s="46"/>
      <c r="C154" s="96"/>
      <c r="D154" s="99"/>
      <c r="E154" s="322" t="s">
        <v>9327</v>
      </c>
      <c r="F154" s="368"/>
      <c r="G154" s="102"/>
      <c r="H154" s="71"/>
    </row>
    <row r="155" spans="1:12">
      <c r="A155" s="62"/>
      <c r="B155" s="46"/>
      <c r="C155" s="96"/>
      <c r="D155" s="99"/>
      <c r="E155" s="322" t="s">
        <v>9330</v>
      </c>
      <c r="F155" s="368">
        <f>3*11787.76/1000</f>
        <v>35.363279999999996</v>
      </c>
      <c r="G155" s="102"/>
      <c r="H155" s="71"/>
    </row>
    <row r="156" spans="1:12">
      <c r="A156" s="62"/>
      <c r="B156" s="46"/>
      <c r="C156" s="96"/>
      <c r="D156" s="99"/>
      <c r="E156" s="322"/>
      <c r="F156" s="519"/>
      <c r="G156" s="102"/>
      <c r="H156" s="71"/>
    </row>
    <row r="157" spans="1:12" ht="26.4">
      <c r="A157" s="34">
        <f>MAX(A$2:A156)+1</f>
        <v>27</v>
      </c>
      <c r="B157" s="901"/>
      <c r="C157" s="36" t="s">
        <v>6240</v>
      </c>
      <c r="D157" s="37"/>
      <c r="E157" s="38" t="s">
        <v>6241</v>
      </c>
      <c r="F157" s="39"/>
      <c r="G157" s="40" t="s">
        <v>19</v>
      </c>
      <c r="H157" s="174">
        <v>85.2</v>
      </c>
    </row>
    <row r="158" spans="1:12" ht="26.4">
      <c r="A158" s="342"/>
      <c r="B158" s="901"/>
      <c r="C158" s="78"/>
      <c r="D158" s="1000" t="s">
        <v>6242</v>
      </c>
      <c r="E158" s="937" t="s">
        <v>6243</v>
      </c>
      <c r="F158" s="1001"/>
      <c r="G158" s="32" t="s">
        <v>19</v>
      </c>
      <c r="H158" s="981">
        <v>85.2</v>
      </c>
    </row>
    <row r="159" spans="1:12">
      <c r="A159" s="342"/>
      <c r="B159" s="901"/>
      <c r="C159" s="1003"/>
      <c r="D159" s="1004"/>
      <c r="E159" s="322" t="s">
        <v>9331</v>
      </c>
      <c r="F159" s="368">
        <f>3*28.2</f>
        <v>84.6</v>
      </c>
      <c r="G159" s="32"/>
      <c r="H159" s="559"/>
    </row>
    <row r="160" spans="1:12">
      <c r="A160" s="342"/>
      <c r="B160" s="901"/>
      <c r="C160" s="1003"/>
      <c r="D160" s="1004"/>
      <c r="E160" s="322" t="s">
        <v>9332</v>
      </c>
      <c r="F160" s="544">
        <f>3*0.2</f>
        <v>0.60000000000000009</v>
      </c>
      <c r="G160" s="32"/>
      <c r="H160" s="559"/>
    </row>
    <row r="161" spans="1:8">
      <c r="A161" s="342"/>
      <c r="B161" s="901"/>
      <c r="C161" s="1003"/>
      <c r="D161" s="1004"/>
      <c r="E161" s="322"/>
      <c r="F161" s="327">
        <f>SUM(F159:F160)</f>
        <v>85.199999999999989</v>
      </c>
      <c r="G161" s="32"/>
      <c r="H161" s="559"/>
    </row>
    <row r="162" spans="1:8">
      <c r="A162" s="342"/>
      <c r="B162" s="901"/>
      <c r="C162" s="1003"/>
      <c r="D162" s="1004"/>
      <c r="E162" s="322" t="s">
        <v>6246</v>
      </c>
      <c r="F162" s="948"/>
      <c r="G162" s="32"/>
      <c r="H162" s="559"/>
    </row>
    <row r="163" spans="1:8">
      <c r="A163" s="342"/>
      <c r="B163" s="901"/>
      <c r="C163" s="1003"/>
      <c r="D163" s="1004"/>
      <c r="E163" s="322" t="s">
        <v>9333</v>
      </c>
      <c r="F163" s="948"/>
      <c r="G163" s="32"/>
      <c r="H163" s="559"/>
    </row>
    <row r="164" spans="1:8">
      <c r="A164" s="342"/>
      <c r="B164" s="901"/>
      <c r="C164" s="1003"/>
      <c r="D164" s="1004"/>
      <c r="E164" s="322" t="s">
        <v>9334</v>
      </c>
      <c r="F164" s="948"/>
      <c r="G164" s="32"/>
      <c r="H164" s="559"/>
    </row>
    <row r="165" spans="1:8">
      <c r="A165" s="62"/>
      <c r="B165" s="46"/>
      <c r="C165" s="96"/>
      <c r="D165" s="99"/>
      <c r="E165" s="322"/>
      <c r="F165" s="519"/>
      <c r="G165" s="102"/>
      <c r="H165" s="71"/>
    </row>
    <row r="166" spans="1:8" ht="26.4">
      <c r="A166" s="34">
        <f>MAX(A$2:A165)+1</f>
        <v>28</v>
      </c>
      <c r="B166" s="901"/>
      <c r="C166" s="36" t="s">
        <v>6248</v>
      </c>
      <c r="D166" s="37"/>
      <c r="E166" s="38" t="s">
        <v>6249</v>
      </c>
      <c r="F166" s="39"/>
      <c r="G166" s="40" t="s">
        <v>39</v>
      </c>
      <c r="H166" s="174">
        <v>213.38</v>
      </c>
    </row>
    <row r="167" spans="1:8" ht="26.4">
      <c r="A167" s="342"/>
      <c r="B167" s="901"/>
      <c r="C167" s="968"/>
      <c r="D167" s="969" t="s">
        <v>6250</v>
      </c>
      <c r="E167" s="970" t="s">
        <v>6251</v>
      </c>
      <c r="F167" s="971"/>
      <c r="G167" s="972" t="s">
        <v>39</v>
      </c>
      <c r="H167" s="981">
        <v>213.38</v>
      </c>
    </row>
    <row r="168" spans="1:8">
      <c r="A168" s="342"/>
      <c r="B168" s="901"/>
      <c r="C168" s="1003"/>
      <c r="D168" s="1004"/>
      <c r="E168" s="322" t="s">
        <v>9335</v>
      </c>
      <c r="F168" s="368">
        <f>3*(6.9+7.1)*2*3.14*0.8</f>
        <v>211.00800000000001</v>
      </c>
      <c r="G168" s="619"/>
      <c r="H168" s="996"/>
    </row>
    <row r="169" spans="1:8">
      <c r="A169" s="342"/>
      <c r="B169" s="901"/>
      <c r="C169" s="1003"/>
      <c r="D169" s="1004"/>
      <c r="E169" s="322" t="s">
        <v>9336</v>
      </c>
      <c r="F169" s="544">
        <f>3*2*2*3.14*0.45*0.14</f>
        <v>2.37384</v>
      </c>
      <c r="G169" s="619"/>
      <c r="H169" s="996"/>
    </row>
    <row r="170" spans="1:8">
      <c r="A170" s="342"/>
      <c r="B170" s="901"/>
      <c r="C170" s="1003"/>
      <c r="D170" s="1004"/>
      <c r="E170" s="322"/>
      <c r="F170" s="327">
        <f>SUM(F168:F169)</f>
        <v>213.38184000000001</v>
      </c>
      <c r="G170" s="619"/>
      <c r="H170" s="996"/>
    </row>
    <row r="171" spans="1:8">
      <c r="A171" s="342"/>
      <c r="B171" s="901"/>
      <c r="C171" s="1003"/>
      <c r="D171" s="1004"/>
      <c r="E171" s="322"/>
      <c r="F171" s="327"/>
      <c r="G171" s="619"/>
      <c r="H171" s="996"/>
    </row>
    <row r="172" spans="1:8" ht="26.4">
      <c r="A172" s="34">
        <f>MAX(A$2:A171)+1</f>
        <v>29</v>
      </c>
      <c r="B172" s="901"/>
      <c r="C172" s="36" t="s">
        <v>6254</v>
      </c>
      <c r="D172" s="37"/>
      <c r="E172" s="38" t="s">
        <v>6255</v>
      </c>
      <c r="F172" s="39"/>
      <c r="G172" s="40" t="s">
        <v>16</v>
      </c>
      <c r="H172" s="174">
        <v>14.65</v>
      </c>
    </row>
    <row r="173" spans="1:8" ht="26.4">
      <c r="A173" s="342"/>
      <c r="B173" s="901"/>
      <c r="C173" s="968"/>
      <c r="D173" s="969" t="s">
        <v>6256</v>
      </c>
      <c r="E173" s="970" t="s">
        <v>6257</v>
      </c>
      <c r="F173" s="971"/>
      <c r="G173" s="972" t="s">
        <v>16</v>
      </c>
      <c r="H173" s="981">
        <v>14.65</v>
      </c>
    </row>
    <row r="174" spans="1:8">
      <c r="A174" s="342"/>
      <c r="B174" s="901"/>
      <c r="C174" s="1003"/>
      <c r="D174" s="1004"/>
      <c r="E174" s="322" t="s">
        <v>6258</v>
      </c>
      <c r="F174" s="998"/>
      <c r="G174" s="619"/>
      <c r="H174" s="996"/>
    </row>
    <row r="175" spans="1:8">
      <c r="A175" s="342"/>
      <c r="B175" s="901"/>
      <c r="C175" s="1003"/>
      <c r="D175" s="1004"/>
      <c r="E175" s="322" t="s">
        <v>9337</v>
      </c>
      <c r="F175" s="368">
        <f>3*4882.88/1000</f>
        <v>14.648639999999999</v>
      </c>
      <c r="G175" s="619"/>
      <c r="H175" s="996"/>
    </row>
    <row r="176" spans="1:8">
      <c r="A176" s="342"/>
      <c r="B176" s="901"/>
      <c r="C176" s="1003"/>
      <c r="D176" s="1004"/>
      <c r="E176" s="322"/>
      <c r="F176" s="327"/>
      <c r="G176" s="619"/>
      <c r="H176" s="996"/>
    </row>
    <row r="177" spans="1:12" ht="26.4">
      <c r="A177" s="34">
        <f>MAX(A$1:A176)+1</f>
        <v>30</v>
      </c>
      <c r="B177" s="44"/>
      <c r="C177" s="36" t="s">
        <v>5956</v>
      </c>
      <c r="D177" s="37"/>
      <c r="E177" s="38" t="s">
        <v>5957</v>
      </c>
      <c r="F177" s="39"/>
      <c r="G177" s="40" t="s">
        <v>19</v>
      </c>
      <c r="H177" s="76">
        <v>184.7</v>
      </c>
    </row>
    <row r="178" spans="1:12" ht="26.4">
      <c r="A178" s="84"/>
      <c r="B178" s="85"/>
      <c r="C178" s="78"/>
      <c r="D178" s="1000" t="s">
        <v>5958</v>
      </c>
      <c r="E178" s="937" t="s">
        <v>5959</v>
      </c>
      <c r="F178" s="1001"/>
      <c r="G178" s="32" t="s">
        <v>19</v>
      </c>
      <c r="H178" s="97">
        <v>184.7</v>
      </c>
    </row>
    <row r="179" spans="1:12">
      <c r="A179" s="84"/>
      <c r="B179" s="85"/>
      <c r="C179" s="78"/>
      <c r="D179" s="79"/>
      <c r="E179" s="322" t="s">
        <v>6621</v>
      </c>
      <c r="F179" s="327">
        <v>84.8</v>
      </c>
      <c r="G179" s="74"/>
      <c r="H179" s="43"/>
    </row>
    <row r="180" spans="1:12">
      <c r="A180" s="84"/>
      <c r="B180" s="85"/>
      <c r="C180" s="78"/>
      <c r="D180" s="79"/>
      <c r="E180" s="322" t="s">
        <v>9338</v>
      </c>
      <c r="F180" s="327">
        <v>85.1</v>
      </c>
      <c r="G180" s="74"/>
      <c r="H180" s="43"/>
    </row>
    <row r="181" spans="1:12">
      <c r="A181" s="84"/>
      <c r="B181" s="85"/>
      <c r="C181" s="78"/>
      <c r="D181" s="79"/>
      <c r="E181" s="322" t="s">
        <v>9339</v>
      </c>
      <c r="F181" s="327">
        <f>2*0.2</f>
        <v>0.4</v>
      </c>
      <c r="G181" s="74"/>
      <c r="H181" s="43"/>
    </row>
    <row r="182" spans="1:12">
      <c r="A182" s="62"/>
      <c r="B182" s="46"/>
      <c r="C182" s="96"/>
      <c r="D182" s="79"/>
      <c r="E182" s="322" t="s">
        <v>9340</v>
      </c>
      <c r="F182" s="544">
        <f>2*7.2</f>
        <v>14.4</v>
      </c>
      <c r="G182" s="74"/>
      <c r="H182" s="75"/>
    </row>
    <row r="183" spans="1:12" s="127" customFormat="1">
      <c r="A183" s="123"/>
      <c r="B183" s="35"/>
      <c r="C183" s="35"/>
      <c r="D183" s="120"/>
      <c r="E183" s="322"/>
      <c r="F183" s="327">
        <f>SUM(F179:F182)</f>
        <v>184.7</v>
      </c>
      <c r="G183" s="126"/>
      <c r="H183" s="43"/>
      <c r="I183"/>
      <c r="J183"/>
      <c r="K183"/>
      <c r="L183"/>
    </row>
    <row r="184" spans="1:12" s="127" customFormat="1">
      <c r="A184" s="123"/>
      <c r="B184" s="35"/>
      <c r="C184" s="35"/>
      <c r="D184" s="120"/>
      <c r="E184" s="322" t="s">
        <v>6246</v>
      </c>
      <c r="F184" s="948"/>
      <c r="G184" s="126"/>
      <c r="H184" s="43"/>
      <c r="I184"/>
      <c r="J184"/>
      <c r="K184"/>
      <c r="L184"/>
    </row>
    <row r="185" spans="1:12" s="127" customFormat="1" ht="26.4">
      <c r="A185" s="123"/>
      <c r="B185" s="35"/>
      <c r="C185" s="35"/>
      <c r="D185" s="120"/>
      <c r="E185" s="322" t="s">
        <v>6267</v>
      </c>
      <c r="F185" s="948"/>
      <c r="G185" s="126"/>
      <c r="H185" s="43"/>
      <c r="I185"/>
      <c r="J185"/>
      <c r="K185"/>
      <c r="L185"/>
    </row>
    <row r="186" spans="1:12" ht="26.4">
      <c r="A186" s="34"/>
      <c r="B186" s="44"/>
      <c r="C186" s="36"/>
      <c r="D186" s="37"/>
      <c r="E186" s="322" t="s">
        <v>9341</v>
      </c>
      <c r="F186" s="948"/>
      <c r="G186" s="40"/>
      <c r="H186" s="57"/>
    </row>
    <row r="187" spans="1:12">
      <c r="A187" s="62"/>
      <c r="B187" s="46"/>
      <c r="C187" s="96"/>
      <c r="D187" s="79"/>
      <c r="E187" s="83"/>
      <c r="F187" s="73"/>
      <c r="G187" s="74"/>
      <c r="H187" s="75"/>
    </row>
    <row r="188" spans="1:12" ht="26.4">
      <c r="A188" s="34">
        <f>MAX(A$1:A187)+1</f>
        <v>31</v>
      </c>
      <c r="B188" s="44"/>
      <c r="C188" s="36" t="s">
        <v>5981</v>
      </c>
      <c r="D188" s="37"/>
      <c r="E188" s="38" t="s">
        <v>5982</v>
      </c>
      <c r="F188" s="39"/>
      <c r="G188" s="40" t="s">
        <v>39</v>
      </c>
      <c r="H188" s="76">
        <v>265.45</v>
      </c>
    </row>
    <row r="189" spans="1:12" ht="26.4">
      <c r="A189" s="84"/>
      <c r="B189" s="85"/>
      <c r="C189" s="78"/>
      <c r="D189" s="79" t="s">
        <v>5983</v>
      </c>
      <c r="E189" s="83" t="s">
        <v>5984</v>
      </c>
      <c r="F189" s="73"/>
      <c r="G189" s="74" t="s">
        <v>39</v>
      </c>
      <c r="H189" s="97">
        <v>265.45</v>
      </c>
    </row>
    <row r="190" spans="1:12" ht="39.6">
      <c r="A190" s="62"/>
      <c r="B190" s="46"/>
      <c r="C190" s="96"/>
      <c r="D190" s="99"/>
      <c r="E190" s="322" t="s">
        <v>9342</v>
      </c>
      <c r="F190" s="900">
        <f>7.35+6.65+26.24+2*0.25*2.06+16.47+1.49*4.83+6.04+54.53</f>
        <v>125.50670000000001</v>
      </c>
      <c r="G190" s="102"/>
      <c r="H190" s="71"/>
    </row>
    <row r="191" spans="1:12" ht="39.6">
      <c r="A191" s="34"/>
      <c r="B191" s="44"/>
      <c r="C191" s="36"/>
      <c r="D191" s="37"/>
      <c r="E191" s="322" t="s">
        <v>9343</v>
      </c>
      <c r="F191" s="900">
        <f>6.67+7.38+26.26+2*0.25*2.06+16.7+1.49*4.84+6.06+54.82</f>
        <v>126.13160000000002</v>
      </c>
      <c r="G191" s="40"/>
      <c r="H191" s="76"/>
    </row>
    <row r="192" spans="1:12">
      <c r="A192" s="62"/>
      <c r="B192" s="46"/>
      <c r="C192" s="96"/>
      <c r="D192" s="99"/>
      <c r="E192" s="322" t="s">
        <v>9344</v>
      </c>
      <c r="F192" s="327">
        <f>4*2*3.14*0.4*0.15</f>
        <v>1.5072000000000003</v>
      </c>
      <c r="G192" s="102"/>
      <c r="H192" s="71"/>
    </row>
    <row r="193" spans="1:12" ht="26.4">
      <c r="A193" s="62"/>
      <c r="B193" s="46"/>
      <c r="C193" s="96"/>
      <c r="D193" s="99"/>
      <c r="E193" s="322" t="s">
        <v>9345</v>
      </c>
      <c r="F193" s="946">
        <f>(2*(12.48+2.9)+2*(12.49+2.9))*0.2</f>
        <v>12.308000000000002</v>
      </c>
      <c r="G193" s="102"/>
      <c r="H193" s="71"/>
    </row>
    <row r="194" spans="1:12">
      <c r="A194" s="62"/>
      <c r="B194" s="46"/>
      <c r="C194" s="96"/>
      <c r="D194" s="99"/>
      <c r="E194" s="322"/>
      <c r="F194" s="327">
        <f>SUM(F190:F193)</f>
        <v>265.45350000000002</v>
      </c>
      <c r="G194" s="102"/>
      <c r="H194" s="71"/>
    </row>
    <row r="195" spans="1:12">
      <c r="A195" s="62"/>
      <c r="B195" s="46"/>
      <c r="C195" s="96"/>
      <c r="D195" s="99"/>
      <c r="E195" s="90"/>
      <c r="F195" s="108"/>
      <c r="G195" s="102"/>
      <c r="H195" s="71"/>
    </row>
    <row r="196" spans="1:12" ht="26.4">
      <c r="A196" s="34">
        <f>MAX(A$1:A195)+1</f>
        <v>32</v>
      </c>
      <c r="B196" s="44"/>
      <c r="C196" s="36" t="s">
        <v>5987</v>
      </c>
      <c r="D196" s="37"/>
      <c r="E196" s="38" t="s">
        <v>5988</v>
      </c>
      <c r="F196" s="39"/>
      <c r="G196" s="40" t="s">
        <v>16</v>
      </c>
      <c r="H196" s="76">
        <v>19.59</v>
      </c>
    </row>
    <row r="197" spans="1:12" ht="26.4">
      <c r="A197" s="84"/>
      <c r="B197" s="85"/>
      <c r="C197" s="78"/>
      <c r="D197" s="79" t="s">
        <v>5989</v>
      </c>
      <c r="E197" s="83" t="s">
        <v>5990</v>
      </c>
      <c r="F197" s="73"/>
      <c r="G197" s="74" t="s">
        <v>16</v>
      </c>
      <c r="H197" s="97">
        <v>19.59</v>
      </c>
    </row>
    <row r="198" spans="1:12">
      <c r="A198" s="62"/>
      <c r="B198" s="35"/>
      <c r="C198" s="119"/>
      <c r="D198" s="120"/>
      <c r="E198" s="322" t="s">
        <v>6258</v>
      </c>
      <c r="F198" s="998"/>
      <c r="G198" s="102"/>
      <c r="H198" s="71"/>
    </row>
    <row r="199" spans="1:12" s="127" customFormat="1">
      <c r="A199" s="123"/>
      <c r="B199" s="35"/>
      <c r="C199" s="35"/>
      <c r="D199" s="120"/>
      <c r="E199" s="322" t="s">
        <v>9346</v>
      </c>
      <c r="F199" s="368">
        <f>9792.81/1000</f>
        <v>9.7928099999999993</v>
      </c>
      <c r="G199" s="126"/>
      <c r="H199" s="43"/>
      <c r="I199"/>
      <c r="J199"/>
      <c r="K199"/>
      <c r="L199"/>
    </row>
    <row r="200" spans="1:12">
      <c r="A200" s="69"/>
      <c r="B200" s="46"/>
      <c r="C200" s="36"/>
      <c r="D200" s="37"/>
      <c r="E200" s="322" t="s">
        <v>9347</v>
      </c>
      <c r="F200" s="520">
        <f>9798.98/1000</f>
        <v>9.7989800000000002</v>
      </c>
      <c r="G200" s="40"/>
      <c r="H200" s="71"/>
    </row>
    <row r="201" spans="1:12">
      <c r="A201" s="34"/>
      <c r="B201" s="44"/>
      <c r="C201" s="36"/>
      <c r="D201" s="37"/>
      <c r="E201" s="176"/>
      <c r="F201" s="327">
        <f>SUM(F199:F200)</f>
        <v>19.59179</v>
      </c>
      <c r="G201" s="40"/>
      <c r="H201" s="76"/>
    </row>
    <row r="202" spans="1:12">
      <c r="A202" s="84"/>
      <c r="B202" s="85"/>
      <c r="C202" s="78"/>
      <c r="D202" s="79"/>
      <c r="E202" s="1005"/>
      <c r="F202" s="948"/>
      <c r="G202" s="74"/>
      <c r="H202" s="97"/>
    </row>
    <row r="203" spans="1:12" ht="26.4">
      <c r="A203" s="34">
        <f>MAX(A$1:A202)+1</f>
        <v>33</v>
      </c>
      <c r="B203" s="44"/>
      <c r="C203" s="36" t="s">
        <v>5628</v>
      </c>
      <c r="D203" s="37"/>
      <c r="E203" s="38" t="s">
        <v>5629</v>
      </c>
      <c r="F203" s="39"/>
      <c r="G203" s="40" t="s">
        <v>19</v>
      </c>
      <c r="H203" s="76">
        <v>120.6</v>
      </c>
    </row>
    <row r="204" spans="1:12" ht="26.4">
      <c r="A204" s="84"/>
      <c r="B204" s="85"/>
      <c r="C204" s="78"/>
      <c r="D204" s="361" t="s">
        <v>5630</v>
      </c>
      <c r="E204" s="370" t="s">
        <v>5631</v>
      </c>
      <c r="F204" s="363"/>
      <c r="G204" s="32" t="s">
        <v>19</v>
      </c>
      <c r="H204" s="97">
        <v>120.6</v>
      </c>
    </row>
    <row r="205" spans="1:12" s="127" customFormat="1">
      <c r="A205" s="123"/>
      <c r="B205" s="35"/>
      <c r="C205" s="35"/>
      <c r="D205" s="120"/>
      <c r="E205" s="322" t="s">
        <v>9348</v>
      </c>
      <c r="F205" s="368">
        <f>55.8+1.96+0.66</f>
        <v>58.419999999999995</v>
      </c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322" t="s">
        <v>9349</v>
      </c>
      <c r="F206" s="520">
        <f>59.4+2.08+0.7</f>
        <v>62.18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/>
      <c r="F207" s="206">
        <f>SUM(F205:F206)</f>
        <v>120.6</v>
      </c>
      <c r="G207" s="126"/>
      <c r="H207" s="43"/>
      <c r="I207"/>
      <c r="J207"/>
      <c r="K207"/>
      <c r="L207"/>
    </row>
    <row r="208" spans="1:12">
      <c r="A208" s="34"/>
      <c r="B208" s="44"/>
      <c r="C208" s="36"/>
      <c r="D208" s="37"/>
      <c r="E208" s="296" t="s">
        <v>6281</v>
      </c>
      <c r="F208" s="948"/>
      <c r="G208" s="40"/>
      <c r="H208" s="88"/>
    </row>
    <row r="209" spans="1:8">
      <c r="A209" s="34"/>
      <c r="B209" s="44"/>
      <c r="C209" s="36"/>
      <c r="D209" s="37"/>
      <c r="E209" s="296" t="s">
        <v>6246</v>
      </c>
      <c r="F209" s="948"/>
      <c r="G209" s="40"/>
      <c r="H209" s="88"/>
    </row>
    <row r="210" spans="1:8" ht="26.4">
      <c r="A210" s="34"/>
      <c r="B210" s="44"/>
      <c r="C210" s="36"/>
      <c r="D210" s="37"/>
      <c r="E210" s="296" t="s">
        <v>7098</v>
      </c>
      <c r="F210" s="1006"/>
      <c r="G210" s="40"/>
      <c r="H210" s="88"/>
    </row>
    <row r="211" spans="1:8">
      <c r="A211" s="34"/>
      <c r="B211" s="44"/>
      <c r="C211" s="36"/>
      <c r="D211" s="37"/>
      <c r="E211" s="322" t="s">
        <v>9350</v>
      </c>
      <c r="F211" s="327"/>
      <c r="G211" s="40"/>
      <c r="H211" s="88"/>
    </row>
    <row r="212" spans="1:8">
      <c r="A212" s="34"/>
      <c r="B212" s="44"/>
      <c r="C212" s="36"/>
      <c r="D212" s="37"/>
      <c r="E212" s="322" t="s">
        <v>9351</v>
      </c>
      <c r="F212" s="544"/>
      <c r="G212" s="40"/>
      <c r="H212" s="88"/>
    </row>
    <row r="213" spans="1:8" ht="26.4">
      <c r="A213" s="34"/>
      <c r="B213" s="44"/>
      <c r="C213" s="36"/>
      <c r="D213" s="37"/>
      <c r="E213" s="322" t="s">
        <v>6285</v>
      </c>
      <c r="F213" s="948"/>
      <c r="G213" s="40"/>
      <c r="H213" s="88"/>
    </row>
    <row r="214" spans="1:8" ht="39.6">
      <c r="A214" s="34"/>
      <c r="B214" s="44"/>
      <c r="C214" s="36"/>
      <c r="D214" s="37"/>
      <c r="E214" s="322" t="s">
        <v>6286</v>
      </c>
      <c r="F214" s="948"/>
      <c r="G214" s="40"/>
      <c r="H214" s="88"/>
    </row>
    <row r="215" spans="1:8">
      <c r="A215" s="34"/>
      <c r="B215" s="44"/>
      <c r="C215" s="36"/>
      <c r="D215" s="37"/>
      <c r="E215" s="296"/>
      <c r="F215" s="948"/>
      <c r="G215" s="40"/>
      <c r="H215" s="88"/>
    </row>
    <row r="216" spans="1:8" ht="26.4">
      <c r="A216" s="34">
        <f>MAX(A$1:A215)+1</f>
        <v>34</v>
      </c>
      <c r="B216" s="44"/>
      <c r="C216" s="36" t="s">
        <v>5641</v>
      </c>
      <c r="D216" s="37"/>
      <c r="E216" s="38" t="s">
        <v>5642</v>
      </c>
      <c r="F216" s="39"/>
      <c r="G216" s="40" t="s">
        <v>39</v>
      </c>
      <c r="H216" s="76">
        <v>299.55</v>
      </c>
    </row>
    <row r="217" spans="1:8" ht="26.4">
      <c r="A217" s="84"/>
      <c r="B217" s="85"/>
      <c r="C217" s="78"/>
      <c r="D217" s="79" t="s">
        <v>5643</v>
      </c>
      <c r="E217" s="83" t="s">
        <v>5644</v>
      </c>
      <c r="F217" s="73"/>
      <c r="G217" s="74" t="s">
        <v>39</v>
      </c>
      <c r="H217" s="97">
        <v>299.55</v>
      </c>
    </row>
    <row r="218" spans="1:8">
      <c r="A218" s="34"/>
      <c r="B218" s="44"/>
      <c r="C218" s="36"/>
      <c r="D218" s="37"/>
      <c r="E218" s="322" t="s">
        <v>9352</v>
      </c>
      <c r="F218" s="368">
        <f>6*0.52+(0.6+0.4+0.03+0.23)*114.06</f>
        <v>146.8356</v>
      </c>
      <c r="G218" s="40"/>
      <c r="H218" s="57"/>
    </row>
    <row r="219" spans="1:8">
      <c r="A219" s="34"/>
      <c r="B219" s="44"/>
      <c r="C219" s="36"/>
      <c r="D219" s="37"/>
      <c r="E219" s="322" t="s">
        <v>9353</v>
      </c>
      <c r="F219" s="520">
        <f>6*0.55+(0.6+0.4+0.07+0.24)*114.06</f>
        <v>152.71860000000001</v>
      </c>
      <c r="G219" s="40"/>
      <c r="H219" s="57"/>
    </row>
    <row r="220" spans="1:8">
      <c r="A220" s="34"/>
      <c r="B220" s="44"/>
      <c r="C220" s="36"/>
      <c r="D220" s="37"/>
      <c r="E220" s="322"/>
      <c r="F220" s="206">
        <f>SUM(F218:F219)</f>
        <v>299.55420000000004</v>
      </c>
      <c r="G220" s="40"/>
      <c r="H220" s="57"/>
    </row>
    <row r="221" spans="1:8">
      <c r="A221" s="34"/>
      <c r="B221" s="44"/>
      <c r="C221" s="36"/>
      <c r="D221" s="37"/>
      <c r="E221" s="322"/>
      <c r="F221" s="206"/>
      <c r="G221" s="40"/>
      <c r="H221" s="57"/>
    </row>
    <row r="222" spans="1:8">
      <c r="A222" s="34"/>
      <c r="B222" s="44"/>
      <c r="C222" s="36"/>
      <c r="D222" s="37"/>
      <c r="E222" s="923" t="s">
        <v>10638</v>
      </c>
      <c r="F222" s="206"/>
      <c r="G222" s="40"/>
      <c r="H222" s="57"/>
    </row>
    <row r="223" spans="1:8">
      <c r="A223" s="34"/>
      <c r="B223" s="44"/>
      <c r="C223" s="36"/>
      <c r="D223" s="37"/>
      <c r="E223" s="322"/>
      <c r="F223" s="206"/>
      <c r="G223" s="40"/>
      <c r="H223" s="57"/>
    </row>
    <row r="224" spans="1:8" ht="26.4">
      <c r="A224" s="34">
        <f>MAX(A$2:A223)+1</f>
        <v>35</v>
      </c>
      <c r="B224" s="901"/>
      <c r="C224" s="36" t="s">
        <v>5646</v>
      </c>
      <c r="D224" s="37"/>
      <c r="E224" s="38" t="s">
        <v>5647</v>
      </c>
      <c r="F224" s="39"/>
      <c r="G224" s="40" t="s">
        <v>16</v>
      </c>
      <c r="H224" s="174">
        <v>18.170000000000002</v>
      </c>
    </row>
    <row r="225" spans="1:8" ht="26.4">
      <c r="A225" s="342"/>
      <c r="B225" s="901"/>
      <c r="C225" s="968"/>
      <c r="D225" s="969" t="s">
        <v>5648</v>
      </c>
      <c r="E225" s="970" t="s">
        <v>5649</v>
      </c>
      <c r="F225" s="971"/>
      <c r="G225" s="972" t="s">
        <v>16</v>
      </c>
      <c r="H225" s="981">
        <v>18.170000000000002</v>
      </c>
    </row>
    <row r="226" spans="1:8">
      <c r="A226" s="342"/>
      <c r="B226" s="901"/>
      <c r="C226" s="1003"/>
      <c r="D226" s="1004"/>
      <c r="E226" s="322" t="s">
        <v>6258</v>
      </c>
      <c r="F226" s="948"/>
      <c r="G226" s="619"/>
      <c r="H226" s="996"/>
    </row>
    <row r="227" spans="1:8">
      <c r="A227" s="342"/>
      <c r="B227" s="901"/>
      <c r="C227" s="1003"/>
      <c r="D227" s="1004"/>
      <c r="E227" s="322" t="s">
        <v>9354</v>
      </c>
      <c r="F227" s="368">
        <f>18169.13/1000</f>
        <v>18.169130000000003</v>
      </c>
      <c r="G227" s="619"/>
      <c r="H227" s="996"/>
    </row>
    <row r="228" spans="1:8">
      <c r="A228" s="342"/>
      <c r="B228" s="901"/>
      <c r="C228" s="1003"/>
      <c r="D228" s="1004"/>
      <c r="E228" s="322"/>
      <c r="F228" s="519"/>
      <c r="G228" s="619"/>
      <c r="H228" s="996"/>
    </row>
    <row r="229" spans="1:8" ht="26.4">
      <c r="A229" s="34">
        <f>MAX(A$2:A228)+1</f>
        <v>36</v>
      </c>
      <c r="B229" s="901"/>
      <c r="C229" s="36" t="s">
        <v>5651</v>
      </c>
      <c r="D229" s="37"/>
      <c r="E229" s="38" t="s">
        <v>5652</v>
      </c>
      <c r="F229" s="39"/>
      <c r="G229" s="40" t="s">
        <v>19</v>
      </c>
      <c r="H229" s="174">
        <v>22.59</v>
      </c>
    </row>
    <row r="230" spans="1:8" ht="26.4">
      <c r="A230" s="342"/>
      <c r="B230" s="901"/>
      <c r="C230" s="990"/>
      <c r="D230" s="1000" t="s">
        <v>5653</v>
      </c>
      <c r="E230" s="937" t="s">
        <v>5654</v>
      </c>
      <c r="F230" s="1001"/>
      <c r="G230" s="74" t="s">
        <v>19</v>
      </c>
      <c r="H230" s="165">
        <v>22.59</v>
      </c>
    </row>
    <row r="231" spans="1:8">
      <c r="A231" s="342"/>
      <c r="B231" s="901"/>
      <c r="C231" s="501"/>
      <c r="D231" s="502"/>
      <c r="E231" s="1065" t="s">
        <v>9355</v>
      </c>
      <c r="F231" s="327">
        <f>0.3*37.63</f>
        <v>11.289</v>
      </c>
      <c r="G231" s="32"/>
      <c r="H231" s="165"/>
    </row>
    <row r="232" spans="1:8">
      <c r="A232" s="342"/>
      <c r="B232" s="901"/>
      <c r="C232" s="501"/>
      <c r="D232" s="502"/>
      <c r="E232" s="1065" t="s">
        <v>9356</v>
      </c>
      <c r="F232" s="544">
        <f>0.3*37.67</f>
        <v>11.301</v>
      </c>
      <c r="G232" s="32"/>
      <c r="H232" s="165"/>
    </row>
    <row r="233" spans="1:8">
      <c r="A233" s="342"/>
      <c r="B233" s="901"/>
      <c r="C233" s="501"/>
      <c r="D233" s="502"/>
      <c r="E233" s="1065"/>
      <c r="F233" s="327">
        <f>SUM(F231:F232)</f>
        <v>22.59</v>
      </c>
      <c r="G233" s="32"/>
      <c r="H233" s="165"/>
    </row>
    <row r="234" spans="1:8">
      <c r="A234" s="342"/>
      <c r="B234" s="901"/>
      <c r="C234" s="501"/>
      <c r="D234" s="502"/>
      <c r="E234" s="1199"/>
      <c r="F234" s="1006"/>
      <c r="G234" s="503"/>
      <c r="H234" s="627"/>
    </row>
    <row r="235" spans="1:8" ht="26.4">
      <c r="A235" s="34">
        <f>MAX(A$2:A234)+1</f>
        <v>37</v>
      </c>
      <c r="B235" s="1008"/>
      <c r="C235" s="36" t="s">
        <v>5657</v>
      </c>
      <c r="D235" s="37"/>
      <c r="E235" s="38" t="s">
        <v>5658</v>
      </c>
      <c r="F235" s="39"/>
      <c r="G235" s="40" t="s">
        <v>39</v>
      </c>
      <c r="H235" s="174">
        <v>19.53</v>
      </c>
    </row>
    <row r="236" spans="1:8" ht="26.4">
      <c r="A236" s="342"/>
      <c r="B236" s="1008"/>
      <c r="C236" s="78"/>
      <c r="D236" s="79" t="s">
        <v>5659</v>
      </c>
      <c r="E236" s="83" t="s">
        <v>5660</v>
      </c>
      <c r="F236" s="73"/>
      <c r="G236" s="74" t="s">
        <v>39</v>
      </c>
      <c r="H236" s="165">
        <v>19.53</v>
      </c>
    </row>
    <row r="237" spans="1:8">
      <c r="A237" s="342"/>
      <c r="B237" s="901"/>
      <c r="C237" s="501"/>
      <c r="D237" s="502"/>
      <c r="E237" s="1065" t="s">
        <v>9357</v>
      </c>
      <c r="F237" s="327">
        <f>0.3*2*(9.4+4)</f>
        <v>8.0399999999999991</v>
      </c>
      <c r="G237" s="503"/>
      <c r="H237" s="627"/>
    </row>
    <row r="238" spans="1:8">
      <c r="A238" s="342"/>
      <c r="B238" s="901"/>
      <c r="C238" s="501"/>
      <c r="D238" s="502"/>
      <c r="E238" s="1065" t="s">
        <v>9358</v>
      </c>
      <c r="F238" s="327">
        <f>0.3*2*(9.4+4)</f>
        <v>8.0399999999999991</v>
      </c>
      <c r="G238" s="503"/>
      <c r="H238" s="627"/>
    </row>
    <row r="239" spans="1:8">
      <c r="A239" s="342"/>
      <c r="B239" s="901"/>
      <c r="C239" s="501"/>
      <c r="D239" s="502"/>
      <c r="E239" s="1065" t="s">
        <v>9359</v>
      </c>
      <c r="F239" s="544">
        <f>0.1*(17.22+17.23)</f>
        <v>3.4450000000000003</v>
      </c>
      <c r="G239" s="503"/>
      <c r="H239" s="627"/>
    </row>
    <row r="240" spans="1:8">
      <c r="A240" s="342"/>
      <c r="B240" s="901"/>
      <c r="C240" s="501"/>
      <c r="D240" s="502"/>
      <c r="E240" s="1065"/>
      <c r="F240" s="327">
        <f>SUM(F237:F239)</f>
        <v>19.524999999999999</v>
      </c>
      <c r="G240" s="503"/>
      <c r="H240" s="627"/>
    </row>
    <row r="241" spans="1:8">
      <c r="A241" s="342"/>
      <c r="B241" s="901"/>
      <c r="C241" s="501"/>
      <c r="D241" s="502"/>
      <c r="E241" s="1199"/>
      <c r="F241" s="1006"/>
      <c r="G241" s="503"/>
      <c r="H241" s="627"/>
    </row>
    <row r="242" spans="1:8" ht="26.4">
      <c r="A242" s="34">
        <f>MAX(A$2:A241)+1</f>
        <v>38</v>
      </c>
      <c r="B242" s="901"/>
      <c r="C242" s="36" t="s">
        <v>5663</v>
      </c>
      <c r="D242" s="37"/>
      <c r="E242" s="38" t="s">
        <v>5664</v>
      </c>
      <c r="F242" s="39"/>
      <c r="G242" s="40" t="s">
        <v>16</v>
      </c>
      <c r="H242" s="174">
        <v>4.62</v>
      </c>
    </row>
    <row r="243" spans="1:8" ht="26.4">
      <c r="A243" s="342"/>
      <c r="B243" s="901"/>
      <c r="C243" s="78"/>
      <c r="D243" s="79" t="s">
        <v>5665</v>
      </c>
      <c r="E243" s="83" t="s">
        <v>5666</v>
      </c>
      <c r="F243" s="73"/>
      <c r="G243" s="74" t="s">
        <v>16</v>
      </c>
      <c r="H243" s="165">
        <v>4.62</v>
      </c>
    </row>
    <row r="244" spans="1:8">
      <c r="A244" s="342"/>
      <c r="B244" s="901"/>
      <c r="C244" s="1003"/>
      <c r="D244" s="1004"/>
      <c r="E244" s="913" t="s">
        <v>6258</v>
      </c>
      <c r="F244" s="948"/>
      <c r="G244" s="32"/>
      <c r="H244" s="165"/>
    </row>
    <row r="245" spans="1:8">
      <c r="A245" s="342"/>
      <c r="B245" s="901"/>
      <c r="C245" s="1003"/>
      <c r="D245" s="1004"/>
      <c r="E245" s="913" t="s">
        <v>9360</v>
      </c>
      <c r="F245" s="327">
        <f>(2308.3+2306.87)/1000</f>
        <v>4.61517</v>
      </c>
      <c r="G245" s="32"/>
      <c r="H245" s="165"/>
    </row>
    <row r="246" spans="1:8" ht="26.4">
      <c r="A246" s="341"/>
      <c r="B246" s="255"/>
      <c r="C246" s="255"/>
      <c r="D246" s="255"/>
      <c r="E246" s="1200" t="s">
        <v>6629</v>
      </c>
      <c r="F246" s="1036"/>
      <c r="G246" s="255"/>
      <c r="H246" s="594"/>
    </row>
    <row r="247" spans="1:8">
      <c r="A247" s="342"/>
      <c r="B247" s="901"/>
      <c r="C247" s="1003"/>
      <c r="D247" s="1004"/>
      <c r="E247" s="322"/>
      <c r="F247" s="519"/>
      <c r="G247" s="619"/>
      <c r="H247" s="996"/>
    </row>
    <row r="248" spans="1:8" ht="26.4">
      <c r="A248" s="34">
        <f>MAX(A$2:A247)+1</f>
        <v>39</v>
      </c>
      <c r="B248" s="1008"/>
      <c r="C248" s="36" t="s">
        <v>5668</v>
      </c>
      <c r="D248" s="37"/>
      <c r="E248" s="38" t="s">
        <v>5669</v>
      </c>
      <c r="F248" s="39"/>
      <c r="G248" s="40" t="s">
        <v>19</v>
      </c>
      <c r="H248" s="174">
        <v>465.54</v>
      </c>
    </row>
    <row r="249" spans="1:8" ht="26.4">
      <c r="A249" s="342"/>
      <c r="B249" s="1008"/>
      <c r="C249" s="78"/>
      <c r="D249" s="79" t="s">
        <v>5670</v>
      </c>
      <c r="E249" s="83" t="s">
        <v>5671</v>
      </c>
      <c r="F249" s="73"/>
      <c r="G249" s="32" t="s">
        <v>19</v>
      </c>
      <c r="H249" s="981">
        <v>465.54</v>
      </c>
    </row>
    <row r="250" spans="1:8">
      <c r="A250" s="342"/>
      <c r="B250" s="1008"/>
      <c r="C250" s="1003"/>
      <c r="D250" s="1004"/>
      <c r="E250" s="296" t="s">
        <v>9361</v>
      </c>
      <c r="F250" s="327">
        <f>2.458*112.4</f>
        <v>276.27920000000006</v>
      </c>
      <c r="G250" s="32"/>
      <c r="H250" s="559"/>
    </row>
    <row r="251" spans="1:8" ht="26.4">
      <c r="A251" s="342"/>
      <c r="B251" s="1008"/>
      <c r="C251" s="1003"/>
      <c r="D251" s="1004"/>
      <c r="E251" s="296" t="s">
        <v>9362</v>
      </c>
      <c r="F251" s="544">
        <f>2*1.4*12.07*1.4+3*2.8*12.07*1.4</f>
        <v>189.2576</v>
      </c>
      <c r="G251" s="32"/>
      <c r="H251" s="559"/>
    </row>
    <row r="252" spans="1:8">
      <c r="A252" s="342"/>
      <c r="B252" s="1008"/>
      <c r="C252" s="1003"/>
      <c r="D252" s="1004"/>
      <c r="E252" s="296"/>
      <c r="F252" s="327">
        <f>SUM(F250:F251)</f>
        <v>465.53680000000008</v>
      </c>
      <c r="G252" s="32"/>
      <c r="H252" s="559"/>
    </row>
    <row r="253" spans="1:8" ht="26.4">
      <c r="A253" s="342"/>
      <c r="B253" s="1008"/>
      <c r="C253" s="1003"/>
      <c r="D253" s="1004"/>
      <c r="E253" s="322" t="s">
        <v>9363</v>
      </c>
      <c r="F253" s="948"/>
      <c r="G253" s="32"/>
      <c r="H253" s="559"/>
    </row>
    <row r="254" spans="1:8">
      <c r="A254" s="342"/>
      <c r="B254" s="1008"/>
      <c r="C254" s="1003"/>
      <c r="D254" s="1004"/>
      <c r="E254" s="322" t="s">
        <v>6304</v>
      </c>
      <c r="F254" s="948"/>
      <c r="G254" s="32"/>
      <c r="H254" s="559"/>
    </row>
    <row r="255" spans="1:8" ht="39.6">
      <c r="A255" s="342"/>
      <c r="B255" s="1008"/>
      <c r="C255" s="1003"/>
      <c r="D255" s="1004"/>
      <c r="E255" s="923" t="s">
        <v>9364</v>
      </c>
      <c r="F255" s="948"/>
      <c r="G255" s="32"/>
      <c r="H255" s="559"/>
    </row>
    <row r="256" spans="1:8">
      <c r="A256" s="342"/>
      <c r="B256" s="1008"/>
      <c r="C256" s="1003"/>
      <c r="D256" s="1004"/>
      <c r="E256" s="322"/>
      <c r="F256" s="948"/>
      <c r="G256" s="32"/>
      <c r="H256" s="559"/>
    </row>
    <row r="257" spans="1:8" ht="26.4">
      <c r="A257" s="34">
        <f>MAX(A$2:A256)+1</f>
        <v>40</v>
      </c>
      <c r="B257" s="901"/>
      <c r="C257" s="36" t="s">
        <v>5675</v>
      </c>
      <c r="D257" s="37"/>
      <c r="E257" s="38" t="s">
        <v>5676</v>
      </c>
      <c r="F257" s="39"/>
      <c r="G257" s="40" t="s">
        <v>39</v>
      </c>
      <c r="H257" s="174">
        <v>1272.5899999999999</v>
      </c>
    </row>
    <row r="258" spans="1:8" ht="26.4">
      <c r="A258" s="342"/>
      <c r="B258" s="901"/>
      <c r="C258" s="78"/>
      <c r="D258" s="79" t="s">
        <v>5677</v>
      </c>
      <c r="E258" s="83" t="s">
        <v>5678</v>
      </c>
      <c r="F258" s="73"/>
      <c r="G258" s="74" t="s">
        <v>39</v>
      </c>
      <c r="H258" s="981">
        <v>1272.5899999999999</v>
      </c>
    </row>
    <row r="259" spans="1:8">
      <c r="A259" s="342"/>
      <c r="B259" s="901"/>
      <c r="C259" s="501"/>
      <c r="D259" s="502"/>
      <c r="E259" s="77" t="s">
        <v>9365</v>
      </c>
      <c r="F259" s="327">
        <f>(12.07+0.3+0.2)*(23.42+27.2+27.2+23.42)</f>
        <v>1272.5868</v>
      </c>
      <c r="G259" s="503"/>
      <c r="H259" s="504"/>
    </row>
    <row r="260" spans="1:8">
      <c r="A260" s="342"/>
      <c r="B260" s="901"/>
      <c r="C260" s="501"/>
      <c r="D260" s="502"/>
      <c r="E260" s="77"/>
      <c r="F260" s="327"/>
      <c r="G260" s="503"/>
      <c r="H260" s="504"/>
    </row>
    <row r="261" spans="1:8" ht="26.4">
      <c r="A261" s="34">
        <f>MAX(A$2:A260)+1</f>
        <v>41</v>
      </c>
      <c r="B261" s="901"/>
      <c r="C261" s="36" t="s">
        <v>6036</v>
      </c>
      <c r="D261" s="37"/>
      <c r="E261" s="38" t="s">
        <v>6310</v>
      </c>
      <c r="F261" s="38"/>
      <c r="G261" s="40" t="s">
        <v>39</v>
      </c>
      <c r="H261" s="174">
        <v>609.22</v>
      </c>
    </row>
    <row r="262" spans="1:8" ht="26.4">
      <c r="A262" s="342"/>
      <c r="B262" s="901"/>
      <c r="C262" s="78"/>
      <c r="D262" s="79" t="s">
        <v>6038</v>
      </c>
      <c r="E262" s="83" t="s">
        <v>6311</v>
      </c>
      <c r="F262" s="83"/>
      <c r="G262" s="74" t="s">
        <v>39</v>
      </c>
      <c r="H262" s="165">
        <v>609.22</v>
      </c>
    </row>
    <row r="263" spans="1:8" ht="26.4">
      <c r="A263" s="342"/>
      <c r="B263" s="901"/>
      <c r="C263" s="501"/>
      <c r="D263" s="502"/>
      <c r="E263" s="296" t="s">
        <v>9366</v>
      </c>
      <c r="F263" s="327">
        <f>0.86*7*(23.4+27.2+27.2+23.4)</f>
        <v>609.22399999999993</v>
      </c>
      <c r="G263" s="503"/>
      <c r="H263" s="504"/>
    </row>
    <row r="264" spans="1:8">
      <c r="A264" s="342"/>
      <c r="B264" s="901"/>
      <c r="C264" s="501"/>
      <c r="D264" s="502"/>
      <c r="E264" s="77"/>
      <c r="F264" s="327"/>
      <c r="G264" s="503"/>
      <c r="H264" s="504"/>
    </row>
    <row r="265" spans="1:8" ht="26.4">
      <c r="A265" s="34">
        <f>MAX(A$2:A264)+1</f>
        <v>42</v>
      </c>
      <c r="B265" s="901"/>
      <c r="C265" s="36" t="s">
        <v>5680</v>
      </c>
      <c r="D265" s="37"/>
      <c r="E265" s="38" t="s">
        <v>5681</v>
      </c>
      <c r="F265" s="39"/>
      <c r="G265" s="40" t="s">
        <v>16</v>
      </c>
      <c r="H265" s="174">
        <v>50.69</v>
      </c>
    </row>
    <row r="266" spans="1:8" ht="26.4">
      <c r="A266" s="342"/>
      <c r="B266" s="901"/>
      <c r="C266" s="78"/>
      <c r="D266" s="79" t="s">
        <v>5682</v>
      </c>
      <c r="E266" s="83" t="s">
        <v>5683</v>
      </c>
      <c r="F266" s="73"/>
      <c r="G266" s="74" t="s">
        <v>16</v>
      </c>
      <c r="H266" s="165">
        <v>50.69</v>
      </c>
    </row>
    <row r="267" spans="1:8">
      <c r="A267" s="342"/>
      <c r="B267" s="901"/>
      <c r="C267" s="1003"/>
      <c r="D267" s="1004"/>
      <c r="E267" s="322" t="s">
        <v>6258</v>
      </c>
      <c r="F267" s="948"/>
      <c r="G267" s="32"/>
      <c r="H267" s="559"/>
    </row>
    <row r="268" spans="1:8">
      <c r="A268" s="342"/>
      <c r="B268" s="901"/>
      <c r="C268" s="1003"/>
      <c r="D268" s="1004"/>
      <c r="E268" s="322" t="s">
        <v>9367</v>
      </c>
      <c r="F268" s="327">
        <f>50692.79/1000</f>
        <v>50.692790000000002</v>
      </c>
      <c r="G268" s="32"/>
      <c r="H268" s="559"/>
    </row>
    <row r="269" spans="1:8">
      <c r="A269" s="342"/>
      <c r="B269" s="901"/>
      <c r="C269" s="1003"/>
      <c r="D269" s="1004"/>
      <c r="E269" s="322" t="s">
        <v>6316</v>
      </c>
      <c r="F269" s="948"/>
      <c r="G269" s="32"/>
      <c r="H269" s="559"/>
    </row>
    <row r="270" spans="1:8">
      <c r="A270" s="342"/>
      <c r="B270" s="901"/>
      <c r="C270" s="1003"/>
      <c r="D270" s="1004"/>
      <c r="E270" s="322"/>
      <c r="F270" s="948"/>
      <c r="G270" s="32"/>
      <c r="H270" s="559"/>
    </row>
    <row r="271" spans="1:8" ht="26.4">
      <c r="A271" s="34">
        <f>MAX(A$2:A265)+1</f>
        <v>43</v>
      </c>
      <c r="B271" s="901"/>
      <c r="C271" s="36" t="s">
        <v>6317</v>
      </c>
      <c r="D271" s="37"/>
      <c r="E271" s="38" t="s">
        <v>6318</v>
      </c>
      <c r="F271" s="689"/>
      <c r="G271" s="40" t="s">
        <v>19</v>
      </c>
      <c r="H271" s="174">
        <v>60.83</v>
      </c>
    </row>
    <row r="272" spans="1:8" ht="26.4">
      <c r="A272" s="342"/>
      <c r="B272" s="901"/>
      <c r="C272" s="36"/>
      <c r="D272" s="37"/>
      <c r="E272" s="296" t="s">
        <v>9368</v>
      </c>
      <c r="F272" s="327">
        <f>2*1.4*0.45*12.07+3*2.8*0.45*12.07</f>
        <v>60.832799999999992</v>
      </c>
      <c r="G272" s="40"/>
      <c r="H272" s="559"/>
    </row>
    <row r="273" spans="1:12">
      <c r="A273" s="342"/>
      <c r="B273" s="901"/>
      <c r="C273" s="1003"/>
      <c r="D273" s="1004"/>
      <c r="E273" s="176"/>
      <c r="F273" s="948"/>
      <c r="G273" s="32"/>
      <c r="H273" s="559"/>
    </row>
    <row r="274" spans="1:12" ht="26.4">
      <c r="A274" s="34">
        <f>MAX(A$1:A271)+1</f>
        <v>44</v>
      </c>
      <c r="B274" s="44"/>
      <c r="C274" s="36" t="s">
        <v>6043</v>
      </c>
      <c r="D274" s="37"/>
      <c r="E274" s="38" t="s">
        <v>6044</v>
      </c>
      <c r="F274" s="39"/>
      <c r="G274" s="40" t="s">
        <v>19</v>
      </c>
      <c r="H274" s="1009">
        <v>1710.08</v>
      </c>
    </row>
    <row r="275" spans="1:12" s="127" customFormat="1" ht="26.4">
      <c r="A275" s="123"/>
      <c r="B275" s="35"/>
      <c r="C275" s="35"/>
      <c r="D275" s="120"/>
      <c r="E275" s="322" t="s">
        <v>9369</v>
      </c>
      <c r="F275" s="976">
        <f>2*1.4*12.07*23.4</f>
        <v>790.82639999999992</v>
      </c>
      <c r="G275" s="126"/>
      <c r="H275" s="43"/>
      <c r="I275"/>
      <c r="J275"/>
      <c r="K275"/>
      <c r="L275"/>
    </row>
    <row r="276" spans="1:12" s="127" customFormat="1" ht="26.4">
      <c r="A276" s="123"/>
      <c r="B276" s="35"/>
      <c r="C276" s="35"/>
      <c r="D276" s="120"/>
      <c r="E276" s="322" t="s">
        <v>9370</v>
      </c>
      <c r="F276" s="81">
        <f>2*1.4*12.07*27.2</f>
        <v>919.25119999999993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322"/>
      <c r="F277" s="2658">
        <f>SUM(F275:F276)</f>
        <v>1710.0775999999998</v>
      </c>
      <c r="G277" s="126"/>
      <c r="H277" s="43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/>
      <c r="G278" s="126"/>
      <c r="H278" s="43"/>
      <c r="I278"/>
      <c r="J278"/>
      <c r="K278"/>
      <c r="L278"/>
    </row>
    <row r="279" spans="1:12">
      <c r="A279" s="34">
        <f>MAX(A$2:A278)+1</f>
        <v>45</v>
      </c>
      <c r="B279" s="901"/>
      <c r="C279" s="36" t="s">
        <v>6323</v>
      </c>
      <c r="D279" s="37"/>
      <c r="E279" s="38" t="s">
        <v>6324</v>
      </c>
      <c r="F279" s="39"/>
      <c r="G279" s="40" t="s">
        <v>64</v>
      </c>
      <c r="H279" s="174">
        <v>10</v>
      </c>
    </row>
    <row r="280" spans="1:12" ht="26.4">
      <c r="A280" s="342"/>
      <c r="B280" s="901"/>
      <c r="C280" s="990"/>
      <c r="D280" s="79" t="s">
        <v>7156</v>
      </c>
      <c r="E280" s="83" t="s">
        <v>7157</v>
      </c>
      <c r="F280" s="73"/>
      <c r="G280" s="74" t="s">
        <v>64</v>
      </c>
      <c r="H280" s="165">
        <v>4</v>
      </c>
    </row>
    <row r="281" spans="1:12">
      <c r="A281" s="342"/>
      <c r="B281" s="901"/>
      <c r="C281" s="990"/>
      <c r="D281" s="79"/>
      <c r="E281" s="322" t="s">
        <v>8287</v>
      </c>
      <c r="F281" s="49">
        <v>2</v>
      </c>
      <c r="G281" s="74"/>
      <c r="H281" s="165"/>
    </row>
    <row r="282" spans="1:12">
      <c r="A282" s="342"/>
      <c r="B282" s="901"/>
      <c r="C282" s="990"/>
      <c r="D282" s="79"/>
      <c r="E282" s="322" t="s">
        <v>8288</v>
      </c>
      <c r="F282" s="81">
        <v>2</v>
      </c>
      <c r="G282" s="74"/>
      <c r="H282" s="165"/>
    </row>
    <row r="283" spans="1:12">
      <c r="A283" s="342"/>
      <c r="B283" s="901"/>
      <c r="C283" s="990"/>
      <c r="D283" s="79"/>
      <c r="E283" s="322" t="s">
        <v>101</v>
      </c>
      <c r="F283" s="49">
        <f>SUM(F281:F282)</f>
        <v>4</v>
      </c>
      <c r="G283" s="74"/>
      <c r="H283" s="165"/>
    </row>
    <row r="284" spans="1:12" ht="39.6">
      <c r="A284" s="342"/>
      <c r="B284" s="901"/>
      <c r="C284" s="990"/>
      <c r="D284" s="79"/>
      <c r="E284" s="322" t="s">
        <v>6335</v>
      </c>
      <c r="F284" s="80"/>
      <c r="G284" s="74"/>
      <c r="H284" s="165"/>
    </row>
    <row r="285" spans="1:12" ht="26.4">
      <c r="A285" s="342"/>
      <c r="B285" s="901"/>
      <c r="C285" s="990"/>
      <c r="D285" s="79" t="s">
        <v>6325</v>
      </c>
      <c r="E285" s="83" t="s">
        <v>6326</v>
      </c>
      <c r="F285" s="80"/>
      <c r="G285" s="74" t="s">
        <v>64</v>
      </c>
      <c r="H285" s="165">
        <v>6</v>
      </c>
    </row>
    <row r="286" spans="1:12">
      <c r="A286" s="342"/>
      <c r="B286" s="901"/>
      <c r="C286" s="990"/>
      <c r="D286" s="993"/>
      <c r="E286" s="322" t="s">
        <v>8288</v>
      </c>
      <c r="F286" s="49">
        <v>4</v>
      </c>
      <c r="G286" s="991"/>
      <c r="H286" s="504"/>
    </row>
    <row r="287" spans="1:12">
      <c r="A287" s="342"/>
      <c r="B287" s="901"/>
      <c r="C287" s="990"/>
      <c r="D287" s="993"/>
      <c r="E287" s="322" t="s">
        <v>8289</v>
      </c>
      <c r="F287" s="81">
        <v>2</v>
      </c>
      <c r="G287" s="991"/>
      <c r="H287" s="504"/>
    </row>
    <row r="288" spans="1:12">
      <c r="A288" s="342"/>
      <c r="B288" s="901"/>
      <c r="C288" s="990"/>
      <c r="D288" s="993"/>
      <c r="E288" s="322" t="s">
        <v>101</v>
      </c>
      <c r="F288" s="49">
        <f>SUM(F286:F287)</f>
        <v>6</v>
      </c>
      <c r="G288" s="991"/>
      <c r="H288" s="504"/>
    </row>
    <row r="289" spans="1:8" ht="39.6">
      <c r="A289" s="342"/>
      <c r="B289" s="901"/>
      <c r="C289" s="990"/>
      <c r="D289" s="993"/>
      <c r="E289" s="322" t="s">
        <v>6335</v>
      </c>
      <c r="F289" s="980"/>
      <c r="G289" s="991"/>
      <c r="H289" s="504"/>
    </row>
    <row r="290" spans="1:8">
      <c r="A290" s="342"/>
      <c r="B290" s="901"/>
      <c r="C290" s="990"/>
      <c r="D290" s="993"/>
      <c r="E290" s="322"/>
      <c r="F290" s="980"/>
      <c r="G290" s="991"/>
      <c r="H290" s="504"/>
    </row>
    <row r="291" spans="1:8" ht="26.4">
      <c r="A291" s="34">
        <f>MAX(A$2:A290)+1</f>
        <v>46</v>
      </c>
      <c r="B291" s="44"/>
      <c r="C291" s="36" t="s">
        <v>5685</v>
      </c>
      <c r="D291" s="37"/>
      <c r="E291" s="38" t="s">
        <v>5686</v>
      </c>
      <c r="F291" s="39"/>
      <c r="G291" s="40" t="s">
        <v>68</v>
      </c>
      <c r="H291" s="174">
        <v>18.829999999999998</v>
      </c>
    </row>
    <row r="292" spans="1:8" ht="26.4">
      <c r="A292" s="84"/>
      <c r="B292" s="85"/>
      <c r="C292" s="78"/>
      <c r="D292" s="79" t="s">
        <v>5687</v>
      </c>
      <c r="E292" s="83" t="s">
        <v>5688</v>
      </c>
      <c r="F292" s="73"/>
      <c r="G292" s="74" t="s">
        <v>68</v>
      </c>
      <c r="H292" s="165">
        <v>18.829999999999998</v>
      </c>
    </row>
    <row r="293" spans="1:8">
      <c r="A293" s="342"/>
      <c r="B293" s="901"/>
      <c r="C293" s="990"/>
      <c r="D293" s="993"/>
      <c r="E293" s="322" t="s">
        <v>9371</v>
      </c>
      <c r="F293" s="49">
        <f>9.41+9.415</f>
        <v>18.824999999999999</v>
      </c>
      <c r="G293" s="991"/>
      <c r="H293" s="504"/>
    </row>
    <row r="294" spans="1:8">
      <c r="A294" s="34"/>
      <c r="B294" s="44"/>
      <c r="C294" s="36"/>
      <c r="D294" s="37"/>
      <c r="E294" s="322"/>
      <c r="F294" s="49"/>
      <c r="G294" s="40"/>
      <c r="H294" s="76"/>
    </row>
    <row r="295" spans="1:8">
      <c r="A295" s="34">
        <f>MAX(A$2:A294)+1</f>
        <v>47</v>
      </c>
      <c r="B295" s="901"/>
      <c r="C295" s="36" t="s">
        <v>5691</v>
      </c>
      <c r="D295" s="37"/>
      <c r="E295" s="38" t="s">
        <v>1052</v>
      </c>
      <c r="F295" s="39"/>
      <c r="G295" s="40" t="s">
        <v>68</v>
      </c>
      <c r="H295" s="174">
        <v>229.2</v>
      </c>
    </row>
    <row r="296" spans="1:8">
      <c r="A296" s="342"/>
      <c r="B296" s="901"/>
      <c r="C296" s="37"/>
      <c r="D296" s="79" t="s">
        <v>5692</v>
      </c>
      <c r="E296" s="83" t="s">
        <v>5693</v>
      </c>
      <c r="F296" s="73"/>
      <c r="G296" s="74" t="s">
        <v>68</v>
      </c>
      <c r="H296" s="165">
        <v>229.2</v>
      </c>
    </row>
    <row r="297" spans="1:8">
      <c r="A297" s="342"/>
      <c r="B297" s="901"/>
      <c r="C297" s="903"/>
      <c r="D297" s="993"/>
      <c r="E297" s="322" t="s">
        <v>6340</v>
      </c>
      <c r="F297" s="980"/>
      <c r="G297" s="991"/>
      <c r="H297" s="504"/>
    </row>
    <row r="298" spans="1:8">
      <c r="A298" s="342"/>
      <c r="B298" s="901"/>
      <c r="C298" s="903"/>
      <c r="D298" s="993"/>
      <c r="E298" s="322" t="s">
        <v>9372</v>
      </c>
      <c r="F298" s="49">
        <f>114.6+114.6</f>
        <v>229.2</v>
      </c>
      <c r="G298" s="991"/>
      <c r="H298" s="504"/>
    </row>
    <row r="299" spans="1:8" ht="39.6">
      <c r="A299" s="342"/>
      <c r="B299" s="901"/>
      <c r="C299" s="903"/>
      <c r="D299" s="993"/>
      <c r="E299" s="322" t="s">
        <v>6343</v>
      </c>
      <c r="F299" s="980"/>
      <c r="G299" s="991"/>
      <c r="H299" s="504"/>
    </row>
    <row r="300" spans="1:8">
      <c r="A300" s="34"/>
      <c r="B300" s="44"/>
      <c r="C300" s="36"/>
      <c r="D300" s="37"/>
      <c r="E300" s="322"/>
      <c r="F300" s="49"/>
      <c r="G300" s="40"/>
      <c r="H300" s="76"/>
    </row>
    <row r="301" spans="1:8" ht="26.4">
      <c r="A301" s="34">
        <f>MAX(A$2:A300)+1</f>
        <v>48</v>
      </c>
      <c r="B301" s="901"/>
      <c r="C301" s="36" t="s">
        <v>5704</v>
      </c>
      <c r="D301" s="37"/>
      <c r="E301" s="38" t="s">
        <v>5705</v>
      </c>
      <c r="F301" s="39"/>
      <c r="G301" s="40" t="s">
        <v>64</v>
      </c>
      <c r="H301" s="174">
        <v>11</v>
      </c>
    </row>
    <row r="302" spans="1:8">
      <c r="A302" s="342"/>
      <c r="B302" s="901"/>
      <c r="C302" s="36"/>
      <c r="D302" s="37"/>
      <c r="E302" s="322" t="s">
        <v>7172</v>
      </c>
      <c r="F302" s="976">
        <v>11</v>
      </c>
      <c r="G302" s="40"/>
      <c r="H302" s="559"/>
    </row>
    <row r="303" spans="1:8">
      <c r="A303" s="342"/>
      <c r="B303" s="901"/>
      <c r="C303" s="36"/>
      <c r="D303" s="37"/>
      <c r="E303" s="322" t="s">
        <v>6352</v>
      </c>
      <c r="F303" s="39"/>
      <c r="G303" s="40"/>
      <c r="H303" s="559"/>
    </row>
    <row r="304" spans="1:8">
      <c r="A304" s="34"/>
      <c r="B304" s="44"/>
      <c r="C304" s="36"/>
      <c r="D304" s="37"/>
      <c r="E304" s="322"/>
      <c r="F304" s="154"/>
      <c r="G304" s="40"/>
      <c r="H304" s="76"/>
    </row>
    <row r="305" spans="1:8" ht="26.4">
      <c r="A305" s="34">
        <f>MAX(A$2:A304)+1</f>
        <v>49</v>
      </c>
      <c r="B305" s="1008"/>
      <c r="C305" s="36" t="s">
        <v>5708</v>
      </c>
      <c r="D305" s="37"/>
      <c r="E305" s="38" t="s">
        <v>5709</v>
      </c>
      <c r="F305" s="39"/>
      <c r="G305" s="40" t="s">
        <v>68</v>
      </c>
      <c r="H305" s="174">
        <v>119</v>
      </c>
    </row>
    <row r="306" spans="1:8">
      <c r="A306" s="342"/>
      <c r="B306" s="1008"/>
      <c r="C306" s="36"/>
      <c r="D306" s="37"/>
      <c r="E306" s="322" t="s">
        <v>9373</v>
      </c>
      <c r="F306" s="976">
        <f>73+46</f>
        <v>119</v>
      </c>
      <c r="G306" s="40"/>
      <c r="H306" s="996"/>
    </row>
    <row r="307" spans="1:8">
      <c r="A307" s="342"/>
      <c r="B307" s="1008"/>
      <c r="C307" s="36"/>
      <c r="D307" s="37"/>
      <c r="E307" s="322"/>
      <c r="F307" s="976"/>
      <c r="G307" s="40"/>
      <c r="H307" s="996"/>
    </row>
    <row r="308" spans="1:8" ht="26.4">
      <c r="A308" s="342"/>
      <c r="B308" s="1008"/>
      <c r="C308" s="36"/>
      <c r="D308" s="37"/>
      <c r="E308" s="322" t="s">
        <v>6355</v>
      </c>
      <c r="F308" s="39"/>
      <c r="G308" s="40"/>
      <c r="H308" s="996"/>
    </row>
    <row r="309" spans="1:8">
      <c r="A309" s="342"/>
      <c r="B309" s="1008"/>
      <c r="C309" s="36"/>
      <c r="D309" s="37"/>
      <c r="E309" s="322"/>
      <c r="F309" s="39"/>
      <c r="G309" s="40"/>
      <c r="H309" s="996"/>
    </row>
    <row r="310" spans="1:8" ht="26.4">
      <c r="A310" s="34">
        <f>MAX(A$2:A309)+1</f>
        <v>50</v>
      </c>
      <c r="B310" s="901"/>
      <c r="C310" s="36" t="s">
        <v>5711</v>
      </c>
      <c r="D310" s="37"/>
      <c r="E310" s="38" t="s">
        <v>5712</v>
      </c>
      <c r="F310" s="39"/>
      <c r="G310" s="40" t="s">
        <v>39</v>
      </c>
      <c r="H310" s="174">
        <v>9.91</v>
      </c>
    </row>
    <row r="311" spans="1:8" ht="28.8">
      <c r="A311" s="342"/>
      <c r="B311" s="901"/>
      <c r="C311" s="36"/>
      <c r="D311" s="975" t="s">
        <v>5713</v>
      </c>
      <c r="E311" s="1085" t="s">
        <v>5714</v>
      </c>
      <c r="F311" s="998"/>
      <c r="G311" s="977" t="s">
        <v>39</v>
      </c>
      <c r="H311" s="981">
        <v>9.91</v>
      </c>
    </row>
    <row r="312" spans="1:8" ht="26.4">
      <c r="A312" s="342"/>
      <c r="B312" s="901"/>
      <c r="C312" s="36"/>
      <c r="D312" s="975"/>
      <c r="E312" s="913" t="s">
        <v>9374</v>
      </c>
      <c r="F312" s="1138">
        <f>(0.1+0.4)*9.5</f>
        <v>4.75</v>
      </c>
      <c r="G312" s="977"/>
      <c r="H312" s="620"/>
    </row>
    <row r="313" spans="1:8" ht="26.4">
      <c r="A313" s="342"/>
      <c r="B313" s="901"/>
      <c r="C313" s="36"/>
      <c r="D313" s="975"/>
      <c r="E313" s="913" t="s">
        <v>9375</v>
      </c>
      <c r="F313" s="1138">
        <f>(0.1+0.4)*9.5</f>
        <v>4.75</v>
      </c>
      <c r="G313" s="977"/>
      <c r="H313" s="620"/>
    </row>
    <row r="314" spans="1:8" ht="26.4">
      <c r="A314" s="342"/>
      <c r="B314" s="901"/>
      <c r="C314" s="36"/>
      <c r="D314" s="975"/>
      <c r="E314" s="913" t="s">
        <v>9376</v>
      </c>
      <c r="F314" s="2699">
        <f>2*0.32*0.32</f>
        <v>0.20480000000000001</v>
      </c>
      <c r="G314" s="977"/>
      <c r="H314" s="620"/>
    </row>
    <row r="315" spans="1:8" ht="26.4">
      <c r="A315" s="342"/>
      <c r="B315" s="901"/>
      <c r="C315" s="36"/>
      <c r="D315" s="975"/>
      <c r="E315" s="913" t="s">
        <v>9377</v>
      </c>
      <c r="F315" s="2700">
        <f>2*0.32*0.32</f>
        <v>0.20480000000000001</v>
      </c>
      <c r="G315" s="977"/>
      <c r="H315" s="620"/>
    </row>
    <row r="316" spans="1:8">
      <c r="A316" s="342"/>
      <c r="B316" s="901"/>
      <c r="C316" s="902"/>
      <c r="D316" s="993"/>
      <c r="E316" s="913"/>
      <c r="F316" s="49">
        <f>SUM(F312:F315)</f>
        <v>9.9096000000000011</v>
      </c>
      <c r="G316" s="74"/>
      <c r="H316" s="165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6.4">
      <c r="A318" s="34">
        <f>MAX(A$2:A317)+1</f>
        <v>51</v>
      </c>
      <c r="B318" s="901"/>
      <c r="C318" s="36" t="s">
        <v>6166</v>
      </c>
      <c r="D318" s="37"/>
      <c r="E318" s="38" t="s">
        <v>6167</v>
      </c>
      <c r="F318" s="39"/>
      <c r="G318" s="40" t="s">
        <v>68</v>
      </c>
      <c r="H318" s="174">
        <v>24.17</v>
      </c>
    </row>
    <row r="319" spans="1:8" ht="26.4">
      <c r="A319" s="342"/>
      <c r="B319" s="901"/>
      <c r="C319" s="968"/>
      <c r="D319" s="969" t="s">
        <v>6528</v>
      </c>
      <c r="E319" s="970" t="s">
        <v>6529</v>
      </c>
      <c r="F319" s="971"/>
      <c r="G319" s="972" t="s">
        <v>68</v>
      </c>
      <c r="H319" s="981">
        <v>24.17</v>
      </c>
    </row>
    <row r="320" spans="1:8">
      <c r="A320" s="342"/>
      <c r="B320" s="901"/>
      <c r="C320" s="968"/>
      <c r="D320" s="975"/>
      <c r="E320" s="322" t="s">
        <v>7308</v>
      </c>
      <c r="F320" s="199">
        <v>12.08</v>
      </c>
      <c r="G320" s="977"/>
      <c r="H320" s="996"/>
    </row>
    <row r="321" spans="1:10">
      <c r="A321" s="342"/>
      <c r="B321" s="901"/>
      <c r="C321" s="968"/>
      <c r="D321" s="975"/>
      <c r="E321" s="322" t="s">
        <v>9378</v>
      </c>
      <c r="F321" s="475">
        <v>12.09</v>
      </c>
      <c r="G321" s="977"/>
      <c r="H321" s="996"/>
    </row>
    <row r="322" spans="1:10">
      <c r="A322" s="342"/>
      <c r="B322" s="901"/>
      <c r="C322" s="968"/>
      <c r="D322" s="975"/>
      <c r="E322" s="322" t="s">
        <v>101</v>
      </c>
      <c r="F322" s="976">
        <f>SUM(F320:F321)</f>
        <v>24.17</v>
      </c>
      <c r="G322" s="977"/>
      <c r="H322" s="996"/>
    </row>
    <row r="323" spans="1:10">
      <c r="A323" s="342"/>
      <c r="B323" s="901"/>
      <c r="C323" s="968"/>
      <c r="D323" s="975"/>
      <c r="E323" s="322" t="s">
        <v>6532</v>
      </c>
      <c r="F323" s="998"/>
      <c r="G323" s="977"/>
      <c r="H323" s="996"/>
    </row>
    <row r="324" spans="1:10">
      <c r="A324" s="34"/>
      <c r="B324" s="44"/>
      <c r="C324" s="36"/>
      <c r="D324" s="37"/>
      <c r="E324" s="77"/>
      <c r="F324" s="492"/>
      <c r="G324" s="40"/>
      <c r="H324" s="76"/>
    </row>
    <row r="325" spans="1:10">
      <c r="A325" s="34">
        <f>MAX(A$2:A324)+1</f>
        <v>52</v>
      </c>
      <c r="B325" s="1008"/>
      <c r="C325" s="36" t="s">
        <v>6066</v>
      </c>
      <c r="D325" s="37"/>
      <c r="E325" s="38" t="s">
        <v>6067</v>
      </c>
      <c r="F325" s="39"/>
      <c r="G325" s="40" t="s">
        <v>64</v>
      </c>
      <c r="H325" s="174">
        <v>4</v>
      </c>
    </row>
    <row r="326" spans="1:10" ht="26.4">
      <c r="A326" s="342"/>
      <c r="B326" s="1008"/>
      <c r="C326" s="78"/>
      <c r="D326" s="79" t="s">
        <v>6068</v>
      </c>
      <c r="E326" s="83" t="s">
        <v>6069</v>
      </c>
      <c r="F326" s="73"/>
      <c r="G326" s="74" t="s">
        <v>64</v>
      </c>
      <c r="H326" s="165">
        <v>1</v>
      </c>
      <c r="J326" s="1016"/>
    </row>
    <row r="327" spans="1:10" ht="15">
      <c r="A327" s="342"/>
      <c r="B327" s="901"/>
      <c r="C327" s="990"/>
      <c r="D327" s="993"/>
      <c r="E327" s="322" t="s">
        <v>9379</v>
      </c>
      <c r="F327" s="368">
        <v>1</v>
      </c>
      <c r="G327" s="74"/>
      <c r="H327" s="165"/>
    </row>
    <row r="328" spans="1:10" ht="26.4">
      <c r="A328" s="342"/>
      <c r="B328" s="1008"/>
      <c r="C328" s="78"/>
      <c r="D328" s="79" t="s">
        <v>6070</v>
      </c>
      <c r="E328" s="83" t="s">
        <v>6071</v>
      </c>
      <c r="F328" s="73"/>
      <c r="G328" s="74" t="s">
        <v>64</v>
      </c>
      <c r="H328" s="165">
        <v>3</v>
      </c>
    </row>
    <row r="329" spans="1:10" ht="15">
      <c r="A329" s="342"/>
      <c r="B329" s="1008"/>
      <c r="C329" s="78"/>
      <c r="D329" s="79"/>
      <c r="E329" s="322" t="s">
        <v>9380</v>
      </c>
      <c r="F329" s="368">
        <v>1</v>
      </c>
      <c r="G329" s="74"/>
      <c r="H329" s="559"/>
    </row>
    <row r="330" spans="1:10" ht="28.2">
      <c r="A330" s="342"/>
      <c r="B330" s="901"/>
      <c r="C330" s="990"/>
      <c r="D330" s="993"/>
      <c r="E330" s="322" t="s">
        <v>9381</v>
      </c>
      <c r="F330" s="520">
        <v>2</v>
      </c>
      <c r="G330" s="991"/>
      <c r="H330" s="504"/>
    </row>
    <row r="331" spans="1:10">
      <c r="A331" s="342"/>
      <c r="B331" s="901"/>
      <c r="C331" s="990"/>
      <c r="D331" s="993"/>
      <c r="E331" s="322"/>
      <c r="F331" s="368">
        <f>SUM(F329:F330)</f>
        <v>3</v>
      </c>
      <c r="G331" s="991"/>
      <c r="H331" s="504"/>
    </row>
    <row r="332" spans="1:10">
      <c r="A332" s="84"/>
      <c r="B332" s="85"/>
      <c r="C332" s="78"/>
      <c r="D332" s="79"/>
      <c r="E332" s="83"/>
      <c r="F332" s="73"/>
      <c r="G332" s="74"/>
      <c r="H332" s="97"/>
    </row>
    <row r="333" spans="1:10" ht="26.4">
      <c r="A333" s="34">
        <f>MAX(A$2:A332)+1</f>
        <v>53</v>
      </c>
      <c r="B333" s="901"/>
      <c r="C333" s="36" t="s">
        <v>5740</v>
      </c>
      <c r="D333" s="37"/>
      <c r="E333" s="38" t="s">
        <v>5741</v>
      </c>
      <c r="F333" s="39"/>
      <c r="G333" s="40" t="s">
        <v>19</v>
      </c>
      <c r="H333" s="1948">
        <v>1505.61</v>
      </c>
    </row>
    <row r="334" spans="1:10" ht="26.4">
      <c r="A334" s="34"/>
      <c r="B334" s="901"/>
      <c r="C334" s="36"/>
      <c r="D334" s="79" t="s">
        <v>5742</v>
      </c>
      <c r="E334" s="83" t="s">
        <v>5743</v>
      </c>
      <c r="F334" s="73"/>
      <c r="G334" s="74" t="s">
        <v>19</v>
      </c>
      <c r="H334" s="627">
        <v>1505.61</v>
      </c>
    </row>
    <row r="335" spans="1:10" ht="41.4">
      <c r="A335" s="342"/>
      <c r="B335" s="901"/>
      <c r="C335" s="902"/>
      <c r="D335" s="903"/>
      <c r="E335" s="322" t="s">
        <v>16527</v>
      </c>
      <c r="F335" s="2752">
        <v>1505.61</v>
      </c>
      <c r="G335" s="503"/>
      <c r="H335" s="504"/>
    </row>
    <row r="336" spans="1:10">
      <c r="A336" s="790"/>
      <c r="B336" s="901"/>
      <c r="C336" s="902"/>
      <c r="D336" s="903"/>
      <c r="E336" s="322"/>
      <c r="F336" s="2658"/>
      <c r="G336" s="503"/>
      <c r="H336" s="504"/>
    </row>
    <row r="337" spans="1:12" s="127" customFormat="1">
      <c r="A337" s="123"/>
      <c r="B337" s="35" t="s">
        <v>3255</v>
      </c>
      <c r="C337" s="35"/>
      <c r="D337" s="120"/>
      <c r="E337" s="53" t="s">
        <v>3256</v>
      </c>
      <c r="F337" s="129"/>
      <c r="G337" s="126"/>
      <c r="H337" s="43"/>
      <c r="I337"/>
      <c r="J337"/>
      <c r="K337"/>
      <c r="L337"/>
    </row>
    <row r="338" spans="1:12">
      <c r="A338" s="790"/>
      <c r="B338" s="901"/>
      <c r="C338" s="902"/>
      <c r="D338" s="903"/>
      <c r="E338" s="322"/>
      <c r="F338" s="2658"/>
      <c r="G338" s="503"/>
      <c r="H338" s="504"/>
    </row>
    <row r="339" spans="1:12" ht="26.4">
      <c r="A339" s="34">
        <f>MAX(A$2:A338)+1</f>
        <v>54</v>
      </c>
      <c r="B339" s="901"/>
      <c r="C339" s="36" t="s">
        <v>5745</v>
      </c>
      <c r="D339" s="37"/>
      <c r="E339" s="38" t="s">
        <v>5746</v>
      </c>
      <c r="F339" s="39"/>
      <c r="G339" s="40" t="s">
        <v>19</v>
      </c>
      <c r="H339" s="174">
        <v>2.6999999999999997</v>
      </c>
    </row>
    <row r="340" spans="1:12" ht="39.6">
      <c r="A340" s="790"/>
      <c r="B340" s="901"/>
      <c r="C340" s="902"/>
      <c r="D340" s="903"/>
      <c r="E340" s="322" t="s">
        <v>9382</v>
      </c>
      <c r="F340" s="900">
        <f>23*0.18*0.5*0.75</f>
        <v>1.5524999999999998</v>
      </c>
      <c r="G340" s="503"/>
      <c r="H340" s="504"/>
    </row>
    <row r="341" spans="1:12" ht="39.6">
      <c r="A341" s="790"/>
      <c r="B341" s="901"/>
      <c r="C341" s="902"/>
      <c r="D341" s="903"/>
      <c r="E341" s="322" t="s">
        <v>9383</v>
      </c>
      <c r="F341" s="946">
        <f>17*0.18*0.5*0.75</f>
        <v>1.1475</v>
      </c>
      <c r="G341" s="503"/>
      <c r="H341" s="504"/>
    </row>
    <row r="342" spans="1:12">
      <c r="A342" s="790"/>
      <c r="B342" s="901"/>
      <c r="C342" s="902"/>
      <c r="D342" s="903"/>
      <c r="E342" s="176"/>
      <c r="F342" s="327">
        <f>SUM(F340:F341)</f>
        <v>2.6999999999999997</v>
      </c>
      <c r="G342" s="503"/>
      <c r="H342" s="504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 s="127" customFormat="1" ht="26.4">
      <c r="A344" s="123"/>
      <c r="B344" s="35" t="s">
        <v>916</v>
      </c>
      <c r="C344" s="35"/>
      <c r="D344" s="120"/>
      <c r="E344" s="53" t="s">
        <v>917</v>
      </c>
      <c r="F344" s="129"/>
      <c r="G344" s="126"/>
      <c r="H344" s="43"/>
      <c r="I344"/>
      <c r="J344"/>
      <c r="K344"/>
      <c r="L344"/>
    </row>
    <row r="345" spans="1:12">
      <c r="A345" s="790"/>
      <c r="B345" s="901"/>
      <c r="C345" s="902"/>
      <c r="D345" s="903"/>
      <c r="E345" s="176"/>
      <c r="F345" s="327"/>
      <c r="G345" s="503"/>
      <c r="H345" s="504"/>
    </row>
    <row r="346" spans="1:12">
      <c r="A346" s="34">
        <f>MAX(A$2:A345)+1</f>
        <v>55</v>
      </c>
      <c r="B346" s="44"/>
      <c r="C346" s="36" t="s">
        <v>2229</v>
      </c>
      <c r="D346" s="37"/>
      <c r="E346" s="38" t="s">
        <v>2230</v>
      </c>
      <c r="F346" s="39"/>
      <c r="G346" s="40" t="s">
        <v>68</v>
      </c>
      <c r="H346" s="57">
        <v>22</v>
      </c>
    </row>
    <row r="347" spans="1:12">
      <c r="A347" s="84"/>
      <c r="B347" s="85"/>
      <c r="C347" s="78"/>
      <c r="D347" s="79" t="s">
        <v>6772</v>
      </c>
      <c r="E347" s="83" t="s">
        <v>6773</v>
      </c>
      <c r="F347" s="73"/>
      <c r="G347" s="74" t="s">
        <v>68</v>
      </c>
      <c r="H347" s="128">
        <v>22</v>
      </c>
    </row>
    <row r="348" spans="1:12">
      <c r="A348" s="790"/>
      <c r="B348" s="901"/>
      <c r="C348" s="902"/>
      <c r="D348" s="903"/>
      <c r="E348" s="322" t="s">
        <v>9384</v>
      </c>
      <c r="F348" s="49">
        <f>9+13</f>
        <v>22</v>
      </c>
      <c r="G348" s="503"/>
      <c r="H348" s="504"/>
    </row>
    <row r="349" spans="1:12">
      <c r="A349" s="790"/>
      <c r="B349" s="901"/>
      <c r="C349" s="902"/>
      <c r="D349" s="903"/>
      <c r="E349" s="322"/>
      <c r="F349" s="49"/>
      <c r="G349" s="503"/>
      <c r="H349" s="504"/>
    </row>
    <row r="350" spans="1:12" ht="26.4">
      <c r="A350" s="34">
        <f>MAX(A$2:A349)+1</f>
        <v>56</v>
      </c>
      <c r="B350" s="44"/>
      <c r="C350" s="36" t="s">
        <v>918</v>
      </c>
      <c r="D350" s="37"/>
      <c r="E350" s="356" t="s">
        <v>919</v>
      </c>
      <c r="F350" s="39"/>
      <c r="G350" s="40" t="s">
        <v>64</v>
      </c>
      <c r="H350" s="76">
        <v>2</v>
      </c>
    </row>
    <row r="351" spans="1:12" ht="26.4">
      <c r="A351" s="84"/>
      <c r="B351" s="85"/>
      <c r="C351" s="78"/>
      <c r="D351" s="79" t="s">
        <v>920</v>
      </c>
      <c r="E351" s="357" t="s">
        <v>921</v>
      </c>
      <c r="F351" s="73"/>
      <c r="G351" s="74" t="s">
        <v>64</v>
      </c>
      <c r="H351" s="97">
        <v>2</v>
      </c>
    </row>
    <row r="352" spans="1:12">
      <c r="A352" s="790"/>
      <c r="B352" s="901"/>
      <c r="C352" s="902"/>
      <c r="D352" s="903"/>
      <c r="E352" s="322" t="s">
        <v>9385</v>
      </c>
      <c r="F352" s="327">
        <v>2</v>
      </c>
      <c r="G352" s="503"/>
      <c r="H352" s="504"/>
    </row>
    <row r="353" spans="1:12">
      <c r="A353" s="790"/>
      <c r="B353" s="901"/>
      <c r="C353" s="902"/>
      <c r="D353" s="903"/>
      <c r="E353" s="322"/>
      <c r="F353" s="49"/>
      <c r="G353" s="503"/>
      <c r="H353" s="504"/>
    </row>
    <row r="354" spans="1:12" ht="26.4">
      <c r="A354" s="34">
        <f>MAX(A$2:A353)+1</f>
        <v>57</v>
      </c>
      <c r="B354" s="44"/>
      <c r="C354" s="36" t="s">
        <v>912</v>
      </c>
      <c r="D354" s="37"/>
      <c r="E354" s="38" t="s">
        <v>913</v>
      </c>
      <c r="F354" s="39"/>
      <c r="G354" s="40" t="s">
        <v>19</v>
      </c>
      <c r="H354" s="57">
        <v>3.05</v>
      </c>
    </row>
    <row r="355" spans="1:12">
      <c r="A355" s="790"/>
      <c r="B355" s="901"/>
      <c r="C355" s="902"/>
      <c r="D355" s="903"/>
      <c r="E355" s="59" t="s">
        <v>9386</v>
      </c>
      <c r="F355" s="2698"/>
      <c r="G355" s="503"/>
      <c r="H355" s="504"/>
    </row>
    <row r="356" spans="1:12">
      <c r="A356" s="790"/>
      <c r="B356" s="901"/>
      <c r="C356" s="902"/>
      <c r="D356" s="903"/>
      <c r="E356" s="322" t="s">
        <v>9387</v>
      </c>
      <c r="F356" s="70">
        <f>1*0.15*(8.4+11.9)</f>
        <v>3.0449999999999999</v>
      </c>
      <c r="G356" s="503"/>
      <c r="H356" s="504"/>
    </row>
    <row r="357" spans="1:12">
      <c r="A357" s="790"/>
      <c r="B357" s="901"/>
      <c r="C357" s="902"/>
      <c r="D357" s="903"/>
      <c r="E357" s="322"/>
      <c r="F357" s="49"/>
      <c r="G357" s="503"/>
      <c r="H357" s="504"/>
    </row>
    <row r="358" spans="1:12" s="127" customFormat="1" ht="26.4">
      <c r="A358" s="123"/>
      <c r="B358" s="35" t="s">
        <v>1040</v>
      </c>
      <c r="C358" s="35"/>
      <c r="D358" s="120"/>
      <c r="E358" s="53" t="s">
        <v>1041</v>
      </c>
      <c r="F358" s="129"/>
      <c r="G358" s="126"/>
      <c r="H358" s="43"/>
      <c r="I358"/>
      <c r="J358"/>
      <c r="K358"/>
      <c r="L358"/>
    </row>
    <row r="359" spans="1:12">
      <c r="A359" s="34"/>
      <c r="B359" s="44"/>
      <c r="C359" s="36"/>
      <c r="D359" s="37"/>
      <c r="E359" s="38"/>
      <c r="F359" s="39"/>
      <c r="G359" s="40"/>
      <c r="H359" s="76"/>
    </row>
    <row r="360" spans="1:12" ht="26.4">
      <c r="A360" s="34">
        <f>MAX(A$2:A359)+1</f>
        <v>58</v>
      </c>
      <c r="B360" s="901"/>
      <c r="C360" s="36" t="s">
        <v>1222</v>
      </c>
      <c r="D360" s="37"/>
      <c r="E360" s="38" t="s">
        <v>1223</v>
      </c>
      <c r="F360" s="39"/>
      <c r="G360" s="40" t="s">
        <v>39</v>
      </c>
      <c r="H360" s="174">
        <v>2135.6</v>
      </c>
    </row>
    <row r="361" spans="1:12" ht="39.6">
      <c r="A361" s="342"/>
      <c r="B361" s="901"/>
      <c r="C361" s="990"/>
      <c r="D361" s="79" t="s">
        <v>1224</v>
      </c>
      <c r="E361" s="83" t="s">
        <v>1225</v>
      </c>
      <c r="F361" s="73"/>
      <c r="G361" s="74" t="s">
        <v>39</v>
      </c>
      <c r="H361" s="165">
        <v>2135.6</v>
      </c>
    </row>
    <row r="362" spans="1:12" ht="26.4">
      <c r="A362" s="342"/>
      <c r="B362" s="901"/>
      <c r="C362" s="501"/>
      <c r="D362" s="502"/>
      <c r="E362" s="322" t="s">
        <v>7201</v>
      </c>
      <c r="F362" s="327">
        <v>1067.8</v>
      </c>
      <c r="G362" s="503"/>
      <c r="H362" s="504"/>
    </row>
    <row r="363" spans="1:12" ht="26.4">
      <c r="A363" s="342"/>
      <c r="B363" s="901"/>
      <c r="C363" s="501"/>
      <c r="D363" s="502"/>
      <c r="E363" s="322" t="s">
        <v>9388</v>
      </c>
      <c r="F363" s="544">
        <v>1067.8</v>
      </c>
      <c r="G363" s="503"/>
      <c r="H363" s="504"/>
    </row>
    <row r="364" spans="1:12">
      <c r="A364" s="342"/>
      <c r="B364" s="901"/>
      <c r="C364" s="501"/>
      <c r="D364" s="502"/>
      <c r="E364" s="176"/>
      <c r="F364" s="327">
        <f>SUM(F362:F363)</f>
        <v>2135.6</v>
      </c>
      <c r="G364" s="503"/>
      <c r="H364" s="504"/>
    </row>
    <row r="365" spans="1:12">
      <c r="A365" s="342"/>
      <c r="B365" s="901"/>
      <c r="C365" s="501"/>
      <c r="D365" s="502"/>
      <c r="E365" s="176"/>
      <c r="F365" s="327"/>
      <c r="G365" s="503"/>
      <c r="H365" s="504"/>
    </row>
    <row r="366" spans="1:12" ht="39.6">
      <c r="A366" s="34">
        <f>MAX(A$2:A365)+1</f>
        <v>59</v>
      </c>
      <c r="B366" s="901"/>
      <c r="C366" s="36" t="s">
        <v>5765</v>
      </c>
      <c r="D366" s="37"/>
      <c r="E366" s="38" t="s">
        <v>5766</v>
      </c>
      <c r="F366" s="39"/>
      <c r="G366" s="40" t="s">
        <v>39</v>
      </c>
      <c r="H366" s="174">
        <v>1067.8</v>
      </c>
    </row>
    <row r="367" spans="1:12" ht="39.6">
      <c r="A367" s="342"/>
      <c r="B367" s="901"/>
      <c r="C367" s="968"/>
      <c r="D367" s="969" t="s">
        <v>6405</v>
      </c>
      <c r="E367" s="970" t="s">
        <v>6406</v>
      </c>
      <c r="F367" s="971"/>
      <c r="G367" s="972" t="s">
        <v>39</v>
      </c>
      <c r="H367" s="981">
        <v>1067.8</v>
      </c>
    </row>
    <row r="368" spans="1:12">
      <c r="A368" s="342"/>
      <c r="B368" s="901"/>
      <c r="C368" s="1003"/>
      <c r="D368" s="1004"/>
      <c r="E368" s="322" t="s">
        <v>7203</v>
      </c>
      <c r="F368" s="327">
        <v>1067.8</v>
      </c>
      <c r="G368" s="619"/>
      <c r="H368" s="996"/>
    </row>
    <row r="369" spans="1:8">
      <c r="A369" s="342"/>
      <c r="B369" s="901"/>
      <c r="C369" s="501"/>
      <c r="D369" s="502"/>
      <c r="E369" s="176"/>
      <c r="F369" s="327"/>
      <c r="G369" s="503"/>
      <c r="H369" s="504"/>
    </row>
    <row r="370" spans="1:8" ht="26.4">
      <c r="A370" s="34">
        <f>MAX(A$2:A369)+1</f>
        <v>60</v>
      </c>
      <c r="B370" s="1008"/>
      <c r="C370" s="36" t="s">
        <v>1232</v>
      </c>
      <c r="D370" s="37"/>
      <c r="E370" s="38" t="s">
        <v>1233</v>
      </c>
      <c r="F370" s="39"/>
      <c r="G370" s="40" t="s">
        <v>19</v>
      </c>
      <c r="H370" s="174">
        <v>42.71</v>
      </c>
    </row>
    <row r="371" spans="1:8" ht="26.4">
      <c r="A371" s="342"/>
      <c r="B371" s="1008"/>
      <c r="C371" s="78"/>
      <c r="D371" s="79" t="s">
        <v>1234</v>
      </c>
      <c r="E371" s="83" t="s">
        <v>1235</v>
      </c>
      <c r="F371" s="73"/>
      <c r="G371" s="74" t="s">
        <v>19</v>
      </c>
      <c r="H371" s="165">
        <v>42.71</v>
      </c>
    </row>
    <row r="372" spans="1:8">
      <c r="A372" s="342"/>
      <c r="B372" s="1008"/>
      <c r="C372" s="1003"/>
      <c r="D372" s="1004"/>
      <c r="E372" s="322" t="s">
        <v>9389</v>
      </c>
      <c r="F372" s="327">
        <f>1067.8*0.04</f>
        <v>42.711999999999996</v>
      </c>
      <c r="G372" s="32"/>
      <c r="H372" s="559"/>
    </row>
    <row r="373" spans="1:8">
      <c r="A373" s="342"/>
      <c r="B373" s="1008"/>
      <c r="C373" s="1003"/>
      <c r="D373" s="1004"/>
      <c r="E373" s="322"/>
      <c r="F373" s="327"/>
      <c r="G373" s="32"/>
      <c r="H373" s="559"/>
    </row>
    <row r="374" spans="1:8" ht="26.4">
      <c r="A374" s="34">
        <f>MAX(A$2:A373)+1</f>
        <v>61</v>
      </c>
      <c r="B374" s="901"/>
      <c r="C374" s="36" t="s">
        <v>5771</v>
      </c>
      <c r="D374" s="37"/>
      <c r="E374" s="38" t="s">
        <v>5772</v>
      </c>
      <c r="F374" s="39"/>
      <c r="G374" s="40" t="s">
        <v>39</v>
      </c>
      <c r="H374" s="174">
        <v>20.059999999999999</v>
      </c>
    </row>
    <row r="375" spans="1:8" ht="26.4">
      <c r="A375" s="342"/>
      <c r="B375" s="901"/>
      <c r="C375" s="78"/>
      <c r="D375" s="79" t="s">
        <v>5773</v>
      </c>
      <c r="E375" s="83" t="s">
        <v>5774</v>
      </c>
      <c r="F375" s="73"/>
      <c r="G375" s="74" t="s">
        <v>39</v>
      </c>
      <c r="H375" s="165">
        <v>20.059999999999999</v>
      </c>
    </row>
    <row r="376" spans="1:8" ht="26.4">
      <c r="A376" s="342"/>
      <c r="B376" s="901"/>
      <c r="C376" s="990"/>
      <c r="D376" s="993"/>
      <c r="E376" s="322" t="s">
        <v>9390</v>
      </c>
      <c r="F376" s="49">
        <f xml:space="preserve"> 0.1*(110.98-(11*0.8+23*0.4))</f>
        <v>9.298</v>
      </c>
      <c r="G376" s="991"/>
      <c r="H376" s="504"/>
    </row>
    <row r="377" spans="1:8">
      <c r="A377" s="342"/>
      <c r="B377" s="901"/>
      <c r="C377" s="990"/>
      <c r="D377" s="993"/>
      <c r="E377" s="322" t="s">
        <v>9391</v>
      </c>
      <c r="F377" s="49">
        <f>0.1*(9+9.01)</f>
        <v>1.8009999999999999</v>
      </c>
      <c r="G377" s="991"/>
      <c r="H377" s="504"/>
    </row>
    <row r="378" spans="1:8">
      <c r="A378" s="342"/>
      <c r="B378" s="901"/>
      <c r="C378" s="990"/>
      <c r="D378" s="993"/>
      <c r="E378" s="322" t="s">
        <v>9392</v>
      </c>
      <c r="F378" s="80">
        <f>11*0.8*0.45</f>
        <v>3.9600000000000004</v>
      </c>
      <c r="G378" s="991"/>
      <c r="H378" s="504"/>
    </row>
    <row r="379" spans="1:8">
      <c r="A379" s="342"/>
      <c r="B379" s="901"/>
      <c r="C379" s="990"/>
      <c r="D379" s="993"/>
      <c r="E379" s="322" t="s">
        <v>9393</v>
      </c>
      <c r="F379" s="81">
        <f>25*0.4*0.5</f>
        <v>5</v>
      </c>
      <c r="G379" s="991"/>
      <c r="H379" s="504"/>
    </row>
    <row r="380" spans="1:8">
      <c r="A380" s="342"/>
      <c r="B380" s="901"/>
      <c r="C380" s="990"/>
      <c r="D380" s="993"/>
      <c r="E380" s="176"/>
      <c r="F380" s="49">
        <f>SUM(F376:F379)</f>
        <v>20.059000000000001</v>
      </c>
      <c r="G380" s="74"/>
      <c r="H380" s="559"/>
    </row>
    <row r="381" spans="1:8">
      <c r="A381" s="342"/>
      <c r="B381" s="901"/>
      <c r="C381" s="990"/>
      <c r="D381" s="993"/>
      <c r="E381" s="176"/>
      <c r="F381" s="49"/>
      <c r="G381" s="74"/>
      <c r="H381" s="559"/>
    </row>
    <row r="382" spans="1:8" ht="26.4">
      <c r="A382" s="34">
        <f>MAX(A$2:A380)+1</f>
        <v>62</v>
      </c>
      <c r="B382" s="1008"/>
      <c r="C382" s="1204" t="s">
        <v>2628</v>
      </c>
      <c r="D382" s="1205"/>
      <c r="E382" s="2701" t="s">
        <v>2629</v>
      </c>
      <c r="F382" s="39"/>
      <c r="G382" s="40" t="s">
        <v>19</v>
      </c>
      <c r="H382" s="174">
        <v>48.05</v>
      </c>
    </row>
    <row r="383" spans="1:8" ht="28.8">
      <c r="A383" s="342"/>
      <c r="B383" s="1008"/>
      <c r="C383" s="968"/>
      <c r="D383" s="975" t="s">
        <v>6419</v>
      </c>
      <c r="E383" s="1085" t="s">
        <v>6420</v>
      </c>
      <c r="F383" s="73"/>
      <c r="G383" s="74" t="s">
        <v>19</v>
      </c>
      <c r="H383" s="165">
        <v>48.05</v>
      </c>
    </row>
    <row r="384" spans="1:8">
      <c r="A384" s="342"/>
      <c r="B384" s="1008"/>
      <c r="C384" s="1003"/>
      <c r="D384" s="1004"/>
      <c r="E384" s="322" t="s">
        <v>9467</v>
      </c>
      <c r="F384" s="327">
        <f>1067.8*0.045</f>
        <v>48.050999999999995</v>
      </c>
      <c r="G384" s="32"/>
      <c r="H384" s="559"/>
    </row>
    <row r="385" spans="1:8">
      <c r="A385" s="342"/>
      <c r="B385" s="901"/>
      <c r="C385" s="990"/>
      <c r="D385" s="993"/>
      <c r="E385" s="176"/>
      <c r="F385" s="49"/>
      <c r="G385" s="74"/>
      <c r="H385" s="559"/>
    </row>
    <row r="386" spans="1:8" ht="26.4">
      <c r="A386" s="34">
        <f>MAX(A$2:A385)+1</f>
        <v>63</v>
      </c>
      <c r="B386" s="901"/>
      <c r="C386" s="36" t="s">
        <v>5779</v>
      </c>
      <c r="D386" s="37"/>
      <c r="E386" s="38" t="s">
        <v>5780</v>
      </c>
      <c r="F386" s="39"/>
      <c r="G386" s="40" t="s">
        <v>68</v>
      </c>
      <c r="H386" s="174">
        <v>280.42</v>
      </c>
    </row>
    <row r="387" spans="1:8" ht="39.6">
      <c r="A387" s="342"/>
      <c r="B387" s="901"/>
      <c r="C387" s="903"/>
      <c r="D387" s="79" t="s">
        <v>5781</v>
      </c>
      <c r="E387" s="83" t="s">
        <v>5782</v>
      </c>
      <c r="F387" s="73"/>
      <c r="G387" s="74" t="s">
        <v>68</v>
      </c>
      <c r="H387" s="981">
        <v>262.82</v>
      </c>
    </row>
    <row r="388" spans="1:8">
      <c r="A388" s="342"/>
      <c r="B388" s="901"/>
      <c r="C388" s="903"/>
      <c r="D388" s="993"/>
      <c r="E388" s="322" t="s">
        <v>9394</v>
      </c>
      <c r="F388" s="49">
        <f>112.4+112.4</f>
        <v>224.8</v>
      </c>
      <c r="G388" s="991"/>
      <c r="H388" s="627"/>
    </row>
    <row r="389" spans="1:8">
      <c r="A389" s="342"/>
      <c r="B389" s="901"/>
      <c r="C389" s="903"/>
      <c r="D389" s="993"/>
      <c r="E389" s="322" t="s">
        <v>9395</v>
      </c>
      <c r="F389" s="80">
        <f>9.5+9.51</f>
        <v>19.009999999999998</v>
      </c>
      <c r="G389" s="991"/>
      <c r="H389" s="627"/>
    </row>
    <row r="390" spans="1:8">
      <c r="A390" s="342"/>
      <c r="B390" s="901"/>
      <c r="C390" s="903"/>
      <c r="D390" s="993"/>
      <c r="E390" s="322" t="s">
        <v>9396</v>
      </c>
      <c r="F390" s="475">
        <f>9.5+9.51</f>
        <v>19.009999999999998</v>
      </c>
      <c r="G390" s="991"/>
      <c r="H390" s="627"/>
    </row>
    <row r="391" spans="1:8">
      <c r="A391" s="342"/>
      <c r="B391" s="901"/>
      <c r="C391" s="903"/>
      <c r="D391" s="993"/>
      <c r="E391" s="322"/>
      <c r="F391" s="49">
        <f>SUM(F388:F390)</f>
        <v>262.82</v>
      </c>
      <c r="G391" s="991"/>
      <c r="H391" s="627"/>
    </row>
    <row r="392" spans="1:8" ht="39.6">
      <c r="A392" s="342"/>
      <c r="B392" s="901"/>
      <c r="C392" s="903"/>
      <c r="D392" s="79" t="s">
        <v>5786</v>
      </c>
      <c r="E392" s="83" t="s">
        <v>5782</v>
      </c>
      <c r="F392" s="980"/>
      <c r="G392" s="74" t="s">
        <v>68</v>
      </c>
      <c r="H392" s="165">
        <v>17.600000000000001</v>
      </c>
    </row>
    <row r="393" spans="1:8">
      <c r="A393" s="342"/>
      <c r="B393" s="901"/>
      <c r="C393" s="501"/>
      <c r="D393" s="502"/>
      <c r="E393" s="322" t="s">
        <v>9397</v>
      </c>
      <c r="F393" s="327">
        <f>11*2*(0.3+0.5)</f>
        <v>17.600000000000001</v>
      </c>
      <c r="G393" s="32"/>
      <c r="H393" s="559"/>
    </row>
    <row r="394" spans="1:8">
      <c r="A394" s="342"/>
      <c r="B394" s="901"/>
      <c r="C394" s="501"/>
      <c r="D394" s="502"/>
      <c r="E394" s="322"/>
      <c r="F394" s="327"/>
      <c r="G394" s="32"/>
      <c r="H394" s="559"/>
    </row>
    <row r="395" spans="1:8">
      <c r="A395" s="34">
        <f>MAX(A$1:A394)+1</f>
        <v>64</v>
      </c>
      <c r="B395" s="491"/>
      <c r="C395" s="36" t="s">
        <v>1806</v>
      </c>
      <c r="D395" s="37"/>
      <c r="E395" s="38" t="s">
        <v>1807</v>
      </c>
      <c r="F395" s="39"/>
      <c r="G395" s="40" t="s">
        <v>68</v>
      </c>
      <c r="H395" s="174">
        <v>13.28</v>
      </c>
    </row>
    <row r="396" spans="1:8">
      <c r="A396" s="34"/>
      <c r="B396" s="491"/>
      <c r="C396" s="78"/>
      <c r="D396" s="79" t="s">
        <v>1808</v>
      </c>
      <c r="E396" s="83" t="s">
        <v>1809</v>
      </c>
      <c r="F396" s="73"/>
      <c r="G396" s="74" t="s">
        <v>68</v>
      </c>
      <c r="H396" s="165">
        <v>13.28</v>
      </c>
    </row>
    <row r="397" spans="1:8">
      <c r="A397" s="34"/>
      <c r="B397" s="491"/>
      <c r="C397" s="92"/>
      <c r="D397" s="93"/>
      <c r="E397" s="489" t="s">
        <v>5789</v>
      </c>
      <c r="F397" s="490"/>
      <c r="G397" s="32"/>
      <c r="H397" s="559"/>
    </row>
    <row r="398" spans="1:8">
      <c r="A398" s="342"/>
      <c r="B398" s="901"/>
      <c r="C398" s="501"/>
      <c r="D398" s="502"/>
      <c r="E398" s="322" t="s">
        <v>9398</v>
      </c>
      <c r="F398" s="976">
        <v>7.77</v>
      </c>
      <c r="G398" s="32"/>
      <c r="H398" s="559"/>
    </row>
    <row r="399" spans="1:8">
      <c r="A399" s="342"/>
      <c r="B399" s="901"/>
      <c r="C399" s="501"/>
      <c r="D399" s="502"/>
      <c r="E399" s="322" t="s">
        <v>9399</v>
      </c>
      <c r="F399" s="81">
        <v>5.5049999999999999</v>
      </c>
      <c r="G399" s="32"/>
      <c r="H399" s="559"/>
    </row>
    <row r="400" spans="1:8">
      <c r="A400" s="342"/>
      <c r="B400" s="901"/>
      <c r="C400" s="501"/>
      <c r="D400" s="502"/>
      <c r="E400" s="322"/>
      <c r="F400" s="976">
        <f>SUM(F398:F399)</f>
        <v>13.274999999999999</v>
      </c>
      <c r="G400" s="32"/>
      <c r="H400" s="559"/>
    </row>
    <row r="401" spans="1:8" ht="26.4">
      <c r="A401" s="342"/>
      <c r="B401" s="901"/>
      <c r="C401" s="501"/>
      <c r="D401" s="502"/>
      <c r="E401" s="322" t="s">
        <v>6812</v>
      </c>
      <c r="F401" s="154"/>
      <c r="G401" s="32"/>
      <c r="H401" s="559"/>
    </row>
    <row r="402" spans="1:8">
      <c r="A402" s="342"/>
      <c r="B402" s="901"/>
      <c r="C402" s="990"/>
      <c r="D402" s="993"/>
      <c r="E402" s="176"/>
      <c r="F402" s="49"/>
      <c r="G402" s="74"/>
      <c r="H402" s="559"/>
    </row>
    <row r="403" spans="1:8" ht="26.4">
      <c r="A403" s="34">
        <f>MAX(A$2:A402)+1</f>
        <v>65</v>
      </c>
      <c r="B403" s="901"/>
      <c r="C403" s="36" t="s">
        <v>5792</v>
      </c>
      <c r="D403" s="37"/>
      <c r="E403" s="38" t="s">
        <v>5793</v>
      </c>
      <c r="F403" s="39"/>
      <c r="G403" s="40" t="s">
        <v>64</v>
      </c>
      <c r="H403" s="174">
        <v>4</v>
      </c>
    </row>
    <row r="404" spans="1:8" ht="26.4">
      <c r="A404" s="342"/>
      <c r="B404" s="901"/>
      <c r="C404" s="36"/>
      <c r="D404" s="37"/>
      <c r="E404" s="1023" t="s">
        <v>6433</v>
      </c>
      <c r="F404" s="368">
        <v>2</v>
      </c>
      <c r="G404" s="40"/>
      <c r="H404" s="996"/>
    </row>
    <row r="405" spans="1:8" ht="26.4">
      <c r="A405" s="342"/>
      <c r="B405" s="901"/>
      <c r="C405" s="36"/>
      <c r="D405" s="37"/>
      <c r="E405" s="1023" t="s">
        <v>6434</v>
      </c>
      <c r="F405" s="520">
        <v>2</v>
      </c>
      <c r="G405" s="40"/>
      <c r="H405" s="996"/>
    </row>
    <row r="406" spans="1:8">
      <c r="A406" s="342"/>
      <c r="B406" s="901"/>
      <c r="C406" s="36"/>
      <c r="D406" s="37"/>
      <c r="E406" s="1023"/>
      <c r="F406" s="368">
        <f>SUM(F404:F405)</f>
        <v>4</v>
      </c>
      <c r="G406" s="40"/>
      <c r="H406" s="996"/>
    </row>
    <row r="407" spans="1:8">
      <c r="A407" s="342"/>
      <c r="B407" s="901"/>
      <c r="C407" s="990"/>
      <c r="D407" s="993"/>
      <c r="E407" s="176"/>
      <c r="F407" s="49"/>
      <c r="G407" s="74"/>
      <c r="H407" s="559"/>
    </row>
    <row r="408" spans="1:8" ht="26.4">
      <c r="A408" s="34">
        <f>MAX(A$2:A407)+1</f>
        <v>66</v>
      </c>
      <c r="B408" s="901"/>
      <c r="C408" s="36" t="s">
        <v>1054</v>
      </c>
      <c r="D408" s="37"/>
      <c r="E408" s="38" t="s">
        <v>1055</v>
      </c>
      <c r="F408" s="39"/>
      <c r="G408" s="40" t="s">
        <v>64</v>
      </c>
      <c r="H408" s="174">
        <v>6</v>
      </c>
    </row>
    <row r="409" spans="1:8" ht="26.4">
      <c r="A409" s="342"/>
      <c r="B409" s="901"/>
      <c r="C409" s="968"/>
      <c r="D409" s="969" t="s">
        <v>6103</v>
      </c>
      <c r="E409" s="970" t="s">
        <v>6104</v>
      </c>
      <c r="F409" s="971"/>
      <c r="G409" s="972" t="s">
        <v>64</v>
      </c>
      <c r="H409" s="981">
        <v>6</v>
      </c>
    </row>
    <row r="410" spans="1:8">
      <c r="A410" s="342"/>
      <c r="B410" s="901"/>
      <c r="C410" s="968"/>
      <c r="D410" s="975"/>
      <c r="E410" s="296" t="s">
        <v>6435</v>
      </c>
      <c r="F410" s="1138">
        <v>2</v>
      </c>
      <c r="G410" s="977"/>
      <c r="H410" s="996"/>
    </row>
    <row r="411" spans="1:8">
      <c r="A411" s="342"/>
      <c r="B411" s="901"/>
      <c r="C411" s="968"/>
      <c r="D411" s="975"/>
      <c r="E411" s="296" t="s">
        <v>6436</v>
      </c>
      <c r="F411" s="1138">
        <v>2</v>
      </c>
      <c r="G411" s="977"/>
      <c r="H411" s="996"/>
    </row>
    <row r="412" spans="1:8">
      <c r="A412" s="342"/>
      <c r="B412" s="901"/>
      <c r="C412" s="968"/>
      <c r="D412" s="975"/>
      <c r="E412" s="296" t="s">
        <v>9400</v>
      </c>
      <c r="F412" s="81">
        <v>2</v>
      </c>
      <c r="G412" s="977"/>
      <c r="H412" s="996"/>
    </row>
    <row r="413" spans="1:8">
      <c r="A413" s="342"/>
      <c r="B413" s="901"/>
      <c r="C413" s="968"/>
      <c r="D413" s="975"/>
      <c r="E413" s="1023"/>
      <c r="F413" s="368">
        <f>SUM(F410:F412)</f>
        <v>6</v>
      </c>
      <c r="G413" s="977"/>
      <c r="H413" s="996"/>
    </row>
    <row r="414" spans="1:8">
      <c r="A414" s="34"/>
      <c r="B414" s="44"/>
      <c r="C414" s="36"/>
      <c r="D414" s="37"/>
      <c r="E414" s="322"/>
      <c r="F414" s="39"/>
      <c r="G414" s="40"/>
      <c r="H414" s="76"/>
    </row>
    <row r="415" spans="1:8">
      <c r="A415" s="34">
        <f>MAX(A$2:A414)+1</f>
        <v>67</v>
      </c>
      <c r="B415" s="901"/>
      <c r="C415" s="36" t="s">
        <v>1519</v>
      </c>
      <c r="D415" s="37"/>
      <c r="E415" s="38" t="s">
        <v>1520</v>
      </c>
      <c r="F415" s="39"/>
      <c r="G415" s="40" t="s">
        <v>68</v>
      </c>
      <c r="H415" s="174">
        <v>13.8</v>
      </c>
    </row>
    <row r="416" spans="1:8">
      <c r="A416" s="342"/>
      <c r="B416" s="901"/>
      <c r="C416" s="968"/>
      <c r="D416" s="969" t="s">
        <v>1521</v>
      </c>
      <c r="E416" s="970" t="s">
        <v>1522</v>
      </c>
      <c r="F416" s="971"/>
      <c r="G416" s="972" t="s">
        <v>68</v>
      </c>
      <c r="H416" s="981">
        <v>13.8</v>
      </c>
    </row>
    <row r="417" spans="1:12">
      <c r="A417" s="342"/>
      <c r="B417" s="901"/>
      <c r="C417" s="968"/>
      <c r="D417" s="975"/>
      <c r="E417" s="296" t="s">
        <v>9401</v>
      </c>
      <c r="F417" s="979"/>
      <c r="G417" s="977"/>
      <c r="H417" s="996"/>
    </row>
    <row r="418" spans="1:12">
      <c r="A418" s="342"/>
      <c r="B418" s="901"/>
      <c r="C418" s="968"/>
      <c r="D418" s="975"/>
      <c r="E418" s="296" t="s">
        <v>9402</v>
      </c>
      <c r="F418" s="976">
        <f>7.7+6.1</f>
        <v>13.8</v>
      </c>
      <c r="G418" s="977"/>
      <c r="H418" s="996"/>
    </row>
    <row r="419" spans="1:12">
      <c r="A419" s="34"/>
      <c r="B419" s="44"/>
      <c r="C419" s="36"/>
      <c r="D419" s="37"/>
      <c r="E419" s="322"/>
      <c r="F419" s="39"/>
      <c r="G419" s="40"/>
      <c r="H419" s="76"/>
    </row>
    <row r="420" spans="1:12" s="127" customFormat="1" ht="26.4">
      <c r="A420" s="123"/>
      <c r="B420" s="35" t="s">
        <v>333</v>
      </c>
      <c r="C420" s="35"/>
      <c r="D420" s="120"/>
      <c r="E420" s="53" t="s">
        <v>334</v>
      </c>
      <c r="F420" s="129"/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53"/>
      <c r="F421" s="129"/>
      <c r="G421" s="126"/>
      <c r="H421" s="43"/>
      <c r="I421"/>
      <c r="J421"/>
      <c r="K421"/>
      <c r="L421"/>
    </row>
    <row r="422" spans="1:12" s="127" customFormat="1">
      <c r="A422" s="34">
        <f>MAX(A$2:A421)+1</f>
        <v>68</v>
      </c>
      <c r="B422" s="901"/>
      <c r="C422" s="36" t="s">
        <v>1843</v>
      </c>
      <c r="D422" s="37"/>
      <c r="E422" s="38" t="s">
        <v>1844</v>
      </c>
      <c r="F422" s="39"/>
      <c r="G422" s="40" t="s">
        <v>19</v>
      </c>
      <c r="H422" s="174">
        <v>11.580000000000002</v>
      </c>
      <c r="I422" s="654"/>
      <c r="J422"/>
      <c r="K422"/>
      <c r="L422"/>
    </row>
    <row r="423" spans="1:12" s="127" customFormat="1">
      <c r="A423" s="342"/>
      <c r="B423" s="901"/>
      <c r="C423" s="990"/>
      <c r="D423" s="1000" t="s">
        <v>6441</v>
      </c>
      <c r="E423" s="937" t="s">
        <v>6442</v>
      </c>
      <c r="F423" s="1001"/>
      <c r="G423" s="32" t="s">
        <v>19</v>
      </c>
      <c r="H423" s="165">
        <v>11.580000000000002</v>
      </c>
      <c r="I423"/>
      <c r="J423"/>
      <c r="K423"/>
      <c r="L423"/>
    </row>
    <row r="424" spans="1:12" s="127" customFormat="1">
      <c r="A424" s="342"/>
      <c r="B424" s="901"/>
      <c r="C424" s="501"/>
      <c r="D424" s="1004"/>
      <c r="E424" s="322" t="s">
        <v>9403</v>
      </c>
      <c r="F424" s="948"/>
      <c r="G424" s="32"/>
      <c r="H424" s="559"/>
      <c r="I424"/>
      <c r="J424"/>
      <c r="K424"/>
      <c r="L424"/>
    </row>
    <row r="425" spans="1:12" s="127" customFormat="1">
      <c r="A425" s="342"/>
      <c r="B425" s="901"/>
      <c r="C425" s="501"/>
      <c r="D425" s="1004"/>
      <c r="E425" s="322" t="s">
        <v>9404</v>
      </c>
      <c r="F425" s="327">
        <f>0.5*0.8*14.47</f>
        <v>5.7880000000000003</v>
      </c>
      <c r="G425" s="32"/>
      <c r="H425" s="559"/>
      <c r="I425"/>
      <c r="J425"/>
      <c r="K425"/>
      <c r="L425"/>
    </row>
    <row r="426" spans="1:12" s="127" customFormat="1">
      <c r="A426" s="342"/>
      <c r="B426" s="901"/>
      <c r="C426" s="501"/>
      <c r="D426" s="1004"/>
      <c r="E426" s="322" t="s">
        <v>9405</v>
      </c>
      <c r="F426" s="948"/>
      <c r="G426" s="32"/>
      <c r="H426" s="559"/>
      <c r="I426"/>
      <c r="J426"/>
      <c r="K426"/>
      <c r="L426"/>
    </row>
    <row r="427" spans="1:12" s="127" customFormat="1">
      <c r="A427" s="342"/>
      <c r="B427" s="901"/>
      <c r="C427" s="501"/>
      <c r="D427" s="1004"/>
      <c r="E427" s="322" t="s">
        <v>9406</v>
      </c>
      <c r="F427" s="544">
        <f>0.5*0.8*14.48</f>
        <v>5.7920000000000007</v>
      </c>
      <c r="G427" s="32"/>
      <c r="H427" s="559"/>
      <c r="I427"/>
      <c r="J427"/>
      <c r="K427"/>
      <c r="L427"/>
    </row>
    <row r="428" spans="1:12" s="127" customFormat="1">
      <c r="A428" s="616"/>
      <c r="B428" s="1008"/>
      <c r="C428" s="1003"/>
      <c r="D428" s="1004"/>
      <c r="E428" s="322"/>
      <c r="F428" s="327">
        <f>SUM(F425:F427)</f>
        <v>11.580000000000002</v>
      </c>
      <c r="G428" s="619"/>
      <c r="H428" s="996"/>
      <c r="I428"/>
      <c r="J428"/>
      <c r="K428"/>
      <c r="L428"/>
    </row>
    <row r="429" spans="1:12" s="127" customFormat="1">
      <c r="A429" s="616"/>
      <c r="B429" s="1008"/>
      <c r="C429" s="1003"/>
      <c r="D429" s="1004"/>
      <c r="E429" s="322"/>
      <c r="F429" s="327"/>
      <c r="G429" s="619"/>
      <c r="H429" s="996"/>
      <c r="I429"/>
      <c r="J429"/>
      <c r="K429"/>
      <c r="L429"/>
    </row>
    <row r="430" spans="1:12" ht="26.4">
      <c r="A430" s="34">
        <f>MAX(A$2:A429)+1</f>
        <v>69</v>
      </c>
      <c r="B430" s="1008"/>
      <c r="C430" s="36" t="s">
        <v>1558</v>
      </c>
      <c r="D430" s="37"/>
      <c r="E430" s="38" t="s">
        <v>1559</v>
      </c>
      <c r="F430" s="39"/>
      <c r="G430" s="40" t="s">
        <v>19</v>
      </c>
      <c r="H430" s="174">
        <v>64.02</v>
      </c>
    </row>
    <row r="431" spans="1:12" ht="26.4">
      <c r="A431" s="342"/>
      <c r="B431" s="1008"/>
      <c r="C431" s="37"/>
      <c r="D431" s="1000" t="s">
        <v>1560</v>
      </c>
      <c r="E431" s="937" t="s">
        <v>1561</v>
      </c>
      <c r="F431" s="1001"/>
      <c r="G431" s="32" t="s">
        <v>19</v>
      </c>
      <c r="H431" s="165">
        <v>22.14</v>
      </c>
    </row>
    <row r="432" spans="1:12">
      <c r="A432" s="342"/>
      <c r="B432" s="1008"/>
      <c r="C432" s="37"/>
      <c r="D432" s="1000"/>
      <c r="E432" s="322" t="s">
        <v>9407</v>
      </c>
      <c r="F432" s="748">
        <f>0.2*(36.19+36.22)</f>
        <v>14.481999999999999</v>
      </c>
      <c r="G432" s="32"/>
      <c r="H432" s="165"/>
    </row>
    <row r="433" spans="1:8" ht="26.4">
      <c r="A433" s="342"/>
      <c r="B433" s="1008"/>
      <c r="C433" s="37"/>
      <c r="D433" s="1000"/>
      <c r="E433" s="1065" t="s">
        <v>9408</v>
      </c>
      <c r="F433" s="748">
        <f>0.1*(36.51+36.55)</f>
        <v>7.3060000000000009</v>
      </c>
      <c r="G433" s="32"/>
      <c r="H433" s="165"/>
    </row>
    <row r="434" spans="1:8" ht="26.4">
      <c r="A434" s="342"/>
      <c r="B434" s="1008"/>
      <c r="C434" s="37"/>
      <c r="D434" s="1000"/>
      <c r="E434" s="322" t="s">
        <v>9409</v>
      </c>
      <c r="F434" s="662">
        <f>2*0.1*3.14*0.75*0.75</f>
        <v>0.35325000000000006</v>
      </c>
      <c r="G434" s="32"/>
      <c r="H434" s="165"/>
    </row>
    <row r="435" spans="1:8">
      <c r="A435" s="342"/>
      <c r="B435" s="1008"/>
      <c r="C435" s="37"/>
      <c r="D435" s="1000"/>
      <c r="E435" s="322"/>
      <c r="F435" s="748">
        <f>SUM(F432:F434)</f>
        <v>22.141249999999999</v>
      </c>
      <c r="G435" s="32"/>
      <c r="H435" s="165"/>
    </row>
    <row r="436" spans="1:8" ht="26.4">
      <c r="A436" s="342"/>
      <c r="B436" s="901"/>
      <c r="C436" s="990"/>
      <c r="D436" s="1000" t="s">
        <v>6834</v>
      </c>
      <c r="E436" s="937" t="s">
        <v>6835</v>
      </c>
      <c r="F436" s="1001"/>
      <c r="G436" s="32" t="s">
        <v>19</v>
      </c>
      <c r="H436" s="165">
        <v>41.88</v>
      </c>
    </row>
    <row r="437" spans="1:8">
      <c r="A437" s="342"/>
      <c r="B437" s="901"/>
      <c r="C437" s="990"/>
      <c r="D437" s="1025"/>
      <c r="E437" s="322" t="s">
        <v>9410</v>
      </c>
      <c r="F437" s="1129"/>
      <c r="G437" s="503"/>
      <c r="H437" s="504"/>
    </row>
    <row r="438" spans="1:8">
      <c r="A438" s="342"/>
      <c r="B438" s="901"/>
      <c r="C438" s="990"/>
      <c r="D438" s="1025"/>
      <c r="E438" s="322" t="s">
        <v>9411</v>
      </c>
      <c r="F438" s="748">
        <f>1.67*(14.47-1.05)+1.45*(14.48-1.05)</f>
        <v>41.884900000000002</v>
      </c>
      <c r="G438" s="503"/>
      <c r="H438" s="504"/>
    </row>
    <row r="439" spans="1:8">
      <c r="A439" s="34"/>
      <c r="B439" s="44"/>
      <c r="C439" s="36"/>
      <c r="D439" s="37"/>
      <c r="E439" s="77"/>
      <c r="F439" s="492"/>
      <c r="G439" s="40"/>
      <c r="H439" s="76"/>
    </row>
    <row r="440" spans="1:8" ht="26.4">
      <c r="A440" s="34">
        <f>MAX(A$2:A439)+1</f>
        <v>70</v>
      </c>
      <c r="B440" s="901"/>
      <c r="C440" s="36" t="s">
        <v>6447</v>
      </c>
      <c r="D440" s="37"/>
      <c r="E440" s="38" t="s">
        <v>6448</v>
      </c>
      <c r="F440" s="39"/>
      <c r="G440" s="40" t="s">
        <v>19</v>
      </c>
      <c r="H440" s="174">
        <v>5.21</v>
      </c>
    </row>
    <row r="441" spans="1:8" ht="26.4">
      <c r="A441" s="342"/>
      <c r="B441" s="901"/>
      <c r="C441" s="37"/>
      <c r="D441" s="1000" t="s">
        <v>7229</v>
      </c>
      <c r="E441" s="937" t="s">
        <v>7230</v>
      </c>
      <c r="F441" s="1001"/>
      <c r="G441" s="32" t="s">
        <v>19</v>
      </c>
      <c r="H441" s="165">
        <v>5.21</v>
      </c>
    </row>
    <row r="442" spans="1:8">
      <c r="A442" s="342"/>
      <c r="B442" s="901"/>
      <c r="C442" s="37"/>
      <c r="D442" s="1000"/>
      <c r="E442" s="322" t="s">
        <v>9412</v>
      </c>
      <c r="F442" s="1001"/>
      <c r="G442" s="32"/>
      <c r="H442" s="559"/>
    </row>
    <row r="443" spans="1:8">
      <c r="A443" s="342"/>
      <c r="B443" s="901"/>
      <c r="C443" s="37"/>
      <c r="D443" s="1000"/>
      <c r="E443" s="322" t="s">
        <v>9413</v>
      </c>
      <c r="F443" s="748">
        <f>2.63*1.05+2.33*1.05</f>
        <v>5.2080000000000002</v>
      </c>
      <c r="G443" s="32"/>
      <c r="H443" s="559"/>
    </row>
    <row r="444" spans="1:8">
      <c r="A444" s="342"/>
      <c r="B444" s="901"/>
      <c r="C444" s="37"/>
      <c r="D444" s="1000"/>
      <c r="E444" s="322"/>
      <c r="F444" s="748"/>
      <c r="G444" s="32"/>
      <c r="H444" s="559"/>
    </row>
    <row r="445" spans="1:8" ht="26.4">
      <c r="A445" s="34">
        <f>MAX(A$2:A444)+1</f>
        <v>71</v>
      </c>
      <c r="B445" s="44"/>
      <c r="C445" s="36" t="s">
        <v>1957</v>
      </c>
      <c r="D445" s="37"/>
      <c r="E445" s="38" t="s">
        <v>1958</v>
      </c>
      <c r="F445" s="39"/>
      <c r="G445" s="40" t="s">
        <v>39</v>
      </c>
      <c r="H445" s="57">
        <v>5</v>
      </c>
    </row>
    <row r="446" spans="1:8" ht="26.4">
      <c r="A446" s="84"/>
      <c r="B446" s="85"/>
      <c r="C446" s="78"/>
      <c r="D446" s="79" t="s">
        <v>1959</v>
      </c>
      <c r="E446" s="83" t="s">
        <v>1960</v>
      </c>
      <c r="F446" s="73"/>
      <c r="G446" s="74" t="s">
        <v>39</v>
      </c>
      <c r="H446" s="128">
        <v>5</v>
      </c>
    </row>
    <row r="447" spans="1:8">
      <c r="A447" s="342"/>
      <c r="B447" s="901"/>
      <c r="C447" s="37"/>
      <c r="D447" s="1000"/>
      <c r="E447" s="322" t="s">
        <v>9414</v>
      </c>
      <c r="F447" s="748">
        <f>0.75*0.18*(21+16)</f>
        <v>4.9950000000000001</v>
      </c>
      <c r="G447" s="32"/>
      <c r="H447" s="559"/>
    </row>
    <row r="448" spans="1:8">
      <c r="A448" s="342"/>
      <c r="B448" s="901"/>
      <c r="C448" s="37"/>
      <c r="D448" s="1000"/>
      <c r="E448" s="322"/>
      <c r="F448" s="748"/>
      <c r="G448" s="32"/>
      <c r="H448" s="559"/>
    </row>
    <row r="449" spans="1:8" ht="26.4">
      <c r="A449" s="34">
        <f>MAX(A$2:A448)+1</f>
        <v>72</v>
      </c>
      <c r="B449" s="901"/>
      <c r="C449" s="36" t="s">
        <v>6453</v>
      </c>
      <c r="D449" s="37"/>
      <c r="E449" s="38" t="s">
        <v>6454</v>
      </c>
      <c r="F449" s="39"/>
      <c r="G449" s="40" t="s">
        <v>16</v>
      </c>
      <c r="H449" s="174">
        <v>0.12</v>
      </c>
    </row>
    <row r="450" spans="1:8" ht="26.4">
      <c r="A450" s="342"/>
      <c r="B450" s="901"/>
      <c r="C450" s="78"/>
      <c r="D450" s="79" t="s">
        <v>6455</v>
      </c>
      <c r="E450" s="83" t="s">
        <v>6456</v>
      </c>
      <c r="F450" s="73"/>
      <c r="G450" s="74" t="s">
        <v>16</v>
      </c>
      <c r="H450" s="165">
        <v>0.12</v>
      </c>
    </row>
    <row r="451" spans="1:8" ht="26.4">
      <c r="A451" s="342"/>
      <c r="B451" s="901"/>
      <c r="C451" s="1003"/>
      <c r="D451" s="1004"/>
      <c r="E451" s="322" t="s">
        <v>9415</v>
      </c>
      <c r="F451" s="948"/>
      <c r="G451" s="32"/>
      <c r="H451" s="559"/>
    </row>
    <row r="452" spans="1:8">
      <c r="A452" s="2659"/>
      <c r="C452" s="501"/>
      <c r="D452" s="502"/>
      <c r="E452" s="322" t="s">
        <v>9416</v>
      </c>
      <c r="F452" s="327">
        <f>5*1*3*7.99/1000</f>
        <v>0.11985000000000001</v>
      </c>
      <c r="G452" s="32"/>
      <c r="H452" s="559"/>
    </row>
    <row r="453" spans="1:8">
      <c r="A453" s="342"/>
      <c r="B453" s="901"/>
      <c r="C453" s="37"/>
      <c r="D453" s="1000"/>
      <c r="E453" s="322"/>
      <c r="F453" s="748"/>
      <c r="G453" s="32"/>
      <c r="H453" s="559"/>
    </row>
    <row r="454" spans="1:8">
      <c r="A454" s="34">
        <f>MAX(A$2:A453)+1</f>
        <v>73</v>
      </c>
      <c r="B454" s="150"/>
      <c r="C454" s="36" t="s">
        <v>4129</v>
      </c>
      <c r="D454" s="37"/>
      <c r="E454" s="38" t="s">
        <v>4130</v>
      </c>
      <c r="F454" s="39"/>
      <c r="G454" s="40" t="s">
        <v>19</v>
      </c>
      <c r="H454" s="145">
        <v>0.44999999999999996</v>
      </c>
    </row>
    <row r="455" spans="1:8">
      <c r="A455" s="34"/>
      <c r="B455" s="150"/>
      <c r="C455" s="78"/>
      <c r="D455" s="79" t="s">
        <v>9417</v>
      </c>
      <c r="E455" s="83" t="s">
        <v>9418</v>
      </c>
      <c r="F455" s="73"/>
      <c r="G455" s="74" t="s">
        <v>19</v>
      </c>
      <c r="H455" s="147">
        <v>0.44999999999999996</v>
      </c>
    </row>
    <row r="456" spans="1:8">
      <c r="A456" s="34"/>
      <c r="B456" s="150"/>
      <c r="C456" s="78"/>
      <c r="D456" s="79"/>
      <c r="E456" s="77" t="s">
        <v>9419</v>
      </c>
      <c r="F456" s="73"/>
      <c r="G456" s="74"/>
      <c r="H456" s="1201"/>
    </row>
    <row r="457" spans="1:8">
      <c r="A457" s="34"/>
      <c r="B457" s="150"/>
      <c r="C457" s="990"/>
      <c r="D457" s="993"/>
      <c r="E457" s="77" t="s">
        <v>9420</v>
      </c>
      <c r="F457" s="80">
        <f>2*1.5*0.15</f>
        <v>0.44999999999999996</v>
      </c>
      <c r="G457" s="991"/>
      <c r="H457" s="1201"/>
    </row>
    <row r="458" spans="1:8">
      <c r="A458" s="34"/>
      <c r="B458" s="150"/>
      <c r="C458" s="990"/>
      <c r="D458" s="993"/>
      <c r="E458" s="83"/>
      <c r="F458" s="73"/>
      <c r="G458" s="991"/>
      <c r="H458" s="1201"/>
    </row>
    <row r="459" spans="1:8">
      <c r="A459" s="34">
        <f>MAX(A$1:A457)+1</f>
        <v>74</v>
      </c>
      <c r="B459" s="44"/>
      <c r="C459" s="36" t="s">
        <v>1899</v>
      </c>
      <c r="D459" s="37"/>
      <c r="E459" s="38" t="s">
        <v>1900</v>
      </c>
      <c r="F459" s="39"/>
      <c r="G459" s="40" t="s">
        <v>39</v>
      </c>
      <c r="H459" s="76">
        <v>237.78</v>
      </c>
    </row>
    <row r="460" spans="1:8" ht="26.4">
      <c r="A460" s="84"/>
      <c r="B460" s="85"/>
      <c r="C460" s="78"/>
      <c r="D460" s="79" t="s">
        <v>1901</v>
      </c>
      <c r="E460" s="83" t="s">
        <v>1902</v>
      </c>
      <c r="F460" s="73"/>
      <c r="G460" s="74" t="s">
        <v>39</v>
      </c>
      <c r="H460" s="97">
        <v>237.78</v>
      </c>
    </row>
    <row r="461" spans="1:8">
      <c r="A461" s="34"/>
      <c r="B461" s="44"/>
      <c r="C461" s="36"/>
      <c r="D461" s="37"/>
      <c r="E461" s="923" t="s">
        <v>9421</v>
      </c>
      <c r="F461" s="1036"/>
      <c r="G461" s="40"/>
      <c r="H461" s="76"/>
    </row>
    <row r="462" spans="1:8">
      <c r="A462" s="34"/>
      <c r="B462" s="44"/>
      <c r="C462" s="36"/>
      <c r="D462" s="37"/>
      <c r="E462" s="923" t="s">
        <v>9422</v>
      </c>
      <c r="F462" s="1037">
        <f>44.87+1.02*71.74</f>
        <v>118.04479999999998</v>
      </c>
      <c r="G462" s="40"/>
      <c r="H462" s="76"/>
    </row>
    <row r="463" spans="1:8">
      <c r="A463" s="34"/>
      <c r="B463" s="44"/>
      <c r="C463" s="36"/>
      <c r="D463" s="37"/>
      <c r="E463" s="923" t="s">
        <v>9423</v>
      </c>
      <c r="F463" s="1037"/>
      <c r="G463" s="40"/>
      <c r="H463" s="76"/>
    </row>
    <row r="464" spans="1:8">
      <c r="A464" s="34"/>
      <c r="B464" s="44"/>
      <c r="C464" s="36"/>
      <c r="D464" s="37"/>
      <c r="E464" s="923" t="s">
        <v>9424</v>
      </c>
      <c r="F464" s="1202">
        <f>54.53+1.02*63.93</f>
        <v>119.73860000000001</v>
      </c>
      <c r="G464" s="40"/>
      <c r="H464" s="76"/>
    </row>
    <row r="465" spans="1:12">
      <c r="A465" s="34"/>
      <c r="B465" s="44"/>
      <c r="C465" s="36"/>
      <c r="D465" s="37"/>
      <c r="E465" s="923"/>
      <c r="F465" s="1037">
        <f>SUM(F462:F464)</f>
        <v>237.78339999999997</v>
      </c>
      <c r="G465" s="40"/>
      <c r="H465" s="76"/>
    </row>
    <row r="466" spans="1:12">
      <c r="A466" s="34"/>
      <c r="B466" s="44"/>
      <c r="C466" s="36"/>
      <c r="D466" s="37"/>
      <c r="E466" s="77"/>
      <c r="F466" s="190"/>
      <c r="G466" s="40"/>
      <c r="H466" s="76"/>
    </row>
    <row r="467" spans="1:12" s="127" customFormat="1">
      <c r="A467" s="123"/>
      <c r="B467" s="35" t="s">
        <v>1823</v>
      </c>
      <c r="C467" s="35"/>
      <c r="D467" s="120"/>
      <c r="E467" s="53" t="s">
        <v>1824</v>
      </c>
      <c r="F467" s="129"/>
      <c r="G467" s="126"/>
      <c r="H467" s="43"/>
      <c r="I467"/>
      <c r="J467"/>
      <c r="K467"/>
      <c r="L467"/>
    </row>
    <row r="468" spans="1:12" s="127" customFormat="1">
      <c r="A468" s="123"/>
      <c r="B468" s="35"/>
      <c r="C468" s="35"/>
      <c r="D468" s="120"/>
      <c r="E468" s="53"/>
      <c r="F468" s="129"/>
      <c r="G468" s="126"/>
      <c r="H468" s="43"/>
      <c r="I468"/>
      <c r="J468"/>
      <c r="K468"/>
      <c r="L468"/>
    </row>
    <row r="469" spans="1:12" ht="26.4">
      <c r="A469" s="34">
        <f>MAX(A$1:A468)+1</f>
        <v>75</v>
      </c>
      <c r="B469" s="44"/>
      <c r="C469" s="36" t="s">
        <v>1825</v>
      </c>
      <c r="D469" s="37"/>
      <c r="E469" s="38" t="s">
        <v>1826</v>
      </c>
      <c r="F469" s="39"/>
      <c r="G469" s="40" t="s">
        <v>39</v>
      </c>
      <c r="H469" s="57">
        <v>422.81</v>
      </c>
    </row>
    <row r="470" spans="1:12" ht="26.4">
      <c r="A470" s="84"/>
      <c r="B470" s="85"/>
      <c r="C470" s="78"/>
      <c r="D470" s="79" t="s">
        <v>1827</v>
      </c>
      <c r="E470" s="83" t="s">
        <v>1828</v>
      </c>
      <c r="F470" s="73"/>
      <c r="G470" s="74" t="s">
        <v>39</v>
      </c>
      <c r="H470" s="128">
        <v>158.02000000000001</v>
      </c>
    </row>
    <row r="471" spans="1:12" ht="39.6">
      <c r="A471" s="84"/>
      <c r="B471" s="85"/>
      <c r="C471" s="78"/>
      <c r="D471" s="79"/>
      <c r="E471" s="296" t="s">
        <v>9425</v>
      </c>
      <c r="F471" s="980"/>
      <c r="G471" s="74"/>
      <c r="H471" s="43"/>
    </row>
    <row r="472" spans="1:12" ht="26.4">
      <c r="A472" s="84"/>
      <c r="B472" s="85"/>
      <c r="C472" s="78"/>
      <c r="D472" s="79"/>
      <c r="E472" s="296" t="s">
        <v>9426</v>
      </c>
      <c r="F472" s="80">
        <f>3*29.77</f>
        <v>89.31</v>
      </c>
      <c r="G472" s="74"/>
      <c r="H472" s="43"/>
    </row>
    <row r="473" spans="1:12" ht="26.4">
      <c r="A473" s="84"/>
      <c r="B473" s="85"/>
      <c r="C473" s="78"/>
      <c r="D473" s="79"/>
      <c r="E473" s="296" t="s">
        <v>9427</v>
      </c>
      <c r="F473" s="81">
        <f>(37.63-0.35*9.41)+(37.67-0.35*9.42)</f>
        <v>68.709500000000006</v>
      </c>
      <c r="G473" s="74"/>
      <c r="H473" s="43"/>
    </row>
    <row r="474" spans="1:12">
      <c r="A474" s="84"/>
      <c r="B474" s="85"/>
      <c r="C474" s="78"/>
      <c r="D474" s="79"/>
      <c r="E474" s="296"/>
      <c r="F474" s="49">
        <f>SUM(F472:F473)</f>
        <v>158.01949999999999</v>
      </c>
      <c r="G474" s="74"/>
      <c r="H474" s="43"/>
    </row>
    <row r="475" spans="1:12" ht="26.4">
      <c r="A475" s="84"/>
      <c r="B475" s="85"/>
      <c r="C475" s="78"/>
      <c r="D475" s="79" t="s">
        <v>1831</v>
      </c>
      <c r="E475" s="83" t="s">
        <v>1832</v>
      </c>
      <c r="F475" s="73"/>
      <c r="G475" s="74" t="s">
        <v>39</v>
      </c>
      <c r="H475" s="97">
        <v>264.79000000000002</v>
      </c>
    </row>
    <row r="476" spans="1:12" ht="39.6">
      <c r="A476" s="34"/>
      <c r="B476" s="44"/>
      <c r="C476" s="36"/>
      <c r="D476" s="37"/>
      <c r="E476" s="296" t="s">
        <v>9425</v>
      </c>
      <c r="F476" s="73"/>
      <c r="G476" s="40"/>
      <c r="H476" s="76"/>
    </row>
    <row r="477" spans="1:12">
      <c r="A477" s="34"/>
      <c r="B477" s="44"/>
      <c r="C477" s="36"/>
      <c r="D477" s="37"/>
      <c r="E477" s="296" t="s">
        <v>6621</v>
      </c>
      <c r="F477" s="73"/>
      <c r="G477" s="40"/>
      <c r="H477" s="76"/>
    </row>
    <row r="478" spans="1:12">
      <c r="A478" s="34"/>
      <c r="B478" s="44"/>
      <c r="C478" s="36"/>
      <c r="D478" s="37"/>
      <c r="E478" s="296" t="s">
        <v>9428</v>
      </c>
      <c r="F478" s="80">
        <f>33.19+2*1.25+6.04</f>
        <v>41.73</v>
      </c>
      <c r="G478" s="40"/>
      <c r="H478" s="76"/>
    </row>
    <row r="479" spans="1:12" ht="26.4">
      <c r="A479" s="34"/>
      <c r="B479" s="44"/>
      <c r="C479" s="36"/>
      <c r="D479" s="37"/>
      <c r="E479" s="296" t="s">
        <v>9429</v>
      </c>
      <c r="F479" s="49">
        <f>0.3*2*(9.41+4)</f>
        <v>8.0459999999999994</v>
      </c>
      <c r="G479" s="40"/>
      <c r="H479" s="76"/>
    </row>
    <row r="480" spans="1:12">
      <c r="A480" s="34"/>
      <c r="B480" s="44"/>
      <c r="C480" s="36"/>
      <c r="D480" s="37"/>
      <c r="E480" s="296" t="s">
        <v>9430</v>
      </c>
      <c r="F480" s="80"/>
      <c r="G480" s="40"/>
      <c r="H480" s="76"/>
    </row>
    <row r="481" spans="1:8">
      <c r="A481" s="34"/>
      <c r="B481" s="44"/>
      <c r="C481" s="36"/>
      <c r="D481" s="37"/>
      <c r="E481" s="296" t="s">
        <v>9431</v>
      </c>
      <c r="F481" s="80">
        <f>3*(2*5.99+2*16.2)</f>
        <v>133.13999999999999</v>
      </c>
      <c r="G481" s="40"/>
      <c r="H481" s="76"/>
    </row>
    <row r="482" spans="1:8">
      <c r="A482" s="34"/>
      <c r="B482" s="44"/>
      <c r="C482" s="36"/>
      <c r="D482" s="37"/>
      <c r="E482" s="296" t="s">
        <v>9432</v>
      </c>
      <c r="F482" s="80"/>
      <c r="G482" s="40"/>
      <c r="H482" s="76"/>
    </row>
    <row r="483" spans="1:8">
      <c r="A483" s="34"/>
      <c r="B483" s="44"/>
      <c r="C483" s="36"/>
      <c r="D483" s="37"/>
      <c r="E483" s="296" t="s">
        <v>9433</v>
      </c>
      <c r="F483" s="49">
        <f>2*3.14*0.8*(0.73+0.58+1.43+1.29+1.24+1.1)</f>
        <v>32.002880000000012</v>
      </c>
      <c r="G483" s="40"/>
      <c r="H483" s="76"/>
    </row>
    <row r="484" spans="1:8">
      <c r="A484" s="34"/>
      <c r="B484" s="44"/>
      <c r="C484" s="36"/>
      <c r="D484" s="37"/>
      <c r="E484" s="296" t="s">
        <v>9338</v>
      </c>
      <c r="F484" s="80"/>
      <c r="G484" s="40"/>
      <c r="H484" s="76"/>
    </row>
    <row r="485" spans="1:8">
      <c r="A485" s="34"/>
      <c r="B485" s="44"/>
      <c r="C485" s="36"/>
      <c r="D485" s="37"/>
      <c r="E485" s="296" t="s">
        <v>9434</v>
      </c>
      <c r="F485" s="80">
        <f>33.27+2*1.25+6.05</f>
        <v>41.82</v>
      </c>
      <c r="G485" s="40"/>
      <c r="H485" s="76"/>
    </row>
    <row r="486" spans="1:8" ht="26.4">
      <c r="A486" s="34"/>
      <c r="B486" s="44"/>
      <c r="C486" s="36"/>
      <c r="D486" s="37"/>
      <c r="E486" s="296" t="s">
        <v>9435</v>
      </c>
      <c r="F486" s="81">
        <f>0.3*2*(9.42+4)</f>
        <v>8.0519999999999996</v>
      </c>
      <c r="G486" s="40"/>
      <c r="H486" s="76"/>
    </row>
    <row r="487" spans="1:8">
      <c r="A487" s="34"/>
      <c r="B487" s="44"/>
      <c r="C487" s="36"/>
      <c r="D487" s="37"/>
      <c r="E487" s="296"/>
      <c r="F487" s="49">
        <f>SUM(F478:F486)</f>
        <v>264.79088000000002</v>
      </c>
      <c r="G487" s="40"/>
      <c r="H487" s="76"/>
    </row>
    <row r="488" spans="1:8">
      <c r="A488" s="34"/>
      <c r="B488" s="44"/>
      <c r="C488" s="36"/>
      <c r="D488" s="37"/>
      <c r="E488" s="608"/>
      <c r="F488" s="1038"/>
      <c r="G488" s="40"/>
      <c r="H488" s="76"/>
    </row>
    <row r="489" spans="1:8" ht="26.4">
      <c r="A489" s="34">
        <f>MAX(A$1:A487)+1</f>
        <v>76</v>
      </c>
      <c r="B489" s="44"/>
      <c r="C489" s="36" t="s">
        <v>5821</v>
      </c>
      <c r="D489" s="37"/>
      <c r="E489" s="38" t="s">
        <v>5822</v>
      </c>
      <c r="F489" s="39"/>
      <c r="G489" s="40" t="s">
        <v>39</v>
      </c>
      <c r="H489" s="76">
        <v>24.14</v>
      </c>
    </row>
    <row r="490" spans="1:8" ht="26.4">
      <c r="A490" s="84"/>
      <c r="B490" s="85"/>
      <c r="C490" s="78"/>
      <c r="D490" s="79" t="s">
        <v>5823</v>
      </c>
      <c r="E490" s="83" t="s">
        <v>5824</v>
      </c>
      <c r="F490" s="73"/>
      <c r="G490" s="74" t="s">
        <v>39</v>
      </c>
      <c r="H490" s="97">
        <v>24.14</v>
      </c>
    </row>
    <row r="491" spans="1:8" ht="26.4">
      <c r="A491" s="34"/>
      <c r="B491" s="44"/>
      <c r="C491" s="36"/>
      <c r="D491" s="37"/>
      <c r="E491" s="322" t="s">
        <v>9436</v>
      </c>
      <c r="F491" s="976">
        <f>(12.08+12.09)*0.5</f>
        <v>12.085000000000001</v>
      </c>
      <c r="G491" s="40"/>
      <c r="H491" s="76"/>
    </row>
    <row r="492" spans="1:8" ht="39.6">
      <c r="A492" s="34"/>
      <c r="B492" s="44"/>
      <c r="C492" s="36"/>
      <c r="D492" s="37"/>
      <c r="E492" s="322" t="s">
        <v>9437</v>
      </c>
      <c r="F492" s="81">
        <f>6*(2*3.14*0.8)*0.4</f>
        <v>12.057600000000003</v>
      </c>
      <c r="G492" s="40"/>
      <c r="H492" s="76"/>
    </row>
    <row r="493" spans="1:8">
      <c r="A493" s="34"/>
      <c r="B493" s="44"/>
      <c r="C493" s="36"/>
      <c r="D493" s="37"/>
      <c r="E493" s="176"/>
      <c r="F493" s="976">
        <f>SUM(F491:F492)</f>
        <v>24.142600000000002</v>
      </c>
      <c r="G493" s="40"/>
      <c r="H493" s="76"/>
    </row>
    <row r="494" spans="1:8">
      <c r="A494" s="34"/>
      <c r="B494" s="44"/>
      <c r="C494" s="36"/>
      <c r="D494" s="37"/>
      <c r="E494" s="176"/>
      <c r="F494" s="976"/>
      <c r="G494" s="40"/>
      <c r="H494" s="76"/>
    </row>
    <row r="495" spans="1:8" ht="26.4">
      <c r="A495" s="34">
        <f>MAX(A$2:A494)+1</f>
        <v>77</v>
      </c>
      <c r="B495" s="901"/>
      <c r="C495" s="36" t="s">
        <v>1833</v>
      </c>
      <c r="D495" s="37"/>
      <c r="E495" s="38" t="s">
        <v>1834</v>
      </c>
      <c r="F495" s="39"/>
      <c r="G495" s="40" t="s">
        <v>39</v>
      </c>
      <c r="H495" s="174">
        <v>120.55</v>
      </c>
    </row>
    <row r="496" spans="1:8" ht="26.4">
      <c r="A496" s="342"/>
      <c r="B496" s="901"/>
      <c r="C496" s="36"/>
      <c r="D496" s="969" t="s">
        <v>1835</v>
      </c>
      <c r="E496" s="970" t="s">
        <v>6876</v>
      </c>
      <c r="F496" s="39"/>
      <c r="G496" s="972" t="s">
        <v>39</v>
      </c>
      <c r="H496" s="981">
        <v>120.55</v>
      </c>
    </row>
    <row r="497" spans="1:12" ht="39.6">
      <c r="A497" s="342"/>
      <c r="B497" s="901"/>
      <c r="C497" s="36"/>
      <c r="D497" s="37"/>
      <c r="E497" s="322" t="s">
        <v>9438</v>
      </c>
      <c r="F497" s="976">
        <f>54+54.49</f>
        <v>108.49000000000001</v>
      </c>
      <c r="G497" s="40"/>
      <c r="H497" s="996"/>
    </row>
    <row r="498" spans="1:12" ht="39.6">
      <c r="A498" s="342"/>
      <c r="B498" s="901"/>
      <c r="C498" s="36"/>
      <c r="D498" s="37"/>
      <c r="E498" s="322" t="s">
        <v>9439</v>
      </c>
      <c r="F498" s="1013">
        <f>6*(2*3.14*0.8)*0.4</f>
        <v>12.057600000000003</v>
      </c>
      <c r="G498" s="40"/>
      <c r="H498" s="996"/>
    </row>
    <row r="499" spans="1:12">
      <c r="A499" s="342"/>
      <c r="B499" s="901"/>
      <c r="C499" s="36"/>
      <c r="D499" s="37"/>
      <c r="E499" s="176"/>
      <c r="F499" s="976">
        <f>SUM(F497:F498)</f>
        <v>120.54760000000002</v>
      </c>
      <c r="G499" s="40"/>
      <c r="H499" s="996"/>
    </row>
    <row r="500" spans="1:12">
      <c r="A500" s="342"/>
      <c r="B500" s="901"/>
      <c r="C500" s="36"/>
      <c r="D500" s="37"/>
      <c r="E500" s="176"/>
      <c r="F500" s="979"/>
      <c r="G500" s="40"/>
      <c r="H500" s="996"/>
    </row>
    <row r="501" spans="1:12">
      <c r="A501" s="34">
        <f>MAX(A$2:A500)+1</f>
        <v>78</v>
      </c>
      <c r="B501" s="1008"/>
      <c r="C501" s="36" t="s">
        <v>5831</v>
      </c>
      <c r="D501" s="37"/>
      <c r="E501" s="38" t="s">
        <v>5832</v>
      </c>
      <c r="F501" s="39"/>
      <c r="G501" s="40" t="s">
        <v>39</v>
      </c>
      <c r="H501" s="174">
        <v>1683.2</v>
      </c>
    </row>
    <row r="502" spans="1:12" ht="26.4">
      <c r="A502" s="342"/>
      <c r="B502" s="1008"/>
      <c r="C502" s="78"/>
      <c r="D502" s="79" t="s">
        <v>5833</v>
      </c>
      <c r="E502" s="83" t="s">
        <v>5834</v>
      </c>
      <c r="F502" s="73"/>
      <c r="G502" s="74" t="s">
        <v>39</v>
      </c>
      <c r="H502" s="165">
        <v>1683.2</v>
      </c>
    </row>
    <row r="503" spans="1:12">
      <c r="A503" s="342"/>
      <c r="B503" s="1008"/>
      <c r="C503" s="1003"/>
      <c r="D503" s="1004"/>
      <c r="E503" s="296" t="s">
        <v>9440</v>
      </c>
      <c r="F503" s="948"/>
      <c r="G503" s="32"/>
      <c r="H503" s="559"/>
    </row>
    <row r="504" spans="1:12">
      <c r="A504" s="342"/>
      <c r="B504" s="1008"/>
      <c r="C504" s="1003"/>
      <c r="D504" s="1004"/>
      <c r="E504" s="296" t="s">
        <v>9441</v>
      </c>
      <c r="F504" s="327">
        <f>12.07*112.4</f>
        <v>1356.6680000000001</v>
      </c>
      <c r="G504" s="32"/>
      <c r="H504" s="559"/>
    </row>
    <row r="505" spans="1:12">
      <c r="A505" s="342"/>
      <c r="B505" s="1008"/>
      <c r="C505" s="1003"/>
      <c r="D505" s="1004"/>
      <c r="E505" s="296" t="s">
        <v>9442</v>
      </c>
      <c r="F505" s="948"/>
      <c r="G505" s="32"/>
      <c r="H505" s="559"/>
    </row>
    <row r="506" spans="1:12">
      <c r="A506" s="342"/>
      <c r="B506" s="1008"/>
      <c r="C506" s="1003"/>
      <c r="D506" s="1004"/>
      <c r="E506" s="296" t="s">
        <v>9443</v>
      </c>
      <c r="F506" s="327">
        <f>2*1.285*112.4</f>
        <v>288.86799999999999</v>
      </c>
      <c r="G506" s="32"/>
      <c r="H506" s="559"/>
    </row>
    <row r="507" spans="1:12" ht="26.4">
      <c r="A507" s="342"/>
      <c r="B507" s="1008"/>
      <c r="C507" s="1003"/>
      <c r="D507" s="1004"/>
      <c r="E507" s="296" t="s">
        <v>9444</v>
      </c>
      <c r="F507" s="1006"/>
      <c r="G507" s="32"/>
      <c r="H507" s="559"/>
    </row>
    <row r="508" spans="1:12">
      <c r="A508" s="342"/>
      <c r="B508" s="1008"/>
      <c r="C508" s="1003"/>
      <c r="D508" s="1004"/>
      <c r="E508" s="296" t="s">
        <v>9445</v>
      </c>
      <c r="F508" s="544">
        <f>2*1*(9.41+9.42)</f>
        <v>37.659999999999997</v>
      </c>
      <c r="G508" s="32"/>
      <c r="H508" s="559"/>
    </row>
    <row r="509" spans="1:12">
      <c r="A509" s="342"/>
      <c r="B509" s="1008"/>
      <c r="C509" s="1003"/>
      <c r="D509" s="1004"/>
      <c r="E509" s="296"/>
      <c r="F509" s="327">
        <f>SUM(F504:F508)</f>
        <v>1683.1960000000001</v>
      </c>
      <c r="G509" s="32"/>
      <c r="H509" s="559"/>
    </row>
    <row r="510" spans="1:12" ht="39.6">
      <c r="A510" s="342"/>
      <c r="B510" s="1008"/>
      <c r="C510" s="1003"/>
      <c r="D510" s="1004"/>
      <c r="E510" s="296" t="s">
        <v>9446</v>
      </c>
      <c r="F510" s="948"/>
      <c r="G510" s="32"/>
      <c r="H510" s="559"/>
    </row>
    <row r="511" spans="1:12">
      <c r="A511" s="34"/>
      <c r="B511" s="44"/>
      <c r="C511" s="36"/>
      <c r="D511" s="37"/>
      <c r="E511" s="38"/>
      <c r="F511" s="39"/>
      <c r="G511" s="40"/>
      <c r="H511" s="76"/>
    </row>
    <row r="512" spans="1:12" s="127" customFormat="1">
      <c r="A512" s="123"/>
      <c r="B512" s="35" t="s">
        <v>340</v>
      </c>
      <c r="C512" s="35"/>
      <c r="D512" s="120"/>
      <c r="E512" s="53" t="s">
        <v>341</v>
      </c>
      <c r="F512" s="129"/>
      <c r="G512" s="126"/>
      <c r="H512" s="43"/>
      <c r="I512"/>
      <c r="J512"/>
      <c r="K512"/>
      <c r="L512"/>
    </row>
    <row r="513" spans="1:12" s="127" customFormat="1">
      <c r="A513" s="123"/>
      <c r="B513" s="35"/>
      <c r="C513" s="35"/>
      <c r="D513" s="120"/>
      <c r="E513" s="53"/>
      <c r="F513" s="129"/>
      <c r="G513" s="126"/>
      <c r="H513" s="43"/>
      <c r="I513"/>
      <c r="J513"/>
      <c r="K513"/>
      <c r="L513"/>
    </row>
    <row r="514" spans="1:12" s="127" customFormat="1" ht="26.4">
      <c r="A514" s="34">
        <f>MAX(A$1:A513)+1</f>
        <v>79</v>
      </c>
      <c r="B514" s="901"/>
      <c r="C514" s="36" t="s">
        <v>5850</v>
      </c>
      <c r="D514" s="37"/>
      <c r="E514" s="38" t="s">
        <v>9447</v>
      </c>
      <c r="F514" s="38"/>
      <c r="G514" s="40" t="s">
        <v>19</v>
      </c>
      <c r="H514" s="174">
        <v>356.4</v>
      </c>
      <c r="I514"/>
      <c r="J514"/>
      <c r="K514"/>
      <c r="L514"/>
    </row>
    <row r="515" spans="1:12" s="127" customFormat="1">
      <c r="A515" s="342"/>
      <c r="B515" s="901"/>
      <c r="C515" s="902"/>
      <c r="D515" s="903"/>
      <c r="E515" s="296" t="s">
        <v>9468</v>
      </c>
      <c r="F515" s="1020"/>
      <c r="G515" s="1018"/>
      <c r="H515" s="504"/>
      <c r="I515"/>
      <c r="J515"/>
      <c r="K515"/>
      <c r="L515"/>
    </row>
    <row r="516" spans="1:12" s="127" customFormat="1">
      <c r="A516" s="616"/>
      <c r="B516" s="1008"/>
      <c r="C516" s="36"/>
      <c r="D516" s="37"/>
      <c r="E516" s="296" t="s">
        <v>9448</v>
      </c>
      <c r="F516" s="976">
        <f>6.6*14.4*(0.95+1.55+1.25)</f>
        <v>356.4</v>
      </c>
      <c r="G516" s="40"/>
      <c r="H516" s="996"/>
      <c r="I516"/>
      <c r="J516"/>
      <c r="K516"/>
      <c r="L516"/>
    </row>
    <row r="517" spans="1:12" s="127" customFormat="1">
      <c r="A517" s="1203"/>
      <c r="B517" s="1008"/>
      <c r="C517" s="36"/>
      <c r="D517" s="37"/>
      <c r="E517" s="296"/>
      <c r="F517" s="976"/>
      <c r="G517" s="40"/>
      <c r="H517" s="996"/>
      <c r="I517"/>
      <c r="J517"/>
      <c r="K517"/>
      <c r="L517"/>
    </row>
    <row r="518" spans="1:12" s="144" customFormat="1">
      <c r="A518" s="34">
        <f>MAX(A$1:A517)+1</f>
        <v>80</v>
      </c>
      <c r="B518" s="44"/>
      <c r="C518" s="36" t="s">
        <v>4677</v>
      </c>
      <c r="D518" s="37"/>
      <c r="E518" s="38" t="s">
        <v>4678</v>
      </c>
      <c r="F518" s="39"/>
      <c r="G518" s="40" t="s">
        <v>19</v>
      </c>
      <c r="H518" s="57">
        <v>416.36</v>
      </c>
    </row>
    <row r="519" spans="1:12" s="127" customFormat="1" ht="26.4">
      <c r="A519" s="1203"/>
      <c r="B519" s="1008"/>
      <c r="C519" s="36"/>
      <c r="D519" s="37"/>
      <c r="E519" s="296" t="s">
        <v>9469</v>
      </c>
      <c r="F519" s="976">
        <f>3.14*0.25*0.25*(742.56+1379.04)</f>
        <v>416.36399999999998</v>
      </c>
      <c r="G519" s="40"/>
      <c r="H519" s="996"/>
      <c r="I519"/>
      <c r="J519"/>
      <c r="K519"/>
      <c r="L519"/>
    </row>
    <row r="520" spans="1:12" s="127" customFormat="1">
      <c r="A520" s="1203"/>
      <c r="B520" s="1008"/>
      <c r="C520" s="36"/>
      <c r="D520" s="37"/>
      <c r="E520" s="296"/>
      <c r="F520" s="976"/>
      <c r="G520" s="40"/>
      <c r="H520" s="996"/>
      <c r="I520"/>
      <c r="J520"/>
      <c r="K520"/>
      <c r="L520"/>
    </row>
    <row r="521" spans="1:12" s="127" customFormat="1">
      <c r="A521" s="34">
        <f>MAX(A$2:A520)+1</f>
        <v>81</v>
      </c>
      <c r="B521" s="1008"/>
      <c r="C521" s="36" t="s">
        <v>8381</v>
      </c>
      <c r="D521" s="37"/>
      <c r="E521" s="38" t="s">
        <v>8382</v>
      </c>
      <c r="F521" s="39"/>
      <c r="G521" s="40" t="s">
        <v>68</v>
      </c>
      <c r="H521" s="174">
        <v>781.06</v>
      </c>
      <c r="I521"/>
      <c r="J521"/>
      <c r="K521"/>
      <c r="L521"/>
    </row>
    <row r="522" spans="1:12" s="127" customFormat="1">
      <c r="A522" s="34"/>
      <c r="B522" s="1008"/>
      <c r="C522" s="36"/>
      <c r="D522" s="79" t="s">
        <v>9249</v>
      </c>
      <c r="E522" s="83" t="s">
        <v>9250</v>
      </c>
      <c r="F522" s="73"/>
      <c r="G522" s="74" t="s">
        <v>68</v>
      </c>
      <c r="H522" s="981">
        <v>742.56</v>
      </c>
      <c r="I522"/>
      <c r="J522"/>
      <c r="K522"/>
      <c r="L522"/>
    </row>
    <row r="523" spans="1:12" s="127" customFormat="1" ht="52.8">
      <c r="A523" s="34"/>
      <c r="B523" s="1008"/>
      <c r="C523" s="36"/>
      <c r="D523" s="37"/>
      <c r="E523" s="296" t="s">
        <v>9449</v>
      </c>
      <c r="F523" s="976">
        <f>(2*(6.9+14.7)/0.5*7+2*(6.9+13.5)/0.5*8+2*(6.9+14.7)/0.5*10)*35%</f>
        <v>742.56</v>
      </c>
      <c r="G523" s="40"/>
      <c r="H523" s="174"/>
      <c r="I523"/>
      <c r="J523"/>
      <c r="K523"/>
      <c r="L523"/>
    </row>
    <row r="524" spans="1:12" s="127" customFormat="1">
      <c r="A524" s="342"/>
      <c r="B524" s="1008"/>
      <c r="C524" s="78"/>
      <c r="D524" s="79" t="s">
        <v>8383</v>
      </c>
      <c r="E524" s="83" t="s">
        <v>8384</v>
      </c>
      <c r="F524" s="80"/>
      <c r="G524" s="74" t="s">
        <v>68</v>
      </c>
      <c r="H524" s="165">
        <v>38.5</v>
      </c>
      <c r="I524"/>
      <c r="J524"/>
      <c r="K524"/>
      <c r="L524"/>
    </row>
    <row r="525" spans="1:12" s="127" customFormat="1">
      <c r="A525" s="342"/>
      <c r="B525" s="1008"/>
      <c r="C525" s="78"/>
      <c r="D525" s="79"/>
      <c r="E525" s="296" t="s">
        <v>9450</v>
      </c>
      <c r="F525" s="49">
        <f>2*5*11*0.35</f>
        <v>38.5</v>
      </c>
      <c r="G525" s="74"/>
      <c r="H525" s="559"/>
      <c r="I525"/>
      <c r="J525"/>
      <c r="K525"/>
      <c r="L525"/>
    </row>
    <row r="526" spans="1:12" s="127" customFormat="1">
      <c r="A526" s="123"/>
      <c r="B526" s="35"/>
      <c r="C526" s="35"/>
      <c r="D526" s="120"/>
      <c r="E526" s="176"/>
      <c r="F526" s="70"/>
      <c r="G526" s="126"/>
      <c r="H526" s="43"/>
      <c r="I526"/>
      <c r="J526"/>
      <c r="K526"/>
      <c r="L526"/>
    </row>
    <row r="527" spans="1:12" s="127" customFormat="1">
      <c r="A527" s="34">
        <f>MAX(A$2:A524)+1</f>
        <v>82</v>
      </c>
      <c r="B527" s="1008"/>
      <c r="C527" s="36" t="s">
        <v>5865</v>
      </c>
      <c r="D527" s="37"/>
      <c r="E527" s="38" t="s">
        <v>5866</v>
      </c>
      <c r="F527" s="39"/>
      <c r="G527" s="40" t="s">
        <v>68</v>
      </c>
      <c r="H527" s="174">
        <v>1450.54</v>
      </c>
      <c r="I527"/>
      <c r="J527"/>
      <c r="K527"/>
      <c r="L527"/>
    </row>
    <row r="528" spans="1:12" s="127" customFormat="1">
      <c r="A528" s="34"/>
      <c r="B528" s="1008"/>
      <c r="C528" s="36"/>
      <c r="D528" s="969" t="s">
        <v>6909</v>
      </c>
      <c r="E528" s="970" t="s">
        <v>6910</v>
      </c>
      <c r="F528" s="39"/>
      <c r="G528" s="972" t="s">
        <v>68</v>
      </c>
      <c r="H528" s="981">
        <v>1379.04</v>
      </c>
      <c r="I528"/>
      <c r="J528"/>
      <c r="K528"/>
      <c r="L528"/>
    </row>
    <row r="529" spans="1:12" s="127" customFormat="1" ht="52.8">
      <c r="A529" s="34"/>
      <c r="B529" s="1008"/>
      <c r="C529" s="36"/>
      <c r="D529" s="37"/>
      <c r="E529" s="296" t="s">
        <v>9451</v>
      </c>
      <c r="F529" s="2702">
        <f>(2*(6.9+14.7)/0.5*7+2*(6.9+13.5)/0.5*8+2*(6.9+14.7)/0.5*10)*65%</f>
        <v>1379.04</v>
      </c>
      <c r="G529" s="40"/>
      <c r="H529" s="174"/>
      <c r="I529"/>
      <c r="J529"/>
      <c r="K529"/>
      <c r="L529"/>
    </row>
    <row r="530" spans="1:12" s="127" customFormat="1">
      <c r="A530" s="342"/>
      <c r="B530" s="1008"/>
      <c r="C530" s="78"/>
      <c r="D530" s="79" t="s">
        <v>6499</v>
      </c>
      <c r="E530" s="83" t="s">
        <v>6500</v>
      </c>
      <c r="F530" s="80"/>
      <c r="G530" s="74" t="s">
        <v>68</v>
      </c>
      <c r="H530" s="165">
        <v>71.5</v>
      </c>
      <c r="I530"/>
      <c r="J530"/>
      <c r="K530"/>
      <c r="L530"/>
    </row>
    <row r="531" spans="1:12" s="127" customFormat="1">
      <c r="A531" s="342"/>
      <c r="B531" s="1008"/>
      <c r="C531" s="78"/>
      <c r="D531" s="79"/>
      <c r="E531" s="296" t="s">
        <v>9452</v>
      </c>
      <c r="F531" s="49">
        <f>2*5*11*0.65</f>
        <v>71.5</v>
      </c>
      <c r="G531" s="74"/>
      <c r="H531" s="559"/>
      <c r="I531"/>
      <c r="J531"/>
      <c r="K531"/>
      <c r="L531"/>
    </row>
    <row r="532" spans="1:12" s="127" customFormat="1">
      <c r="A532" s="123"/>
      <c r="B532" s="35"/>
      <c r="C532" s="35"/>
      <c r="D532" s="120"/>
      <c r="E532" s="176"/>
      <c r="F532" s="70"/>
      <c r="G532" s="126"/>
      <c r="H532" s="43"/>
      <c r="I532"/>
      <c r="J532"/>
      <c r="K532"/>
      <c r="L532"/>
    </row>
    <row r="533" spans="1:12" s="127" customFormat="1" ht="26.4">
      <c r="A533" s="34">
        <f>MAX(A$2:A532)+1</f>
        <v>83</v>
      </c>
      <c r="B533" s="1008"/>
      <c r="C533" s="36" t="s">
        <v>5871</v>
      </c>
      <c r="D533" s="79"/>
      <c r="E533" s="38" t="s">
        <v>5872</v>
      </c>
      <c r="F533" s="1038"/>
      <c r="G533" s="40" t="s">
        <v>19</v>
      </c>
      <c r="H533" s="174">
        <v>124.34</v>
      </c>
      <c r="I533"/>
      <c r="J533"/>
      <c r="K533"/>
      <c r="L533"/>
    </row>
    <row r="534" spans="1:12" s="127" customFormat="1" ht="26.4">
      <c r="A534" s="342"/>
      <c r="B534" s="901"/>
      <c r="C534" s="990"/>
      <c r="D534" s="969" t="s">
        <v>5873</v>
      </c>
      <c r="E534" s="970" t="s">
        <v>5874</v>
      </c>
      <c r="F534" s="971"/>
      <c r="G534" s="972" t="s">
        <v>19</v>
      </c>
      <c r="H534" s="981">
        <v>124.34</v>
      </c>
      <c r="I534"/>
      <c r="J534"/>
      <c r="K534"/>
      <c r="L534"/>
    </row>
    <row r="535" spans="1:12" s="127" customFormat="1">
      <c r="A535" s="342"/>
      <c r="B535" s="901"/>
      <c r="C535" s="990"/>
      <c r="D535" s="975"/>
      <c r="E535" s="296" t="s">
        <v>9453</v>
      </c>
      <c r="F535" s="998"/>
      <c r="G535" s="977"/>
      <c r="H535" s="996"/>
      <c r="I535"/>
      <c r="J535"/>
      <c r="K535"/>
      <c r="L535"/>
    </row>
    <row r="536" spans="1:12" s="127" customFormat="1">
      <c r="A536" s="342"/>
      <c r="B536" s="901"/>
      <c r="C536" s="990"/>
      <c r="D536" s="975"/>
      <c r="E536" s="296" t="s">
        <v>9454</v>
      </c>
      <c r="F536" s="976">
        <f>5*11*3.14*0.6*0.6</f>
        <v>62.171999999999997</v>
      </c>
      <c r="G536" s="977"/>
      <c r="H536" s="996"/>
      <c r="I536"/>
      <c r="J536"/>
      <c r="K536"/>
      <c r="L536"/>
    </row>
    <row r="537" spans="1:12" s="127" customFormat="1">
      <c r="A537" s="342"/>
      <c r="B537" s="901"/>
      <c r="C537" s="990"/>
      <c r="D537" s="975"/>
      <c r="E537" s="296" t="s">
        <v>9455</v>
      </c>
      <c r="F537" s="199"/>
      <c r="G537" s="977"/>
      <c r="H537" s="996"/>
      <c r="I537"/>
      <c r="J537"/>
      <c r="K537"/>
      <c r="L537"/>
    </row>
    <row r="538" spans="1:12" s="127" customFormat="1">
      <c r="A538" s="342"/>
      <c r="B538" s="901"/>
      <c r="C538" s="990"/>
      <c r="D538" s="975"/>
      <c r="E538" s="296" t="s">
        <v>9454</v>
      </c>
      <c r="F538" s="81">
        <f>5*11*3.14*0.6*0.6</f>
        <v>62.171999999999997</v>
      </c>
      <c r="G538" s="977"/>
      <c r="H538" s="996"/>
      <c r="I538"/>
      <c r="J538"/>
      <c r="K538"/>
      <c r="L538"/>
    </row>
    <row r="539" spans="1:12" s="127" customFormat="1">
      <c r="A539" s="342"/>
      <c r="B539" s="901"/>
      <c r="C539" s="990"/>
      <c r="D539" s="975"/>
      <c r="E539" s="296"/>
      <c r="F539" s="976">
        <f>SUM(F536:F538)</f>
        <v>124.34399999999999</v>
      </c>
      <c r="G539" s="977"/>
      <c r="H539" s="996"/>
      <c r="I539"/>
      <c r="J539"/>
      <c r="K539"/>
      <c r="L539"/>
    </row>
    <row r="540" spans="1:12" s="127" customFormat="1">
      <c r="A540" s="342"/>
      <c r="B540" s="901"/>
      <c r="C540" s="990"/>
      <c r="D540" s="975"/>
      <c r="E540" s="296" t="s">
        <v>6505</v>
      </c>
      <c r="F540" s="998"/>
      <c r="G540" s="977"/>
      <c r="H540" s="996"/>
      <c r="I540"/>
      <c r="J540"/>
      <c r="K540"/>
      <c r="L540"/>
    </row>
    <row r="541" spans="1:12" s="127" customFormat="1" ht="26.4">
      <c r="A541" s="342"/>
      <c r="B541" s="901"/>
      <c r="C541" s="990"/>
      <c r="D541" s="975"/>
      <c r="E541" s="77" t="s">
        <v>9456</v>
      </c>
      <c r="F541" s="979"/>
      <c r="G541" s="977"/>
      <c r="H541" s="996"/>
      <c r="I541"/>
      <c r="J541"/>
      <c r="K541"/>
      <c r="L541"/>
    </row>
    <row r="542" spans="1:12" s="127" customFormat="1">
      <c r="A542" s="342"/>
      <c r="B542" s="901"/>
      <c r="C542" s="990"/>
      <c r="D542" s="975"/>
      <c r="E542" s="77"/>
      <c r="F542" s="979"/>
      <c r="G542" s="977"/>
      <c r="H542" s="996"/>
      <c r="I542"/>
      <c r="J542"/>
      <c r="K542"/>
      <c r="L542"/>
    </row>
    <row r="543" spans="1:12" s="127" customFormat="1" ht="26.4">
      <c r="A543" s="34">
        <f>MAX(A$2:A542)+1</f>
        <v>84</v>
      </c>
      <c r="B543" s="901"/>
      <c r="C543" s="36" t="s">
        <v>5878</v>
      </c>
      <c r="D543" s="37"/>
      <c r="E543" s="38" t="s">
        <v>5879</v>
      </c>
      <c r="F543" s="39"/>
      <c r="G543" s="40" t="s">
        <v>16</v>
      </c>
      <c r="H543" s="174">
        <v>17.010000000000002</v>
      </c>
      <c r="I543"/>
      <c r="J543"/>
      <c r="K543"/>
      <c r="L543"/>
    </row>
    <row r="544" spans="1:12" s="127" customFormat="1" ht="26.4">
      <c r="A544" s="342"/>
      <c r="B544" s="901"/>
      <c r="C544" s="968"/>
      <c r="D544" s="969" t="s">
        <v>5880</v>
      </c>
      <c r="E544" s="970" t="s">
        <v>5881</v>
      </c>
      <c r="F544" s="971"/>
      <c r="G544" s="972" t="s">
        <v>16</v>
      </c>
      <c r="H544" s="981">
        <v>17.010000000000002</v>
      </c>
      <c r="I544"/>
      <c r="J544"/>
      <c r="K544"/>
      <c r="L544"/>
    </row>
    <row r="545" spans="1:12" s="127" customFormat="1">
      <c r="A545" s="342"/>
      <c r="B545" s="901"/>
      <c r="C545" s="1003"/>
      <c r="D545" s="1004"/>
      <c r="E545" s="296" t="s">
        <v>6258</v>
      </c>
      <c r="F545" s="948"/>
      <c r="G545" s="619"/>
      <c r="H545" s="996"/>
      <c r="I545"/>
      <c r="J545"/>
      <c r="K545"/>
      <c r="L545"/>
    </row>
    <row r="546" spans="1:12" s="127" customFormat="1">
      <c r="A546" s="342"/>
      <c r="B546" s="901"/>
      <c r="C546" s="1003"/>
      <c r="D546" s="1004"/>
      <c r="E546" s="296" t="s">
        <v>9453</v>
      </c>
      <c r="F546" s="948"/>
      <c r="G546" s="619"/>
      <c r="H546" s="996"/>
      <c r="I546"/>
      <c r="J546"/>
      <c r="K546"/>
      <c r="L546"/>
    </row>
    <row r="547" spans="1:12" s="127" customFormat="1">
      <c r="A547" s="342"/>
      <c r="B547" s="901"/>
      <c r="C547" s="1003"/>
      <c r="D547" s="1004"/>
      <c r="E547" s="296" t="s">
        <v>9457</v>
      </c>
      <c r="F547" s="327">
        <f>5*1700.97/1000</f>
        <v>8.5048500000000011</v>
      </c>
      <c r="G547" s="619"/>
      <c r="H547" s="996"/>
      <c r="I547"/>
      <c r="J547"/>
      <c r="K547"/>
      <c r="L547"/>
    </row>
    <row r="548" spans="1:12" s="127" customFormat="1">
      <c r="A548" s="342"/>
      <c r="B548" s="901"/>
      <c r="C548" s="1003"/>
      <c r="D548" s="1004"/>
      <c r="E548" s="296" t="s">
        <v>9455</v>
      </c>
      <c r="F548" s="948"/>
      <c r="G548" s="619"/>
      <c r="H548" s="996"/>
      <c r="I548"/>
      <c r="J548"/>
      <c r="K548"/>
      <c r="L548"/>
    </row>
    <row r="549" spans="1:12" s="127" customFormat="1">
      <c r="A549" s="342"/>
      <c r="B549" s="901"/>
      <c r="C549" s="1003"/>
      <c r="D549" s="1004"/>
      <c r="E549" s="296" t="s">
        <v>9457</v>
      </c>
      <c r="F549" s="544">
        <f>5*1700.97/1000</f>
        <v>8.5048500000000011</v>
      </c>
      <c r="G549" s="619"/>
      <c r="H549" s="996"/>
      <c r="I549"/>
      <c r="J549"/>
      <c r="K549"/>
      <c r="L549"/>
    </row>
    <row r="550" spans="1:12" s="127" customFormat="1">
      <c r="A550" s="342"/>
      <c r="B550" s="901"/>
      <c r="C550" s="1003"/>
      <c r="D550" s="1004"/>
      <c r="E550" s="608"/>
      <c r="F550" s="327">
        <f>SUM(F547:F549)</f>
        <v>17.009700000000002</v>
      </c>
      <c r="G550" s="619"/>
      <c r="H550" s="996"/>
      <c r="I550"/>
      <c r="J550"/>
      <c r="K550"/>
      <c r="L550"/>
    </row>
    <row r="551" spans="1:12">
      <c r="A551" s="34"/>
      <c r="B551" s="44"/>
      <c r="C551" s="36"/>
      <c r="D551" s="37"/>
      <c r="E551" s="38"/>
      <c r="F551" s="39"/>
      <c r="G551" s="40"/>
      <c r="H551" s="76"/>
    </row>
    <row r="552" spans="1:12">
      <c r="A552" s="34">
        <f>MAX(A$1:A551)+1</f>
        <v>85</v>
      </c>
      <c r="B552" s="44"/>
      <c r="C552" s="36" t="s">
        <v>6935</v>
      </c>
      <c r="D552" s="37"/>
      <c r="E552" s="38" t="s">
        <v>6936</v>
      </c>
      <c r="F552" s="39"/>
      <c r="G552" s="40" t="s">
        <v>39</v>
      </c>
      <c r="H552" s="76">
        <v>1060.8</v>
      </c>
    </row>
    <row r="553" spans="1:12" ht="26.4">
      <c r="A553" s="84"/>
      <c r="B553" s="85"/>
      <c r="C553" s="78"/>
      <c r="D553" s="79" t="s">
        <v>6937</v>
      </c>
      <c r="E553" s="83" t="s">
        <v>6938</v>
      </c>
      <c r="F553" s="73"/>
      <c r="G553" s="74" t="s">
        <v>39</v>
      </c>
      <c r="H553" s="97">
        <v>1060.8</v>
      </c>
    </row>
    <row r="554" spans="1:12">
      <c r="A554" s="84"/>
      <c r="B554" s="85"/>
      <c r="C554" s="78"/>
      <c r="D554" s="79"/>
      <c r="E554" s="98" t="s">
        <v>6932</v>
      </c>
      <c r="F554" s="73"/>
      <c r="G554" s="74"/>
      <c r="H554" s="97"/>
    </row>
    <row r="555" spans="1:12" ht="26.4">
      <c r="A555" s="34"/>
      <c r="B555" s="44"/>
      <c r="C555" s="36"/>
      <c r="D555" s="37"/>
      <c r="E555" s="77" t="s">
        <v>9458</v>
      </c>
      <c r="F555" s="487">
        <f>2*(6.9+14.7)*7+2*(6.9+13.5)*8+2*(6.9+14.7)*10</f>
        <v>1060.8</v>
      </c>
      <c r="G555" s="40"/>
      <c r="H555" s="76"/>
    </row>
    <row r="556" spans="1:12">
      <c r="A556" s="34"/>
      <c r="B556" s="44"/>
      <c r="C556" s="36"/>
      <c r="D556" s="37"/>
      <c r="E556" s="77"/>
      <c r="F556" s="487"/>
      <c r="G556" s="40"/>
      <c r="H556" s="76"/>
    </row>
    <row r="557" spans="1:12" s="140" customFormat="1" ht="13.2">
      <c r="A557" s="34">
        <f>MAX(A$1:A556)+1</f>
        <v>86</v>
      </c>
      <c r="B557" s="44"/>
      <c r="C557" s="36" t="s">
        <v>7278</v>
      </c>
      <c r="D557" s="37"/>
      <c r="E557" s="38" t="s">
        <v>7279</v>
      </c>
      <c r="F557" s="39"/>
      <c r="G557" s="40" t="s">
        <v>16</v>
      </c>
      <c r="H557" s="45">
        <v>11.5</v>
      </c>
    </row>
    <row r="558" spans="1:12">
      <c r="A558" s="84"/>
      <c r="B558" s="85"/>
      <c r="C558" s="78"/>
      <c r="D558" s="79" t="s">
        <v>7280</v>
      </c>
      <c r="E558" s="83" t="s">
        <v>7281</v>
      </c>
      <c r="F558" s="73"/>
      <c r="G558" s="74" t="s">
        <v>16</v>
      </c>
      <c r="H558" s="86">
        <v>11.5</v>
      </c>
    </row>
    <row r="559" spans="1:12" ht="26.4">
      <c r="A559" s="34"/>
      <c r="B559" s="44"/>
      <c r="C559" s="36"/>
      <c r="D559" s="37"/>
      <c r="E559" s="77" t="s">
        <v>9459</v>
      </c>
      <c r="F559" s="487">
        <f>3.89+3.72+3.89</f>
        <v>11.5</v>
      </c>
      <c r="G559" s="40"/>
      <c r="H559" s="76"/>
    </row>
    <row r="560" spans="1:12">
      <c r="A560" s="34"/>
      <c r="B560" s="44"/>
      <c r="C560" s="36"/>
      <c r="D560" s="37"/>
      <c r="E560" s="38"/>
      <c r="F560" s="39"/>
      <c r="G560" s="40"/>
      <c r="H560" s="76"/>
    </row>
    <row r="561" spans="1:10" s="144" customFormat="1" ht="26.4">
      <c r="A561" s="915"/>
      <c r="B561" s="35" t="s">
        <v>2482</v>
      </c>
      <c r="C561" s="35"/>
      <c r="D561" s="120"/>
      <c r="E561" s="53" t="s">
        <v>2483</v>
      </c>
      <c r="F561" s="916"/>
      <c r="G561" s="565"/>
      <c r="H561" s="917"/>
      <c r="I561" s="918"/>
      <c r="J561" s="919"/>
    </row>
    <row r="562" spans="1:10">
      <c r="A562" s="34"/>
      <c r="B562" s="44"/>
      <c r="C562" s="501"/>
      <c r="D562" s="502"/>
      <c r="E562" s="322"/>
      <c r="F562" s="1006"/>
      <c r="G562" s="503"/>
      <c r="H562" s="504"/>
    </row>
    <row r="563" spans="1:10" ht="26.4">
      <c r="A563" s="34">
        <f>MAX(A$1:A562)+1</f>
        <v>87</v>
      </c>
      <c r="B563" s="491"/>
      <c r="C563" s="373">
        <v>91220301</v>
      </c>
      <c r="D563" s="374"/>
      <c r="E563" s="38" t="s">
        <v>5906</v>
      </c>
      <c r="F563" s="39"/>
      <c r="G563" s="40" t="s">
        <v>68</v>
      </c>
      <c r="H563" s="76">
        <v>381.8</v>
      </c>
    </row>
    <row r="564" spans="1:10" ht="26.4">
      <c r="A564" s="342"/>
      <c r="B564" s="491"/>
      <c r="C564" s="376"/>
      <c r="D564" s="377">
        <v>9122030101</v>
      </c>
      <c r="E564" s="83" t="s">
        <v>5907</v>
      </c>
      <c r="F564" s="73"/>
      <c r="G564" s="74" t="s">
        <v>68</v>
      </c>
      <c r="H564" s="97">
        <v>381.8</v>
      </c>
    </row>
    <row r="565" spans="1:10">
      <c r="A565" s="34"/>
      <c r="B565" s="44"/>
      <c r="C565" s="501"/>
      <c r="D565" s="502"/>
      <c r="E565" s="1051" t="s">
        <v>6517</v>
      </c>
      <c r="F565" s="1052"/>
      <c r="G565" s="503"/>
      <c r="H565" s="504"/>
    </row>
    <row r="566" spans="1:10">
      <c r="A566" s="34"/>
      <c r="B566" s="44"/>
      <c r="C566" s="501"/>
      <c r="D566" s="502"/>
      <c r="E566" s="923" t="s">
        <v>9460</v>
      </c>
      <c r="F566" s="1053">
        <f>2*17.5</f>
        <v>35</v>
      </c>
      <c r="G566" s="503"/>
      <c r="H566" s="504"/>
    </row>
    <row r="567" spans="1:10">
      <c r="A567" s="34"/>
      <c r="B567" s="44"/>
      <c r="C567" s="501"/>
      <c r="D567" s="502"/>
      <c r="E567" s="923" t="s">
        <v>9461</v>
      </c>
      <c r="F567" s="1053">
        <f>3*22.8</f>
        <v>68.400000000000006</v>
      </c>
      <c r="G567" s="503"/>
      <c r="H567" s="504"/>
    </row>
    <row r="568" spans="1:10">
      <c r="A568" s="34"/>
      <c r="B568" s="44"/>
      <c r="C568" s="501"/>
      <c r="D568" s="502"/>
      <c r="E568" s="923" t="s">
        <v>9462</v>
      </c>
      <c r="F568" s="1053">
        <f>4*12.3</f>
        <v>49.2</v>
      </c>
      <c r="G568" s="503"/>
      <c r="H568" s="504"/>
    </row>
    <row r="569" spans="1:10">
      <c r="A569" s="34"/>
      <c r="B569" s="44"/>
      <c r="C569" s="501"/>
      <c r="D569" s="502"/>
      <c r="E569" s="923" t="s">
        <v>9463</v>
      </c>
      <c r="F569" s="196">
        <f>2*114.6</f>
        <v>229.2</v>
      </c>
      <c r="G569" s="503"/>
      <c r="H569" s="504"/>
    </row>
    <row r="570" spans="1:10">
      <c r="A570" s="34"/>
      <c r="B570" s="44"/>
      <c r="C570" s="501"/>
      <c r="D570" s="502"/>
      <c r="E570" s="1055"/>
      <c r="F570" s="95">
        <f>SUM(F566:F569)</f>
        <v>381.8</v>
      </c>
      <c r="G570" s="503"/>
      <c r="H570" s="504"/>
    </row>
    <row r="571" spans="1:10">
      <c r="A571" s="34"/>
      <c r="B571" s="44"/>
      <c r="C571" s="501"/>
      <c r="D571" s="502"/>
      <c r="E571" s="176"/>
      <c r="F571" s="95"/>
      <c r="G571" s="503"/>
      <c r="H571" s="504"/>
    </row>
    <row r="572" spans="1:10" ht="26.4">
      <c r="A572" s="34">
        <f>MAX(A$1:A570)+1</f>
        <v>88</v>
      </c>
      <c r="B572" s="491"/>
      <c r="C572" s="373">
        <v>91220601</v>
      </c>
      <c r="D572" s="374"/>
      <c r="E572" s="38" t="s">
        <v>6161</v>
      </c>
      <c r="F572" s="39"/>
      <c r="G572" s="40" t="s">
        <v>64</v>
      </c>
      <c r="H572" s="174">
        <v>5</v>
      </c>
    </row>
    <row r="573" spans="1:10" ht="26.4">
      <c r="A573" s="342"/>
      <c r="B573" s="491"/>
      <c r="C573" s="376"/>
      <c r="D573" s="377">
        <v>9122060101</v>
      </c>
      <c r="E573" s="83" t="s">
        <v>6162</v>
      </c>
      <c r="F573" s="73"/>
      <c r="G573" s="74" t="s">
        <v>64</v>
      </c>
      <c r="H573" s="165">
        <v>5</v>
      </c>
    </row>
    <row r="574" spans="1:10">
      <c r="A574" s="342"/>
      <c r="B574" s="491"/>
      <c r="C574" s="92"/>
      <c r="D574" s="93"/>
      <c r="E574" s="296" t="s">
        <v>6163</v>
      </c>
      <c r="F574" s="900">
        <v>5</v>
      </c>
      <c r="G574" s="32"/>
      <c r="H574" s="504"/>
    </row>
    <row r="575" spans="1:10">
      <c r="A575" s="34"/>
      <c r="B575" s="44"/>
      <c r="C575" s="501"/>
      <c r="D575" s="502"/>
      <c r="E575" s="176"/>
      <c r="F575" s="95"/>
      <c r="G575" s="503"/>
      <c r="H575" s="504"/>
    </row>
    <row r="576" spans="1:10" ht="26.4">
      <c r="A576" s="34">
        <f>MAX(A$1:A572)+1</f>
        <v>89</v>
      </c>
      <c r="B576" s="35"/>
      <c r="C576" s="373">
        <v>91220701</v>
      </c>
      <c r="D576" s="374"/>
      <c r="E576" s="38" t="s">
        <v>5909</v>
      </c>
      <c r="F576" s="39"/>
      <c r="G576" s="40" t="s">
        <v>64</v>
      </c>
      <c r="H576" s="174">
        <v>108</v>
      </c>
    </row>
    <row r="577" spans="1:8" ht="26.4">
      <c r="A577" s="342"/>
      <c r="B577" s="35"/>
      <c r="C577" s="922"/>
      <c r="D577" s="78" t="s">
        <v>5910</v>
      </c>
      <c r="E577" s="83" t="s">
        <v>5911</v>
      </c>
      <c r="F577" s="73"/>
      <c r="G577" s="74" t="s">
        <v>64</v>
      </c>
      <c r="H577" s="165">
        <v>108</v>
      </c>
    </row>
    <row r="578" spans="1:8">
      <c r="A578" s="34"/>
      <c r="B578" s="44"/>
      <c r="C578" s="501"/>
      <c r="D578" s="502"/>
      <c r="E578" s="90" t="s">
        <v>9464</v>
      </c>
      <c r="F578" s="190">
        <f>8*(5+4)</f>
        <v>72</v>
      </c>
      <c r="G578" s="503"/>
      <c r="H578" s="504"/>
    </row>
    <row r="579" spans="1:8">
      <c r="A579" s="34"/>
      <c r="B579" s="44"/>
      <c r="C579" s="501"/>
      <c r="D579" s="502"/>
      <c r="E579" s="90" t="s">
        <v>9465</v>
      </c>
      <c r="F579" s="1054">
        <f>4*(5+4)</f>
        <v>36</v>
      </c>
      <c r="G579" s="503"/>
      <c r="H579" s="504"/>
    </row>
    <row r="580" spans="1:8">
      <c r="A580" s="34"/>
      <c r="B580" s="44"/>
      <c r="C580" s="501"/>
      <c r="D580" s="502"/>
      <c r="E580" s="322"/>
      <c r="F580" s="327">
        <f>SUM(F578:F579)</f>
        <v>108</v>
      </c>
      <c r="G580" s="503"/>
      <c r="H580" s="504"/>
    </row>
    <row r="581" spans="1:8">
      <c r="A581" s="34"/>
      <c r="B581" s="44"/>
      <c r="C581" s="501"/>
      <c r="D581" s="502"/>
      <c r="E581" s="322"/>
      <c r="F581" s="1006"/>
      <c r="G581" s="503"/>
      <c r="H581" s="504"/>
    </row>
    <row r="582" spans="1:8" ht="26.4">
      <c r="A582" s="342"/>
      <c r="B582" s="35" t="s">
        <v>5914</v>
      </c>
      <c r="C582" s="35"/>
      <c r="D582" s="120"/>
      <c r="E582" s="53" t="s">
        <v>5915</v>
      </c>
      <c r="F582" s="129"/>
      <c r="G582" s="126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>
      <c r="A584" s="34">
        <f>MAX(A$1:A583)+1</f>
        <v>90</v>
      </c>
      <c r="B584" s="491"/>
      <c r="C584" s="36" t="s">
        <v>5916</v>
      </c>
      <c r="D584" s="37"/>
      <c r="E584" s="38" t="s">
        <v>5917</v>
      </c>
      <c r="F584" s="39"/>
      <c r="G584" s="40" t="s">
        <v>39</v>
      </c>
      <c r="H584" s="76">
        <v>1356.67</v>
      </c>
    </row>
    <row r="585" spans="1:8" ht="26.4">
      <c r="A585" s="342"/>
      <c r="B585" s="491"/>
      <c r="C585" s="92"/>
      <c r="D585" s="79" t="s">
        <v>5918</v>
      </c>
      <c r="E585" s="83" t="s">
        <v>5919</v>
      </c>
      <c r="F585" s="73"/>
      <c r="G585" s="74" t="s">
        <v>39</v>
      </c>
      <c r="H585" s="97">
        <v>1356.67</v>
      </c>
    </row>
    <row r="586" spans="1:8" ht="26.4">
      <c r="A586" s="342"/>
      <c r="B586" s="491"/>
      <c r="C586" s="92"/>
      <c r="D586" s="93"/>
      <c r="E586" s="296" t="s">
        <v>9466</v>
      </c>
      <c r="F586" s="948"/>
      <c r="G586" s="32"/>
      <c r="H586" s="559"/>
    </row>
    <row r="587" spans="1:8">
      <c r="A587" s="62"/>
      <c r="B587" s="46"/>
      <c r="C587" s="96"/>
      <c r="D587" s="99"/>
      <c r="E587" s="296" t="s">
        <v>9441</v>
      </c>
      <c r="F587" s="327">
        <f>12.07*112.4</f>
        <v>1356.6680000000001</v>
      </c>
      <c r="G587" s="102"/>
      <c r="H587" s="68"/>
    </row>
    <row r="588" spans="1:8">
      <c r="A588" s="62"/>
      <c r="B588" s="46"/>
      <c r="C588" s="96"/>
      <c r="D588" s="99"/>
      <c r="E588" s="1055"/>
      <c r="F588" s="95"/>
      <c r="G588" s="102"/>
      <c r="H588" s="68"/>
    </row>
    <row r="589" spans="1:8" ht="15" thickBot="1">
      <c r="A589" s="135"/>
      <c r="B589" s="136"/>
      <c r="C589" s="136"/>
      <c r="D589" s="136"/>
      <c r="E589" s="137"/>
      <c r="F589" s="138"/>
      <c r="G589" s="136"/>
      <c r="H589" s="139"/>
    </row>
    <row r="590" spans="1:8">
      <c r="E590" s="6"/>
      <c r="F590" s="141"/>
      <c r="H59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árok64"/>
  <dimension ref="A1:L87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9470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12">
      <c r="A9" s="34"/>
      <c r="B9" s="150"/>
      <c r="C9" s="36"/>
      <c r="D9" s="37"/>
      <c r="E9" s="322" t="s">
        <v>8894</v>
      </c>
      <c r="F9" s="641">
        <f>F90</f>
        <v>11202.368938800002</v>
      </c>
      <c r="G9" s="40"/>
      <c r="H9" s="314"/>
    </row>
    <row r="10" spans="1:12" ht="15">
      <c r="A10" s="34"/>
      <c r="B10" s="150"/>
      <c r="C10" s="36"/>
      <c r="D10" s="37"/>
      <c r="E10" s="90" t="s">
        <v>9471</v>
      </c>
      <c r="F10" s="1058">
        <f>F117</f>
        <v>1155.2700000000002</v>
      </c>
      <c r="G10" s="40"/>
      <c r="H10" s="314"/>
    </row>
    <row r="11" spans="1:12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12">
      <c r="A12" s="34"/>
      <c r="B12" s="150"/>
      <c r="C12" s="36"/>
      <c r="D12" s="37"/>
      <c r="E12" s="322"/>
      <c r="F12" s="641"/>
      <c r="G12" s="40"/>
      <c r="H12" s="314"/>
    </row>
    <row r="13" spans="1:12" s="934" customFormat="1">
      <c r="A13" s="465">
        <f>MAX(A$1:A12)+1</f>
        <v>2</v>
      </c>
      <c r="B13" s="932"/>
      <c r="C13" s="895" t="s">
        <v>16494</v>
      </c>
      <c r="D13" s="1110"/>
      <c r="E13" s="211" t="s">
        <v>16495</v>
      </c>
      <c r="F13" s="603"/>
      <c r="G13" s="898" t="s">
        <v>20</v>
      </c>
      <c r="H13" s="145">
        <v>1</v>
      </c>
    </row>
    <row r="14" spans="1:12" s="934" customFormat="1">
      <c r="A14" s="465"/>
      <c r="B14" s="932"/>
      <c r="C14" s="895"/>
      <c r="D14" s="1110"/>
      <c r="E14" s="58" t="s">
        <v>16490</v>
      </c>
      <c r="F14" s="469">
        <v>1</v>
      </c>
      <c r="G14" s="898"/>
      <c r="H14" s="933"/>
    </row>
    <row r="15" spans="1:12" s="934" customFormat="1">
      <c r="A15" s="465"/>
      <c r="B15" s="932"/>
      <c r="C15" s="895"/>
      <c r="D15" s="1110"/>
      <c r="E15" s="211"/>
      <c r="F15" s="469"/>
      <c r="G15" s="898"/>
      <c r="H15" s="933"/>
    </row>
    <row r="16" spans="1:12" s="127" customFormat="1">
      <c r="A16" s="123"/>
      <c r="B16" s="35" t="s">
        <v>110</v>
      </c>
      <c r="C16" s="119"/>
      <c r="D16" s="120"/>
      <c r="E16" s="124" t="s">
        <v>111</v>
      </c>
      <c r="F16" s="125"/>
      <c r="G16" s="126"/>
      <c r="H16" s="43"/>
      <c r="I16"/>
      <c r="J16"/>
      <c r="K16"/>
      <c r="L16"/>
    </row>
    <row r="17" spans="1:12">
      <c r="A17" s="34"/>
      <c r="B17" s="150"/>
      <c r="C17" s="36"/>
      <c r="D17" s="37"/>
      <c r="E17" s="322"/>
      <c r="F17" s="70"/>
      <c r="G17" s="40"/>
      <c r="H17" s="314"/>
    </row>
    <row r="18" spans="1:12" s="140" customFormat="1">
      <c r="A18" s="34">
        <f>MAX(A$2:A17)+1</f>
        <v>3</v>
      </c>
      <c r="B18" s="44"/>
      <c r="C18" s="36" t="s">
        <v>2004</v>
      </c>
      <c r="D18" s="37"/>
      <c r="E18" s="38" t="s">
        <v>2005</v>
      </c>
      <c r="F18" s="480"/>
      <c r="G18" s="40" t="s">
        <v>19</v>
      </c>
      <c r="H18" s="497">
        <v>21950.13</v>
      </c>
      <c r="I18"/>
      <c r="J18"/>
      <c r="K18"/>
    </row>
    <row r="19" spans="1:12" s="140" customFormat="1">
      <c r="A19" s="341"/>
      <c r="B19" s="85"/>
      <c r="C19" s="78"/>
      <c r="D19" s="79" t="s">
        <v>2006</v>
      </c>
      <c r="E19" s="83" t="s">
        <v>2007</v>
      </c>
      <c r="F19" s="480"/>
      <c r="G19" s="74" t="s">
        <v>19</v>
      </c>
      <c r="H19" s="498">
        <v>21950.13</v>
      </c>
      <c r="I19"/>
      <c r="J19"/>
      <c r="K19"/>
    </row>
    <row r="20" spans="1:12" ht="27">
      <c r="A20" s="34"/>
      <c r="B20" s="150"/>
      <c r="C20" s="36"/>
      <c r="D20" s="37"/>
      <c r="E20" s="80" t="s">
        <v>2008</v>
      </c>
      <c r="F20" s="108">
        <f>F36*0.95</f>
        <v>21950.13</v>
      </c>
      <c r="G20" s="40"/>
      <c r="H20" s="314"/>
    </row>
    <row r="21" spans="1:12">
      <c r="A21" s="34"/>
      <c r="B21" s="150"/>
      <c r="C21" s="36"/>
      <c r="D21" s="37"/>
      <c r="E21" s="322"/>
      <c r="F21" s="70"/>
      <c r="G21" s="40"/>
      <c r="H21" s="314"/>
    </row>
    <row r="22" spans="1:12" s="127" customFormat="1">
      <c r="A22" s="123"/>
      <c r="B22" s="35" t="s">
        <v>122</v>
      </c>
      <c r="C22" s="119"/>
      <c r="D22" s="120"/>
      <c r="E22" s="53" t="s">
        <v>123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MAX(A$2:A23)+1</f>
        <v>4</v>
      </c>
      <c r="B24" s="372"/>
      <c r="C24" s="36" t="s">
        <v>740</v>
      </c>
      <c r="D24" s="37"/>
      <c r="E24" s="38" t="s">
        <v>741</v>
      </c>
      <c r="F24" s="39"/>
      <c r="G24" s="40" t="s">
        <v>742</v>
      </c>
      <c r="H24" s="174">
        <v>23184</v>
      </c>
    </row>
    <row r="25" spans="1:12" ht="26.4">
      <c r="A25" s="323"/>
      <c r="B25" s="372"/>
      <c r="C25" s="968"/>
      <c r="D25" s="969" t="s">
        <v>743</v>
      </c>
      <c r="E25" s="970" t="s">
        <v>744</v>
      </c>
      <c r="F25" s="971"/>
      <c r="G25" s="972" t="s">
        <v>742</v>
      </c>
      <c r="H25" s="981">
        <v>23184</v>
      </c>
    </row>
    <row r="26" spans="1:12" ht="39.6">
      <c r="A26" s="323"/>
      <c r="B26" s="372"/>
      <c r="C26" s="982"/>
      <c r="D26" s="983"/>
      <c r="E26" s="296" t="s">
        <v>8900</v>
      </c>
      <c r="F26" s="206"/>
      <c r="G26" s="503"/>
      <c r="H26" s="504"/>
    </row>
    <row r="27" spans="1:12">
      <c r="A27" s="323"/>
      <c r="B27" s="372"/>
      <c r="C27" s="982"/>
      <c r="D27" s="983"/>
      <c r="E27" s="296" t="s">
        <v>9472</v>
      </c>
      <c r="F27" s="325">
        <f>21*24*2*23</f>
        <v>23184</v>
      </c>
      <c r="G27" s="503"/>
      <c r="H27" s="504"/>
    </row>
    <row r="28" spans="1:12">
      <c r="A28" s="323"/>
      <c r="B28" s="372"/>
      <c r="C28" s="982"/>
      <c r="D28" s="983"/>
      <c r="E28" s="176"/>
      <c r="F28" s="206"/>
      <c r="G28" s="503"/>
      <c r="H28" s="504"/>
    </row>
    <row r="29" spans="1:12" ht="26.4">
      <c r="A29" s="34">
        <f>MAX(A$2:A27)+1</f>
        <v>5</v>
      </c>
      <c r="B29" s="44"/>
      <c r="C29" s="36" t="s">
        <v>746</v>
      </c>
      <c r="D29" s="37"/>
      <c r="E29" s="38" t="s">
        <v>747</v>
      </c>
      <c r="F29" s="39"/>
      <c r="G29" s="40" t="s">
        <v>68</v>
      </c>
      <c r="H29" s="76">
        <v>100</v>
      </c>
    </row>
    <row r="30" spans="1:12" ht="26.4">
      <c r="A30" s="84"/>
      <c r="B30" s="85"/>
      <c r="C30" s="78"/>
      <c r="D30" s="79" t="s">
        <v>3302</v>
      </c>
      <c r="E30" s="83" t="s">
        <v>3303</v>
      </c>
      <c r="F30" s="73"/>
      <c r="G30" s="74" t="s">
        <v>68</v>
      </c>
      <c r="H30" s="97">
        <v>100</v>
      </c>
    </row>
    <row r="31" spans="1:12">
      <c r="A31" s="323"/>
      <c r="B31" s="372"/>
      <c r="C31" s="982"/>
      <c r="D31" s="983"/>
      <c r="E31" s="322" t="s">
        <v>6963</v>
      </c>
      <c r="F31" s="206">
        <v>100</v>
      </c>
      <c r="G31" s="503"/>
      <c r="H31" s="504"/>
    </row>
    <row r="32" spans="1:12">
      <c r="A32" s="323"/>
      <c r="B32" s="372"/>
      <c r="C32" s="982"/>
      <c r="D32" s="983"/>
      <c r="E32" s="322"/>
      <c r="F32" s="206"/>
      <c r="G32" s="503"/>
      <c r="H32" s="504"/>
    </row>
    <row r="33" spans="1:8">
      <c r="A33" s="34">
        <f>MAX(A$1:A31)+1</f>
        <v>6</v>
      </c>
      <c r="B33" s="35"/>
      <c r="C33" s="36" t="s">
        <v>124</v>
      </c>
      <c r="D33" s="78"/>
      <c r="E33" s="38" t="s">
        <v>125</v>
      </c>
      <c r="F33" s="39"/>
      <c r="G33" s="40" t="s">
        <v>19</v>
      </c>
      <c r="H33" s="174">
        <v>23105.4</v>
      </c>
    </row>
    <row r="34" spans="1:8" s="140" customFormat="1" ht="13.2">
      <c r="A34" s="341"/>
      <c r="B34" s="85"/>
      <c r="C34" s="37"/>
      <c r="D34" s="78" t="s">
        <v>2011</v>
      </c>
      <c r="E34" s="83" t="s">
        <v>2012</v>
      </c>
      <c r="F34" s="73"/>
      <c r="G34" s="74" t="s">
        <v>19</v>
      </c>
      <c r="H34" s="97">
        <v>23105.4</v>
      </c>
    </row>
    <row r="35" spans="1:8" ht="26.4">
      <c r="A35" s="986"/>
      <c r="B35" s="35"/>
      <c r="C35" s="501"/>
      <c r="D35" s="502"/>
      <c r="E35" s="296" t="s">
        <v>6548</v>
      </c>
      <c r="F35" s="984"/>
      <c r="G35" s="503"/>
      <c r="H35" s="504"/>
    </row>
    <row r="36" spans="1:8">
      <c r="A36" s="986"/>
      <c r="B36" s="35"/>
      <c r="C36" s="501"/>
      <c r="D36" s="502"/>
      <c r="E36" s="296" t="s">
        <v>9473</v>
      </c>
      <c r="F36" s="206">
        <f>794*29.1</f>
        <v>23105.4</v>
      </c>
      <c r="G36" s="503"/>
      <c r="H36" s="504"/>
    </row>
    <row r="37" spans="1:8">
      <c r="A37" s="986"/>
      <c r="B37" s="35"/>
      <c r="C37" s="501"/>
      <c r="D37" s="502"/>
      <c r="E37" s="608"/>
      <c r="F37" s="206"/>
      <c r="G37" s="503"/>
      <c r="H37" s="504"/>
    </row>
    <row r="38" spans="1:8">
      <c r="A38" s="34">
        <f>MAX(A$1:A37)+1</f>
        <v>7</v>
      </c>
      <c r="B38" s="372"/>
      <c r="C38" s="36" t="s">
        <v>767</v>
      </c>
      <c r="D38" s="37"/>
      <c r="E38" s="38" t="s">
        <v>768</v>
      </c>
      <c r="F38" s="39"/>
      <c r="G38" s="40" t="s">
        <v>19</v>
      </c>
      <c r="H38" s="174">
        <v>41544.65</v>
      </c>
    </row>
    <row r="39" spans="1:8">
      <c r="A39" s="323"/>
      <c r="B39" s="372"/>
      <c r="C39" s="78"/>
      <c r="D39" s="79" t="s">
        <v>769</v>
      </c>
      <c r="E39" s="83" t="s">
        <v>770</v>
      </c>
      <c r="F39" s="73"/>
      <c r="G39" s="74" t="s">
        <v>19</v>
      </c>
      <c r="H39" s="165">
        <v>41544.65</v>
      </c>
    </row>
    <row r="40" spans="1:8">
      <c r="A40" s="323"/>
      <c r="B40" s="372"/>
      <c r="C40" s="78"/>
      <c r="D40" s="79"/>
      <c r="E40" s="322" t="s">
        <v>9474</v>
      </c>
      <c r="F40" s="73"/>
      <c r="G40" s="74"/>
      <c r="H40" s="559"/>
    </row>
    <row r="41" spans="1:8">
      <c r="A41" s="323"/>
      <c r="B41" s="372"/>
      <c r="C41" s="78"/>
      <c r="D41" s="79"/>
      <c r="E41" s="322" t="s">
        <v>9475</v>
      </c>
      <c r="F41" s="325">
        <f>432.08*5.15+434.3*5.025+432.15*5.18+432*6.2+409*5.33</f>
        <v>11504.476500000001</v>
      </c>
      <c r="G41" s="74"/>
      <c r="H41" s="559"/>
    </row>
    <row r="42" spans="1:8">
      <c r="A42" s="323"/>
      <c r="B42" s="372"/>
      <c r="C42" s="78"/>
      <c r="D42" s="79"/>
      <c r="E42" s="322" t="s">
        <v>9476</v>
      </c>
      <c r="F42" s="73"/>
      <c r="G42" s="74"/>
      <c r="H42" s="559"/>
    </row>
    <row r="43" spans="1:8" ht="39.6">
      <c r="A43" s="323"/>
      <c r="B43" s="372"/>
      <c r="C43" s="78"/>
      <c r="D43" s="79"/>
      <c r="E43" s="322" t="s">
        <v>9477</v>
      </c>
      <c r="F43" s="664">
        <f>284.14*3.75+283.73*3.41+283.27*3.61+284.14*3.5+282.52*3.7+282.29*3.4+282.27*5.38+213.16*7.6+140.16*3.6+213.16*4.64</f>
        <v>10687.516000000001</v>
      </c>
      <c r="G43" s="74"/>
      <c r="H43" s="559"/>
    </row>
    <row r="44" spans="1:8">
      <c r="A44" s="323"/>
      <c r="B44" s="372"/>
      <c r="C44" s="78"/>
      <c r="D44" s="79"/>
      <c r="E44" s="322" t="s">
        <v>9478</v>
      </c>
      <c r="F44" s="1206"/>
      <c r="G44" s="74"/>
      <c r="H44" s="559"/>
    </row>
    <row r="45" spans="1:8" ht="26.4">
      <c r="A45" s="323"/>
      <c r="B45" s="372"/>
      <c r="C45" s="78"/>
      <c r="D45" s="79"/>
      <c r="E45" s="322" t="s">
        <v>9479</v>
      </c>
      <c r="F45" s="1207">
        <f>140.16*3.47+282.27*3.45+282.27*3.5+282.27*3.52+282.25*3.4+282.05*4.5+355.82*6.42+213.16*5.84</f>
        <v>9199.8158999999996</v>
      </c>
      <c r="G45" s="74"/>
      <c r="H45" s="559"/>
    </row>
    <row r="46" spans="1:8">
      <c r="A46" s="323"/>
      <c r="B46" s="372"/>
      <c r="C46" s="78"/>
      <c r="D46" s="79"/>
      <c r="E46" s="1190"/>
      <c r="F46" s="1208">
        <f>F41+F43+F45</f>
        <v>31391.808400000002</v>
      </c>
      <c r="G46" s="74"/>
      <c r="H46" s="559"/>
    </row>
    <row r="47" spans="1:8">
      <c r="A47" s="323"/>
      <c r="B47" s="372"/>
      <c r="C47" s="78"/>
      <c r="D47" s="79"/>
      <c r="E47" s="1190"/>
      <c r="F47" s="1208"/>
      <c r="G47" s="74"/>
      <c r="H47" s="559"/>
    </row>
    <row r="48" spans="1:8">
      <c r="A48" s="323"/>
      <c r="B48" s="372"/>
      <c r="C48" s="78"/>
      <c r="D48" s="79"/>
      <c r="E48" s="913" t="s">
        <v>9474</v>
      </c>
      <c r="F48" s="748"/>
      <c r="G48" s="74"/>
      <c r="H48" s="559"/>
    </row>
    <row r="49" spans="1:8" ht="26.4">
      <c r="A49" s="323"/>
      <c r="B49" s="372"/>
      <c r="C49" s="78"/>
      <c r="D49" s="79"/>
      <c r="E49" s="913" t="s">
        <v>9480</v>
      </c>
      <c r="F49" s="492">
        <f>1.5*14.6*14.6*10</f>
        <v>3197.3999999999996</v>
      </c>
      <c r="G49" s="74"/>
      <c r="H49" s="559"/>
    </row>
    <row r="50" spans="1:8">
      <c r="A50" s="323"/>
      <c r="B50" s="372"/>
      <c r="C50" s="78"/>
      <c r="D50" s="79"/>
      <c r="E50" s="913" t="s">
        <v>9476</v>
      </c>
      <c r="F50" s="492"/>
      <c r="G50" s="74"/>
      <c r="H50" s="559"/>
    </row>
    <row r="51" spans="1:8" ht="26.4">
      <c r="A51" s="323"/>
      <c r="B51" s="372"/>
      <c r="C51" s="78"/>
      <c r="D51" s="79"/>
      <c r="E51" s="913" t="s">
        <v>9481</v>
      </c>
      <c r="F51" s="492">
        <f>1.5*9.6*14.6*15+1.5*14.6*14.6*2</f>
        <v>3793.08</v>
      </c>
      <c r="G51" s="74"/>
      <c r="H51" s="559"/>
    </row>
    <row r="52" spans="1:8">
      <c r="A52" s="323"/>
      <c r="B52" s="372"/>
      <c r="C52" s="78"/>
      <c r="D52" s="79"/>
      <c r="E52" s="913" t="s">
        <v>9478</v>
      </c>
      <c r="F52" s="492"/>
      <c r="G52" s="74"/>
      <c r="H52" s="559"/>
    </row>
    <row r="53" spans="1:8" ht="26.4">
      <c r="A53" s="323"/>
      <c r="B53" s="372"/>
      <c r="C53" s="78"/>
      <c r="D53" s="79"/>
      <c r="E53" s="913" t="s">
        <v>9482</v>
      </c>
      <c r="F53" s="879">
        <f>1.5*9.6*14.6*12+1.5*14.6*14.6*2</f>
        <v>3162.3599999999997</v>
      </c>
      <c r="G53" s="74"/>
      <c r="H53" s="559"/>
    </row>
    <row r="54" spans="1:8">
      <c r="A54" s="323"/>
      <c r="B54" s="372"/>
      <c r="C54" s="78"/>
      <c r="D54" s="79"/>
      <c r="E54" s="1056"/>
      <c r="F54" s="492">
        <f>F49+F51+F53</f>
        <v>10152.84</v>
      </c>
      <c r="G54" s="74"/>
      <c r="H54" s="559"/>
    </row>
    <row r="55" spans="1:8">
      <c r="A55" s="323"/>
      <c r="B55" s="372"/>
      <c r="C55" s="78"/>
      <c r="D55" s="79"/>
      <c r="E55" s="1127" t="s">
        <v>101</v>
      </c>
      <c r="F55" s="1209">
        <f>F46+F54</f>
        <v>41544.648400000005</v>
      </c>
      <c r="G55" s="74"/>
      <c r="H55" s="559"/>
    </row>
    <row r="56" spans="1:8">
      <c r="A56" s="323"/>
      <c r="B56" s="372"/>
      <c r="C56" s="78"/>
      <c r="D56" s="79"/>
      <c r="E56" s="1190"/>
      <c r="F56" s="1208"/>
      <c r="G56" s="74"/>
      <c r="H56" s="559"/>
    </row>
    <row r="57" spans="1:8">
      <c r="A57" s="34">
        <f>MAX(A$2:A56)+1</f>
        <v>8</v>
      </c>
      <c r="B57" s="372"/>
      <c r="C57" s="36" t="s">
        <v>924</v>
      </c>
      <c r="D57" s="37"/>
      <c r="E57" s="38" t="s">
        <v>925</v>
      </c>
      <c r="F57" s="39"/>
      <c r="G57" s="40" t="s">
        <v>19</v>
      </c>
      <c r="H57" s="174">
        <v>23.17</v>
      </c>
    </row>
    <row r="58" spans="1:8">
      <c r="A58" s="323"/>
      <c r="B58" s="372"/>
      <c r="C58" s="968"/>
      <c r="D58" s="969" t="s">
        <v>926</v>
      </c>
      <c r="E58" s="970" t="s">
        <v>5553</v>
      </c>
      <c r="F58" s="971"/>
      <c r="G58" s="972" t="s">
        <v>19</v>
      </c>
      <c r="H58" s="981">
        <v>23.17</v>
      </c>
    </row>
    <row r="59" spans="1:8">
      <c r="A59" s="323"/>
      <c r="B59" s="372"/>
      <c r="C59" s="557"/>
      <c r="D59" s="994"/>
      <c r="E59" s="199" t="s">
        <v>6191</v>
      </c>
      <c r="F59" s="206"/>
      <c r="G59" s="995"/>
      <c r="H59" s="996"/>
    </row>
    <row r="60" spans="1:8" ht="26.4">
      <c r="A60" s="323"/>
      <c r="B60" s="372"/>
      <c r="C60" s="557"/>
      <c r="D60" s="997"/>
      <c r="E60" s="322" t="s">
        <v>6192</v>
      </c>
      <c r="F60" s="368"/>
      <c r="G60" s="619"/>
      <c r="H60" s="996"/>
    </row>
    <row r="61" spans="1:8">
      <c r="A61" s="323"/>
      <c r="B61" s="372"/>
      <c r="C61" s="557"/>
      <c r="D61" s="997"/>
      <c r="E61" s="322" t="s">
        <v>9483</v>
      </c>
      <c r="F61" s="368">
        <f>2*41*3.14*0.3*0.3*1</f>
        <v>23.173199999999998</v>
      </c>
      <c r="G61" s="619"/>
      <c r="H61" s="996"/>
    </row>
    <row r="62" spans="1:8" ht="39.6">
      <c r="A62" s="323"/>
      <c r="B62" s="372"/>
      <c r="C62" s="557"/>
      <c r="D62" s="997"/>
      <c r="E62" s="322" t="s">
        <v>6194</v>
      </c>
      <c r="F62" s="206"/>
      <c r="G62" s="619"/>
      <c r="H62" s="996"/>
    </row>
    <row r="63" spans="1:8">
      <c r="A63" s="323"/>
      <c r="B63" s="372"/>
      <c r="C63" s="557"/>
      <c r="D63" s="997"/>
      <c r="E63" s="322"/>
      <c r="F63" s="206"/>
      <c r="G63" s="619"/>
      <c r="H63" s="996"/>
    </row>
    <row r="64" spans="1:8">
      <c r="A64" s="34">
        <f>MAX(A$2:A63)+1</f>
        <v>9</v>
      </c>
      <c r="B64" s="372"/>
      <c r="C64" s="36" t="s">
        <v>2725</v>
      </c>
      <c r="D64" s="37"/>
      <c r="E64" s="38" t="s">
        <v>2726</v>
      </c>
      <c r="F64" s="108"/>
      <c r="G64" s="40" t="s">
        <v>19</v>
      </c>
      <c r="H64" s="174">
        <v>10152.84</v>
      </c>
    </row>
    <row r="65" spans="1:8">
      <c r="A65" s="323"/>
      <c r="B65" s="372"/>
      <c r="C65" s="557"/>
      <c r="D65" s="79" t="s">
        <v>2727</v>
      </c>
      <c r="E65" s="83" t="s">
        <v>2728</v>
      </c>
      <c r="F65" s="108"/>
      <c r="G65" s="74" t="s">
        <v>19</v>
      </c>
      <c r="H65" s="165">
        <v>10152.84</v>
      </c>
    </row>
    <row r="66" spans="1:8">
      <c r="A66" s="323"/>
      <c r="B66" s="372"/>
      <c r="C66" s="557"/>
      <c r="D66" s="558"/>
      <c r="E66" s="913" t="s">
        <v>9474</v>
      </c>
      <c r="F66" s="748"/>
      <c r="G66" s="32"/>
      <c r="H66" s="559"/>
    </row>
    <row r="67" spans="1:8">
      <c r="A67" s="323"/>
      <c r="B67" s="372"/>
      <c r="C67" s="557"/>
      <c r="D67" s="558"/>
      <c r="E67" s="913" t="s">
        <v>9484</v>
      </c>
      <c r="F67" s="492">
        <f>1.5*14.6*14.6*10</f>
        <v>3197.3999999999996</v>
      </c>
      <c r="G67" s="32"/>
      <c r="H67" s="559"/>
    </row>
    <row r="68" spans="1:8">
      <c r="A68" s="323"/>
      <c r="B68" s="372"/>
      <c r="C68" s="557"/>
      <c r="D68" s="558"/>
      <c r="E68" s="913" t="s">
        <v>9476</v>
      </c>
      <c r="F68" s="492"/>
      <c r="G68" s="32"/>
      <c r="H68" s="559"/>
    </row>
    <row r="69" spans="1:8" ht="26.4">
      <c r="A69" s="323"/>
      <c r="B69" s="372"/>
      <c r="C69" s="557"/>
      <c r="D69" s="558"/>
      <c r="E69" s="913" t="s">
        <v>9485</v>
      </c>
      <c r="F69" s="492">
        <f>1.5*9.6*14.6*15+1.5*14.6*14.6*2</f>
        <v>3793.08</v>
      </c>
      <c r="G69" s="32"/>
      <c r="H69" s="559"/>
    </row>
    <row r="70" spans="1:8">
      <c r="A70" s="323"/>
      <c r="B70" s="372"/>
      <c r="C70" s="557"/>
      <c r="D70" s="558"/>
      <c r="E70" s="913" t="s">
        <v>9478</v>
      </c>
      <c r="F70" s="492"/>
      <c r="G70" s="32"/>
      <c r="H70" s="559"/>
    </row>
    <row r="71" spans="1:8" ht="26.4">
      <c r="A71" s="323"/>
      <c r="B71" s="372"/>
      <c r="C71" s="557"/>
      <c r="D71" s="558"/>
      <c r="E71" s="913" t="s">
        <v>9486</v>
      </c>
      <c r="F71" s="879">
        <f>1.5*9.6*14.6*12+1.5*14.6*14.6*2</f>
        <v>3162.3599999999997</v>
      </c>
      <c r="G71" s="32"/>
      <c r="H71" s="559"/>
    </row>
    <row r="72" spans="1:8">
      <c r="A72" s="323"/>
      <c r="B72" s="372"/>
      <c r="C72" s="557"/>
      <c r="D72" s="558"/>
      <c r="E72" s="1190"/>
      <c r="F72" s="492">
        <f>F67+F69+F71</f>
        <v>10152.84</v>
      </c>
      <c r="G72" s="32"/>
      <c r="H72" s="559"/>
    </row>
    <row r="73" spans="1:8">
      <c r="A73" s="323"/>
      <c r="B73" s="372"/>
      <c r="C73" s="557"/>
      <c r="D73" s="997"/>
      <c r="E73" s="322"/>
      <c r="F73" s="206"/>
      <c r="G73" s="619"/>
      <c r="H73" s="996"/>
    </row>
    <row r="74" spans="1:8">
      <c r="A74" s="34">
        <f>MAX(A$1:A73)+1</f>
        <v>10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76">
        <v>3175.08</v>
      </c>
    </row>
    <row r="75" spans="1:8">
      <c r="A75" s="84"/>
      <c r="B75" s="85"/>
      <c r="C75" s="78"/>
      <c r="D75" s="79" t="s">
        <v>203</v>
      </c>
      <c r="E75" s="83" t="s">
        <v>204</v>
      </c>
      <c r="F75" s="73"/>
      <c r="G75" s="74" t="s">
        <v>19</v>
      </c>
      <c r="H75" s="97">
        <v>3175.08</v>
      </c>
    </row>
    <row r="76" spans="1:8">
      <c r="A76" s="62"/>
      <c r="B76" s="46"/>
      <c r="C76" s="96"/>
      <c r="D76" s="99"/>
      <c r="E76" s="999" t="s">
        <v>6207</v>
      </c>
      <c r="F76" s="206"/>
      <c r="G76" s="102"/>
      <c r="H76" s="71"/>
    </row>
    <row r="77" spans="1:8">
      <c r="A77" s="62"/>
      <c r="B77" s="46"/>
      <c r="C77" s="96"/>
      <c r="D77" s="79"/>
      <c r="E77" s="322" t="s">
        <v>9474</v>
      </c>
      <c r="F77" s="73"/>
      <c r="G77" s="74"/>
      <c r="H77" s="75"/>
    </row>
    <row r="78" spans="1:8" ht="26.4">
      <c r="A78" s="62"/>
      <c r="B78" s="46"/>
      <c r="C78" s="96"/>
      <c r="D78" s="79"/>
      <c r="E78" s="322" t="s">
        <v>9487</v>
      </c>
      <c r="F78" s="1210">
        <f>(432.08-(2*169))*2.65+(434.3-(2*169))*2.65+(432.15-(2*169))*2.65+(432-(2*169))*2.65+(409-(2*169))*2.65</f>
        <v>1191.2545</v>
      </c>
      <c r="G78" s="74"/>
      <c r="H78" s="75"/>
    </row>
    <row r="79" spans="1:8">
      <c r="A79" s="62"/>
      <c r="B79" s="46"/>
      <c r="C79" s="96"/>
      <c r="D79" s="79"/>
      <c r="E79" s="322" t="s">
        <v>9476</v>
      </c>
      <c r="F79" s="1206"/>
      <c r="G79" s="74"/>
      <c r="H79" s="75"/>
    </row>
    <row r="80" spans="1:8" ht="66">
      <c r="A80" s="62"/>
      <c r="B80" s="46"/>
      <c r="C80" s="96"/>
      <c r="D80" s="79"/>
      <c r="E80" s="322" t="s">
        <v>9488</v>
      </c>
      <c r="F80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0" s="74"/>
      <c r="H80" s="75"/>
    </row>
    <row r="81" spans="1:12">
      <c r="A81" s="62"/>
      <c r="B81" s="46"/>
      <c r="C81" s="96"/>
      <c r="D81" s="79"/>
      <c r="E81" s="322" t="s">
        <v>9478</v>
      </c>
      <c r="F81" s="1206"/>
      <c r="G81" s="74"/>
      <c r="H81" s="75"/>
    </row>
    <row r="82" spans="1:12" ht="52.8">
      <c r="A82" s="62"/>
      <c r="B82" s="46"/>
      <c r="C82" s="96"/>
      <c r="D82" s="79"/>
      <c r="E82" s="322" t="s">
        <v>9489</v>
      </c>
      <c r="F82" s="1207">
        <f>(140.16-104)*1.9+(282.27-(2*104))*1.9+(282.27-(2*104))*1.9+(282.27-(2*104))*1.9+(282.25-(2*104))*1.9+(282.05-(2*104)*1.9+(355.82-104-169))*2.28+(213.16-169)*2.65</f>
        <v>680.9896</v>
      </c>
      <c r="G82" s="74"/>
      <c r="H82" s="75"/>
    </row>
    <row r="83" spans="1:12">
      <c r="A83" s="62"/>
      <c r="B83" s="46"/>
      <c r="C83" s="96"/>
      <c r="D83" s="79"/>
      <c r="E83" s="505"/>
      <c r="F83" s="1181">
        <f>F78+F80+F82</f>
        <v>3175.0800999999992</v>
      </c>
      <c r="G83" s="74"/>
      <c r="H83" s="75"/>
    </row>
    <row r="84" spans="1:12">
      <c r="A84" s="62"/>
      <c r="B84" s="46"/>
      <c r="C84" s="96"/>
      <c r="D84" s="79"/>
      <c r="E84" s="322"/>
      <c r="F84" s="519"/>
      <c r="G84" s="74"/>
      <c r="H84" s="75"/>
    </row>
    <row r="85" spans="1:12" s="127" customFormat="1">
      <c r="A85" s="123"/>
      <c r="B85" s="35" t="s">
        <v>129</v>
      </c>
      <c r="C85" s="119"/>
      <c r="D85" s="120"/>
      <c r="E85" s="124" t="s">
        <v>130</v>
      </c>
      <c r="F85" s="125"/>
      <c r="G85" s="126"/>
      <c r="H85" s="43"/>
      <c r="I85"/>
      <c r="J85"/>
      <c r="K85"/>
      <c r="L85"/>
    </row>
    <row r="86" spans="1:12" s="127" customFormat="1">
      <c r="A86" s="123"/>
      <c r="B86" s="35"/>
      <c r="C86" s="119"/>
      <c r="D86" s="120"/>
      <c r="E86" s="124"/>
      <c r="F86" s="125"/>
      <c r="G86" s="126"/>
      <c r="H86" s="43"/>
      <c r="I86"/>
      <c r="J86"/>
      <c r="K86"/>
      <c r="L86"/>
    </row>
    <row r="87" spans="1:12">
      <c r="A87" s="34">
        <f>MAX(A$2:A86)+1</f>
        <v>11</v>
      </c>
      <c r="B87" s="372"/>
      <c r="C87" s="36" t="s">
        <v>131</v>
      </c>
      <c r="D87" s="37"/>
      <c r="E87" s="38" t="s">
        <v>132</v>
      </c>
      <c r="F87" s="39"/>
      <c r="G87" s="40" t="s">
        <v>19</v>
      </c>
      <c r="H87" s="174">
        <v>62547.67</v>
      </c>
    </row>
    <row r="88" spans="1:12">
      <c r="A88" s="323"/>
      <c r="B88" s="372"/>
      <c r="C88" s="968"/>
      <c r="D88" s="969" t="s">
        <v>133</v>
      </c>
      <c r="E88" s="970" t="s">
        <v>134</v>
      </c>
      <c r="F88" s="971"/>
      <c r="G88" s="972" t="s">
        <v>19</v>
      </c>
      <c r="H88" s="981">
        <v>39442.269999999997</v>
      </c>
    </row>
    <row r="89" spans="1:12">
      <c r="A89" s="323"/>
      <c r="B89" s="372"/>
      <c r="C89" s="557"/>
      <c r="D89" s="997"/>
      <c r="E89" s="505" t="s">
        <v>6219</v>
      </c>
      <c r="F89" s="206"/>
      <c r="G89" s="619"/>
      <c r="H89" s="996"/>
    </row>
    <row r="90" spans="1:12" ht="26.4">
      <c r="A90" s="985"/>
      <c r="B90" s="372"/>
      <c r="C90" s="557"/>
      <c r="D90" s="997"/>
      <c r="E90" s="77" t="s">
        <v>9490</v>
      </c>
      <c r="F90" s="206">
        <f>3.14*0.11*0.11*73735.2+3.14*0.25*0.25*42807</f>
        <v>11202.368938800002</v>
      </c>
      <c r="G90" s="619"/>
      <c r="H90" s="996"/>
      <c r="J90" s="206"/>
    </row>
    <row r="91" spans="1:12">
      <c r="A91" s="985"/>
      <c r="B91" s="372"/>
      <c r="C91" s="557"/>
      <c r="D91" s="997"/>
      <c r="E91" s="77"/>
      <c r="F91" s="206"/>
      <c r="G91" s="619"/>
      <c r="H91" s="996"/>
    </row>
    <row r="92" spans="1:12" ht="26.4">
      <c r="A92" s="985"/>
      <c r="B92" s="372"/>
      <c r="C92" s="557"/>
      <c r="D92" s="997"/>
      <c r="E92" s="77" t="s">
        <v>8936</v>
      </c>
      <c r="F92" s="206">
        <f>F108</f>
        <v>28239.901500000004</v>
      </c>
      <c r="G92" s="619"/>
      <c r="H92" s="996"/>
    </row>
    <row r="93" spans="1:12">
      <c r="A93" s="985"/>
      <c r="B93" s="372"/>
      <c r="C93" s="557"/>
      <c r="D93" s="997"/>
      <c r="E93" s="109" t="s">
        <v>101</v>
      </c>
      <c r="F93" s="208">
        <f>F90+F92</f>
        <v>39442.270438800006</v>
      </c>
      <c r="G93" s="619"/>
      <c r="H93" s="996"/>
    </row>
    <row r="94" spans="1:12">
      <c r="A94" s="84"/>
      <c r="B94" s="85"/>
      <c r="C94" s="78"/>
      <c r="D94" s="79" t="s">
        <v>2015</v>
      </c>
      <c r="E94" s="83" t="s">
        <v>2016</v>
      </c>
      <c r="F94" s="73"/>
      <c r="G94" s="74" t="s">
        <v>19</v>
      </c>
      <c r="H94" s="97">
        <v>23105.4</v>
      </c>
    </row>
    <row r="95" spans="1:12">
      <c r="A95" s="134"/>
      <c r="B95" s="85"/>
      <c r="C95" s="78"/>
      <c r="D95" s="79"/>
      <c r="E95" s="505" t="s">
        <v>6219</v>
      </c>
      <c r="F95" s="73"/>
      <c r="G95" s="74"/>
      <c r="H95" s="43"/>
    </row>
    <row r="96" spans="1:12">
      <c r="A96" s="134"/>
      <c r="B96" s="85"/>
      <c r="C96" s="78"/>
      <c r="D96" s="79"/>
      <c r="E96" s="322" t="s">
        <v>2017</v>
      </c>
      <c r="F96" s="206">
        <f>F36*0.05</f>
        <v>1155.2700000000002</v>
      </c>
      <c r="G96" s="74"/>
      <c r="H96" s="43"/>
    </row>
    <row r="97" spans="1:12">
      <c r="A97" s="134"/>
      <c r="B97" s="85"/>
      <c r="C97" s="78"/>
      <c r="D97" s="79"/>
      <c r="E97" s="322"/>
      <c r="F97" s="206"/>
      <c r="G97" s="74"/>
      <c r="H97" s="43"/>
    </row>
    <row r="98" spans="1:12" ht="26.4">
      <c r="A98" s="985"/>
      <c r="B98" s="372"/>
      <c r="C98" s="557"/>
      <c r="D98" s="997"/>
      <c r="E98" s="77" t="s">
        <v>8937</v>
      </c>
      <c r="F98" s="108">
        <f>F111</f>
        <v>21950.13</v>
      </c>
      <c r="G98" s="619"/>
      <c r="H98" s="996"/>
    </row>
    <row r="99" spans="1:12">
      <c r="A99" s="985"/>
      <c r="B99" s="372"/>
      <c r="C99" s="557"/>
      <c r="D99" s="997"/>
      <c r="E99" s="109" t="s">
        <v>101</v>
      </c>
      <c r="F99" s="110">
        <f>F96+F98</f>
        <v>23105.4</v>
      </c>
      <c r="G99" s="619"/>
      <c r="H99" s="996"/>
      <c r="J99" s="394"/>
    </row>
    <row r="100" spans="1:12" s="127" customFormat="1">
      <c r="A100" s="123"/>
      <c r="B100" s="35"/>
      <c r="C100" s="119"/>
      <c r="D100" s="120"/>
      <c r="E100" s="124"/>
      <c r="F100" s="125"/>
      <c r="G100" s="126"/>
      <c r="H100" s="43"/>
      <c r="I100"/>
      <c r="J100"/>
      <c r="K100"/>
      <c r="L100"/>
    </row>
    <row r="101" spans="1:12">
      <c r="A101" s="34">
        <f>MAX(A$1:A100)+1</f>
        <v>12</v>
      </c>
      <c r="B101" s="44"/>
      <c r="C101" s="36" t="s">
        <v>136</v>
      </c>
      <c r="D101" s="37"/>
      <c r="E101" s="38" t="s">
        <v>137</v>
      </c>
      <c r="F101" s="39"/>
      <c r="G101" s="40" t="s">
        <v>19</v>
      </c>
      <c r="H101" s="76">
        <v>76845.87</v>
      </c>
    </row>
    <row r="102" spans="1:12" ht="26.4">
      <c r="A102" s="84"/>
      <c r="B102" s="85"/>
      <c r="C102" s="78"/>
      <c r="D102" s="79" t="s">
        <v>138</v>
      </c>
      <c r="E102" s="83" t="s">
        <v>139</v>
      </c>
      <c r="F102" s="73"/>
      <c r="G102" s="74" t="s">
        <v>19</v>
      </c>
      <c r="H102" s="97">
        <v>54895.74</v>
      </c>
    </row>
    <row r="103" spans="1:12">
      <c r="A103" s="62"/>
      <c r="B103" s="46"/>
      <c r="C103" s="96"/>
      <c r="D103" s="99"/>
      <c r="E103" s="100" t="s">
        <v>208</v>
      </c>
      <c r="F103" s="131">
        <f>F83*2+F72*2</f>
        <v>26655.840199999999</v>
      </c>
      <c r="G103" s="102"/>
      <c r="H103" s="71"/>
    </row>
    <row r="104" spans="1:12">
      <c r="A104" s="34"/>
      <c r="B104" s="44"/>
      <c r="C104" s="36"/>
      <c r="D104" s="37"/>
      <c r="E104" s="38"/>
      <c r="F104" s="39"/>
      <c r="G104" s="40"/>
      <c r="H104" s="76"/>
    </row>
    <row r="105" spans="1:12">
      <c r="A105" s="84"/>
      <c r="B105" s="85"/>
      <c r="C105" s="78"/>
      <c r="D105" s="79"/>
      <c r="E105" s="98" t="s">
        <v>8938</v>
      </c>
      <c r="F105" s="73"/>
      <c r="G105" s="74"/>
      <c r="H105" s="97"/>
    </row>
    <row r="106" spans="1:12">
      <c r="A106" s="134"/>
      <c r="B106" s="85"/>
      <c r="C106" s="78"/>
      <c r="D106" s="79"/>
      <c r="E106" s="77" t="s">
        <v>141</v>
      </c>
      <c r="F106" s="108">
        <f>F55+F61</f>
        <v>41567.821600000003</v>
      </c>
      <c r="G106" s="74"/>
      <c r="H106" s="43"/>
    </row>
    <row r="107" spans="1:12">
      <c r="A107" s="134"/>
      <c r="B107" s="85"/>
      <c r="C107" s="78"/>
      <c r="D107" s="79"/>
      <c r="E107" s="77" t="s">
        <v>210</v>
      </c>
      <c r="F107" s="214">
        <f>-F83-F72</f>
        <v>-13327.920099999999</v>
      </c>
      <c r="G107" s="74"/>
      <c r="H107" s="43"/>
    </row>
    <row r="108" spans="1:12">
      <c r="A108" s="34"/>
      <c r="B108" s="44"/>
      <c r="C108" s="36"/>
      <c r="D108" s="37"/>
      <c r="E108" s="38"/>
      <c r="F108" s="108">
        <f>SUM(F106:F107)</f>
        <v>28239.901500000004</v>
      </c>
      <c r="G108" s="40"/>
      <c r="H108" s="458"/>
    </row>
    <row r="109" spans="1:12">
      <c r="A109" s="84"/>
      <c r="B109" s="85"/>
      <c r="C109" s="78"/>
      <c r="D109" s="79"/>
      <c r="E109" s="109" t="s">
        <v>101</v>
      </c>
      <c r="F109" s="110">
        <f>F103+F108</f>
        <v>54895.741699999999</v>
      </c>
      <c r="G109" s="74"/>
      <c r="H109" s="459"/>
    </row>
    <row r="110" spans="1:12" ht="26.4">
      <c r="A110" s="84"/>
      <c r="B110" s="85"/>
      <c r="C110" s="78"/>
      <c r="D110" s="79" t="s">
        <v>2019</v>
      </c>
      <c r="E110" s="83" t="s">
        <v>2020</v>
      </c>
      <c r="F110" s="73"/>
      <c r="G110" s="74" t="s">
        <v>19</v>
      </c>
      <c r="H110" s="97">
        <v>21950.13</v>
      </c>
    </row>
    <row r="111" spans="1:12" ht="26.4">
      <c r="A111" s="134"/>
      <c r="B111" s="85"/>
      <c r="C111" s="78"/>
      <c r="D111" s="79"/>
      <c r="E111" s="77" t="s">
        <v>8939</v>
      </c>
      <c r="F111" s="108">
        <f>F20</f>
        <v>21950.13</v>
      </c>
      <c r="G111" s="74"/>
      <c r="H111" s="459"/>
    </row>
    <row r="112" spans="1:12">
      <c r="A112" s="134"/>
      <c r="B112" s="85"/>
      <c r="C112" s="78"/>
      <c r="D112" s="79"/>
      <c r="E112" s="109"/>
      <c r="F112" s="110"/>
      <c r="G112" s="74"/>
      <c r="H112" s="459"/>
    </row>
    <row r="113" spans="1:12">
      <c r="A113" s="34">
        <f>MAX(A$1:A112)+1</f>
        <v>13</v>
      </c>
      <c r="B113" s="44"/>
      <c r="C113" s="36" t="s">
        <v>117</v>
      </c>
      <c r="D113" s="37"/>
      <c r="E113" s="38" t="s">
        <v>118</v>
      </c>
      <c r="F113" s="39"/>
      <c r="G113" s="40" t="s">
        <v>19</v>
      </c>
      <c r="H113" s="76">
        <v>12357.64</v>
      </c>
    </row>
    <row r="114" spans="1:12" ht="26.4">
      <c r="A114" s="84"/>
      <c r="B114" s="85"/>
      <c r="C114" s="78"/>
      <c r="D114" s="79" t="s">
        <v>496</v>
      </c>
      <c r="E114" s="83" t="s">
        <v>497</v>
      </c>
      <c r="F114" s="73"/>
      <c r="G114" s="74" t="s">
        <v>19</v>
      </c>
      <c r="H114" s="97">
        <v>11202.37</v>
      </c>
    </row>
    <row r="115" spans="1:12">
      <c r="A115" s="134"/>
      <c r="B115" s="85"/>
      <c r="C115" s="78"/>
      <c r="D115" s="79"/>
      <c r="E115" s="90" t="s">
        <v>1037</v>
      </c>
      <c r="F115" s="108">
        <f>F90</f>
        <v>11202.368938800002</v>
      </c>
      <c r="G115" s="74"/>
      <c r="H115" s="459"/>
    </row>
    <row r="116" spans="1:12" ht="26.4">
      <c r="A116" s="84"/>
      <c r="B116" s="85"/>
      <c r="C116" s="78"/>
      <c r="D116" s="79" t="s">
        <v>2023</v>
      </c>
      <c r="E116" s="83" t="s">
        <v>2024</v>
      </c>
      <c r="F116" s="73"/>
      <c r="G116" s="74" t="s">
        <v>19</v>
      </c>
      <c r="H116" s="97">
        <v>1155.2700000000002</v>
      </c>
    </row>
    <row r="117" spans="1:12" ht="26.4">
      <c r="A117" s="134"/>
      <c r="B117" s="85"/>
      <c r="C117" s="78"/>
      <c r="D117" s="79"/>
      <c r="E117" s="90" t="s">
        <v>8940</v>
      </c>
      <c r="F117" s="108">
        <f>F96</f>
        <v>1155.2700000000002</v>
      </c>
      <c r="G117" s="74"/>
      <c r="H117" s="459"/>
    </row>
    <row r="118" spans="1:12">
      <c r="A118" s="134"/>
      <c r="B118" s="85"/>
      <c r="C118" s="78"/>
      <c r="D118" s="79"/>
      <c r="E118" s="109"/>
      <c r="F118" s="110"/>
      <c r="G118" s="74"/>
      <c r="H118" s="459"/>
    </row>
    <row r="119" spans="1:12">
      <c r="A119" s="34">
        <f>MAX(A$1:A118)+1</f>
        <v>14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13327.92</v>
      </c>
    </row>
    <row r="120" spans="1:12" ht="26.4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13327.92</v>
      </c>
    </row>
    <row r="121" spans="1:12" ht="26.4">
      <c r="A121" s="134"/>
      <c r="B121" s="85"/>
      <c r="C121" s="78"/>
      <c r="D121" s="79"/>
      <c r="E121" s="77" t="s">
        <v>7010</v>
      </c>
      <c r="F121" s="42">
        <f>F103/2</f>
        <v>13327.920099999999</v>
      </c>
      <c r="G121" s="74"/>
      <c r="H121" s="43"/>
    </row>
    <row r="122" spans="1:12">
      <c r="A122" s="34"/>
      <c r="B122" s="44"/>
      <c r="C122" s="36"/>
      <c r="D122" s="37"/>
      <c r="E122" s="38"/>
      <c r="F122" s="39"/>
      <c r="G122" s="40"/>
      <c r="H122" s="88"/>
    </row>
    <row r="123" spans="1:12" s="127" customFormat="1">
      <c r="A123" s="123"/>
      <c r="B123" s="35" t="s">
        <v>1788</v>
      </c>
      <c r="C123" s="35"/>
      <c r="D123" s="120"/>
      <c r="E123" s="53" t="s">
        <v>1789</v>
      </c>
      <c r="F123" s="129"/>
      <c r="G123" s="126"/>
      <c r="H123" s="43"/>
      <c r="I123"/>
      <c r="J123"/>
      <c r="K123"/>
      <c r="L123"/>
    </row>
    <row r="124" spans="1:12">
      <c r="A124" s="134"/>
      <c r="B124" s="85"/>
      <c r="C124" s="78"/>
      <c r="D124" s="79"/>
      <c r="E124" s="83"/>
      <c r="F124" s="73"/>
      <c r="G124" s="74"/>
      <c r="H124" s="43"/>
    </row>
    <row r="125" spans="1:12">
      <c r="A125" s="34">
        <f>MAX(A$1:A124)+1</f>
        <v>15</v>
      </c>
      <c r="B125" s="44"/>
      <c r="C125" s="36" t="s">
        <v>3275</v>
      </c>
      <c r="D125" s="37"/>
      <c r="E125" s="38" t="s">
        <v>3276</v>
      </c>
      <c r="F125" s="39"/>
      <c r="G125" s="40" t="s">
        <v>19</v>
      </c>
      <c r="H125" s="76">
        <v>18070.89</v>
      </c>
    </row>
    <row r="126" spans="1:12">
      <c r="A126" s="84"/>
      <c r="B126" s="85"/>
      <c r="C126" s="78"/>
      <c r="D126" s="1000" t="s">
        <v>5891</v>
      </c>
      <c r="E126" s="937" t="s">
        <v>5892</v>
      </c>
      <c r="F126" s="1001"/>
      <c r="G126" s="32" t="s">
        <v>19</v>
      </c>
      <c r="H126" s="97">
        <v>8377.44</v>
      </c>
    </row>
    <row r="127" spans="1:12">
      <c r="A127" s="134"/>
      <c r="B127" s="85"/>
      <c r="C127" s="78"/>
      <c r="D127" s="1000"/>
      <c r="E127" s="322" t="s">
        <v>8941</v>
      </c>
      <c r="F127" s="363"/>
      <c r="G127" s="32"/>
      <c r="H127" s="97"/>
    </row>
    <row r="128" spans="1:12">
      <c r="A128" s="134"/>
      <c r="B128" s="85"/>
      <c r="C128" s="78"/>
      <c r="D128" s="1000"/>
      <c r="E128" s="322" t="s">
        <v>9491</v>
      </c>
      <c r="F128" s="1211"/>
      <c r="G128" s="32"/>
      <c r="H128" s="97"/>
    </row>
    <row r="129" spans="1:12" ht="26.4">
      <c r="A129" s="134"/>
      <c r="B129" s="85"/>
      <c r="C129" s="78"/>
      <c r="D129" s="1000"/>
      <c r="E129" s="322" t="s">
        <v>9492</v>
      </c>
      <c r="F129" s="1181">
        <f>140.16*0.7*4+140.16*0.5*9+140.16*1*2</f>
        <v>1303.4880000000001</v>
      </c>
      <c r="G129" s="32"/>
      <c r="H129" s="97"/>
    </row>
    <row r="130" spans="1:12">
      <c r="A130" s="134"/>
      <c r="B130" s="85"/>
      <c r="C130" s="78"/>
      <c r="D130" s="1000"/>
      <c r="E130" s="322" t="s">
        <v>9493</v>
      </c>
      <c r="F130" s="1211"/>
      <c r="G130" s="32"/>
      <c r="H130" s="97"/>
    </row>
    <row r="131" spans="1:12" ht="26.4">
      <c r="A131" s="134"/>
      <c r="B131" s="85"/>
      <c r="C131" s="78"/>
      <c r="D131" s="1000"/>
      <c r="E131" s="322" t="s">
        <v>9494</v>
      </c>
      <c r="F131" s="1212">
        <f>140.16*0.7*1+140.16*0.5*8+140.16*1.5*3</f>
        <v>1289.472</v>
      </c>
      <c r="G131" s="32"/>
      <c r="H131" s="97"/>
    </row>
    <row r="132" spans="1:12">
      <c r="A132" s="134"/>
      <c r="B132" s="85"/>
      <c r="C132" s="78"/>
      <c r="D132" s="1000"/>
      <c r="E132" s="505"/>
      <c r="F132" s="368">
        <f>F129+F131</f>
        <v>2592.96</v>
      </c>
      <c r="G132" s="32"/>
      <c r="H132" s="97"/>
    </row>
    <row r="133" spans="1:12">
      <c r="A133" s="134"/>
      <c r="B133" s="85"/>
      <c r="C133" s="78"/>
      <c r="D133" s="1000"/>
      <c r="E133" s="937"/>
      <c r="F133" s="1001"/>
      <c r="G133" s="32"/>
      <c r="H133" s="97"/>
    </row>
    <row r="134" spans="1:12" s="127" customFormat="1">
      <c r="A134" s="123"/>
      <c r="B134" s="35"/>
      <c r="C134" s="119"/>
      <c r="D134" s="120"/>
      <c r="E134" s="322" t="s">
        <v>9495</v>
      </c>
      <c r="F134" s="748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322" t="s">
        <v>9496</v>
      </c>
      <c r="F135" s="1181">
        <f>16.48*13*15</f>
        <v>3213.6000000000004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322" t="s">
        <v>9493</v>
      </c>
      <c r="F136" s="1211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9497</v>
      </c>
      <c r="F137" s="1212">
        <f>16.48*13*12</f>
        <v>2570.88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505"/>
      <c r="F138" s="1181">
        <f>F135+F137</f>
        <v>5784.4800000000005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808" t="s">
        <v>101</v>
      </c>
      <c r="F139" s="1182">
        <f>F132+F138</f>
        <v>8377.44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361" t="s">
        <v>6148</v>
      </c>
      <c r="E140" s="370" t="s">
        <v>6149</v>
      </c>
      <c r="F140" s="363"/>
      <c r="G140" s="32" t="s">
        <v>19</v>
      </c>
      <c r="H140" s="165">
        <v>9693.4500000000007</v>
      </c>
      <c r="I140"/>
      <c r="J140"/>
      <c r="K140"/>
      <c r="L140"/>
    </row>
    <row r="141" spans="1:12" s="127" customFormat="1">
      <c r="A141" s="123"/>
      <c r="B141" s="35"/>
      <c r="C141" s="119"/>
      <c r="D141" s="361"/>
      <c r="E141" s="322" t="s">
        <v>8941</v>
      </c>
      <c r="F141" s="363"/>
      <c r="G141" s="32"/>
      <c r="H141" s="559"/>
      <c r="I141"/>
      <c r="J141"/>
      <c r="K141"/>
      <c r="L141"/>
    </row>
    <row r="142" spans="1:12" s="127" customFormat="1">
      <c r="A142" s="123"/>
      <c r="B142" s="35"/>
      <c r="C142" s="119"/>
      <c r="D142" s="361"/>
      <c r="E142" s="322" t="s">
        <v>9498</v>
      </c>
      <c r="F142" s="363"/>
      <c r="G142" s="32"/>
      <c r="H142" s="559"/>
      <c r="I142"/>
      <c r="J142"/>
      <c r="K142"/>
      <c r="L142"/>
    </row>
    <row r="143" spans="1:12" s="127" customFormat="1" ht="26.4">
      <c r="A143" s="123"/>
      <c r="B143" s="35"/>
      <c r="C143" s="119"/>
      <c r="D143" s="361"/>
      <c r="E143" s="322" t="s">
        <v>9499</v>
      </c>
      <c r="F143" s="1181">
        <f>213.16*0.8*4+213.16*1*5+190.44*1*1</f>
        <v>1938.3520000000001</v>
      </c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9500</v>
      </c>
      <c r="F144" s="1181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9501</v>
      </c>
      <c r="F145" s="1181">
        <f>213.16*0.5*2</f>
        <v>213.16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9502</v>
      </c>
      <c r="F146" s="1211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9503</v>
      </c>
      <c r="F147" s="1212">
        <f>213.16*2*1+213.16*1.5*1</f>
        <v>746.06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70"/>
      <c r="F148" s="1213">
        <f>SUM(F143:F147)</f>
        <v>2897.5720000000001</v>
      </c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70"/>
      <c r="F149" s="363"/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22" t="s">
        <v>9504</v>
      </c>
      <c r="F150" s="363"/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22" t="s">
        <v>9505</v>
      </c>
      <c r="F151" s="1181">
        <f>37.34*13*10</f>
        <v>4854.2000000000007</v>
      </c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9506</v>
      </c>
      <c r="F152" s="1181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9507</v>
      </c>
      <c r="F153" s="1181">
        <f>37.34*13*2</f>
        <v>970.84000000000015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9502</v>
      </c>
      <c r="F154" s="1212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9507</v>
      </c>
      <c r="F155" s="1212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1190"/>
      <c r="F156" s="1181">
        <f>F151+F153+F155</f>
        <v>6795.880000000001</v>
      </c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808" t="s">
        <v>101</v>
      </c>
      <c r="F157" s="1182">
        <f>F148+F156</f>
        <v>9693.4520000000011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322"/>
      <c r="F158" s="519"/>
      <c r="G158" s="126"/>
      <c r="H158" s="43"/>
      <c r="I158"/>
      <c r="J158"/>
      <c r="K158"/>
      <c r="L158"/>
    </row>
    <row r="159" spans="1:12">
      <c r="A159" s="34">
        <f>MAX(A$1:A158)+1</f>
        <v>16</v>
      </c>
      <c r="B159" s="44"/>
      <c r="C159" s="36" t="s">
        <v>3280</v>
      </c>
      <c r="D159" s="37"/>
      <c r="E159" s="38" t="s">
        <v>3281</v>
      </c>
      <c r="F159" s="39"/>
      <c r="G159" s="40" t="s">
        <v>39</v>
      </c>
      <c r="H159" s="76">
        <v>3427.85</v>
      </c>
    </row>
    <row r="160" spans="1:12">
      <c r="A160" s="84"/>
      <c r="B160" s="85"/>
      <c r="C160" s="78"/>
      <c r="D160" s="79" t="s">
        <v>3282</v>
      </c>
      <c r="E160" s="83" t="s">
        <v>3283</v>
      </c>
      <c r="F160" s="73"/>
      <c r="G160" s="74" t="s">
        <v>39</v>
      </c>
      <c r="H160" s="97">
        <v>3427.85</v>
      </c>
    </row>
    <row r="161" spans="1:12" s="127" customFormat="1">
      <c r="A161" s="123"/>
      <c r="B161" s="35"/>
      <c r="C161" s="119"/>
      <c r="D161" s="120"/>
      <c r="E161" s="322" t="s">
        <v>9504</v>
      </c>
      <c r="F161" s="36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22" t="s">
        <v>9508</v>
      </c>
      <c r="F162" s="368">
        <f>(37.34*2+2.645*13)*10</f>
        <v>1090.6500000000001</v>
      </c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119"/>
      <c r="D163" s="120"/>
      <c r="E163" s="322" t="s">
        <v>9509</v>
      </c>
      <c r="F163" s="368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9510</v>
      </c>
      <c r="F164" s="368">
        <f>(16.48*2+1.92*13)*15+(37.34*2+2.645*13)*2</f>
        <v>1086.93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9511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9512</v>
      </c>
      <c r="F166" s="520">
        <f>(16.48*2+1.92*13)*12+(37.34*2+2.645*13)*2</f>
        <v>913.17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/>
      <c r="F167" s="368">
        <f>F162+F164+F166</f>
        <v>3090.75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505"/>
      <c r="F168" s="519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9513</v>
      </c>
      <c r="F169" s="363"/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 t="s">
        <v>9514</v>
      </c>
      <c r="F170" s="368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9515</v>
      </c>
      <c r="F171" s="492">
        <f>14.6*0.8*4+14.6*1*6</f>
        <v>134.32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9516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9517</v>
      </c>
      <c r="F173" s="492">
        <f>9.6*0.5*8+9.6*0.7*4+9.6*1*2</f>
        <v>84.48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9518</v>
      </c>
      <c r="F174" s="492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9519</v>
      </c>
      <c r="F175" s="879">
        <f>9.6*0.5*8+9.6*1.5*2+14.6*2+14.6*1.5</f>
        <v>118.29999999999998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176"/>
      <c r="F176" s="492">
        <f>F171+F173+F175</f>
        <v>337.1</v>
      </c>
      <c r="G176" s="102"/>
      <c r="H176" s="71"/>
    </row>
    <row r="177" spans="1:8">
      <c r="A177" s="62"/>
      <c r="B177" s="46"/>
      <c r="C177" s="96"/>
      <c r="D177" s="99"/>
      <c r="E177" s="808" t="s">
        <v>101</v>
      </c>
      <c r="F177" s="1182">
        <f>F167+F176</f>
        <v>3427.85</v>
      </c>
      <c r="G177" s="102"/>
      <c r="H177" s="71"/>
    </row>
    <row r="178" spans="1:8">
      <c r="A178" s="62"/>
      <c r="B178" s="46"/>
      <c r="C178" s="96"/>
      <c r="D178" s="99"/>
      <c r="E178" s="1190"/>
      <c r="F178" s="492"/>
      <c r="G178" s="102"/>
      <c r="H178" s="71"/>
    </row>
    <row r="179" spans="1:8">
      <c r="A179" s="34">
        <f>MAX(A$1:A176)+1</f>
        <v>17</v>
      </c>
      <c r="B179" s="44"/>
      <c r="C179" s="36" t="s">
        <v>3285</v>
      </c>
      <c r="D179" s="37"/>
      <c r="E179" s="38" t="s">
        <v>3286</v>
      </c>
      <c r="F179" s="39"/>
      <c r="G179" s="40" t="s">
        <v>16</v>
      </c>
      <c r="H179" s="76">
        <v>2368.5</v>
      </c>
    </row>
    <row r="180" spans="1:8">
      <c r="A180" s="84"/>
      <c r="B180" s="85"/>
      <c r="C180" s="78"/>
      <c r="D180" s="79" t="s">
        <v>6235</v>
      </c>
      <c r="E180" s="83" t="s">
        <v>6236</v>
      </c>
      <c r="F180" s="73"/>
      <c r="G180" s="74" t="s">
        <v>16</v>
      </c>
      <c r="H180" s="97">
        <v>2368.5</v>
      </c>
    </row>
    <row r="181" spans="1:8">
      <c r="A181" s="62"/>
      <c r="B181" s="46"/>
      <c r="C181" s="96"/>
      <c r="D181" s="99"/>
      <c r="E181" s="322" t="s">
        <v>6237</v>
      </c>
      <c r="F181" s="948"/>
      <c r="G181" s="102"/>
      <c r="H181" s="71"/>
    </row>
    <row r="182" spans="1:8">
      <c r="A182" s="62"/>
      <c r="B182" s="46"/>
      <c r="C182" s="96"/>
      <c r="D182" s="99"/>
      <c r="E182" s="322" t="s">
        <v>9504</v>
      </c>
      <c r="F182" s="948"/>
      <c r="G182" s="102"/>
      <c r="H182" s="71"/>
    </row>
    <row r="183" spans="1:8">
      <c r="A183" s="62"/>
      <c r="B183" s="46"/>
      <c r="C183" s="96"/>
      <c r="D183" s="99"/>
      <c r="E183" s="322" t="s">
        <v>9520</v>
      </c>
      <c r="F183" s="585">
        <f>86.57*8+90.12*2</f>
        <v>872.8</v>
      </c>
      <c r="G183" s="102"/>
      <c r="H183" s="71"/>
    </row>
    <row r="184" spans="1:8">
      <c r="A184" s="62"/>
      <c r="B184" s="46"/>
      <c r="C184" s="96"/>
      <c r="D184" s="99"/>
      <c r="E184" s="322" t="s">
        <v>9509</v>
      </c>
      <c r="F184" s="948"/>
      <c r="G184" s="102"/>
      <c r="H184" s="71"/>
    </row>
    <row r="185" spans="1:8">
      <c r="A185" s="62"/>
      <c r="B185" s="46"/>
      <c r="C185" s="96"/>
      <c r="D185" s="99"/>
      <c r="E185" s="322" t="s">
        <v>9521</v>
      </c>
      <c r="F185" s="585">
        <f>42.045*15+90.12*2</f>
        <v>810.91500000000008</v>
      </c>
      <c r="G185" s="102"/>
      <c r="H185" s="71"/>
    </row>
    <row r="186" spans="1:8">
      <c r="A186" s="62"/>
      <c r="B186" s="46"/>
      <c r="C186" s="96"/>
      <c r="D186" s="99"/>
      <c r="E186" s="322" t="s">
        <v>9511</v>
      </c>
      <c r="F186" s="948"/>
      <c r="G186" s="102"/>
      <c r="H186" s="71"/>
    </row>
    <row r="187" spans="1:8">
      <c r="A187" s="62"/>
      <c r="B187" s="46"/>
      <c r="C187" s="96"/>
      <c r="D187" s="99"/>
      <c r="E187" s="322" t="s">
        <v>9522</v>
      </c>
      <c r="F187" s="948">
        <f>42.045*12+90.12*2</f>
        <v>684.78</v>
      </c>
      <c r="G187" s="102"/>
      <c r="H187" s="71"/>
    </row>
    <row r="188" spans="1:8">
      <c r="A188" s="62"/>
      <c r="B188" s="46"/>
      <c r="C188" s="96"/>
      <c r="D188" s="99"/>
      <c r="E188" s="505"/>
      <c r="F188" s="368">
        <f>F183+F185+F187</f>
        <v>2368.4949999999999</v>
      </c>
      <c r="G188" s="102"/>
      <c r="H188" s="71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6.4">
      <c r="A190" s="34">
        <f>MAX(A$2:A189)+1</f>
        <v>18</v>
      </c>
      <c r="B190" s="901"/>
      <c r="C190" s="36" t="s">
        <v>6240</v>
      </c>
      <c r="D190" s="37"/>
      <c r="E190" s="38" t="s">
        <v>6241</v>
      </c>
      <c r="F190" s="39"/>
      <c r="G190" s="40" t="s">
        <v>19</v>
      </c>
      <c r="H190" s="174">
        <v>3703.41</v>
      </c>
    </row>
    <row r="191" spans="1:8" ht="26.4">
      <c r="A191" s="342"/>
      <c r="B191" s="901"/>
      <c r="C191" s="78"/>
      <c r="D191" s="1000" t="s">
        <v>6242</v>
      </c>
      <c r="E191" s="937" t="s">
        <v>6243</v>
      </c>
      <c r="F191" s="1001"/>
      <c r="G191" s="32" t="s">
        <v>19</v>
      </c>
      <c r="H191" s="981">
        <v>3703.41</v>
      </c>
    </row>
    <row r="192" spans="1:8">
      <c r="A192" s="342"/>
      <c r="B192" s="901"/>
      <c r="C192" s="1003"/>
      <c r="D192" s="1004"/>
      <c r="E192" s="322" t="s">
        <v>9523</v>
      </c>
      <c r="F192" s="368"/>
      <c r="G192" s="32"/>
      <c r="H192" s="559"/>
    </row>
    <row r="193" spans="1:8" ht="26.4">
      <c r="A193" s="342"/>
      <c r="B193" s="901"/>
      <c r="C193" s="1003"/>
      <c r="D193" s="1004"/>
      <c r="E193" s="322" t="s">
        <v>9524</v>
      </c>
      <c r="F193" s="368">
        <f>3.14*9*2+3.14*8.5*2+7.07*6*2*4+7.07*7*2*1+7.07*8*2*3+3.14*12*4</f>
        <v>1038.32</v>
      </c>
      <c r="G193" s="32"/>
      <c r="H193" s="559"/>
    </row>
    <row r="194" spans="1:8">
      <c r="A194" s="342"/>
      <c r="B194" s="901"/>
      <c r="C194" s="1003"/>
      <c r="D194" s="1004"/>
      <c r="E194" s="322" t="s">
        <v>9525</v>
      </c>
      <c r="F194" s="368"/>
      <c r="G194" s="32"/>
      <c r="H194" s="559"/>
    </row>
    <row r="195" spans="1:8" ht="26.4">
      <c r="A195" s="342"/>
      <c r="B195" s="901"/>
      <c r="C195" s="1003"/>
      <c r="D195" s="1004"/>
      <c r="E195" s="322" t="s">
        <v>9526</v>
      </c>
      <c r="F195" s="368">
        <f>3.14*(12+12.5+12+12+13+13+13.5+14.5+11.5+11.5+12+13+12+13+13.5+13.5+13.5+14.5+14)*2</f>
        <v>1535.46</v>
      </c>
      <c r="G195" s="32"/>
      <c r="H195" s="559"/>
    </row>
    <row r="196" spans="1:8">
      <c r="A196" s="342"/>
      <c r="B196" s="901"/>
      <c r="C196" s="1003"/>
      <c r="D196" s="1004"/>
      <c r="E196" s="322" t="s">
        <v>9527</v>
      </c>
      <c r="F196" s="368"/>
      <c r="G196" s="32"/>
      <c r="H196" s="559"/>
    </row>
    <row r="197" spans="1:8" ht="26.4">
      <c r="A197" s="342"/>
      <c r="B197" s="901"/>
      <c r="C197" s="1003"/>
      <c r="D197" s="1004"/>
      <c r="E197" s="322" t="s">
        <v>9528</v>
      </c>
      <c r="F197" s="520">
        <f>3.14*(11.5+11.5+11+10+9.5+9.5+11+14+12+12+11.5+11+10.5+10.5+11+10)*2</f>
        <v>1108.42</v>
      </c>
      <c r="G197" s="32"/>
      <c r="H197" s="559"/>
    </row>
    <row r="198" spans="1:8">
      <c r="A198" s="342"/>
      <c r="B198" s="901"/>
      <c r="C198" s="1003"/>
      <c r="D198" s="1004"/>
      <c r="E198" s="505"/>
      <c r="F198" s="519">
        <f>F193+F195+F197</f>
        <v>3682.2</v>
      </c>
      <c r="G198" s="32"/>
      <c r="H198" s="559"/>
    </row>
    <row r="199" spans="1:8">
      <c r="A199" s="342"/>
      <c r="B199" s="901"/>
      <c r="C199" s="1003"/>
      <c r="D199" s="1004"/>
      <c r="E199" s="370"/>
      <c r="F199" s="363"/>
      <c r="G199" s="32"/>
      <c r="H199" s="559"/>
    </row>
    <row r="200" spans="1:8">
      <c r="A200" s="342"/>
      <c r="B200" s="901"/>
      <c r="C200" s="1003"/>
      <c r="D200" s="1004"/>
      <c r="E200" s="322" t="s">
        <v>6592</v>
      </c>
      <c r="F200" s="519"/>
      <c r="G200" s="32"/>
      <c r="H200" s="559"/>
    </row>
    <row r="201" spans="1:8">
      <c r="A201" s="342"/>
      <c r="B201" s="901"/>
      <c r="C201" s="1003"/>
      <c r="D201" s="1004"/>
      <c r="E201" s="322" t="s">
        <v>9523</v>
      </c>
      <c r="F201" s="519"/>
      <c r="G201" s="32"/>
      <c r="H201" s="559"/>
    </row>
    <row r="202" spans="1:8">
      <c r="A202" s="342"/>
      <c r="B202" s="901"/>
      <c r="C202" s="1003"/>
      <c r="D202" s="1004"/>
      <c r="E202" s="322" t="s">
        <v>9529</v>
      </c>
      <c r="F202" s="368">
        <f>1.327*0.17*2*12</f>
        <v>5.4141600000000007</v>
      </c>
      <c r="G202" s="32"/>
      <c r="H202" s="559"/>
    </row>
    <row r="203" spans="1:8">
      <c r="A203" s="342"/>
      <c r="B203" s="901"/>
      <c r="C203" s="1003"/>
      <c r="D203" s="1004"/>
      <c r="E203" s="322" t="s">
        <v>9525</v>
      </c>
      <c r="F203" s="519"/>
      <c r="G203" s="32"/>
      <c r="H203" s="559"/>
    </row>
    <row r="204" spans="1:8">
      <c r="A204" s="342"/>
      <c r="B204" s="901"/>
      <c r="C204" s="1003"/>
      <c r="D204" s="1004"/>
      <c r="E204" s="322" t="s">
        <v>9530</v>
      </c>
      <c r="F204" s="368">
        <f>1.327*0.17*2*19</f>
        <v>8.572420000000001</v>
      </c>
      <c r="G204" s="32"/>
      <c r="H204" s="559"/>
    </row>
    <row r="205" spans="1:8">
      <c r="A205" s="342"/>
      <c r="B205" s="901"/>
      <c r="C205" s="1003"/>
      <c r="D205" s="1004"/>
      <c r="E205" s="322" t="s">
        <v>9527</v>
      </c>
      <c r="F205" s="519"/>
      <c r="G205" s="32"/>
      <c r="H205" s="559"/>
    </row>
    <row r="206" spans="1:8">
      <c r="A206" s="342"/>
      <c r="B206" s="901"/>
      <c r="C206" s="1003"/>
      <c r="D206" s="1004"/>
      <c r="E206" s="322" t="s">
        <v>9531</v>
      </c>
      <c r="F206" s="520">
        <f>1.327*0.17*2*16</f>
        <v>7.2188800000000004</v>
      </c>
      <c r="G206" s="32"/>
      <c r="H206" s="559"/>
    </row>
    <row r="207" spans="1:8">
      <c r="A207" s="342"/>
      <c r="B207" s="901"/>
      <c r="C207" s="1003"/>
      <c r="D207" s="1004"/>
      <c r="E207" s="505"/>
      <c r="F207" s="519">
        <f>F202+F204+F206</f>
        <v>21.205460000000002</v>
      </c>
      <c r="G207" s="32"/>
      <c r="H207" s="559"/>
    </row>
    <row r="208" spans="1:8">
      <c r="A208" s="342"/>
      <c r="B208" s="901"/>
      <c r="C208" s="1003"/>
      <c r="D208" s="1004"/>
      <c r="E208" s="808" t="s">
        <v>101</v>
      </c>
      <c r="F208" s="1182">
        <f>F198+F207</f>
        <v>3703.4054599999999</v>
      </c>
      <c r="G208" s="32"/>
      <c r="H208" s="559"/>
    </row>
    <row r="209" spans="1:8">
      <c r="A209" s="342"/>
      <c r="B209" s="901"/>
      <c r="C209" s="1003"/>
      <c r="D209" s="1004"/>
      <c r="E209" s="322"/>
      <c r="F209" s="327"/>
      <c r="G209" s="32"/>
      <c r="H209" s="559"/>
    </row>
    <row r="210" spans="1:8">
      <c r="A210" s="342"/>
      <c r="B210" s="901"/>
      <c r="C210" s="1003"/>
      <c r="D210" s="1004"/>
      <c r="E210" s="322" t="s">
        <v>6246</v>
      </c>
      <c r="F210" s="948"/>
      <c r="G210" s="32"/>
      <c r="H210" s="559"/>
    </row>
    <row r="211" spans="1:8" ht="26.4">
      <c r="A211" s="342"/>
      <c r="B211" s="901"/>
      <c r="C211" s="1003"/>
      <c r="D211" s="1004"/>
      <c r="E211" s="322" t="s">
        <v>9532</v>
      </c>
      <c r="F211" s="948"/>
      <c r="G211" s="32"/>
      <c r="H211" s="559"/>
    </row>
    <row r="212" spans="1:8">
      <c r="A212" s="62"/>
      <c r="B212" s="46"/>
      <c r="C212" s="96"/>
      <c r="D212" s="99"/>
      <c r="E212" s="322"/>
      <c r="F212" s="519"/>
      <c r="G212" s="102"/>
      <c r="H212" s="71"/>
    </row>
    <row r="213" spans="1:8" ht="26.4">
      <c r="A213" s="34">
        <f>MAX(A$2:A212)+1</f>
        <v>19</v>
      </c>
      <c r="B213" s="901"/>
      <c r="C213" s="36" t="s">
        <v>6248</v>
      </c>
      <c r="D213" s="37"/>
      <c r="E213" s="38" t="s">
        <v>6249</v>
      </c>
      <c r="F213" s="39"/>
      <c r="G213" s="40" t="s">
        <v>39</v>
      </c>
      <c r="H213" s="174">
        <v>6910.4</v>
      </c>
    </row>
    <row r="214" spans="1:8" ht="26.4">
      <c r="A214" s="342"/>
      <c r="B214" s="901"/>
      <c r="C214" s="968"/>
      <c r="D214" s="969" t="s">
        <v>6250</v>
      </c>
      <c r="E214" s="970" t="s">
        <v>6251</v>
      </c>
      <c r="F214" s="971"/>
      <c r="G214" s="972" t="s">
        <v>39</v>
      </c>
      <c r="H214" s="981">
        <v>6910.4</v>
      </c>
    </row>
    <row r="215" spans="1:8">
      <c r="A215" s="342"/>
      <c r="B215" s="901"/>
      <c r="C215" s="1003"/>
      <c r="D215" s="1004"/>
      <c r="E215" s="322" t="s">
        <v>9523</v>
      </c>
      <c r="F215" s="368"/>
      <c r="G215" s="619"/>
      <c r="H215" s="996"/>
    </row>
    <row r="216" spans="1:8" ht="26.4">
      <c r="A216" s="342"/>
      <c r="B216" s="901"/>
      <c r="C216" s="1003"/>
      <c r="D216" s="1004"/>
      <c r="E216" s="322" t="s">
        <v>9533</v>
      </c>
      <c r="F216" s="368">
        <f>6.28*9*2+6.28*8.5*2+9.42*6*2*4+9.42*7*2*1+9.42*8*2*3+6.28*12*4</f>
        <v>1557.44</v>
      </c>
      <c r="G216" s="619"/>
      <c r="H216" s="996"/>
    </row>
    <row r="217" spans="1:8">
      <c r="A217" s="342"/>
      <c r="B217" s="901"/>
      <c r="C217" s="1003"/>
      <c r="D217" s="1004"/>
      <c r="E217" s="322" t="s">
        <v>9525</v>
      </c>
      <c r="F217" s="368"/>
      <c r="G217" s="619"/>
      <c r="H217" s="996"/>
    </row>
    <row r="218" spans="1:8" ht="26.4">
      <c r="A218" s="342"/>
      <c r="B218" s="901"/>
      <c r="C218" s="1003"/>
      <c r="D218" s="1004"/>
      <c r="E218" s="322" t="s">
        <v>9534</v>
      </c>
      <c r="F218" s="368">
        <f>6.28*(12+12.5+12+12+13+13+13.5+14.5+11.5+11.5+12+13+12+13+13.5+13.5+13.5+14.5+14)*2</f>
        <v>3070.92</v>
      </c>
      <c r="G218" s="619"/>
      <c r="H218" s="996"/>
    </row>
    <row r="219" spans="1:8">
      <c r="A219" s="342"/>
      <c r="B219" s="901"/>
      <c r="C219" s="1003"/>
      <c r="D219" s="1004"/>
      <c r="E219" s="322" t="s">
        <v>9527</v>
      </c>
      <c r="F219" s="368"/>
      <c r="G219" s="619"/>
      <c r="H219" s="996"/>
    </row>
    <row r="220" spans="1:8" ht="26.4">
      <c r="A220" s="342"/>
      <c r="B220" s="901"/>
      <c r="C220" s="1003"/>
      <c r="D220" s="1004"/>
      <c r="E220" s="322" t="s">
        <v>9535</v>
      </c>
      <c r="F220" s="520">
        <f>6.28*(11.5+11.5+11+10+9.5+9.5+11+14+12+12+11.5+11+10.5+10.5+11+10)*2</f>
        <v>2216.84</v>
      </c>
      <c r="G220" s="619"/>
      <c r="H220" s="996"/>
    </row>
    <row r="221" spans="1:8">
      <c r="A221" s="342"/>
      <c r="B221" s="901"/>
      <c r="C221" s="1003"/>
      <c r="D221" s="1004"/>
      <c r="E221" s="505"/>
      <c r="F221" s="519">
        <f>F216+F218+F220</f>
        <v>6845.2000000000007</v>
      </c>
      <c r="G221" s="619"/>
      <c r="H221" s="996"/>
    </row>
    <row r="222" spans="1:8">
      <c r="A222" s="342"/>
      <c r="B222" s="901"/>
      <c r="C222" s="1003"/>
      <c r="D222" s="1004"/>
      <c r="E222" s="322"/>
      <c r="F222" s="948"/>
      <c r="G222" s="619"/>
      <c r="H222" s="996"/>
    </row>
    <row r="223" spans="1:8">
      <c r="A223" s="342"/>
      <c r="B223" s="901"/>
      <c r="C223" s="1003"/>
      <c r="D223" s="1004"/>
      <c r="E223" s="322" t="s">
        <v>6592</v>
      </c>
      <c r="F223" s="519"/>
      <c r="G223" s="619"/>
      <c r="H223" s="996"/>
    </row>
    <row r="224" spans="1:8">
      <c r="A224" s="342"/>
      <c r="B224" s="901"/>
      <c r="C224" s="1003"/>
      <c r="D224" s="1004"/>
      <c r="E224" s="322" t="s">
        <v>9523</v>
      </c>
      <c r="F224" s="519"/>
      <c r="G224" s="619"/>
      <c r="H224" s="996"/>
    </row>
    <row r="225" spans="1:8">
      <c r="A225" s="342"/>
      <c r="B225" s="901"/>
      <c r="C225" s="1003"/>
      <c r="D225" s="1004"/>
      <c r="E225" s="322" t="s">
        <v>9536</v>
      </c>
      <c r="F225" s="368">
        <f>4.08*0.17*2*12</f>
        <v>16.646400000000003</v>
      </c>
      <c r="G225" s="619"/>
      <c r="H225" s="996"/>
    </row>
    <row r="226" spans="1:8">
      <c r="A226" s="342"/>
      <c r="B226" s="901"/>
      <c r="C226" s="1003"/>
      <c r="D226" s="1004"/>
      <c r="E226" s="322" t="s">
        <v>9525</v>
      </c>
      <c r="F226" s="519"/>
      <c r="G226" s="619"/>
      <c r="H226" s="996"/>
    </row>
    <row r="227" spans="1:8">
      <c r="A227" s="342"/>
      <c r="B227" s="901"/>
      <c r="C227" s="1003"/>
      <c r="D227" s="1004"/>
      <c r="E227" s="322" t="s">
        <v>9537</v>
      </c>
      <c r="F227" s="368">
        <f>4.08*0.17*2*19</f>
        <v>26.356800000000003</v>
      </c>
      <c r="G227" s="619"/>
      <c r="H227" s="996"/>
    </row>
    <row r="228" spans="1:8">
      <c r="A228" s="342"/>
      <c r="B228" s="901"/>
      <c r="C228" s="1003"/>
      <c r="D228" s="1004"/>
      <c r="E228" s="322" t="s">
        <v>9527</v>
      </c>
      <c r="F228" s="519"/>
      <c r="G228" s="619"/>
      <c r="H228" s="996"/>
    </row>
    <row r="229" spans="1:8">
      <c r="A229" s="342"/>
      <c r="B229" s="901"/>
      <c r="C229" s="1003"/>
      <c r="D229" s="1004"/>
      <c r="E229" s="322" t="s">
        <v>9538</v>
      </c>
      <c r="F229" s="520">
        <f>4.08*0.17*2*16</f>
        <v>22.195200000000003</v>
      </c>
      <c r="G229" s="619"/>
      <c r="H229" s="996"/>
    </row>
    <row r="230" spans="1:8">
      <c r="A230" s="342"/>
      <c r="B230" s="901"/>
      <c r="C230" s="1003"/>
      <c r="D230" s="1004"/>
      <c r="E230" s="505"/>
      <c r="F230" s="519">
        <f>SUM(F225:F229)</f>
        <v>65.198400000000007</v>
      </c>
      <c r="G230" s="619"/>
      <c r="H230" s="996"/>
    </row>
    <row r="231" spans="1:8">
      <c r="A231" s="342"/>
      <c r="B231" s="901"/>
      <c r="C231" s="1003"/>
      <c r="D231" s="1004"/>
      <c r="E231" s="808" t="s">
        <v>101</v>
      </c>
      <c r="F231" s="1182">
        <f>F221+F230</f>
        <v>6910.3984000000009</v>
      </c>
      <c r="G231" s="619"/>
      <c r="H231" s="996"/>
    </row>
    <row r="232" spans="1:8">
      <c r="A232" s="342"/>
      <c r="B232" s="901"/>
      <c r="C232" s="1003"/>
      <c r="D232" s="1004"/>
      <c r="E232" s="322"/>
      <c r="F232" s="327"/>
      <c r="G232" s="619"/>
      <c r="H232" s="996"/>
    </row>
    <row r="233" spans="1:8" ht="26.4">
      <c r="A233" s="34">
        <f>MAX(A$2:A232)+1</f>
        <v>20</v>
      </c>
      <c r="B233" s="901"/>
      <c r="C233" s="36" t="s">
        <v>6254</v>
      </c>
      <c r="D233" s="37"/>
      <c r="E233" s="38" t="s">
        <v>6255</v>
      </c>
      <c r="F233" s="39"/>
      <c r="G233" s="40" t="s">
        <v>16</v>
      </c>
      <c r="H233" s="174">
        <v>751.03</v>
      </c>
    </row>
    <row r="234" spans="1:8" ht="26.4">
      <c r="A234" s="342"/>
      <c r="B234" s="901"/>
      <c r="C234" s="968"/>
      <c r="D234" s="969" t="s">
        <v>6256</v>
      </c>
      <c r="E234" s="970" t="s">
        <v>6257</v>
      </c>
      <c r="F234" s="971"/>
      <c r="G234" s="972" t="s">
        <v>16</v>
      </c>
      <c r="H234" s="981">
        <v>751.03</v>
      </c>
    </row>
    <row r="235" spans="1:8">
      <c r="A235" s="342"/>
      <c r="B235" s="901"/>
      <c r="C235" s="1003"/>
      <c r="D235" s="1004"/>
      <c r="E235" s="322" t="s">
        <v>6258</v>
      </c>
      <c r="F235" s="73"/>
      <c r="G235" s="619"/>
      <c r="H235" s="996"/>
    </row>
    <row r="236" spans="1:8">
      <c r="A236" s="342"/>
      <c r="B236" s="901"/>
      <c r="C236" s="1003"/>
      <c r="D236" s="1004"/>
      <c r="E236" s="322" t="s">
        <v>9523</v>
      </c>
      <c r="F236" s="368"/>
      <c r="G236" s="619"/>
      <c r="H236" s="996"/>
    </row>
    <row r="237" spans="1:8" ht="26.4">
      <c r="A237" s="342"/>
      <c r="B237" s="901"/>
      <c r="C237" s="1003"/>
      <c r="D237" s="1004"/>
      <c r="E237" s="322" t="s">
        <v>9539</v>
      </c>
      <c r="F237" s="368">
        <f>8.1+10.2+10.2+12.76+11.51+11.24+7.71+10.2+10.2+11.48+11.51+11.24</f>
        <v>126.35</v>
      </c>
      <c r="G237" s="619"/>
      <c r="H237" s="996"/>
    </row>
    <row r="238" spans="1:8">
      <c r="A238" s="342"/>
      <c r="B238" s="901"/>
      <c r="C238" s="1003"/>
      <c r="D238" s="1004"/>
      <c r="E238" s="322" t="s">
        <v>9525</v>
      </c>
      <c r="F238" s="73"/>
      <c r="G238" s="619"/>
      <c r="H238" s="996"/>
    </row>
    <row r="239" spans="1:8" ht="39.6">
      <c r="A239" s="342"/>
      <c r="B239" s="901"/>
      <c r="C239" s="1003"/>
      <c r="D239" s="1004"/>
      <c r="E239" s="322" t="s">
        <v>9540</v>
      </c>
      <c r="F239" s="368">
        <f>11.24+21.55+20.82+20.82+22.28+22.82+23.011+24.47+20.88+10.82+11.24+22.28+20.82+22.28+23.01+23.01+23.01+24.47+12.93</f>
        <v>381.76100000000002</v>
      </c>
      <c r="G239" s="619"/>
      <c r="H239" s="996"/>
    </row>
    <row r="240" spans="1:8">
      <c r="A240" s="342"/>
      <c r="B240" s="901"/>
      <c r="C240" s="1003"/>
      <c r="D240" s="1004"/>
      <c r="E240" s="322" t="s">
        <v>9527</v>
      </c>
      <c r="F240" s="73"/>
      <c r="G240" s="619"/>
      <c r="H240" s="996"/>
    </row>
    <row r="241" spans="1:12" ht="26.4">
      <c r="A241" s="342"/>
      <c r="B241" s="901"/>
      <c r="C241" s="1003"/>
      <c r="D241" s="1004"/>
      <c r="E241" s="322" t="s">
        <v>9541</v>
      </c>
      <c r="F241" s="520">
        <f>10.82+18.96+18.35+17.06+16.41+16.41+10.39+12.93+19.61+19.65+19+18.36+17.71+17.71+9.55</f>
        <v>242.92000000000002</v>
      </c>
      <c r="G241" s="619"/>
      <c r="H241" s="996"/>
    </row>
    <row r="242" spans="1:12">
      <c r="A242" s="342"/>
      <c r="B242" s="901"/>
      <c r="C242" s="1003"/>
      <c r="D242" s="1004"/>
      <c r="E242" s="505"/>
      <c r="F242" s="519">
        <f>F237+F239+F241</f>
        <v>751.03099999999995</v>
      </c>
      <c r="G242" s="619"/>
      <c r="H242" s="996"/>
    </row>
    <row r="243" spans="1:12">
      <c r="A243" s="342"/>
      <c r="B243" s="901"/>
      <c r="C243" s="1003"/>
      <c r="D243" s="1004"/>
      <c r="E243" s="322"/>
      <c r="F243" s="519"/>
      <c r="G243" s="619"/>
      <c r="H243" s="996"/>
    </row>
    <row r="244" spans="1:12" ht="26.4">
      <c r="A244" s="34">
        <f>MAX(A$1:A243)+1</f>
        <v>21</v>
      </c>
      <c r="B244" s="44"/>
      <c r="C244" s="36" t="s">
        <v>5628</v>
      </c>
      <c r="D244" s="37"/>
      <c r="E244" s="38" t="s">
        <v>5629</v>
      </c>
      <c r="F244" s="39"/>
      <c r="G244" s="40" t="s">
        <v>19</v>
      </c>
      <c r="H244" s="76">
        <v>2457.3000000000002</v>
      </c>
    </row>
    <row r="245" spans="1:12" ht="26.4">
      <c r="A245" s="84"/>
      <c r="B245" s="85"/>
      <c r="C245" s="78"/>
      <c r="D245" s="361" t="s">
        <v>5630</v>
      </c>
      <c r="E245" s="370" t="s">
        <v>5631</v>
      </c>
      <c r="F245" s="363"/>
      <c r="G245" s="32" t="s">
        <v>19</v>
      </c>
      <c r="H245" s="97">
        <v>2457.3000000000002</v>
      </c>
    </row>
    <row r="246" spans="1:12" s="127" customFormat="1">
      <c r="A246" s="123"/>
      <c r="B246" s="35"/>
      <c r="C246" s="35"/>
      <c r="D246" s="120"/>
      <c r="E246" s="322" t="s">
        <v>9474</v>
      </c>
      <c r="F246" s="363"/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322" t="s">
        <v>9542</v>
      </c>
      <c r="F247" s="368">
        <v>400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 t="s">
        <v>9543</v>
      </c>
      <c r="F248" s="520">
        <v>395.3</v>
      </c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505"/>
      <c r="F249" s="206">
        <f>SUM(F247:F248)</f>
        <v>795.3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9476</v>
      </c>
      <c r="F250" s="363"/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322" t="s">
        <v>9542</v>
      </c>
      <c r="F251" s="368">
        <v>478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9543</v>
      </c>
      <c r="F252" s="520">
        <v>428</v>
      </c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505"/>
      <c r="F253" s="206">
        <f>SUM(F251:F252)</f>
        <v>906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9478</v>
      </c>
      <c r="F254" s="363"/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322" t="s">
        <v>9542</v>
      </c>
      <c r="F255" s="368">
        <v>316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9543</v>
      </c>
      <c r="F256" s="520">
        <v>440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1190"/>
      <c r="F257" s="206">
        <f>SUM(F255:F256)</f>
        <v>756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808" t="s">
        <v>101</v>
      </c>
      <c r="F258" s="1182">
        <f>F249+F253+F257</f>
        <v>2457.3000000000002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76"/>
      <c r="F259" s="206"/>
      <c r="G259" s="126"/>
      <c r="H259" s="43"/>
      <c r="I259"/>
      <c r="J259"/>
      <c r="K259"/>
      <c r="L259"/>
    </row>
    <row r="260" spans="1:12">
      <c r="A260" s="34"/>
      <c r="B260" s="44"/>
      <c r="C260" s="36"/>
      <c r="D260" s="37"/>
      <c r="E260" s="296" t="s">
        <v>6281</v>
      </c>
      <c r="F260" s="948"/>
      <c r="G260" s="40"/>
      <c r="H260" s="88"/>
    </row>
    <row r="261" spans="1:12">
      <c r="A261" s="34"/>
      <c r="B261" s="44"/>
      <c r="C261" s="36"/>
      <c r="D261" s="37"/>
      <c r="E261" s="296" t="s">
        <v>6246</v>
      </c>
      <c r="F261" s="948"/>
      <c r="G261" s="40"/>
      <c r="H261" s="88"/>
    </row>
    <row r="262" spans="1:12" ht="26.4">
      <c r="A262" s="34"/>
      <c r="B262" s="44"/>
      <c r="C262" s="36"/>
      <c r="D262" s="37"/>
      <c r="E262" s="296" t="s">
        <v>9544</v>
      </c>
      <c r="F262" s="1006"/>
      <c r="G262" s="40"/>
      <c r="H262" s="88"/>
    </row>
    <row r="263" spans="1:12">
      <c r="A263" s="34"/>
      <c r="B263" s="44"/>
      <c r="C263" s="36"/>
      <c r="D263" s="37"/>
      <c r="E263" s="322" t="s">
        <v>9545</v>
      </c>
      <c r="F263" s="327"/>
      <c r="G263" s="40"/>
      <c r="H263" s="88"/>
    </row>
    <row r="264" spans="1:12" ht="26.4">
      <c r="A264" s="34"/>
      <c r="B264" s="44"/>
      <c r="C264" s="36"/>
      <c r="D264" s="37"/>
      <c r="E264" s="322" t="s">
        <v>6285</v>
      </c>
      <c r="F264" s="948"/>
      <c r="G264" s="40"/>
      <c r="H264" s="88"/>
    </row>
    <row r="265" spans="1:12" ht="39.6">
      <c r="A265" s="34"/>
      <c r="B265" s="44"/>
      <c r="C265" s="36"/>
      <c r="D265" s="37"/>
      <c r="E265" s="322" t="s">
        <v>6286</v>
      </c>
      <c r="F265" s="948"/>
      <c r="G265" s="40"/>
      <c r="H265" s="88"/>
    </row>
    <row r="266" spans="1:12">
      <c r="A266" s="34"/>
      <c r="B266" s="44"/>
      <c r="C266" s="36"/>
      <c r="D266" s="37"/>
      <c r="E266" s="296"/>
      <c r="F266" s="948"/>
      <c r="G266" s="40"/>
      <c r="H266" s="88"/>
    </row>
    <row r="267" spans="1:12" ht="26.4">
      <c r="A267" s="34">
        <f>MAX(A$1:A266)+1</f>
        <v>22</v>
      </c>
      <c r="B267" s="44"/>
      <c r="C267" s="36" t="s">
        <v>5641</v>
      </c>
      <c r="D267" s="37"/>
      <c r="E267" s="38" t="s">
        <v>5642</v>
      </c>
      <c r="F267" s="39"/>
      <c r="G267" s="40" t="s">
        <v>39</v>
      </c>
      <c r="H267" s="76">
        <v>8471.7800000000007</v>
      </c>
    </row>
    <row r="268" spans="1:12" ht="26.4">
      <c r="A268" s="84"/>
      <c r="B268" s="85"/>
      <c r="C268" s="78"/>
      <c r="D268" s="79" t="s">
        <v>5643</v>
      </c>
      <c r="E268" s="83" t="s">
        <v>5644</v>
      </c>
      <c r="F268" s="73"/>
      <c r="G268" s="74" t="s">
        <v>39</v>
      </c>
      <c r="H268" s="97">
        <v>8471.7800000000007</v>
      </c>
    </row>
    <row r="269" spans="1:12">
      <c r="A269" s="34"/>
      <c r="B269" s="44"/>
      <c r="C269" s="36"/>
      <c r="D269" s="37"/>
      <c r="E269" s="322" t="s">
        <v>9474</v>
      </c>
      <c r="F269" s="73"/>
      <c r="G269" s="40"/>
      <c r="H269" s="57"/>
    </row>
    <row r="270" spans="1:12" ht="26.4">
      <c r="A270" s="34"/>
      <c r="B270" s="44"/>
      <c r="C270" s="36"/>
      <c r="D270" s="37"/>
      <c r="E270" s="322" t="s">
        <v>9546</v>
      </c>
      <c r="F270" s="1078">
        <f xml:space="preserve">   1.95*416.88+1.36*413.14+0.67*2+0.31*2</f>
        <v>1376.7463999999998</v>
      </c>
      <c r="G270" s="40"/>
      <c r="H270" s="57"/>
    </row>
    <row r="271" spans="1:12" ht="26.4">
      <c r="A271" s="34"/>
      <c r="B271" s="44"/>
      <c r="C271" s="36"/>
      <c r="D271" s="37"/>
      <c r="E271" s="322" t="s">
        <v>9547</v>
      </c>
      <c r="F271" s="1083">
        <f>1.43*416.905+1.92*413.08+0.32*2+0.65*2</f>
        <v>1391.22775</v>
      </c>
      <c r="G271" s="40"/>
      <c r="H271" s="57"/>
    </row>
    <row r="272" spans="1:12">
      <c r="A272" s="34"/>
      <c r="B272" s="44"/>
      <c r="C272" s="36"/>
      <c r="D272" s="37"/>
      <c r="E272" s="505"/>
      <c r="F272" s="206">
        <f>F270+F271</f>
        <v>2767.97415</v>
      </c>
      <c r="G272" s="40"/>
      <c r="H272" s="57"/>
    </row>
    <row r="273" spans="1:8">
      <c r="A273" s="34"/>
      <c r="B273" s="44"/>
      <c r="C273" s="36"/>
      <c r="D273" s="37"/>
      <c r="E273" s="322" t="s">
        <v>9476</v>
      </c>
      <c r="F273" s="73"/>
      <c r="G273" s="40"/>
      <c r="H273" s="57"/>
    </row>
    <row r="274" spans="1:8" ht="26.4">
      <c r="A274" s="34"/>
      <c r="B274" s="44"/>
      <c r="C274" s="36"/>
      <c r="D274" s="37"/>
      <c r="E274" s="322" t="s">
        <v>9548</v>
      </c>
      <c r="F274" s="1078">
        <f xml:space="preserve">     1.95*498.39+1.36*502.51+0.67*2+0.31*2</f>
        <v>1657.2340999999999</v>
      </c>
      <c r="G274" s="40"/>
      <c r="H274" s="57"/>
    </row>
    <row r="275" spans="1:8" ht="26.4">
      <c r="A275" s="34"/>
      <c r="B275" s="44"/>
      <c r="C275" s="36"/>
      <c r="D275" s="37"/>
      <c r="E275" s="322" t="s">
        <v>9549</v>
      </c>
      <c r="F275" s="1083">
        <f xml:space="preserve">   1.43*439.083+1.92*444.22+0.32*2+0.65*2</f>
        <v>1482.7310900000002</v>
      </c>
      <c r="G275" s="40"/>
      <c r="H275" s="57"/>
    </row>
    <row r="276" spans="1:8">
      <c r="A276" s="34"/>
      <c r="B276" s="44"/>
      <c r="C276" s="36"/>
      <c r="D276" s="37"/>
      <c r="E276" s="505"/>
      <c r="F276" s="206">
        <f>F274+F275</f>
        <v>3139.9651899999999</v>
      </c>
      <c r="G276" s="40"/>
      <c r="H276" s="57"/>
    </row>
    <row r="277" spans="1:8">
      <c r="A277" s="34"/>
      <c r="B277" s="44"/>
      <c r="C277" s="36"/>
      <c r="D277" s="37"/>
      <c r="E277" s="322" t="s">
        <v>9478</v>
      </c>
      <c r="F277" s="73"/>
      <c r="G277" s="40"/>
      <c r="H277" s="57"/>
    </row>
    <row r="278" spans="1:8" ht="26.4">
      <c r="A278" s="34"/>
      <c r="B278" s="44"/>
      <c r="C278" s="36"/>
      <c r="D278" s="37"/>
      <c r="E278" s="322" t="s">
        <v>9550</v>
      </c>
      <c r="F278" s="1078">
        <f xml:space="preserve">     1.95*325.868+1.36*326.206+0.67*2+0.31*2</f>
        <v>1081.0427599999998</v>
      </c>
      <c r="G278" s="40"/>
      <c r="H278" s="57"/>
    </row>
    <row r="279" spans="1:8" ht="26.4">
      <c r="A279" s="34"/>
      <c r="B279" s="44"/>
      <c r="C279" s="36"/>
      <c r="D279" s="37"/>
      <c r="E279" s="322" t="s">
        <v>9551</v>
      </c>
      <c r="F279" s="1083">
        <f xml:space="preserve">  1.43*441.681+1.92*442.322+0.32*2+0.65*2</f>
        <v>1482.80207</v>
      </c>
      <c r="G279" s="40"/>
      <c r="H279" s="57"/>
    </row>
    <row r="280" spans="1:8">
      <c r="A280" s="34"/>
      <c r="B280" s="44"/>
      <c r="C280" s="36"/>
      <c r="D280" s="37"/>
      <c r="E280" s="505"/>
      <c r="F280" s="206">
        <f>F278+F279</f>
        <v>2563.84483</v>
      </c>
      <c r="G280" s="40"/>
      <c r="H280" s="57"/>
    </row>
    <row r="281" spans="1:8">
      <c r="A281" s="34"/>
      <c r="B281" s="44"/>
      <c r="C281" s="36"/>
      <c r="D281" s="37"/>
      <c r="E281" s="808" t="s">
        <v>101</v>
      </c>
      <c r="F281" s="1182">
        <f>F272+F276+F280</f>
        <v>8471.784169999999</v>
      </c>
      <c r="G281" s="40"/>
      <c r="H281" s="57"/>
    </row>
    <row r="282" spans="1:8">
      <c r="A282" s="34"/>
      <c r="B282" s="44"/>
      <c r="C282" s="36"/>
      <c r="D282" s="37"/>
      <c r="E282" s="808"/>
      <c r="F282" s="1182"/>
      <c r="G282" s="40"/>
      <c r="H282" s="57"/>
    </row>
    <row r="283" spans="1:8">
      <c r="A283" s="34"/>
      <c r="B283" s="44"/>
      <c r="C283" s="36"/>
      <c r="D283" s="37"/>
      <c r="E283" s="923" t="s">
        <v>10639</v>
      </c>
      <c r="F283" s="1182"/>
      <c r="G283" s="40"/>
      <c r="H283" s="57"/>
    </row>
    <row r="284" spans="1:8">
      <c r="A284" s="34"/>
      <c r="B284" s="44"/>
      <c r="C284" s="36"/>
      <c r="D284" s="37"/>
      <c r="E284" s="322"/>
      <c r="F284" s="206"/>
      <c r="G284" s="40"/>
      <c r="H284" s="57"/>
    </row>
    <row r="285" spans="1:8" ht="26.4">
      <c r="A285" s="34">
        <f>MAX(A$2:A284)+1</f>
        <v>23</v>
      </c>
      <c r="B285" s="901"/>
      <c r="C285" s="36" t="s">
        <v>5646</v>
      </c>
      <c r="D285" s="37"/>
      <c r="E285" s="38" t="s">
        <v>5647</v>
      </c>
      <c r="F285" s="39"/>
      <c r="G285" s="40" t="s">
        <v>16</v>
      </c>
      <c r="H285" s="174">
        <v>362.88</v>
      </c>
    </row>
    <row r="286" spans="1:8" ht="26.4">
      <c r="A286" s="342"/>
      <c r="B286" s="901"/>
      <c r="C286" s="968"/>
      <c r="D286" s="969" t="s">
        <v>5648</v>
      </c>
      <c r="E286" s="970" t="s">
        <v>5649</v>
      </c>
      <c r="F286" s="971"/>
      <c r="G286" s="972" t="s">
        <v>16</v>
      </c>
      <c r="H286" s="981">
        <v>362.88</v>
      </c>
    </row>
    <row r="287" spans="1:8">
      <c r="A287" s="342"/>
      <c r="B287" s="901"/>
      <c r="C287" s="1003"/>
      <c r="D287" s="1004"/>
      <c r="E287" s="322" t="s">
        <v>6258</v>
      </c>
      <c r="F287" s="948"/>
      <c r="G287" s="619"/>
      <c r="H287" s="996"/>
    </row>
    <row r="288" spans="1:8">
      <c r="A288" s="342"/>
      <c r="B288" s="901"/>
      <c r="C288" s="1003"/>
      <c r="D288" s="1004"/>
      <c r="E288" s="322" t="s">
        <v>9474</v>
      </c>
      <c r="F288" s="49">
        <v>118.556</v>
      </c>
      <c r="G288" s="619"/>
      <c r="H288" s="996"/>
    </row>
    <row r="289" spans="1:8">
      <c r="A289" s="342"/>
      <c r="B289" s="901"/>
      <c r="C289" s="1003"/>
      <c r="D289" s="1004"/>
      <c r="E289" s="322" t="s">
        <v>9476</v>
      </c>
      <c r="F289" s="49">
        <v>134.643</v>
      </c>
      <c r="G289" s="619"/>
      <c r="H289" s="996"/>
    </row>
    <row r="290" spans="1:8">
      <c r="A290" s="342"/>
      <c r="B290" s="901"/>
      <c r="C290" s="1003"/>
      <c r="D290" s="1004"/>
      <c r="E290" s="322" t="s">
        <v>9478</v>
      </c>
      <c r="F290" s="81">
        <v>109.68</v>
      </c>
      <c r="G290" s="619"/>
      <c r="H290" s="996"/>
    </row>
    <row r="291" spans="1:8">
      <c r="A291" s="342"/>
      <c r="B291" s="901"/>
      <c r="C291" s="1003"/>
      <c r="D291" s="1004"/>
      <c r="E291" s="505"/>
      <c r="F291" s="60">
        <f>F288+F289+F290</f>
        <v>362.87900000000002</v>
      </c>
      <c r="G291" s="619"/>
      <c r="H291" s="996"/>
    </row>
    <row r="292" spans="1:8">
      <c r="A292" s="342"/>
      <c r="B292" s="901"/>
      <c r="C292" s="1003"/>
      <c r="D292" s="1004"/>
      <c r="E292" s="322"/>
      <c r="F292" s="519"/>
      <c r="G292" s="619"/>
      <c r="H292" s="996"/>
    </row>
    <row r="293" spans="1:8" ht="26.4">
      <c r="A293" s="34">
        <f>MAX(A$2:A292)+1</f>
        <v>24</v>
      </c>
      <c r="B293" s="1008"/>
      <c r="C293" s="36" t="s">
        <v>6652</v>
      </c>
      <c r="D293" s="37"/>
      <c r="E293" s="38" t="s">
        <v>6653</v>
      </c>
      <c r="F293" s="39"/>
      <c r="G293" s="40" t="s">
        <v>19</v>
      </c>
      <c r="H293" s="174">
        <v>27897.800000000003</v>
      </c>
    </row>
    <row r="294" spans="1:8" ht="26.4">
      <c r="A294" s="342"/>
      <c r="B294" s="1008"/>
      <c r="C294" s="78"/>
      <c r="D294" s="361" t="s">
        <v>6654</v>
      </c>
      <c r="E294" s="370" t="s">
        <v>6655</v>
      </c>
      <c r="F294" s="363"/>
      <c r="G294" s="32" t="s">
        <v>19</v>
      </c>
      <c r="H294" s="981">
        <v>27897.800000000003</v>
      </c>
    </row>
    <row r="295" spans="1:8">
      <c r="A295" s="342"/>
      <c r="B295" s="1008"/>
      <c r="C295" s="1011"/>
      <c r="D295" s="1012"/>
      <c r="E295" s="296" t="s">
        <v>9552</v>
      </c>
      <c r="F295" s="948"/>
      <c r="G295" s="32"/>
      <c r="H295" s="559"/>
    </row>
    <row r="296" spans="1:8" ht="39.6">
      <c r="A296" s="342"/>
      <c r="B296" s="1008"/>
      <c r="C296" s="1011"/>
      <c r="D296" s="1012"/>
      <c r="E296" s="322" t="s">
        <v>9553</v>
      </c>
      <c r="F296" s="1078">
        <f xml:space="preserve"> (237+(96.3+87.5+79.4+71.8+64.8+57.8+51.2+46.9)*2)*4+  18.3*3</f>
        <v>5448.5</v>
      </c>
      <c r="G296" s="32"/>
      <c r="H296" s="559"/>
    </row>
    <row r="297" spans="1:8">
      <c r="A297" s="342"/>
      <c r="B297" s="1008"/>
      <c r="C297" s="1011"/>
      <c r="D297" s="1012"/>
      <c r="E297" s="296" t="s">
        <v>9554</v>
      </c>
      <c r="F297" s="1078">
        <f>231.5+231.5</f>
        <v>463</v>
      </c>
      <c r="G297" s="32"/>
      <c r="H297" s="559"/>
    </row>
    <row r="298" spans="1:8">
      <c r="A298" s="342"/>
      <c r="B298" s="1008"/>
      <c r="C298" s="1011"/>
      <c r="D298" s="1012"/>
      <c r="E298" s="296" t="s">
        <v>9555</v>
      </c>
      <c r="F298" s="948"/>
      <c r="G298" s="32"/>
      <c r="H298" s="559"/>
    </row>
    <row r="299" spans="1:8" ht="39.6">
      <c r="A299" s="342"/>
      <c r="B299" s="1008"/>
      <c r="C299" s="1011"/>
      <c r="D299" s="1012"/>
      <c r="E299" s="322" t="s">
        <v>9556</v>
      </c>
      <c r="F299" s="1078">
        <f>(238+(97+88.3+80.2+72.6+65.5+58.6+52+47.7)*2)*4+         18.3*3</f>
        <v>5502.1</v>
      </c>
      <c r="G299" s="32"/>
      <c r="H299" s="559"/>
    </row>
    <row r="300" spans="1:8">
      <c r="A300" s="342"/>
      <c r="B300" s="1008"/>
      <c r="C300" s="1011"/>
      <c r="D300" s="1012"/>
      <c r="E300" s="296" t="s">
        <v>9557</v>
      </c>
      <c r="F300" s="948">
        <f>234.1+234.1</f>
        <v>468.2</v>
      </c>
      <c r="G300" s="32"/>
      <c r="H300" s="559"/>
    </row>
    <row r="301" spans="1:8">
      <c r="A301" s="342"/>
      <c r="B301" s="1008"/>
      <c r="C301" s="1011"/>
      <c r="D301" s="1012"/>
      <c r="E301" s="505"/>
      <c r="F301" s="1062">
        <f>F296+F297+F299+F300</f>
        <v>11881.800000000001</v>
      </c>
      <c r="G301" s="32"/>
      <c r="H301" s="559"/>
    </row>
    <row r="302" spans="1:8">
      <c r="A302" s="342"/>
      <c r="B302" s="1008"/>
      <c r="C302" s="1011"/>
      <c r="D302" s="1012"/>
      <c r="E302" s="296" t="s">
        <v>9558</v>
      </c>
      <c r="F302" s="1062"/>
      <c r="G302" s="32"/>
      <c r="H302" s="559"/>
    </row>
    <row r="303" spans="1:8">
      <c r="A303" s="342"/>
      <c r="B303" s="1008"/>
      <c r="C303" s="1011"/>
      <c r="D303" s="1012"/>
      <c r="E303" s="296" t="s">
        <v>9559</v>
      </c>
      <c r="F303" s="1078">
        <f>(124+(52+49+47+45)*2)*8+18*7</f>
        <v>4206</v>
      </c>
      <c r="G303" s="32"/>
      <c r="H303" s="559"/>
    </row>
    <row r="304" spans="1:8">
      <c r="A304" s="342"/>
      <c r="B304" s="1008"/>
      <c r="C304" s="1011"/>
      <c r="D304" s="1012"/>
      <c r="E304" s="296" t="s">
        <v>9560</v>
      </c>
      <c r="F304" s="1078">
        <f>229+229</f>
        <v>458</v>
      </c>
      <c r="G304" s="32"/>
      <c r="H304" s="559"/>
    </row>
    <row r="305" spans="1:8">
      <c r="A305" s="342"/>
      <c r="B305" s="1008"/>
      <c r="C305" s="1011"/>
      <c r="D305" s="1012"/>
      <c r="E305" s="296" t="s">
        <v>9561</v>
      </c>
      <c r="F305" s="1062"/>
      <c r="G305" s="32"/>
      <c r="H305" s="559"/>
    </row>
    <row r="306" spans="1:8">
      <c r="A306" s="342"/>
      <c r="B306" s="1008"/>
      <c r="C306" s="1011"/>
      <c r="D306" s="1012"/>
      <c r="E306" s="296" t="s">
        <v>9562</v>
      </c>
      <c r="F306" s="1078">
        <f>(124+(52+49+47+45)*2)*7+18*6</f>
        <v>3678</v>
      </c>
      <c r="G306" s="32"/>
      <c r="H306" s="559"/>
    </row>
    <row r="307" spans="1:8">
      <c r="A307" s="342"/>
      <c r="B307" s="1008"/>
      <c r="C307" s="1011"/>
      <c r="D307" s="1012"/>
      <c r="E307" s="296" t="s">
        <v>9560</v>
      </c>
      <c r="F307" s="1083">
        <f>229+229</f>
        <v>458</v>
      </c>
      <c r="G307" s="32"/>
      <c r="H307" s="559"/>
    </row>
    <row r="308" spans="1:8">
      <c r="A308" s="342"/>
      <c r="B308" s="1008"/>
      <c r="C308" s="1011"/>
      <c r="D308" s="1012"/>
      <c r="E308" s="505"/>
      <c r="F308" s="1062">
        <f>F303+F304+F306+F307</f>
        <v>8800</v>
      </c>
      <c r="G308" s="32"/>
      <c r="H308" s="559"/>
    </row>
    <row r="309" spans="1:8">
      <c r="A309" s="342"/>
      <c r="B309" s="1008"/>
      <c r="C309" s="1011"/>
      <c r="D309" s="1012"/>
      <c r="E309" s="296" t="s">
        <v>9563</v>
      </c>
      <c r="F309" s="1062"/>
      <c r="G309" s="32"/>
      <c r="H309" s="559"/>
    </row>
    <row r="310" spans="1:8">
      <c r="A310" s="342"/>
      <c r="B310" s="1008"/>
      <c r="C310" s="1011"/>
      <c r="D310" s="1012"/>
      <c r="E310" s="296" t="s">
        <v>9564</v>
      </c>
      <c r="F310" s="1078">
        <f>(124+(52+49+47+45)*2)*5+18*4</f>
        <v>2622</v>
      </c>
      <c r="G310" s="32"/>
      <c r="H310" s="559"/>
    </row>
    <row r="311" spans="1:8">
      <c r="A311" s="342"/>
      <c r="B311" s="1008"/>
      <c r="C311" s="1011"/>
      <c r="D311" s="1012"/>
      <c r="E311" s="296" t="s">
        <v>9565</v>
      </c>
      <c r="F311" s="327">
        <f xml:space="preserve"> 229+229</f>
        <v>458</v>
      </c>
      <c r="G311" s="32"/>
      <c r="H311" s="559"/>
    </row>
    <row r="312" spans="1:8">
      <c r="A312" s="342"/>
      <c r="B312" s="1008"/>
      <c r="C312" s="1011"/>
      <c r="D312" s="1012"/>
      <c r="E312" s="296" t="s">
        <v>9566</v>
      </c>
      <c r="F312" s="1062"/>
      <c r="G312" s="32"/>
      <c r="H312" s="559"/>
    </row>
    <row r="313" spans="1:8">
      <c r="A313" s="342"/>
      <c r="B313" s="1008"/>
      <c r="C313" s="1011"/>
      <c r="D313" s="1012"/>
      <c r="E313" s="296" t="s">
        <v>9567</v>
      </c>
      <c r="F313" s="1078">
        <f>(124+(52+49+47+45)*2)*7+18*6</f>
        <v>3678</v>
      </c>
      <c r="G313" s="32"/>
      <c r="H313" s="559"/>
    </row>
    <row r="314" spans="1:8">
      <c r="A314" s="342"/>
      <c r="B314" s="1008"/>
      <c r="C314" s="1011"/>
      <c r="D314" s="1012"/>
      <c r="E314" s="296" t="s">
        <v>9565</v>
      </c>
      <c r="F314" s="544">
        <f xml:space="preserve"> 229+229</f>
        <v>458</v>
      </c>
      <c r="G314" s="32"/>
      <c r="H314" s="559"/>
    </row>
    <row r="315" spans="1:8">
      <c r="A315" s="342"/>
      <c r="B315" s="1008"/>
      <c r="C315" s="1011"/>
      <c r="D315" s="1012"/>
      <c r="E315" s="505"/>
      <c r="F315" s="1062">
        <f>F310+F311+F313+F314</f>
        <v>7216</v>
      </c>
      <c r="G315" s="32"/>
      <c r="H315" s="559"/>
    </row>
    <row r="316" spans="1:8">
      <c r="A316" s="342"/>
      <c r="B316" s="1008"/>
      <c r="C316" s="1011"/>
      <c r="D316" s="1012"/>
      <c r="E316" s="808" t="s">
        <v>101</v>
      </c>
      <c r="F316" s="1182">
        <f>F301+F308+F315</f>
        <v>27897.800000000003</v>
      </c>
      <c r="G316" s="32"/>
      <c r="H316" s="559"/>
    </row>
    <row r="317" spans="1:8">
      <c r="A317" s="342"/>
      <c r="B317" s="1008"/>
      <c r="C317" s="1011"/>
      <c r="D317" s="1012"/>
      <c r="E317" s="296"/>
      <c r="F317" s="948"/>
      <c r="G317" s="32"/>
      <c r="H317" s="559"/>
    </row>
    <row r="318" spans="1:8" ht="26.4">
      <c r="A318" s="342"/>
      <c r="B318" s="1008"/>
      <c r="C318" s="1011"/>
      <c r="D318" s="1012"/>
      <c r="E318" s="322" t="s">
        <v>9037</v>
      </c>
      <c r="F318" s="948"/>
      <c r="G318" s="32"/>
      <c r="H318" s="559"/>
    </row>
    <row r="319" spans="1:8">
      <c r="A319" s="342"/>
      <c r="B319" s="1008"/>
      <c r="C319" s="1011"/>
      <c r="D319" s="1012"/>
      <c r="E319" s="322" t="s">
        <v>6304</v>
      </c>
      <c r="F319" s="948"/>
      <c r="G319" s="32"/>
      <c r="H319" s="559"/>
    </row>
    <row r="320" spans="1:8" ht="39.6">
      <c r="A320" s="342"/>
      <c r="B320" s="1008"/>
      <c r="C320" s="1003"/>
      <c r="D320" s="1004"/>
      <c r="E320" s="923" t="s">
        <v>9568</v>
      </c>
      <c r="F320" s="948"/>
      <c r="G320" s="32"/>
      <c r="H320" s="559"/>
    </row>
    <row r="321" spans="1:8">
      <c r="A321" s="342"/>
      <c r="B321" s="1008"/>
      <c r="C321" s="1003"/>
      <c r="D321" s="1004"/>
      <c r="E321" s="322"/>
      <c r="F321" s="948"/>
      <c r="G321" s="32"/>
      <c r="H321" s="559"/>
    </row>
    <row r="322" spans="1:8" ht="26.4">
      <c r="A322" s="34">
        <f>MAX(A$2:A321)+1</f>
        <v>25</v>
      </c>
      <c r="B322" s="901"/>
      <c r="C322" s="902" t="s">
        <v>6660</v>
      </c>
      <c r="D322" s="903"/>
      <c r="E322" s="1019" t="s">
        <v>6661</v>
      </c>
      <c r="F322" s="1020"/>
      <c r="G322" s="1018" t="s">
        <v>39</v>
      </c>
      <c r="H322" s="1948">
        <v>85881.01</v>
      </c>
    </row>
    <row r="323" spans="1:8" ht="26.4">
      <c r="A323" s="342"/>
      <c r="B323" s="901"/>
      <c r="C323" s="990"/>
      <c r="D323" s="993" t="s">
        <v>6662</v>
      </c>
      <c r="E323" s="1032" t="s">
        <v>6663</v>
      </c>
      <c r="F323" s="980"/>
      <c r="G323" s="991" t="s">
        <v>39</v>
      </c>
      <c r="H323" s="627">
        <v>85881.01</v>
      </c>
    </row>
    <row r="324" spans="1:8">
      <c r="A324" s="342"/>
      <c r="B324" s="901"/>
      <c r="C324" s="78"/>
      <c r="D324" s="79"/>
      <c r="E324" s="2746" t="s">
        <v>9569</v>
      </c>
      <c r="F324" s="980"/>
      <c r="G324" s="74"/>
      <c r="H324" s="504"/>
    </row>
    <row r="325" spans="1:8">
      <c r="A325" s="342"/>
      <c r="B325" s="901"/>
      <c r="C325" s="78"/>
      <c r="D325" s="79"/>
      <c r="E325" s="2746" t="s">
        <v>16512</v>
      </c>
      <c r="F325" s="2747">
        <f xml:space="preserve">   ((19+5.4)*3+16+26+11)*4</f>
        <v>504.79999999999995</v>
      </c>
      <c r="G325" s="74"/>
      <c r="H325" s="504"/>
    </row>
    <row r="326" spans="1:8">
      <c r="A326" s="342"/>
      <c r="B326" s="901"/>
      <c r="C326" s="78"/>
      <c r="D326" s="79"/>
      <c r="E326" s="2746" t="s">
        <v>16513</v>
      </c>
      <c r="F326" s="2747">
        <f xml:space="preserve"> (33.67*15.5)*4</f>
        <v>2087.54</v>
      </c>
      <c r="G326" s="74"/>
      <c r="H326" s="504"/>
    </row>
    <row r="327" spans="1:8">
      <c r="A327" s="342"/>
      <c r="B327" s="901"/>
      <c r="C327" s="78"/>
      <c r="D327" s="79"/>
      <c r="E327" s="2746" t="s">
        <v>16514</v>
      </c>
      <c r="F327" s="2747">
        <f xml:space="preserve"> ((19.77+15.44)*80)*8</f>
        <v>22534.400000000001</v>
      </c>
      <c r="G327" s="74"/>
      <c r="H327" s="504"/>
    </row>
    <row r="328" spans="1:8">
      <c r="A328" s="342"/>
      <c r="B328" s="901"/>
      <c r="C328" s="78"/>
      <c r="D328" s="79"/>
      <c r="E328" s="2746" t="s">
        <v>16515</v>
      </c>
      <c r="F328" s="2747">
        <f>33.67*2*6</f>
        <v>404.04</v>
      </c>
      <c r="G328" s="74"/>
      <c r="H328" s="504"/>
    </row>
    <row r="329" spans="1:8">
      <c r="A329" s="342"/>
      <c r="B329" s="901"/>
      <c r="C329" s="78"/>
      <c r="D329" s="79"/>
      <c r="E329" s="1022" t="s">
        <v>16516</v>
      </c>
      <c r="F329" s="2748">
        <f>(34*2+(22.15+13.84)*10+12.84)*8</f>
        <v>3525.9199999999996</v>
      </c>
      <c r="G329" s="74"/>
      <c r="H329" s="504"/>
    </row>
    <row r="330" spans="1:8">
      <c r="A330" s="342"/>
      <c r="B330" s="901"/>
      <c r="C330" s="78"/>
      <c r="D330" s="79"/>
      <c r="E330" s="1022" t="s">
        <v>16517</v>
      </c>
      <c r="F330" s="2747">
        <f>F325+F326+F327+F328+F329</f>
        <v>29056.7</v>
      </c>
      <c r="G330" s="74"/>
      <c r="H330" s="504"/>
    </row>
    <row r="331" spans="1:8">
      <c r="A331" s="342"/>
      <c r="B331" s="901"/>
      <c r="C331" s="78"/>
      <c r="D331" s="79"/>
      <c r="E331" s="2746" t="s">
        <v>9476</v>
      </c>
      <c r="F331" s="2749"/>
      <c r="G331" s="74"/>
      <c r="H331" s="504"/>
    </row>
    <row r="332" spans="1:8">
      <c r="A332" s="342"/>
      <c r="B332" s="901"/>
      <c r="C332" s="78"/>
      <c r="D332" s="79"/>
      <c r="E332" s="2746" t="s">
        <v>16512</v>
      </c>
      <c r="F332" s="2747">
        <f xml:space="preserve">   ((19+5.4)*3+16+26+11)*4</f>
        <v>504.79999999999995</v>
      </c>
      <c r="G332" s="74"/>
      <c r="H332" s="504"/>
    </row>
    <row r="333" spans="1:8">
      <c r="A333" s="342"/>
      <c r="B333" s="901"/>
      <c r="C333" s="78"/>
      <c r="D333" s="79"/>
      <c r="E333" s="2746" t="s">
        <v>9570</v>
      </c>
      <c r="F333" s="2747">
        <f xml:space="preserve"> (33.67*16)*4</f>
        <v>2154.88</v>
      </c>
      <c r="G333" s="74"/>
      <c r="H333" s="504"/>
    </row>
    <row r="334" spans="1:8">
      <c r="A334" s="342"/>
      <c r="B334" s="901"/>
      <c r="C334" s="78"/>
      <c r="D334" s="79"/>
      <c r="E334" s="2746" t="s">
        <v>16518</v>
      </c>
      <c r="F334" s="2747">
        <f>((17.65+15.54)*40)*15</f>
        <v>19914</v>
      </c>
      <c r="G334" s="74"/>
      <c r="H334" s="504"/>
    </row>
    <row r="335" spans="1:8">
      <c r="A335" s="342"/>
      <c r="B335" s="901"/>
      <c r="C335" s="78"/>
      <c r="D335" s="79"/>
      <c r="E335" s="2746" t="s">
        <v>16519</v>
      </c>
      <c r="F335" s="2747">
        <f>33.67*2*13</f>
        <v>875.42000000000007</v>
      </c>
      <c r="G335" s="74"/>
      <c r="H335" s="504"/>
    </row>
    <row r="336" spans="1:8">
      <c r="A336" s="342"/>
      <c r="B336" s="901"/>
      <c r="C336" s="78"/>
      <c r="D336" s="79"/>
      <c r="E336" s="2746" t="s">
        <v>16520</v>
      </c>
      <c r="F336" s="2748">
        <f>((26.1*2+27.52*1.1+30.53*13.5)+28)*15</f>
        <v>7839.4050000000007</v>
      </c>
      <c r="G336" s="74"/>
      <c r="H336" s="504"/>
    </row>
    <row r="337" spans="1:8">
      <c r="A337" s="342"/>
      <c r="B337" s="901"/>
      <c r="C337" s="78"/>
      <c r="D337" s="79"/>
      <c r="E337" s="1022" t="s">
        <v>16521</v>
      </c>
      <c r="F337" s="2749">
        <f>F332+F333+F334+F335+F336</f>
        <v>31288.504999999997</v>
      </c>
      <c r="G337" s="74"/>
      <c r="H337" s="504"/>
    </row>
    <row r="338" spans="1:8">
      <c r="A338" s="342"/>
      <c r="B338" s="901"/>
      <c r="C338" s="78"/>
      <c r="D338" s="79"/>
      <c r="E338" s="2746" t="s">
        <v>9478</v>
      </c>
      <c r="F338" s="2749"/>
      <c r="G338" s="74"/>
      <c r="H338" s="504"/>
    </row>
    <row r="339" spans="1:8">
      <c r="A339" s="342"/>
      <c r="B339" s="901"/>
      <c r="C339" s="501"/>
      <c r="D339" s="502"/>
      <c r="E339" s="2746" t="s">
        <v>16512</v>
      </c>
      <c r="F339" s="2747">
        <f xml:space="preserve">   ((19+5.4)*3+16+26+11)*4</f>
        <v>504.79999999999995</v>
      </c>
      <c r="G339" s="503"/>
      <c r="H339" s="504"/>
    </row>
    <row r="340" spans="1:8">
      <c r="A340" s="342"/>
      <c r="B340" s="901"/>
      <c r="C340" s="501"/>
      <c r="D340" s="502"/>
      <c r="E340" s="2746" t="s">
        <v>9570</v>
      </c>
      <c r="F340" s="2747">
        <f xml:space="preserve"> (33.67*16)*4</f>
        <v>2154.88</v>
      </c>
      <c r="G340" s="503"/>
      <c r="H340" s="504"/>
    </row>
    <row r="341" spans="1:8">
      <c r="A341" s="342"/>
      <c r="B341" s="901"/>
      <c r="C341" s="501"/>
      <c r="D341" s="502"/>
      <c r="E341" s="2746" t="s">
        <v>16522</v>
      </c>
      <c r="F341" s="2747">
        <f>((17.65+15.54)*40)*12</f>
        <v>15931.199999999999</v>
      </c>
      <c r="G341" s="503"/>
      <c r="H341" s="504"/>
    </row>
    <row r="342" spans="1:8">
      <c r="A342" s="342"/>
      <c r="B342" s="901"/>
      <c r="C342" s="501"/>
      <c r="D342" s="502"/>
      <c r="E342" s="2746" t="s">
        <v>16523</v>
      </c>
      <c r="F342" s="2747">
        <f>33.67*2*10</f>
        <v>673.40000000000009</v>
      </c>
      <c r="G342" s="503"/>
      <c r="H342" s="504"/>
    </row>
    <row r="343" spans="1:8">
      <c r="A343" s="342"/>
      <c r="B343" s="901"/>
      <c r="C343" s="501"/>
      <c r="D343" s="502"/>
      <c r="E343" s="2746" t="s">
        <v>16524</v>
      </c>
      <c r="F343" s="2748">
        <f>((26.1*2+27.52*1.1+30.53*13.5)+28)*12</f>
        <v>6271.5240000000013</v>
      </c>
      <c r="G343" s="503"/>
      <c r="H343" s="504"/>
    </row>
    <row r="344" spans="1:8">
      <c r="A344" s="342"/>
      <c r="B344" s="901"/>
      <c r="C344" s="501"/>
      <c r="D344" s="502"/>
      <c r="E344" s="1022" t="s">
        <v>16525</v>
      </c>
      <c r="F344" s="2749">
        <f>F339+F340+F341+F342+F343</f>
        <v>25535.804</v>
      </c>
      <c r="G344" s="503"/>
      <c r="H344" s="504"/>
    </row>
    <row r="345" spans="1:8">
      <c r="A345" s="342"/>
      <c r="B345" s="901"/>
      <c r="C345" s="501"/>
      <c r="D345" s="502"/>
      <c r="E345" s="2750"/>
      <c r="F345" s="2751"/>
      <c r="G345" s="503"/>
      <c r="H345" s="504"/>
    </row>
    <row r="346" spans="1:8">
      <c r="A346" s="342"/>
      <c r="B346" s="901"/>
      <c r="C346" s="501"/>
      <c r="D346" s="502"/>
      <c r="E346" s="2750" t="s">
        <v>101</v>
      </c>
      <c r="F346" s="2751">
        <f>F330+F337+F344</f>
        <v>85881.009000000005</v>
      </c>
      <c r="G346" s="503"/>
      <c r="H346" s="504"/>
    </row>
    <row r="347" spans="1:8">
      <c r="A347" s="342"/>
      <c r="B347" s="901"/>
      <c r="C347" s="501"/>
      <c r="D347" s="502"/>
      <c r="E347" s="808"/>
      <c r="F347" s="1182"/>
      <c r="G347" s="503"/>
      <c r="H347" s="504"/>
    </row>
    <row r="348" spans="1:8" ht="26.4">
      <c r="A348" s="34">
        <f>MAX(A$2:A347)+1</f>
        <v>26</v>
      </c>
      <c r="B348" s="901"/>
      <c r="C348" s="36" t="s">
        <v>6667</v>
      </c>
      <c r="D348" s="37"/>
      <c r="E348" s="38" t="s">
        <v>6668</v>
      </c>
      <c r="F348" s="39"/>
      <c r="G348" s="40" t="s">
        <v>16</v>
      </c>
      <c r="H348" s="174">
        <v>6515.34</v>
      </c>
    </row>
    <row r="349" spans="1:8" ht="26.4">
      <c r="A349" s="342"/>
      <c r="B349" s="901"/>
      <c r="C349" s="78"/>
      <c r="D349" s="79" t="s">
        <v>6669</v>
      </c>
      <c r="E349" s="83" t="s">
        <v>6670</v>
      </c>
      <c r="F349" s="73"/>
      <c r="G349" s="74" t="s">
        <v>16</v>
      </c>
      <c r="H349" s="165">
        <v>6515.34</v>
      </c>
    </row>
    <row r="350" spans="1:8">
      <c r="A350" s="342"/>
      <c r="B350" s="901"/>
      <c r="C350" s="1011"/>
      <c r="D350" s="1012"/>
      <c r="E350" s="322" t="s">
        <v>6258</v>
      </c>
      <c r="F350" s="948"/>
      <c r="G350" s="32"/>
      <c r="H350" s="559"/>
    </row>
    <row r="351" spans="1:8">
      <c r="A351" s="342"/>
      <c r="B351" s="901"/>
      <c r="C351" s="1011"/>
      <c r="D351" s="1012"/>
      <c r="E351" s="296" t="s">
        <v>9552</v>
      </c>
      <c r="F351" s="1082"/>
      <c r="G351" s="32"/>
      <c r="H351" s="559"/>
    </row>
    <row r="352" spans="1:8" ht="39.6">
      <c r="A352" s="342"/>
      <c r="B352" s="901"/>
      <c r="C352" s="1011"/>
      <c r="D352" s="1012"/>
      <c r="E352" s="322" t="s">
        <v>9571</v>
      </c>
      <c r="F352" s="1082">
        <f>15.78+35.04+92.094*3+16.66*6+16.22*6+14.56*6+13.92*6+12.68*6+12.54*6+10.93*6+10.76*6+4.04*3+34.36+15.81+1.465+4.594+4.51+1.432</f>
        <v>1051.0130000000001</v>
      </c>
      <c r="G352" s="32"/>
      <c r="H352" s="559"/>
    </row>
    <row r="353" spans="1:8">
      <c r="A353" s="342"/>
      <c r="B353" s="901"/>
      <c r="C353" s="1011"/>
      <c r="D353" s="1012"/>
      <c r="E353" s="296" t="s">
        <v>9555</v>
      </c>
      <c r="F353" s="948"/>
      <c r="G353" s="32"/>
      <c r="H353" s="559"/>
    </row>
    <row r="354" spans="1:8" ht="39.6">
      <c r="A354" s="342"/>
      <c r="B354" s="901"/>
      <c r="C354" s="1011"/>
      <c r="D354" s="1012"/>
      <c r="E354" s="322" t="s">
        <v>9572</v>
      </c>
      <c r="F354" s="1082">
        <f>15.8+34.34+92.23*3+16.67*6+16.23*6+14.58*6+13.87*6+12.73*6+12.59*6+10.97*6+10.8*6+4.06*3+35+15.72+1.465+4.59+4.51+2+1.5</f>
        <v>1054.4349999999999</v>
      </c>
      <c r="G354" s="32"/>
      <c r="H354" s="559"/>
    </row>
    <row r="355" spans="1:8">
      <c r="A355" s="342"/>
      <c r="B355" s="901"/>
      <c r="C355" s="1011"/>
      <c r="D355" s="1012"/>
      <c r="E355" s="296" t="s">
        <v>9558</v>
      </c>
      <c r="F355" s="948"/>
      <c r="G355" s="32"/>
      <c r="H355" s="559"/>
    </row>
    <row r="356" spans="1:8" ht="26.4">
      <c r="A356" s="342"/>
      <c r="B356" s="901"/>
      <c r="C356" s="1011"/>
      <c r="D356" s="1012"/>
      <c r="E356" s="322" t="s">
        <v>9573</v>
      </c>
      <c r="F356" s="1082">
        <f>15.52+35.23+52.43*8+11.85*16+11.81*16+11.15*16+10.94*16+4.14*7+35.43+15.58+0.961+3.07+4.195</f>
        <v>1290.4059999999999</v>
      </c>
      <c r="G356" s="32"/>
      <c r="H356" s="559"/>
    </row>
    <row r="357" spans="1:8">
      <c r="A357" s="342"/>
      <c r="B357" s="901"/>
      <c r="C357" s="1011"/>
      <c r="D357" s="1012"/>
      <c r="E357" s="296" t="s">
        <v>9561</v>
      </c>
      <c r="F357" s="948"/>
      <c r="G357" s="32"/>
      <c r="H357" s="559"/>
    </row>
    <row r="358" spans="1:8" ht="26.4">
      <c r="A358" s="342"/>
      <c r="B358" s="901"/>
      <c r="C358" s="1011"/>
      <c r="D358" s="1012"/>
      <c r="E358" s="322" t="s">
        <v>9574</v>
      </c>
      <c r="F358" s="1082">
        <f>15.51+35.79+50.85*7+12*14+12.04*14+11.34*14+11.21*14+4.3*6+36.13+15.12+0.961+3.07+3.146</f>
        <v>1143.7369999999999</v>
      </c>
      <c r="G358" s="32"/>
      <c r="H358" s="559"/>
    </row>
    <row r="359" spans="1:8">
      <c r="A359" s="342"/>
      <c r="B359" s="901"/>
      <c r="C359" s="1011"/>
      <c r="D359" s="1012"/>
      <c r="E359" s="296" t="s">
        <v>9563</v>
      </c>
      <c r="F359" s="1082"/>
      <c r="G359" s="32"/>
      <c r="H359" s="559"/>
    </row>
    <row r="360" spans="1:8" ht="26.4">
      <c r="A360" s="342"/>
      <c r="B360" s="901"/>
      <c r="C360" s="1011"/>
      <c r="D360" s="1012"/>
      <c r="E360" s="322" t="s">
        <v>9575</v>
      </c>
      <c r="F360" s="327">
        <f>15.12+35.54+50.23*5+11.87*10+11.88*10+11.15*10+11*10+4.14*4+35.58+15.12+0.961+2.04+2.09</f>
        <v>833.16099999999994</v>
      </c>
      <c r="G360" s="32"/>
      <c r="H360" s="559"/>
    </row>
    <row r="361" spans="1:8">
      <c r="A361" s="342"/>
      <c r="B361" s="901"/>
      <c r="C361" s="1011"/>
      <c r="D361" s="1012"/>
      <c r="E361" s="296" t="s">
        <v>9566</v>
      </c>
      <c r="F361" s="327"/>
      <c r="G361" s="32"/>
      <c r="H361" s="559"/>
    </row>
    <row r="362" spans="1:8" ht="26.4">
      <c r="A362" s="342"/>
      <c r="B362" s="901"/>
      <c r="C362" s="1011"/>
      <c r="D362" s="1012"/>
      <c r="E362" s="322" t="s">
        <v>9576</v>
      </c>
      <c r="F362" s="544">
        <f>15.12+36.25+50.8*7+12.03*14+12.06*14+11.34*14+11.12*14+4.22*6+36.3+15.12+0.961+3.07+3.146</f>
        <v>1142.5869999999998</v>
      </c>
      <c r="G362" s="32"/>
      <c r="H362" s="559"/>
    </row>
    <row r="363" spans="1:8">
      <c r="A363" s="342"/>
      <c r="B363" s="901"/>
      <c r="C363" s="1011"/>
      <c r="D363" s="1012"/>
      <c r="E363" s="505"/>
      <c r="F363" s="327">
        <f>F352+F354+F356+F358+F360+F362</f>
        <v>6515.3389999999999</v>
      </c>
      <c r="G363" s="32"/>
      <c r="H363" s="559"/>
    </row>
    <row r="364" spans="1:8">
      <c r="A364" s="342"/>
      <c r="B364" s="901"/>
      <c r="C364" s="1011"/>
      <c r="D364" s="1012"/>
      <c r="E364" s="322"/>
      <c r="F364" s="948"/>
      <c r="G364" s="32"/>
      <c r="H364" s="559"/>
    </row>
    <row r="365" spans="1:8">
      <c r="A365" s="342"/>
      <c r="B365" s="901"/>
      <c r="C365" s="1011"/>
      <c r="D365" s="1012"/>
      <c r="E365" s="322" t="s">
        <v>6316</v>
      </c>
      <c r="F365" s="948"/>
      <c r="G365" s="32"/>
      <c r="H365" s="559"/>
    </row>
    <row r="366" spans="1:8">
      <c r="A366" s="342"/>
      <c r="B366" s="901"/>
      <c r="C366" s="1003"/>
      <c r="D366" s="1004"/>
      <c r="E366" s="322"/>
      <c r="F366" s="948"/>
      <c r="G366" s="32"/>
      <c r="H366" s="559"/>
    </row>
    <row r="367" spans="1:8" ht="26.4">
      <c r="A367" s="34">
        <f>MAX(A$1:A366)+1</f>
        <v>27</v>
      </c>
      <c r="B367" s="901"/>
      <c r="C367" s="36" t="s">
        <v>6672</v>
      </c>
      <c r="D367" s="37"/>
      <c r="E367" s="38" t="s">
        <v>6673</v>
      </c>
      <c r="F367" s="39"/>
      <c r="G367" s="40" t="s">
        <v>16</v>
      </c>
      <c r="H367" s="174">
        <v>1389.44</v>
      </c>
    </row>
    <row r="368" spans="1:8" ht="26.4">
      <c r="A368" s="342"/>
      <c r="B368" s="901"/>
      <c r="C368" s="78"/>
      <c r="D368" s="79" t="s">
        <v>6674</v>
      </c>
      <c r="E368" s="83" t="s">
        <v>6675</v>
      </c>
      <c r="F368" s="73"/>
      <c r="G368" s="74" t="s">
        <v>16</v>
      </c>
      <c r="H368" s="165">
        <v>1389.44</v>
      </c>
    </row>
    <row r="369" spans="1:8">
      <c r="A369" s="342"/>
      <c r="B369" s="901"/>
      <c r="C369" s="1011"/>
      <c r="D369" s="1012"/>
      <c r="E369" s="322" t="s">
        <v>9552</v>
      </c>
      <c r="F369" s="73"/>
      <c r="G369" s="32"/>
      <c r="H369" s="559"/>
    </row>
    <row r="370" spans="1:8">
      <c r="A370" s="342"/>
      <c r="B370" s="901"/>
      <c r="C370" s="1011"/>
      <c r="D370" s="1012"/>
      <c r="E370" s="322" t="s">
        <v>6676</v>
      </c>
      <c r="F370" s="1078">
        <f>250.62</f>
        <v>250.62</v>
      </c>
      <c r="G370" s="32"/>
      <c r="H370" s="559"/>
    </row>
    <row r="371" spans="1:8">
      <c r="A371" s="342"/>
      <c r="B371" s="901"/>
      <c r="C371" s="1011"/>
      <c r="D371" s="1012"/>
      <c r="E371" s="322" t="s">
        <v>6677</v>
      </c>
      <c r="F371" s="1083">
        <v>28.654</v>
      </c>
      <c r="G371" s="32"/>
      <c r="H371" s="559"/>
    </row>
    <row r="372" spans="1:8">
      <c r="A372" s="342"/>
      <c r="B372" s="901"/>
      <c r="C372" s="1011"/>
      <c r="D372" s="1012"/>
      <c r="E372" s="1051"/>
      <c r="F372" s="1062">
        <f>F370+F371</f>
        <v>279.274</v>
      </c>
      <c r="G372" s="32"/>
      <c r="H372" s="559"/>
    </row>
    <row r="373" spans="1:8">
      <c r="A373" s="342"/>
      <c r="B373" s="901"/>
      <c r="C373" s="1011"/>
      <c r="D373" s="1012"/>
      <c r="E373" s="923" t="s">
        <v>9555</v>
      </c>
      <c r="F373" s="1073"/>
      <c r="G373" s="32"/>
      <c r="H373" s="559"/>
    </row>
    <row r="374" spans="1:8">
      <c r="A374" s="342"/>
      <c r="B374" s="901"/>
      <c r="C374" s="1011"/>
      <c r="D374" s="1012"/>
      <c r="E374" s="923" t="s">
        <v>6676</v>
      </c>
      <c r="F374" s="1078">
        <f>250.62</f>
        <v>250.62</v>
      </c>
      <c r="G374" s="32"/>
      <c r="H374" s="559"/>
    </row>
    <row r="375" spans="1:8">
      <c r="A375" s="342"/>
      <c r="B375" s="901"/>
      <c r="C375" s="1011"/>
      <c r="D375" s="1012"/>
      <c r="E375" s="923" t="s">
        <v>6677</v>
      </c>
      <c r="F375" s="1083">
        <v>28.654</v>
      </c>
      <c r="G375" s="32"/>
      <c r="H375" s="559"/>
    </row>
    <row r="376" spans="1:8">
      <c r="A376" s="342"/>
      <c r="B376" s="901"/>
      <c r="C376" s="1011"/>
      <c r="D376" s="1012"/>
      <c r="E376" s="1051"/>
      <c r="F376" s="1062">
        <f>F374+F375</f>
        <v>279.274</v>
      </c>
      <c r="G376" s="32"/>
      <c r="H376" s="559"/>
    </row>
    <row r="377" spans="1:8">
      <c r="A377" s="342"/>
      <c r="B377" s="901"/>
      <c r="C377" s="1011"/>
      <c r="D377" s="1012"/>
      <c r="E377" s="322" t="s">
        <v>9558</v>
      </c>
      <c r="F377" s="1073"/>
      <c r="G377" s="32"/>
      <c r="H377" s="559"/>
    </row>
    <row r="378" spans="1:8">
      <c r="A378" s="342"/>
      <c r="B378" s="901"/>
      <c r="C378" s="1011"/>
      <c r="D378" s="1012"/>
      <c r="E378" s="322" t="s">
        <v>6676</v>
      </c>
      <c r="F378" s="1078">
        <v>107.48</v>
      </c>
      <c r="G378" s="32"/>
      <c r="H378" s="559"/>
    </row>
    <row r="379" spans="1:8">
      <c r="A379" s="342"/>
      <c r="B379" s="901"/>
      <c r="C379" s="1011"/>
      <c r="D379" s="1012"/>
      <c r="E379" s="322" t="s">
        <v>6677</v>
      </c>
      <c r="F379" s="1083">
        <v>137.44</v>
      </c>
      <c r="G379" s="32"/>
      <c r="H379" s="559"/>
    </row>
    <row r="380" spans="1:8">
      <c r="A380" s="342"/>
      <c r="B380" s="901"/>
      <c r="C380" s="1011"/>
      <c r="D380" s="1012"/>
      <c r="E380" s="1051"/>
      <c r="F380" s="1062">
        <f>F378+F379</f>
        <v>244.92000000000002</v>
      </c>
      <c r="G380" s="32"/>
      <c r="H380" s="559"/>
    </row>
    <row r="381" spans="1:8">
      <c r="A381" s="342"/>
      <c r="B381" s="901"/>
      <c r="C381" s="1011"/>
      <c r="D381" s="1012"/>
      <c r="E381" s="923" t="s">
        <v>9561</v>
      </c>
      <c r="F381" s="1073"/>
      <c r="G381" s="32"/>
      <c r="H381" s="559"/>
    </row>
    <row r="382" spans="1:8">
      <c r="A382" s="342"/>
      <c r="B382" s="901"/>
      <c r="C382" s="1011"/>
      <c r="D382" s="1012"/>
      <c r="E382" s="923" t="s">
        <v>6676</v>
      </c>
      <c r="F382" s="1078">
        <v>94.05</v>
      </c>
      <c r="G382" s="32"/>
      <c r="H382" s="559"/>
    </row>
    <row r="383" spans="1:8">
      <c r="A383" s="342"/>
      <c r="B383" s="901"/>
      <c r="C383" s="1011"/>
      <c r="D383" s="1012"/>
      <c r="E383" s="923" t="s">
        <v>6677</v>
      </c>
      <c r="F383" s="1083">
        <v>121.23</v>
      </c>
      <c r="G383" s="32"/>
      <c r="H383" s="559"/>
    </row>
    <row r="384" spans="1:8">
      <c r="A384" s="342"/>
      <c r="B384" s="901"/>
      <c r="C384" s="1011"/>
      <c r="D384" s="1012"/>
      <c r="E384" s="1051"/>
      <c r="F384" s="1062">
        <f>F382+F383</f>
        <v>215.28</v>
      </c>
      <c r="G384" s="32"/>
      <c r="H384" s="559"/>
    </row>
    <row r="385" spans="1:8">
      <c r="A385" s="342"/>
      <c r="B385" s="901"/>
      <c r="C385" s="1011"/>
      <c r="D385" s="1012"/>
      <c r="E385" s="322" t="s">
        <v>9563</v>
      </c>
      <c r="F385" s="1073"/>
      <c r="G385" s="32"/>
      <c r="H385" s="559"/>
    </row>
    <row r="386" spans="1:8">
      <c r="A386" s="342"/>
      <c r="B386" s="901"/>
      <c r="C386" s="1011"/>
      <c r="D386" s="1012"/>
      <c r="E386" s="322" t="s">
        <v>6676</v>
      </c>
      <c r="F386" s="1078">
        <v>67.180000000000007</v>
      </c>
      <c r="G386" s="32"/>
      <c r="H386" s="559"/>
    </row>
    <row r="387" spans="1:8">
      <c r="A387" s="342"/>
      <c r="B387" s="901"/>
      <c r="C387" s="1011"/>
      <c r="D387" s="1012"/>
      <c r="E387" s="322" t="s">
        <v>6677</v>
      </c>
      <c r="F387" s="1083">
        <v>88.23</v>
      </c>
      <c r="G387" s="32"/>
      <c r="H387" s="559"/>
    </row>
    <row r="388" spans="1:8">
      <c r="A388" s="342"/>
      <c r="B388" s="901"/>
      <c r="C388" s="1011"/>
      <c r="D388" s="1012"/>
      <c r="E388" s="1051"/>
      <c r="F388" s="1062">
        <f>F386+F387</f>
        <v>155.41000000000003</v>
      </c>
      <c r="G388" s="32"/>
      <c r="H388" s="559"/>
    </row>
    <row r="389" spans="1:8">
      <c r="A389" s="342"/>
      <c r="B389" s="901"/>
      <c r="C389" s="1011"/>
      <c r="D389" s="1012"/>
      <c r="E389" s="923" t="s">
        <v>9566</v>
      </c>
      <c r="F389" s="1073"/>
      <c r="G389" s="32"/>
      <c r="H389" s="559"/>
    </row>
    <row r="390" spans="1:8">
      <c r="A390" s="342"/>
      <c r="B390" s="901"/>
      <c r="C390" s="1011"/>
      <c r="D390" s="1012"/>
      <c r="E390" s="923" t="s">
        <v>6676</v>
      </c>
      <c r="F390" s="1078">
        <v>94.05</v>
      </c>
      <c r="G390" s="32"/>
      <c r="H390" s="559"/>
    </row>
    <row r="391" spans="1:8">
      <c r="A391" s="342"/>
      <c r="B391" s="901"/>
      <c r="C391" s="1011"/>
      <c r="D391" s="1012"/>
      <c r="E391" s="923" t="s">
        <v>6677</v>
      </c>
      <c r="F391" s="1083">
        <v>121.23</v>
      </c>
      <c r="G391" s="32"/>
      <c r="H391" s="559"/>
    </row>
    <row r="392" spans="1:8">
      <c r="A392" s="342"/>
      <c r="B392" s="901"/>
      <c r="C392" s="1011"/>
      <c r="D392" s="1012"/>
      <c r="E392" s="1140"/>
      <c r="F392" s="1062">
        <f>F390+F391</f>
        <v>215.28</v>
      </c>
      <c r="G392" s="32"/>
      <c r="H392" s="559"/>
    </row>
    <row r="393" spans="1:8">
      <c r="A393" s="342"/>
      <c r="B393" s="901"/>
      <c r="C393" s="1011"/>
      <c r="D393" s="1012"/>
      <c r="E393" s="808" t="s">
        <v>101</v>
      </c>
      <c r="F393" s="1182">
        <f>F372+F376+F380+F384+F388+F392</f>
        <v>1389.4380000000001</v>
      </c>
      <c r="G393" s="32"/>
      <c r="H393" s="559"/>
    </row>
    <row r="394" spans="1:8">
      <c r="A394" s="342"/>
      <c r="B394" s="901"/>
      <c r="C394" s="1011"/>
      <c r="D394" s="1012"/>
      <c r="E394" s="176"/>
      <c r="F394" s="948"/>
      <c r="G394" s="32"/>
      <c r="H394" s="559"/>
    </row>
    <row r="395" spans="1:8" ht="66">
      <c r="A395" s="342"/>
      <c r="B395" s="901"/>
      <c r="C395" s="1011"/>
      <c r="D395" s="1012"/>
      <c r="E395" s="913" t="s">
        <v>9577</v>
      </c>
      <c r="F395" s="948"/>
      <c r="G395" s="32"/>
      <c r="H395" s="559"/>
    </row>
    <row r="396" spans="1:8" ht="26.4">
      <c r="A396" s="342"/>
      <c r="B396" s="901"/>
      <c r="C396" s="1011"/>
      <c r="D396" s="1012"/>
      <c r="E396" s="913" t="s">
        <v>6679</v>
      </c>
      <c r="F396" s="948"/>
      <c r="G396" s="32"/>
      <c r="H396" s="559"/>
    </row>
    <row r="397" spans="1:8">
      <c r="A397" s="342"/>
      <c r="B397" s="901"/>
      <c r="C397" s="1003"/>
      <c r="D397" s="1004"/>
      <c r="E397" s="322"/>
      <c r="F397" s="948"/>
      <c r="G397" s="32"/>
      <c r="H397" s="559"/>
    </row>
    <row r="398" spans="1:8">
      <c r="A398" s="34">
        <f>MAX(A$2:A397)+1</f>
        <v>28</v>
      </c>
      <c r="B398" s="901"/>
      <c r="C398" s="36" t="s">
        <v>6323</v>
      </c>
      <c r="D398" s="37"/>
      <c r="E398" s="38" t="s">
        <v>6324</v>
      </c>
      <c r="F398" s="39"/>
      <c r="G398" s="40" t="s">
        <v>64</v>
      </c>
      <c r="H398" s="174">
        <v>94</v>
      </c>
    </row>
    <row r="399" spans="1:8" ht="26.4">
      <c r="A399" s="342"/>
      <c r="B399" s="901"/>
      <c r="C399" s="990"/>
      <c r="D399" s="79" t="s">
        <v>6325</v>
      </c>
      <c r="E399" s="83" t="s">
        <v>6326</v>
      </c>
      <c r="F399" s="73"/>
      <c r="G399" s="74" t="s">
        <v>64</v>
      </c>
      <c r="H399" s="165">
        <v>94</v>
      </c>
    </row>
    <row r="400" spans="1:8">
      <c r="A400" s="342"/>
      <c r="B400" s="901"/>
      <c r="C400" s="990"/>
      <c r="D400" s="993"/>
      <c r="E400" s="176" t="s">
        <v>9552</v>
      </c>
      <c r="F400" s="73"/>
      <c r="G400" s="74"/>
      <c r="H400" s="165"/>
    </row>
    <row r="401" spans="1:8">
      <c r="A401" s="342"/>
      <c r="B401" s="901"/>
      <c r="C401" s="990"/>
      <c r="D401" s="993"/>
      <c r="E401" s="176" t="s">
        <v>9578</v>
      </c>
      <c r="F401" s="49">
        <v>5</v>
      </c>
      <c r="G401" s="74"/>
      <c r="H401" s="165"/>
    </row>
    <row r="402" spans="1:8">
      <c r="A402" s="342"/>
      <c r="B402" s="901"/>
      <c r="C402" s="990"/>
      <c r="D402" s="993"/>
      <c r="E402" s="176" t="s">
        <v>9579</v>
      </c>
      <c r="F402" s="49">
        <v>6</v>
      </c>
      <c r="G402" s="74"/>
      <c r="H402" s="165"/>
    </row>
    <row r="403" spans="1:8">
      <c r="A403" s="342"/>
      <c r="B403" s="901"/>
      <c r="C403" s="990"/>
      <c r="D403" s="993"/>
      <c r="E403" s="176" t="s">
        <v>6682</v>
      </c>
      <c r="F403" s="81">
        <v>1</v>
      </c>
      <c r="G403" s="74"/>
      <c r="H403" s="165"/>
    </row>
    <row r="404" spans="1:8">
      <c r="A404" s="342"/>
      <c r="B404" s="901"/>
      <c r="C404" s="990"/>
      <c r="D404" s="993"/>
      <c r="E404" s="1190"/>
      <c r="F404" s="49">
        <f>F401+F402+F403</f>
        <v>12</v>
      </c>
      <c r="G404" s="74"/>
      <c r="H404" s="165"/>
    </row>
    <row r="405" spans="1:8">
      <c r="A405" s="342"/>
      <c r="B405" s="901"/>
      <c r="C405" s="990"/>
      <c r="D405" s="993"/>
      <c r="E405" s="176" t="s">
        <v>9555</v>
      </c>
      <c r="F405" s="49"/>
      <c r="G405" s="991"/>
      <c r="H405" s="504"/>
    </row>
    <row r="406" spans="1:8">
      <c r="A406" s="342"/>
      <c r="B406" s="901"/>
      <c r="C406" s="990"/>
      <c r="D406" s="993"/>
      <c r="E406" s="176" t="s">
        <v>9578</v>
      </c>
      <c r="F406" s="49">
        <v>5</v>
      </c>
      <c r="G406" s="991"/>
      <c r="H406" s="504"/>
    </row>
    <row r="407" spans="1:8">
      <c r="A407" s="342"/>
      <c r="B407" s="901"/>
      <c r="C407" s="990"/>
      <c r="D407" s="993"/>
      <c r="E407" s="176" t="s">
        <v>9579</v>
      </c>
      <c r="F407" s="49">
        <v>6</v>
      </c>
      <c r="G407" s="991"/>
      <c r="H407" s="504"/>
    </row>
    <row r="408" spans="1:8">
      <c r="A408" s="342"/>
      <c r="B408" s="901"/>
      <c r="C408" s="990"/>
      <c r="D408" s="993"/>
      <c r="E408" s="176" t="s">
        <v>6682</v>
      </c>
      <c r="F408" s="81">
        <v>1</v>
      </c>
      <c r="G408" s="991"/>
      <c r="H408" s="504"/>
    </row>
    <row r="409" spans="1:8">
      <c r="A409" s="34"/>
      <c r="B409" s="44"/>
      <c r="C409" s="36"/>
      <c r="D409" s="993"/>
      <c r="E409" s="1190"/>
      <c r="F409" s="49">
        <f>F406+F407+F408</f>
        <v>12</v>
      </c>
      <c r="G409" s="40"/>
      <c r="H409" s="76"/>
    </row>
    <row r="410" spans="1:8">
      <c r="A410" s="34"/>
      <c r="B410" s="44"/>
      <c r="C410" s="36"/>
      <c r="D410" s="993"/>
      <c r="E410" s="176" t="s">
        <v>9558</v>
      </c>
      <c r="F410" s="49"/>
      <c r="G410" s="40"/>
      <c r="H410" s="76"/>
    </row>
    <row r="411" spans="1:8">
      <c r="A411" s="34"/>
      <c r="B411" s="44"/>
      <c r="C411" s="36"/>
      <c r="D411" s="993"/>
      <c r="E411" s="176" t="s">
        <v>9578</v>
      </c>
      <c r="F411" s="49">
        <v>9</v>
      </c>
      <c r="G411" s="40"/>
      <c r="H411" s="76"/>
    </row>
    <row r="412" spans="1:8">
      <c r="A412" s="34"/>
      <c r="B412" s="44"/>
      <c r="C412" s="36"/>
      <c r="D412" s="993"/>
      <c r="E412" s="176" t="s">
        <v>9579</v>
      </c>
      <c r="F412" s="49">
        <v>10</v>
      </c>
      <c r="G412" s="40"/>
      <c r="H412" s="76"/>
    </row>
    <row r="413" spans="1:8">
      <c r="A413" s="34"/>
      <c r="B413" s="44"/>
      <c r="C413" s="36"/>
      <c r="D413" s="993"/>
      <c r="E413" s="176" t="s">
        <v>6682</v>
      </c>
      <c r="F413" s="81">
        <v>1</v>
      </c>
      <c r="G413" s="40"/>
      <c r="H413" s="76"/>
    </row>
    <row r="414" spans="1:8">
      <c r="A414" s="34"/>
      <c r="B414" s="44"/>
      <c r="C414" s="36"/>
      <c r="D414" s="993"/>
      <c r="E414" s="1190"/>
      <c r="F414" s="49">
        <f>F411+F412+F413</f>
        <v>20</v>
      </c>
      <c r="G414" s="40"/>
      <c r="H414" s="76"/>
    </row>
    <row r="415" spans="1:8">
      <c r="A415" s="34"/>
      <c r="B415" s="44"/>
      <c r="C415" s="36"/>
      <c r="D415" s="993"/>
      <c r="E415" s="176" t="s">
        <v>9561</v>
      </c>
      <c r="F415" s="49"/>
      <c r="G415" s="40"/>
      <c r="H415" s="76"/>
    </row>
    <row r="416" spans="1:8">
      <c r="A416" s="34"/>
      <c r="B416" s="44"/>
      <c r="C416" s="36"/>
      <c r="D416" s="993"/>
      <c r="E416" s="176" t="s">
        <v>9578</v>
      </c>
      <c r="F416" s="49">
        <v>8</v>
      </c>
      <c r="G416" s="40"/>
      <c r="H416" s="76"/>
    </row>
    <row r="417" spans="1:8">
      <c r="A417" s="34"/>
      <c r="B417" s="44"/>
      <c r="C417" s="36"/>
      <c r="D417" s="993"/>
      <c r="E417" s="176" t="s">
        <v>9579</v>
      </c>
      <c r="F417" s="49">
        <v>9</v>
      </c>
      <c r="G417" s="40"/>
      <c r="H417" s="76"/>
    </row>
    <row r="418" spans="1:8">
      <c r="A418" s="34"/>
      <c r="B418" s="44"/>
      <c r="C418" s="36"/>
      <c r="D418" s="993"/>
      <c r="E418" s="176" t="s">
        <v>6682</v>
      </c>
      <c r="F418" s="81">
        <v>1</v>
      </c>
      <c r="G418" s="40"/>
      <c r="H418" s="76"/>
    </row>
    <row r="419" spans="1:8">
      <c r="A419" s="34"/>
      <c r="B419" s="44"/>
      <c r="C419" s="36"/>
      <c r="D419" s="993"/>
      <c r="E419" s="1190"/>
      <c r="F419" s="49">
        <f>F416+F417+F418</f>
        <v>18</v>
      </c>
      <c r="G419" s="40"/>
      <c r="H419" s="76"/>
    </row>
    <row r="420" spans="1:8">
      <c r="A420" s="34"/>
      <c r="B420" s="44"/>
      <c r="C420" s="36"/>
      <c r="D420" s="993"/>
      <c r="E420" s="176" t="s">
        <v>9563</v>
      </c>
      <c r="F420" s="49"/>
      <c r="G420" s="40"/>
      <c r="H420" s="76"/>
    </row>
    <row r="421" spans="1:8">
      <c r="A421" s="34"/>
      <c r="B421" s="44"/>
      <c r="C421" s="36"/>
      <c r="D421" s="993"/>
      <c r="E421" s="176" t="s">
        <v>9578</v>
      </c>
      <c r="F421" s="49">
        <v>6</v>
      </c>
      <c r="G421" s="40"/>
      <c r="H421" s="76"/>
    </row>
    <row r="422" spans="1:8">
      <c r="A422" s="34"/>
      <c r="B422" s="44"/>
      <c r="C422" s="36"/>
      <c r="D422" s="993"/>
      <c r="E422" s="176" t="s">
        <v>9579</v>
      </c>
      <c r="F422" s="49">
        <v>7</v>
      </c>
      <c r="G422" s="40"/>
      <c r="H422" s="76"/>
    </row>
    <row r="423" spans="1:8">
      <c r="A423" s="34"/>
      <c r="B423" s="44"/>
      <c r="C423" s="36"/>
      <c r="D423" s="993"/>
      <c r="E423" s="176" t="s">
        <v>6682</v>
      </c>
      <c r="F423" s="81">
        <v>1</v>
      </c>
      <c r="G423" s="40"/>
      <c r="H423" s="76"/>
    </row>
    <row r="424" spans="1:8">
      <c r="A424" s="34"/>
      <c r="B424" s="44"/>
      <c r="C424" s="36"/>
      <c r="D424" s="993"/>
      <c r="E424" s="1190"/>
      <c r="F424" s="49">
        <f>F421+F422+F423</f>
        <v>14</v>
      </c>
      <c r="G424" s="40"/>
      <c r="H424" s="76"/>
    </row>
    <row r="425" spans="1:8">
      <c r="A425" s="34"/>
      <c r="B425" s="44"/>
      <c r="C425" s="36"/>
      <c r="D425" s="993"/>
      <c r="E425" s="176" t="s">
        <v>9566</v>
      </c>
      <c r="F425" s="49"/>
      <c r="G425" s="40"/>
      <c r="H425" s="76"/>
    </row>
    <row r="426" spans="1:8">
      <c r="A426" s="34"/>
      <c r="B426" s="44"/>
      <c r="C426" s="36"/>
      <c r="D426" s="993"/>
      <c r="E426" s="176" t="s">
        <v>9578</v>
      </c>
      <c r="F426" s="49">
        <v>8</v>
      </c>
      <c r="G426" s="40"/>
      <c r="H426" s="76"/>
    </row>
    <row r="427" spans="1:8">
      <c r="A427" s="34"/>
      <c r="B427" s="44"/>
      <c r="C427" s="36"/>
      <c r="D427" s="993"/>
      <c r="E427" s="176" t="s">
        <v>9579</v>
      </c>
      <c r="F427" s="49">
        <v>9</v>
      </c>
      <c r="G427" s="40"/>
      <c r="H427" s="76"/>
    </row>
    <row r="428" spans="1:8">
      <c r="A428" s="34"/>
      <c r="B428" s="44"/>
      <c r="C428" s="36"/>
      <c r="D428" s="993"/>
      <c r="E428" s="176" t="s">
        <v>6682</v>
      </c>
      <c r="F428" s="81">
        <v>1</v>
      </c>
      <c r="G428" s="40"/>
      <c r="H428" s="76"/>
    </row>
    <row r="429" spans="1:8">
      <c r="A429" s="34"/>
      <c r="B429" s="44"/>
      <c r="C429" s="36"/>
      <c r="D429" s="993"/>
      <c r="E429" s="1190"/>
      <c r="F429" s="49">
        <f>F426+F427+F428</f>
        <v>18</v>
      </c>
      <c r="G429" s="40"/>
      <c r="H429" s="76"/>
    </row>
    <row r="430" spans="1:8">
      <c r="A430" s="34"/>
      <c r="B430" s="44"/>
      <c r="C430" s="36"/>
      <c r="D430" s="993"/>
      <c r="E430" s="808" t="s">
        <v>101</v>
      </c>
      <c r="F430" s="1182">
        <f>F404+F409+F414+F419+F424+F429</f>
        <v>94</v>
      </c>
      <c r="G430" s="40"/>
      <c r="H430" s="76"/>
    </row>
    <row r="431" spans="1:8">
      <c r="A431" s="34"/>
      <c r="B431" s="44"/>
      <c r="C431" s="36"/>
      <c r="D431" s="993"/>
      <c r="E431" s="176"/>
      <c r="F431" s="73"/>
      <c r="G431" s="40"/>
      <c r="H431" s="76"/>
    </row>
    <row r="432" spans="1:8" ht="39.6">
      <c r="A432" s="34"/>
      <c r="B432" s="44"/>
      <c r="C432" s="36"/>
      <c r="D432" s="993"/>
      <c r="E432" s="176" t="s">
        <v>6335</v>
      </c>
      <c r="F432" s="73"/>
      <c r="G432" s="40"/>
      <c r="H432" s="76"/>
    </row>
    <row r="433" spans="1:8">
      <c r="A433" s="34"/>
      <c r="B433" s="44"/>
      <c r="C433" s="36"/>
      <c r="D433" s="993"/>
      <c r="E433" s="322"/>
      <c r="F433" s="980"/>
      <c r="G433" s="40"/>
      <c r="H433" s="76"/>
    </row>
    <row r="434" spans="1:8">
      <c r="A434" s="34">
        <f>MAX(A$2:A433)+1</f>
        <v>29</v>
      </c>
      <c r="B434" s="901"/>
      <c r="C434" s="36" t="s">
        <v>5691</v>
      </c>
      <c r="D434" s="37"/>
      <c r="E434" s="38" t="s">
        <v>1052</v>
      </c>
      <c r="F434" s="39"/>
      <c r="G434" s="40" t="s">
        <v>68</v>
      </c>
      <c r="H434" s="174">
        <v>5080.09</v>
      </c>
    </row>
    <row r="435" spans="1:8">
      <c r="A435" s="342"/>
      <c r="B435" s="901"/>
      <c r="C435" s="37"/>
      <c r="D435" s="79" t="s">
        <v>5692</v>
      </c>
      <c r="E435" s="83" t="s">
        <v>5693</v>
      </c>
      <c r="F435" s="73"/>
      <c r="G435" s="74" t="s">
        <v>68</v>
      </c>
      <c r="H435" s="165">
        <v>2539.92</v>
      </c>
    </row>
    <row r="436" spans="1:8">
      <c r="A436" s="342"/>
      <c r="B436" s="901"/>
      <c r="C436" s="903"/>
      <c r="D436" s="79"/>
      <c r="E436" s="913" t="s">
        <v>9474</v>
      </c>
      <c r="F436" s="73"/>
      <c r="G436" s="74"/>
      <c r="H436" s="504"/>
    </row>
    <row r="437" spans="1:8" ht="27">
      <c r="A437" s="342"/>
      <c r="B437" s="901"/>
      <c r="C437" s="903"/>
      <c r="D437" s="79"/>
      <c r="E437" s="1021" t="s">
        <v>9580</v>
      </c>
      <c r="F437" s="70">
        <v>413.14</v>
      </c>
      <c r="G437" s="74"/>
      <c r="H437" s="504"/>
    </row>
    <row r="438" spans="1:8" ht="27">
      <c r="A438" s="342"/>
      <c r="B438" s="901"/>
      <c r="C438" s="903"/>
      <c r="D438" s="79"/>
      <c r="E438" s="1021" t="s">
        <v>9581</v>
      </c>
      <c r="F438" s="66">
        <v>416.90499999999997</v>
      </c>
      <c r="G438" s="74"/>
      <c r="H438" s="504"/>
    </row>
    <row r="439" spans="1:8">
      <c r="A439" s="342"/>
      <c r="B439" s="901"/>
      <c r="C439" s="903"/>
      <c r="D439" s="79"/>
      <c r="E439" s="1067"/>
      <c r="F439" s="49">
        <f>SUM(F437:F438)</f>
        <v>830.04499999999996</v>
      </c>
      <c r="G439" s="74"/>
      <c r="H439" s="504"/>
    </row>
    <row r="440" spans="1:8">
      <c r="A440" s="342"/>
      <c r="B440" s="901"/>
      <c r="C440" s="903"/>
      <c r="D440" s="79"/>
      <c r="E440" s="913" t="s">
        <v>9476</v>
      </c>
      <c r="F440" s="80"/>
      <c r="G440" s="74"/>
      <c r="H440" s="504"/>
    </row>
    <row r="441" spans="1:8" ht="27">
      <c r="A441" s="342"/>
      <c r="B441" s="901"/>
      <c r="C441" s="903"/>
      <c r="D441" s="79"/>
      <c r="E441" s="1021" t="s">
        <v>9580</v>
      </c>
      <c r="F441" s="70">
        <v>502.20499999999998</v>
      </c>
      <c r="G441" s="74"/>
      <c r="H441" s="504"/>
    </row>
    <row r="442" spans="1:8" ht="27">
      <c r="A442" s="342"/>
      <c r="B442" s="901"/>
      <c r="C442" s="903"/>
      <c r="D442" s="79"/>
      <c r="E442" s="1021" t="s">
        <v>9581</v>
      </c>
      <c r="F442" s="66">
        <v>439.80500000000001</v>
      </c>
      <c r="G442" s="74"/>
      <c r="H442" s="504"/>
    </row>
    <row r="443" spans="1:8">
      <c r="A443" s="342"/>
      <c r="B443" s="901"/>
      <c r="C443" s="903"/>
      <c r="D443" s="79"/>
      <c r="E443" s="1067"/>
      <c r="F443" s="49">
        <f>SUM(F441:F442)</f>
        <v>942.01</v>
      </c>
      <c r="G443" s="74"/>
      <c r="H443" s="504"/>
    </row>
    <row r="444" spans="1:8">
      <c r="A444" s="342"/>
      <c r="B444" s="901"/>
      <c r="C444" s="903"/>
      <c r="D444" s="79"/>
      <c r="E444" s="913" t="s">
        <v>9478</v>
      </c>
      <c r="F444" s="80"/>
      <c r="G444" s="74"/>
      <c r="H444" s="504"/>
    </row>
    <row r="445" spans="1:8" ht="27">
      <c r="A445" s="342"/>
      <c r="B445" s="901"/>
      <c r="C445" s="903"/>
      <c r="D445" s="79"/>
      <c r="E445" s="1021" t="s">
        <v>9580</v>
      </c>
      <c r="F445" s="70">
        <v>326.18</v>
      </c>
      <c r="G445" s="74"/>
      <c r="H445" s="504"/>
    </row>
    <row r="446" spans="1:8" ht="27">
      <c r="A446" s="342"/>
      <c r="B446" s="901"/>
      <c r="C446" s="903"/>
      <c r="D446" s="79"/>
      <c r="E446" s="1021" t="s">
        <v>9581</v>
      </c>
      <c r="F446" s="66">
        <v>441.68</v>
      </c>
      <c r="G446" s="74"/>
      <c r="H446" s="504"/>
    </row>
    <row r="447" spans="1:8">
      <c r="A447" s="342"/>
      <c r="B447" s="901"/>
      <c r="C447" s="903"/>
      <c r="D447" s="79"/>
      <c r="E447" s="1067"/>
      <c r="F447" s="49">
        <f>SUM(F445:F446)</f>
        <v>767.86</v>
      </c>
      <c r="G447" s="74"/>
      <c r="H447" s="504"/>
    </row>
    <row r="448" spans="1:8">
      <c r="A448" s="342"/>
      <c r="B448" s="901"/>
      <c r="C448" s="903"/>
      <c r="D448" s="79"/>
      <c r="E448" s="808" t="s">
        <v>101</v>
      </c>
      <c r="F448" s="1182">
        <f>F439+F443+F447</f>
        <v>2539.915</v>
      </c>
      <c r="G448" s="74"/>
      <c r="H448" s="504"/>
    </row>
    <row r="449" spans="1:8" ht="40.200000000000003">
      <c r="A449" s="342"/>
      <c r="B449" s="901"/>
      <c r="C449" s="903"/>
      <c r="D449" s="79"/>
      <c r="E449" s="1021" t="s">
        <v>6689</v>
      </c>
      <c r="F449" s="80"/>
      <c r="G449" s="74"/>
      <c r="H449" s="504"/>
    </row>
    <row r="450" spans="1:8">
      <c r="A450" s="342"/>
      <c r="B450" s="901"/>
      <c r="C450" s="903"/>
      <c r="D450" s="79"/>
      <c r="E450" s="1021" t="s">
        <v>6690</v>
      </c>
      <c r="F450" s="80"/>
      <c r="G450" s="74"/>
      <c r="H450" s="504"/>
    </row>
    <row r="451" spans="1:8">
      <c r="A451" s="342"/>
      <c r="B451" s="901"/>
      <c r="C451" s="903"/>
      <c r="D451" s="79" t="s">
        <v>5699</v>
      </c>
      <c r="E451" s="83" t="s">
        <v>5700</v>
      </c>
      <c r="F451" s="80"/>
      <c r="G451" s="74" t="s">
        <v>68</v>
      </c>
      <c r="H451" s="165">
        <v>2540.17</v>
      </c>
    </row>
    <row r="452" spans="1:8">
      <c r="A452" s="342"/>
      <c r="B452" s="901"/>
      <c r="C452" s="903"/>
      <c r="D452" s="79"/>
      <c r="E452" s="913" t="s">
        <v>9474</v>
      </c>
      <c r="F452" s="80"/>
      <c r="G452" s="74"/>
      <c r="H452" s="504"/>
    </row>
    <row r="453" spans="1:8" ht="27">
      <c r="A453" s="342"/>
      <c r="B453" s="901"/>
      <c r="C453" s="903"/>
      <c r="D453" s="79"/>
      <c r="E453" s="1021" t="s">
        <v>9582</v>
      </c>
      <c r="F453" s="1017">
        <v>416.36</v>
      </c>
      <c r="G453" s="74"/>
      <c r="H453" s="504"/>
    </row>
    <row r="454" spans="1:8" ht="27">
      <c r="A454" s="342"/>
      <c r="B454" s="901"/>
      <c r="C454" s="903"/>
      <c r="D454" s="79"/>
      <c r="E454" s="1021" t="s">
        <v>9583</v>
      </c>
      <c r="F454" s="1214">
        <v>413.61</v>
      </c>
      <c r="G454" s="74"/>
      <c r="H454" s="504"/>
    </row>
    <row r="455" spans="1:8">
      <c r="A455" s="342"/>
      <c r="B455" s="901"/>
      <c r="C455" s="903"/>
      <c r="D455" s="79"/>
      <c r="E455" s="1067"/>
      <c r="F455" s="49">
        <f>SUM(F453:F454)</f>
        <v>829.97</v>
      </c>
      <c r="G455" s="74"/>
      <c r="H455" s="504"/>
    </row>
    <row r="456" spans="1:8">
      <c r="A456" s="342"/>
      <c r="B456" s="901"/>
      <c r="C456" s="903"/>
      <c r="D456" s="79"/>
      <c r="E456" s="913" t="s">
        <v>9476</v>
      </c>
      <c r="F456" s="80"/>
      <c r="G456" s="74"/>
      <c r="H456" s="504"/>
    </row>
    <row r="457" spans="1:8" ht="27">
      <c r="A457" s="342"/>
      <c r="B457" s="901"/>
      <c r="C457" s="903"/>
      <c r="D457" s="79"/>
      <c r="E457" s="1021" t="s">
        <v>9582</v>
      </c>
      <c r="F457" s="1017">
        <v>498.39</v>
      </c>
      <c r="G457" s="74"/>
      <c r="H457" s="504"/>
    </row>
    <row r="458" spans="1:8" ht="27">
      <c r="A458" s="342"/>
      <c r="B458" s="901"/>
      <c r="C458" s="903"/>
      <c r="D458" s="79"/>
      <c r="E458" s="1021" t="s">
        <v>9583</v>
      </c>
      <c r="F458" s="1214">
        <v>443.61</v>
      </c>
      <c r="G458" s="74"/>
      <c r="H458" s="504"/>
    </row>
    <row r="459" spans="1:8">
      <c r="A459" s="342"/>
      <c r="B459" s="901"/>
      <c r="C459" s="903"/>
      <c r="D459" s="79"/>
      <c r="E459" s="1067"/>
      <c r="F459" s="49">
        <f>SUM(F457:F458)</f>
        <v>942</v>
      </c>
      <c r="G459" s="74"/>
      <c r="H459" s="504"/>
    </row>
    <row r="460" spans="1:8">
      <c r="A460" s="342"/>
      <c r="B460" s="901"/>
      <c r="C460" s="903"/>
      <c r="D460" s="79"/>
      <c r="E460" s="913" t="s">
        <v>9478</v>
      </c>
      <c r="F460" s="80"/>
      <c r="G460" s="74"/>
      <c r="H460" s="504"/>
    </row>
    <row r="461" spans="1:8" ht="27">
      <c r="A461" s="342"/>
      <c r="B461" s="901"/>
      <c r="C461" s="903"/>
      <c r="D461" s="79"/>
      <c r="E461" s="1021" t="s">
        <v>9582</v>
      </c>
      <c r="F461" s="1017">
        <v>325.87</v>
      </c>
      <c r="G461" s="74"/>
      <c r="H461" s="504"/>
    </row>
    <row r="462" spans="1:8" ht="27">
      <c r="A462" s="342"/>
      <c r="B462" s="901"/>
      <c r="C462" s="903"/>
      <c r="D462" s="79"/>
      <c r="E462" s="1021" t="s">
        <v>9583</v>
      </c>
      <c r="F462" s="66">
        <v>442.32499999999999</v>
      </c>
      <c r="G462" s="74"/>
      <c r="H462" s="504"/>
    </row>
    <row r="463" spans="1:8">
      <c r="A463" s="342"/>
      <c r="B463" s="901"/>
      <c r="C463" s="903"/>
      <c r="D463" s="79"/>
      <c r="E463" s="1067"/>
      <c r="F463" s="49">
        <f>SUM(F461:F462)</f>
        <v>768.19499999999994</v>
      </c>
      <c r="G463" s="74"/>
      <c r="H463" s="504"/>
    </row>
    <row r="464" spans="1:8">
      <c r="A464" s="342"/>
      <c r="B464" s="901"/>
      <c r="C464" s="903"/>
      <c r="D464" s="37"/>
      <c r="E464" s="808" t="s">
        <v>101</v>
      </c>
      <c r="F464" s="1182">
        <f>F455+F459+F463</f>
        <v>2540.165</v>
      </c>
      <c r="G464" s="40"/>
      <c r="H464" s="504"/>
    </row>
    <row r="465" spans="1:8" ht="40.200000000000003">
      <c r="A465" s="342"/>
      <c r="B465" s="901"/>
      <c r="C465" s="903"/>
      <c r="D465" s="37"/>
      <c r="E465" s="1021" t="s">
        <v>6693</v>
      </c>
      <c r="F465" s="39"/>
      <c r="G465" s="40"/>
      <c r="H465" s="504"/>
    </row>
    <row r="466" spans="1:8">
      <c r="A466" s="342"/>
      <c r="B466" s="901"/>
      <c r="C466" s="903"/>
      <c r="D466" s="37"/>
      <c r="E466" s="1021" t="s">
        <v>6690</v>
      </c>
      <c r="F466" s="39"/>
      <c r="G466" s="40"/>
      <c r="H466" s="504"/>
    </row>
    <row r="467" spans="1:8">
      <c r="A467" s="342"/>
      <c r="B467" s="901"/>
      <c r="C467" s="903"/>
      <c r="D467" s="993"/>
      <c r="E467" s="322"/>
      <c r="F467" s="980"/>
      <c r="G467" s="991"/>
      <c r="H467" s="504"/>
    </row>
    <row r="468" spans="1:8" ht="26.4">
      <c r="A468" s="34">
        <f>MAX(A$2:A467)+1</f>
        <v>30</v>
      </c>
      <c r="B468" s="901"/>
      <c r="C468" s="36" t="s">
        <v>5704</v>
      </c>
      <c r="D468" s="37"/>
      <c r="E468" s="38" t="s">
        <v>5705</v>
      </c>
      <c r="F468" s="39"/>
      <c r="G468" s="40" t="s">
        <v>64</v>
      </c>
      <c r="H468" s="174">
        <v>371</v>
      </c>
    </row>
    <row r="469" spans="1:8">
      <c r="A469" s="342"/>
      <c r="B469" s="901"/>
      <c r="C469" s="36"/>
      <c r="D469" s="37"/>
      <c r="E469" s="913" t="s">
        <v>9474</v>
      </c>
      <c r="F469" s="39"/>
      <c r="G469" s="40"/>
      <c r="H469" s="559"/>
    </row>
    <row r="470" spans="1:8">
      <c r="A470" s="342"/>
      <c r="B470" s="901"/>
      <c r="C470" s="36"/>
      <c r="D470" s="37"/>
      <c r="E470" s="913" t="s">
        <v>9584</v>
      </c>
      <c r="F470" s="49">
        <f>49+49</f>
        <v>98</v>
      </c>
      <c r="G470" s="40"/>
      <c r="H470" s="559"/>
    </row>
    <row r="471" spans="1:8">
      <c r="A471" s="342"/>
      <c r="B471" s="901"/>
      <c r="C471" s="36"/>
      <c r="D471" s="37"/>
      <c r="E471" s="913" t="s">
        <v>9476</v>
      </c>
      <c r="F471" s="1215"/>
      <c r="G471" s="40"/>
      <c r="H471" s="559"/>
    </row>
    <row r="472" spans="1:8">
      <c r="A472" s="342"/>
      <c r="B472" s="901"/>
      <c r="C472" s="36"/>
      <c r="D472" s="37"/>
      <c r="E472" s="913" t="s">
        <v>9585</v>
      </c>
      <c r="F472" s="49">
        <f>68+57</f>
        <v>125</v>
      </c>
      <c r="G472" s="40"/>
      <c r="H472" s="559"/>
    </row>
    <row r="473" spans="1:8">
      <c r="A473" s="342"/>
      <c r="B473" s="901"/>
      <c r="C473" s="36"/>
      <c r="D473" s="37"/>
      <c r="E473" s="913" t="s">
        <v>9478</v>
      </c>
      <c r="F473" s="1215"/>
      <c r="G473" s="40"/>
      <c r="H473" s="559"/>
    </row>
    <row r="474" spans="1:8">
      <c r="A474" s="342"/>
      <c r="B474" s="901"/>
      <c r="C474" s="36"/>
      <c r="D474" s="37"/>
      <c r="E474" s="913" t="s">
        <v>9586</v>
      </c>
      <c r="F474" s="81">
        <f>63+85</f>
        <v>148</v>
      </c>
      <c r="G474" s="40"/>
      <c r="H474" s="559"/>
    </row>
    <row r="475" spans="1:8">
      <c r="A475" s="342"/>
      <c r="B475" s="901"/>
      <c r="C475" s="36"/>
      <c r="D475" s="37"/>
      <c r="E475" s="1056" t="s">
        <v>101</v>
      </c>
      <c r="F475" s="49">
        <f>F470+F472+F474</f>
        <v>371</v>
      </c>
      <c r="G475" s="40"/>
      <c r="H475" s="559"/>
    </row>
    <row r="476" spans="1:8">
      <c r="A476" s="342"/>
      <c r="B476" s="901"/>
      <c r="C476" s="36"/>
      <c r="D476" s="37"/>
      <c r="E476" s="38"/>
      <c r="F476" s="39"/>
      <c r="G476" s="40"/>
      <c r="H476" s="559"/>
    </row>
    <row r="477" spans="1:8">
      <c r="A477" s="342"/>
      <c r="B477" s="901"/>
      <c r="C477" s="36"/>
      <c r="D477" s="37"/>
      <c r="E477" s="677" t="s">
        <v>9587</v>
      </c>
      <c r="F477" s="39"/>
      <c r="G477" s="40"/>
      <c r="H477" s="559"/>
    </row>
    <row r="478" spans="1:8">
      <c r="A478" s="342"/>
      <c r="B478" s="901"/>
      <c r="C478" s="36"/>
      <c r="D478" s="37"/>
      <c r="E478" s="913" t="s">
        <v>6352</v>
      </c>
      <c r="F478" s="39"/>
      <c r="G478" s="40"/>
      <c r="H478" s="559"/>
    </row>
    <row r="479" spans="1:8">
      <c r="A479" s="34"/>
      <c r="B479" s="44"/>
      <c r="C479" s="36"/>
      <c r="D479" s="37"/>
      <c r="E479" s="322"/>
      <c r="F479" s="154"/>
      <c r="G479" s="40"/>
      <c r="H479" s="76"/>
    </row>
    <row r="480" spans="1:8" ht="26.4">
      <c r="A480" s="34">
        <f>MAX(A$2:A479)+1</f>
        <v>31</v>
      </c>
      <c r="B480" s="1008"/>
      <c r="C480" s="36" t="s">
        <v>5708</v>
      </c>
      <c r="D480" s="37"/>
      <c r="E480" s="38" t="s">
        <v>5709</v>
      </c>
      <c r="F480" s="39"/>
      <c r="G480" s="40" t="s">
        <v>68</v>
      </c>
      <c r="H480" s="174">
        <v>3145</v>
      </c>
    </row>
    <row r="481" spans="1:8">
      <c r="A481" s="342"/>
      <c r="B481" s="1008"/>
      <c r="C481" s="36"/>
      <c r="D481" s="37"/>
      <c r="E481" s="322" t="s">
        <v>9474</v>
      </c>
      <c r="F481" s="154"/>
      <c r="G481" s="40"/>
      <c r="H481" s="996"/>
    </row>
    <row r="482" spans="1:8">
      <c r="A482" s="342"/>
      <c r="B482" s="1008"/>
      <c r="C482" s="36"/>
      <c r="D482" s="37"/>
      <c r="E482" s="322" t="s">
        <v>9588</v>
      </c>
      <c r="F482" s="49">
        <f>90+100</f>
        <v>190</v>
      </c>
      <c r="G482" s="40"/>
      <c r="H482" s="996"/>
    </row>
    <row r="483" spans="1:8">
      <c r="A483" s="342"/>
      <c r="B483" s="1008"/>
      <c r="C483" s="36"/>
      <c r="D483" s="37"/>
      <c r="E483" s="322" t="s">
        <v>9589</v>
      </c>
      <c r="F483" s="49">
        <f>75+60</f>
        <v>135</v>
      </c>
      <c r="G483" s="40"/>
      <c r="H483" s="996"/>
    </row>
    <row r="484" spans="1:8">
      <c r="A484" s="342"/>
      <c r="B484" s="1008"/>
      <c r="C484" s="36"/>
      <c r="D484" s="37"/>
      <c r="E484" s="322" t="s">
        <v>9590</v>
      </c>
      <c r="F484" s="49">
        <f xml:space="preserve"> 105+110</f>
        <v>215</v>
      </c>
      <c r="G484" s="40"/>
      <c r="H484" s="996"/>
    </row>
    <row r="485" spans="1:8">
      <c r="A485" s="342"/>
      <c r="B485" s="1008"/>
      <c r="C485" s="36"/>
      <c r="D485" s="37"/>
      <c r="E485" s="322" t="s">
        <v>9591</v>
      </c>
      <c r="F485" s="49">
        <f xml:space="preserve"> 28+29+415</f>
        <v>472</v>
      </c>
      <c r="G485" s="40"/>
      <c r="H485" s="996"/>
    </row>
    <row r="486" spans="1:8">
      <c r="A486" s="342"/>
      <c r="B486" s="1008"/>
      <c r="C486" s="36"/>
      <c r="D486" s="37"/>
      <c r="E486" s="322" t="s">
        <v>9592</v>
      </c>
      <c r="F486" s="81">
        <f xml:space="preserve"> 415</f>
        <v>415</v>
      </c>
      <c r="G486" s="40"/>
      <c r="H486" s="996"/>
    </row>
    <row r="487" spans="1:8">
      <c r="A487" s="342"/>
      <c r="B487" s="1008"/>
      <c r="C487" s="36"/>
      <c r="D487" s="37"/>
      <c r="E487" s="505"/>
      <c r="F487" s="87">
        <f>F482+F483+F484+F485+F486</f>
        <v>1427</v>
      </c>
      <c r="G487" s="40"/>
      <c r="H487" s="996"/>
    </row>
    <row r="488" spans="1:8">
      <c r="A488" s="342"/>
      <c r="B488" s="1008"/>
      <c r="C488" s="36"/>
      <c r="D488" s="37"/>
      <c r="E488" s="322" t="s">
        <v>9476</v>
      </c>
      <c r="F488" s="159"/>
      <c r="G488" s="40"/>
      <c r="H488" s="996"/>
    </row>
    <row r="489" spans="1:8">
      <c r="A489" s="342"/>
      <c r="B489" s="1008"/>
      <c r="C489" s="36"/>
      <c r="D489" s="37"/>
      <c r="E489" s="322" t="s">
        <v>9593</v>
      </c>
      <c r="F489" s="49">
        <f>4*60</f>
        <v>240</v>
      </c>
      <c r="G489" s="40"/>
      <c r="H489" s="996"/>
    </row>
    <row r="490" spans="1:8">
      <c r="A490" s="342"/>
      <c r="B490" s="1008"/>
      <c r="C490" s="36"/>
      <c r="D490" s="37"/>
      <c r="E490" s="322" t="s">
        <v>9594</v>
      </c>
      <c r="F490" s="49">
        <f>4*50</f>
        <v>200</v>
      </c>
      <c r="G490" s="40"/>
      <c r="H490" s="996"/>
    </row>
    <row r="491" spans="1:8">
      <c r="A491" s="342"/>
      <c r="B491" s="1008"/>
      <c r="C491" s="36"/>
      <c r="D491" s="37"/>
      <c r="E491" s="322" t="s">
        <v>9595</v>
      </c>
      <c r="F491" s="49">
        <f xml:space="preserve"> 4*70</f>
        <v>280</v>
      </c>
      <c r="G491" s="40"/>
      <c r="H491" s="996"/>
    </row>
    <row r="492" spans="1:8">
      <c r="A492" s="342"/>
      <c r="B492" s="1008"/>
      <c r="C492" s="36"/>
      <c r="D492" s="37"/>
      <c r="E492" s="322" t="s">
        <v>9596</v>
      </c>
      <c r="F492" s="81">
        <f>50+82+50+24</f>
        <v>206</v>
      </c>
      <c r="G492" s="40"/>
      <c r="H492" s="996"/>
    </row>
    <row r="493" spans="1:8">
      <c r="A493" s="342"/>
      <c r="B493" s="1008"/>
      <c r="C493" s="36"/>
      <c r="D493" s="37"/>
      <c r="E493" s="505"/>
      <c r="F493" s="49">
        <f>F489+F490+F491+F492</f>
        <v>926</v>
      </c>
      <c r="G493" s="40"/>
      <c r="H493" s="996"/>
    </row>
    <row r="494" spans="1:8">
      <c r="A494" s="342"/>
      <c r="B494" s="1008"/>
      <c r="C494" s="36"/>
      <c r="D494" s="37"/>
      <c r="E494" s="322" t="s">
        <v>9478</v>
      </c>
      <c r="F494" s="159"/>
      <c r="G494" s="40"/>
      <c r="H494" s="996"/>
    </row>
    <row r="495" spans="1:8">
      <c r="A495" s="342"/>
      <c r="B495" s="1008"/>
      <c r="C495" s="36"/>
      <c r="D495" s="37"/>
      <c r="E495" s="322" t="s">
        <v>9597</v>
      </c>
      <c r="F495" s="49">
        <f>132+90</f>
        <v>222</v>
      </c>
      <c r="G495" s="40"/>
      <c r="H495" s="996"/>
    </row>
    <row r="496" spans="1:8">
      <c r="A496" s="342"/>
      <c r="B496" s="1008"/>
      <c r="C496" s="36"/>
      <c r="D496" s="37"/>
      <c r="E496" s="322" t="s">
        <v>9598</v>
      </c>
      <c r="F496" s="49">
        <f>2*145</f>
        <v>290</v>
      </c>
      <c r="G496" s="40"/>
      <c r="H496" s="996"/>
    </row>
    <row r="497" spans="1:8">
      <c r="A497" s="342"/>
      <c r="B497" s="1008"/>
      <c r="C497" s="36"/>
      <c r="D497" s="37"/>
      <c r="E497" s="322" t="s">
        <v>9599</v>
      </c>
      <c r="F497" s="175">
        <f xml:space="preserve"> 4*70</f>
        <v>280</v>
      </c>
      <c r="G497" s="40"/>
      <c r="H497" s="996"/>
    </row>
    <row r="498" spans="1:8">
      <c r="A498" s="342"/>
      <c r="B498" s="1008"/>
      <c r="C498" s="36"/>
      <c r="D498" s="37"/>
      <c r="E498" s="505"/>
      <c r="F498" s="49">
        <f>F495+F496+F497</f>
        <v>792</v>
      </c>
      <c r="G498" s="40"/>
      <c r="H498" s="996"/>
    </row>
    <row r="499" spans="1:8">
      <c r="A499" s="342"/>
      <c r="B499" s="1008"/>
      <c r="C499" s="36"/>
      <c r="D499" s="37"/>
      <c r="E499" s="808" t="s">
        <v>101</v>
      </c>
      <c r="F499" s="1182">
        <f>F487+F493+F498</f>
        <v>3145</v>
      </c>
      <c r="G499" s="40"/>
      <c r="H499" s="996"/>
    </row>
    <row r="500" spans="1:8" ht="26.4">
      <c r="A500" s="342"/>
      <c r="B500" s="1008"/>
      <c r="C500" s="36"/>
      <c r="D500" s="37"/>
      <c r="E500" s="322" t="s">
        <v>6355</v>
      </c>
      <c r="F500" s="39"/>
      <c r="G500" s="40"/>
      <c r="H500" s="996"/>
    </row>
    <row r="501" spans="1:8">
      <c r="A501" s="342"/>
      <c r="B501" s="1008"/>
      <c r="C501" s="36"/>
      <c r="D501" s="37"/>
      <c r="E501" s="322"/>
      <c r="F501" s="39"/>
      <c r="G501" s="40"/>
      <c r="H501" s="996"/>
    </row>
    <row r="502" spans="1:8" ht="26.4">
      <c r="A502" s="34">
        <f>MAX(A$2:A500)+1</f>
        <v>32</v>
      </c>
      <c r="B502" s="1008"/>
      <c r="C502" s="36" t="s">
        <v>5711</v>
      </c>
      <c r="D502" s="37"/>
      <c r="E502" s="38" t="s">
        <v>5712</v>
      </c>
      <c r="F502" s="39"/>
      <c r="G502" s="40" t="s">
        <v>39</v>
      </c>
      <c r="H502" s="174">
        <v>68.250000000000014</v>
      </c>
    </row>
    <row r="503" spans="1:8" ht="26.4">
      <c r="A503" s="342"/>
      <c r="B503" s="1008"/>
      <c r="C503" s="36"/>
      <c r="D503" s="79" t="s">
        <v>5713</v>
      </c>
      <c r="E503" s="83" t="s">
        <v>5714</v>
      </c>
      <c r="F503" s="73"/>
      <c r="G503" s="74" t="s">
        <v>39</v>
      </c>
      <c r="H503" s="165">
        <v>68.250000000000014</v>
      </c>
    </row>
    <row r="504" spans="1:8">
      <c r="A504" s="342"/>
      <c r="B504" s="1008"/>
      <c r="C504" s="36"/>
      <c r="D504" s="79"/>
      <c r="E504" s="322" t="s">
        <v>9474</v>
      </c>
      <c r="F504" s="73"/>
      <c r="G504" s="74"/>
      <c r="H504" s="559"/>
    </row>
    <row r="505" spans="1:8" ht="26.4">
      <c r="A505" s="342"/>
      <c r="B505" s="1008"/>
      <c r="C505" s="36"/>
      <c r="D505" s="79"/>
      <c r="E505" s="322" t="s">
        <v>9600</v>
      </c>
      <c r="F505" s="70">
        <f>8*(0.67+0.31+0.32+0.65)</f>
        <v>15.600000000000001</v>
      </c>
      <c r="G505" s="74"/>
      <c r="H505" s="559"/>
    </row>
    <row r="506" spans="1:8">
      <c r="A506" s="342"/>
      <c r="B506" s="1008"/>
      <c r="C506" s="36"/>
      <c r="D506" s="79"/>
      <c r="E506" s="322" t="s">
        <v>9476</v>
      </c>
      <c r="F506" s="73"/>
      <c r="G506" s="74"/>
      <c r="H506" s="559"/>
    </row>
    <row r="507" spans="1:8" ht="26.4">
      <c r="A507" s="342"/>
      <c r="B507" s="1008"/>
      <c r="C507" s="36"/>
      <c r="D507" s="79"/>
      <c r="E507" s="322" t="s">
        <v>9601</v>
      </c>
      <c r="F507" s="70">
        <f xml:space="preserve">    15*(0.67+0.31+0.32+0.65)</f>
        <v>29.250000000000004</v>
      </c>
      <c r="G507" s="74"/>
      <c r="H507" s="559"/>
    </row>
    <row r="508" spans="1:8">
      <c r="A508" s="342"/>
      <c r="B508" s="1008"/>
      <c r="C508" s="36"/>
      <c r="D508" s="79"/>
      <c r="E508" s="322" t="s">
        <v>9476</v>
      </c>
      <c r="F508" s="73"/>
      <c r="G508" s="74"/>
      <c r="H508" s="559"/>
    </row>
    <row r="509" spans="1:8" ht="26.4">
      <c r="A509" s="342"/>
      <c r="B509" s="1008"/>
      <c r="C509" s="36"/>
      <c r="D509" s="79"/>
      <c r="E509" s="322" t="s">
        <v>9602</v>
      </c>
      <c r="F509" s="66">
        <f xml:space="preserve">   12*(0.67+0.31+0.32+0.65)</f>
        <v>23.400000000000002</v>
      </c>
      <c r="G509" s="74"/>
      <c r="H509" s="559"/>
    </row>
    <row r="510" spans="1:8">
      <c r="A510" s="342"/>
      <c r="B510" s="1008"/>
      <c r="C510" s="36"/>
      <c r="D510" s="79"/>
      <c r="E510" s="505"/>
      <c r="F510" s="108">
        <f>F505+F507+F509</f>
        <v>68.250000000000014</v>
      </c>
      <c r="G510" s="74"/>
      <c r="H510" s="559"/>
    </row>
    <row r="511" spans="1:8">
      <c r="A511" s="342"/>
      <c r="B511" s="1008"/>
      <c r="C511" s="36"/>
      <c r="D511" s="37"/>
      <c r="E511" s="322"/>
      <c r="F511" s="39"/>
      <c r="G511" s="40"/>
      <c r="H511" s="996"/>
    </row>
    <row r="512" spans="1:8" ht="26.4">
      <c r="A512" s="465">
        <f>MAX(A$2:A511)+1</f>
        <v>33</v>
      </c>
      <c r="B512" s="894"/>
      <c r="C512" s="895" t="s">
        <v>5737</v>
      </c>
      <c r="D512" s="896"/>
      <c r="E512" s="211" t="s">
        <v>5738</v>
      </c>
      <c r="F512" s="897"/>
      <c r="G512" s="898" t="s">
        <v>39</v>
      </c>
      <c r="H512" s="899">
        <v>58</v>
      </c>
    </row>
    <row r="513" spans="1:10">
      <c r="A513" s="342"/>
      <c r="B513" s="901"/>
      <c r="C513" s="990"/>
      <c r="D513" s="993"/>
      <c r="E513" s="313" t="s">
        <v>9603</v>
      </c>
      <c r="F513" s="141"/>
      <c r="G513" s="991"/>
      <c r="H513" s="504"/>
    </row>
    <row r="514" spans="1:10">
      <c r="A514" s="342"/>
      <c r="B514" s="901"/>
      <c r="C514" s="990"/>
      <c r="D514" s="993"/>
      <c r="E514" s="1216" t="s">
        <v>9604</v>
      </c>
      <c r="F514" s="519">
        <f>0.5*(78+30+8)</f>
        <v>58</v>
      </c>
      <c r="G514" s="991"/>
      <c r="H514" s="504"/>
    </row>
    <row r="515" spans="1:10">
      <c r="A515" s="342"/>
      <c r="B515" s="901"/>
      <c r="C515" s="990"/>
      <c r="D515" s="993"/>
      <c r="E515" s="90"/>
      <c r="F515" s="519"/>
      <c r="G515" s="991"/>
      <c r="H515" s="504"/>
    </row>
    <row r="516" spans="1:10">
      <c r="A516" s="34"/>
      <c r="B516" s="44"/>
      <c r="C516" s="36"/>
      <c r="D516" s="37"/>
      <c r="E516" s="77" t="s">
        <v>6381</v>
      </c>
      <c r="F516" s="73"/>
      <c r="G516" s="40"/>
      <c r="H516" s="76"/>
    </row>
    <row r="517" spans="1:10">
      <c r="A517" s="342"/>
      <c r="B517" s="901"/>
      <c r="C517" s="968"/>
      <c r="D517" s="975"/>
      <c r="E517" s="322"/>
      <c r="F517" s="998"/>
      <c r="G517" s="977"/>
      <c r="H517" s="996"/>
    </row>
    <row r="518" spans="1:10">
      <c r="A518" s="34">
        <f>MAX(A$2:A517)+1</f>
        <v>34</v>
      </c>
      <c r="B518" s="1008"/>
      <c r="C518" s="36" t="s">
        <v>6066</v>
      </c>
      <c r="D518" s="37"/>
      <c r="E518" s="38" t="s">
        <v>6067</v>
      </c>
      <c r="F518" s="39"/>
      <c r="G518" s="40" t="s">
        <v>64</v>
      </c>
      <c r="H518" s="174">
        <v>41</v>
      </c>
    </row>
    <row r="519" spans="1:10" ht="26.4">
      <c r="A519" s="342"/>
      <c r="B519" s="1008"/>
      <c r="C519" s="78"/>
      <c r="D519" s="79" t="s">
        <v>6731</v>
      </c>
      <c r="E519" s="83" t="s">
        <v>6732</v>
      </c>
      <c r="F519" s="73"/>
      <c r="G519" s="74" t="s">
        <v>64</v>
      </c>
      <c r="H519" s="165">
        <v>2</v>
      </c>
      <c r="J519" s="1016"/>
    </row>
    <row r="520" spans="1:10">
      <c r="A520" s="342"/>
      <c r="B520" s="901"/>
      <c r="C520" s="990"/>
      <c r="D520" s="79"/>
      <c r="E520" s="322" t="s">
        <v>9605</v>
      </c>
      <c r="F520" s="368">
        <v>1</v>
      </c>
      <c r="G520" s="74"/>
      <c r="H520" s="165"/>
    </row>
    <row r="521" spans="1:10">
      <c r="A521" s="342"/>
      <c r="B521" s="1008"/>
      <c r="C521" s="78"/>
      <c r="D521" s="79"/>
      <c r="E521" s="322" t="s">
        <v>9606</v>
      </c>
      <c r="F521" s="520">
        <v>1</v>
      </c>
      <c r="G521" s="74"/>
      <c r="H521" s="165"/>
    </row>
    <row r="522" spans="1:10">
      <c r="A522" s="342"/>
      <c r="B522" s="1008"/>
      <c r="C522" s="78"/>
      <c r="D522" s="79"/>
      <c r="E522" s="505"/>
      <c r="F522" s="108">
        <f>F520+F521</f>
        <v>2</v>
      </c>
      <c r="G522" s="74"/>
      <c r="H522" s="165"/>
    </row>
    <row r="523" spans="1:10" ht="26.4">
      <c r="A523" s="342"/>
      <c r="B523" s="901"/>
      <c r="C523" s="990"/>
      <c r="D523" s="79" t="s">
        <v>9099</v>
      </c>
      <c r="E523" s="83" t="s">
        <v>9100</v>
      </c>
      <c r="F523" s="73"/>
      <c r="G523" s="74" t="s">
        <v>64</v>
      </c>
      <c r="H523" s="165">
        <v>6</v>
      </c>
    </row>
    <row r="524" spans="1:10">
      <c r="A524" s="342"/>
      <c r="B524" s="901"/>
      <c r="C524" s="990"/>
      <c r="D524" s="79"/>
      <c r="E524" s="322" t="s">
        <v>9607</v>
      </c>
      <c r="F524" s="368">
        <v>1</v>
      </c>
      <c r="G524" s="74"/>
      <c r="H524" s="165"/>
    </row>
    <row r="525" spans="1:10">
      <c r="A525" s="342"/>
      <c r="B525" s="901"/>
      <c r="C525" s="990"/>
      <c r="D525" s="79"/>
      <c r="E525" s="322" t="s">
        <v>9608</v>
      </c>
      <c r="F525" s="368">
        <v>1</v>
      </c>
      <c r="G525" s="74"/>
      <c r="H525" s="559"/>
    </row>
    <row r="526" spans="1:10">
      <c r="A526" s="342"/>
      <c r="B526" s="901"/>
      <c r="C526" s="990"/>
      <c r="D526" s="79"/>
      <c r="E526" s="322" t="s">
        <v>9609</v>
      </c>
      <c r="F526" s="368">
        <v>1</v>
      </c>
      <c r="G526" s="74"/>
      <c r="H526" s="504"/>
    </row>
    <row r="527" spans="1:10">
      <c r="A527" s="342"/>
      <c r="B527" s="901"/>
      <c r="C527" s="990"/>
      <c r="D527" s="79"/>
      <c r="E527" s="322" t="s">
        <v>9610</v>
      </c>
      <c r="F527" s="368">
        <v>1</v>
      </c>
      <c r="G527" s="74"/>
      <c r="H527" s="504"/>
    </row>
    <row r="528" spans="1:10">
      <c r="A528" s="342"/>
      <c r="B528" s="901"/>
      <c r="C528" s="990"/>
      <c r="D528" s="79"/>
      <c r="E528" s="322" t="s">
        <v>9611</v>
      </c>
      <c r="F528" s="368">
        <v>1</v>
      </c>
      <c r="G528" s="74"/>
      <c r="H528" s="504"/>
    </row>
    <row r="529" spans="1:8">
      <c r="A529" s="342"/>
      <c r="B529" s="901"/>
      <c r="C529" s="990"/>
      <c r="D529" s="79"/>
      <c r="E529" s="322" t="s">
        <v>9612</v>
      </c>
      <c r="F529" s="520">
        <v>1</v>
      </c>
      <c r="G529" s="74"/>
      <c r="H529" s="504"/>
    </row>
    <row r="530" spans="1:8">
      <c r="A530" s="342"/>
      <c r="B530" s="901"/>
      <c r="C530" s="990"/>
      <c r="D530" s="79"/>
      <c r="E530" s="505"/>
      <c r="F530" s="108">
        <f>F524+F525+F526+F527+F528+F529</f>
        <v>6</v>
      </c>
      <c r="G530" s="74"/>
      <c r="H530" s="504"/>
    </row>
    <row r="531" spans="1:8" ht="26.4">
      <c r="A531" s="342"/>
      <c r="B531" s="901"/>
      <c r="C531" s="990"/>
      <c r="D531" s="79" t="s">
        <v>6734</v>
      </c>
      <c r="E531" s="77" t="s">
        <v>6735</v>
      </c>
      <c r="F531" s="519"/>
      <c r="G531" s="74" t="s">
        <v>64</v>
      </c>
      <c r="H531" s="165">
        <v>33</v>
      </c>
    </row>
    <row r="532" spans="1:8">
      <c r="A532" s="342"/>
      <c r="B532" s="901"/>
      <c r="C532" s="990"/>
      <c r="D532" s="79"/>
      <c r="E532" s="322" t="s">
        <v>9613</v>
      </c>
      <c r="F532" s="368">
        <v>2</v>
      </c>
      <c r="G532" s="74"/>
      <c r="H532" s="504"/>
    </row>
    <row r="533" spans="1:8">
      <c r="A533" s="342"/>
      <c r="B533" s="901"/>
      <c r="C533" s="990"/>
      <c r="D533" s="79"/>
      <c r="E533" s="322" t="s">
        <v>9614</v>
      </c>
      <c r="F533" s="1078">
        <v>4</v>
      </c>
      <c r="G533" s="74"/>
      <c r="H533" s="504"/>
    </row>
    <row r="534" spans="1:8">
      <c r="A534" s="342"/>
      <c r="B534" s="901"/>
      <c r="C534" s="990"/>
      <c r="D534" s="79"/>
      <c r="E534" s="322" t="s">
        <v>9615</v>
      </c>
      <c r="F534" s="1078">
        <v>4</v>
      </c>
      <c r="G534" s="74"/>
      <c r="H534" s="504"/>
    </row>
    <row r="535" spans="1:8" ht="26.4">
      <c r="A535" s="342"/>
      <c r="B535" s="901"/>
      <c r="C535" s="990"/>
      <c r="D535" s="79"/>
      <c r="E535" s="322" t="s">
        <v>9616</v>
      </c>
      <c r="F535" s="1078">
        <v>11</v>
      </c>
      <c r="G535" s="74"/>
      <c r="H535" s="504"/>
    </row>
    <row r="536" spans="1:8" ht="26.4">
      <c r="A536" s="342"/>
      <c r="B536" s="901"/>
      <c r="C536" s="990"/>
      <c r="D536" s="79"/>
      <c r="E536" s="322" t="s">
        <v>9617</v>
      </c>
      <c r="F536" s="1083">
        <v>12</v>
      </c>
      <c r="G536" s="74"/>
      <c r="H536" s="504"/>
    </row>
    <row r="537" spans="1:8">
      <c r="A537" s="342"/>
      <c r="B537" s="901"/>
      <c r="C537" s="990"/>
      <c r="D537" s="79"/>
      <c r="E537" s="1190"/>
      <c r="F537" s="108">
        <f>F532+F533+F534+F535+F536</f>
        <v>33</v>
      </c>
      <c r="G537" s="74"/>
      <c r="H537" s="504"/>
    </row>
    <row r="538" spans="1:8">
      <c r="A538" s="342"/>
      <c r="B538" s="901"/>
      <c r="C538" s="990"/>
      <c r="D538" s="79"/>
      <c r="E538" s="1190"/>
      <c r="F538" s="108"/>
      <c r="G538" s="74"/>
      <c r="H538" s="504"/>
    </row>
    <row r="539" spans="1:8">
      <c r="A539" s="34">
        <f>MAX(A$2:A538)+1</f>
        <v>35</v>
      </c>
      <c r="B539" s="901"/>
      <c r="C539" s="36" t="s">
        <v>6739</v>
      </c>
      <c r="D539" s="37"/>
      <c r="E539" s="38" t="s">
        <v>6740</v>
      </c>
      <c r="F539" s="39"/>
      <c r="G539" s="40" t="s">
        <v>64</v>
      </c>
      <c r="H539" s="174">
        <v>41</v>
      </c>
    </row>
    <row r="540" spans="1:8" ht="26.4">
      <c r="A540" s="342"/>
      <c r="B540" s="901"/>
      <c r="C540" s="36"/>
      <c r="D540" s="79" t="s">
        <v>6741</v>
      </c>
      <c r="E540" s="83" t="s">
        <v>6742</v>
      </c>
      <c r="F540" s="73"/>
      <c r="G540" s="74" t="s">
        <v>64</v>
      </c>
      <c r="H540" s="147">
        <v>2</v>
      </c>
    </row>
    <row r="541" spans="1:8">
      <c r="A541" s="342"/>
      <c r="B541" s="901"/>
      <c r="C541" s="36"/>
      <c r="D541" s="37"/>
      <c r="E541" s="176" t="s">
        <v>9605</v>
      </c>
      <c r="F541" s="368">
        <v>1</v>
      </c>
      <c r="G541" s="40"/>
      <c r="H541" s="165"/>
    </row>
    <row r="542" spans="1:8">
      <c r="A542" s="342"/>
      <c r="B542" s="901"/>
      <c r="C542" s="36"/>
      <c r="D542" s="37"/>
      <c r="E542" s="176" t="s">
        <v>9606</v>
      </c>
      <c r="F542" s="520">
        <v>1</v>
      </c>
      <c r="G542" s="40"/>
      <c r="H542" s="165"/>
    </row>
    <row r="543" spans="1:8">
      <c r="A543" s="342"/>
      <c r="B543" s="901"/>
      <c r="C543" s="36"/>
      <c r="D543" s="37"/>
      <c r="E543" s="1190"/>
      <c r="F543" s="108">
        <f>F541+F542</f>
        <v>2</v>
      </c>
      <c r="G543" s="40"/>
      <c r="H543" s="165"/>
    </row>
    <row r="544" spans="1:8" ht="26.4">
      <c r="A544" s="342"/>
      <c r="B544" s="901"/>
      <c r="C544" s="36"/>
      <c r="D544" s="79" t="s">
        <v>9105</v>
      </c>
      <c r="E544" s="83" t="s">
        <v>9106</v>
      </c>
      <c r="F544" s="73"/>
      <c r="G544" s="74" t="s">
        <v>64</v>
      </c>
      <c r="H544" s="165">
        <v>6</v>
      </c>
    </row>
    <row r="545" spans="1:8">
      <c r="A545" s="342"/>
      <c r="B545" s="901"/>
      <c r="C545" s="36"/>
      <c r="D545" s="37"/>
      <c r="E545" s="176" t="s">
        <v>9607</v>
      </c>
      <c r="F545" s="368">
        <v>1</v>
      </c>
      <c r="G545" s="40"/>
      <c r="H545" s="165"/>
    </row>
    <row r="546" spans="1:8">
      <c r="A546" s="342"/>
      <c r="B546" s="901"/>
      <c r="C546" s="36"/>
      <c r="D546" s="37"/>
      <c r="E546" s="176" t="s">
        <v>9608</v>
      </c>
      <c r="F546" s="368">
        <v>1</v>
      </c>
      <c r="G546" s="40"/>
      <c r="H546" s="165"/>
    </row>
    <row r="547" spans="1:8">
      <c r="A547" s="342"/>
      <c r="B547" s="901"/>
      <c r="C547" s="36"/>
      <c r="D547" s="37"/>
      <c r="E547" s="176" t="s">
        <v>9609</v>
      </c>
      <c r="F547" s="368">
        <v>1</v>
      </c>
      <c r="G547" s="40"/>
      <c r="H547" s="165"/>
    </row>
    <row r="548" spans="1:8">
      <c r="A548" s="342"/>
      <c r="B548" s="901"/>
      <c r="C548" s="36"/>
      <c r="D548" s="37"/>
      <c r="E548" s="176" t="s">
        <v>9610</v>
      </c>
      <c r="F548" s="368">
        <v>1</v>
      </c>
      <c r="G548" s="40"/>
      <c r="H548" s="165"/>
    </row>
    <row r="549" spans="1:8">
      <c r="A549" s="342"/>
      <c r="B549" s="901"/>
      <c r="C549" s="36"/>
      <c r="D549" s="37"/>
      <c r="E549" s="176" t="s">
        <v>9611</v>
      </c>
      <c r="F549" s="368">
        <v>1</v>
      </c>
      <c r="G549" s="40"/>
      <c r="H549" s="165"/>
    </row>
    <row r="550" spans="1:8">
      <c r="A550" s="342"/>
      <c r="B550" s="901"/>
      <c r="C550" s="36"/>
      <c r="D550" s="37"/>
      <c r="E550" s="176" t="s">
        <v>9612</v>
      </c>
      <c r="F550" s="520">
        <v>1</v>
      </c>
      <c r="G550" s="40"/>
      <c r="H550" s="165"/>
    </row>
    <row r="551" spans="1:8">
      <c r="A551" s="342"/>
      <c r="B551" s="901"/>
      <c r="C551" s="36"/>
      <c r="D551" s="37"/>
      <c r="E551" s="1190"/>
      <c r="F551" s="108">
        <f>F545+F546+F547+F548+F549+F550</f>
        <v>6</v>
      </c>
      <c r="G551" s="40"/>
      <c r="H551" s="165"/>
    </row>
    <row r="552" spans="1:8" ht="26.4">
      <c r="A552" s="342"/>
      <c r="B552" s="901"/>
      <c r="C552" s="78"/>
      <c r="D552" s="79" t="s">
        <v>6743</v>
      </c>
      <c r="E552" s="83" t="s">
        <v>6744</v>
      </c>
      <c r="F552" s="73"/>
      <c r="G552" s="74" t="s">
        <v>64</v>
      </c>
      <c r="H552" s="165">
        <v>33</v>
      </c>
    </row>
    <row r="553" spans="1:8">
      <c r="A553" s="342"/>
      <c r="B553" s="901"/>
      <c r="C553" s="78"/>
      <c r="D553" s="79"/>
      <c r="E553" s="176" t="s">
        <v>9613</v>
      </c>
      <c r="F553" s="368">
        <v>2</v>
      </c>
      <c r="G553" s="74"/>
      <c r="H553" s="165"/>
    </row>
    <row r="554" spans="1:8">
      <c r="A554" s="342"/>
      <c r="B554" s="901"/>
      <c r="C554" s="78"/>
      <c r="D554" s="79"/>
      <c r="E554" s="176" t="s">
        <v>9614</v>
      </c>
      <c r="F554" s="1078">
        <v>4</v>
      </c>
      <c r="G554" s="74"/>
      <c r="H554" s="559"/>
    </row>
    <row r="555" spans="1:8">
      <c r="A555" s="342"/>
      <c r="B555" s="901"/>
      <c r="C555" s="78"/>
      <c r="D555" s="79"/>
      <c r="E555" s="176" t="s">
        <v>9615</v>
      </c>
      <c r="F555" s="1078">
        <v>4</v>
      </c>
      <c r="G555" s="74"/>
      <c r="H555" s="559"/>
    </row>
    <row r="556" spans="1:8" ht="26.4">
      <c r="A556" s="342"/>
      <c r="B556" s="901"/>
      <c r="C556" s="78"/>
      <c r="D556" s="79"/>
      <c r="E556" s="176" t="s">
        <v>9616</v>
      </c>
      <c r="F556" s="1078">
        <v>11</v>
      </c>
      <c r="G556" s="74"/>
      <c r="H556" s="559"/>
    </row>
    <row r="557" spans="1:8" ht="26.4">
      <c r="A557" s="342"/>
      <c r="B557" s="901"/>
      <c r="C557" s="78"/>
      <c r="D557" s="79"/>
      <c r="E557" s="176" t="s">
        <v>9617</v>
      </c>
      <c r="F557" s="1083">
        <v>12</v>
      </c>
      <c r="G557" s="74"/>
      <c r="H557" s="559"/>
    </row>
    <row r="558" spans="1:8">
      <c r="A558" s="342"/>
      <c r="B558" s="901"/>
      <c r="C558" s="78"/>
      <c r="D558" s="79"/>
      <c r="E558" s="1190"/>
      <c r="F558" s="108">
        <f>F553+F554+F555+F556+F557</f>
        <v>33</v>
      </c>
      <c r="G558" s="74"/>
      <c r="H558" s="559"/>
    </row>
    <row r="559" spans="1:8">
      <c r="A559" s="342"/>
      <c r="B559" s="901"/>
      <c r="C559" s="78"/>
      <c r="D559" s="79"/>
      <c r="E559" s="1190"/>
      <c r="F559" s="108"/>
      <c r="G559" s="74"/>
      <c r="H559" s="559"/>
    </row>
    <row r="560" spans="1:8">
      <c r="A560" s="342"/>
      <c r="B560" s="901"/>
      <c r="C560" s="990"/>
      <c r="D560" s="79"/>
      <c r="E560" s="1190"/>
      <c r="F560" s="108"/>
      <c r="G560" s="74"/>
      <c r="H560" s="504"/>
    </row>
    <row r="561" spans="1:8">
      <c r="A561" s="34">
        <f>MAX(A$2:A560)+1</f>
        <v>36</v>
      </c>
      <c r="B561" s="901"/>
      <c r="C561" s="36" t="s">
        <v>6745</v>
      </c>
      <c r="D561" s="37"/>
      <c r="E561" s="38" t="s">
        <v>6746</v>
      </c>
      <c r="F561" s="39"/>
      <c r="G561" s="40" t="s">
        <v>2889</v>
      </c>
      <c r="H561" s="76">
        <v>13349.2</v>
      </c>
    </row>
    <row r="562" spans="1:8">
      <c r="A562" s="34"/>
      <c r="B562" s="901"/>
      <c r="C562" s="36"/>
      <c r="D562" s="37"/>
      <c r="E562" s="322" t="s">
        <v>9618</v>
      </c>
      <c r="F562" s="585">
        <f>12*44.8</f>
        <v>537.59999999999991</v>
      </c>
      <c r="G562" s="40"/>
      <c r="H562" s="553"/>
    </row>
    <row r="563" spans="1:8">
      <c r="A563" s="34"/>
      <c r="B563" s="901"/>
      <c r="C563" s="36"/>
      <c r="D563" s="37"/>
      <c r="E563" s="322" t="s">
        <v>9619</v>
      </c>
      <c r="F563" s="585">
        <f>6*344.6</f>
        <v>2067.6000000000004</v>
      </c>
      <c r="G563" s="40"/>
      <c r="H563" s="553"/>
    </row>
    <row r="564" spans="1:8">
      <c r="A564" s="34"/>
      <c r="B564" s="901"/>
      <c r="C564" s="36"/>
      <c r="D564" s="37"/>
      <c r="E564" s="322" t="s">
        <v>9620</v>
      </c>
      <c r="F564" s="585">
        <f>16*654.4</f>
        <v>10470.4</v>
      </c>
      <c r="G564" s="40"/>
      <c r="H564" s="553"/>
    </row>
    <row r="565" spans="1:8" ht="26.4">
      <c r="A565" s="34"/>
      <c r="B565" s="901"/>
      <c r="C565" s="36"/>
      <c r="D565" s="37"/>
      <c r="E565" s="322" t="s">
        <v>9621</v>
      </c>
      <c r="F565" s="1217">
        <f>4*68.4</f>
        <v>273.60000000000002</v>
      </c>
      <c r="G565" s="1218"/>
      <c r="H565" s="553"/>
    </row>
    <row r="566" spans="1:8">
      <c r="A566" s="34"/>
      <c r="B566" s="901"/>
      <c r="C566" s="36"/>
      <c r="D566" s="37"/>
      <c r="E566" s="505"/>
      <c r="F566" s="585">
        <f>F562+F563+F564+F565</f>
        <v>13349.2</v>
      </c>
      <c r="G566" s="40"/>
      <c r="H566" s="553"/>
    </row>
    <row r="567" spans="1:8">
      <c r="A567" s="34"/>
      <c r="B567" s="901"/>
      <c r="C567" s="36"/>
      <c r="D567" s="37"/>
      <c r="E567" s="505"/>
      <c r="F567" s="585"/>
      <c r="G567" s="40"/>
      <c r="H567" s="553"/>
    </row>
    <row r="568" spans="1:8" ht="26.4">
      <c r="A568" s="34">
        <f>MAX(A$2:A567)+1</f>
        <v>37</v>
      </c>
      <c r="B568" s="901"/>
      <c r="C568" s="36" t="s">
        <v>6080</v>
      </c>
      <c r="D568" s="37"/>
      <c r="E568" s="38" t="s">
        <v>6081</v>
      </c>
      <c r="F568" s="39"/>
      <c r="G568" s="40" t="s">
        <v>19</v>
      </c>
      <c r="H568" s="174">
        <v>56311</v>
      </c>
    </row>
    <row r="569" spans="1:8">
      <c r="A569" s="34"/>
      <c r="B569" s="901"/>
      <c r="C569" s="36"/>
      <c r="D569" s="37"/>
      <c r="E569" s="322" t="s">
        <v>8404</v>
      </c>
      <c r="F569" s="327">
        <v>56311</v>
      </c>
      <c r="G569" s="40"/>
      <c r="H569" s="553"/>
    </row>
    <row r="570" spans="1:8">
      <c r="A570" s="342"/>
      <c r="B570" s="901"/>
      <c r="C570" s="990"/>
      <c r="D570" s="993"/>
      <c r="E570" s="176"/>
      <c r="F570" s="519"/>
      <c r="G570" s="991"/>
      <c r="H570" s="504"/>
    </row>
    <row r="571" spans="1:8" ht="26.4">
      <c r="A571" s="34">
        <f>MAX(A$2:A570)+1</f>
        <v>38</v>
      </c>
      <c r="B571" s="901"/>
      <c r="C571" s="36" t="s">
        <v>5740</v>
      </c>
      <c r="D571" s="37"/>
      <c r="E571" s="38" t="s">
        <v>5741</v>
      </c>
      <c r="F571" s="39"/>
      <c r="G571" s="40" t="s">
        <v>19</v>
      </c>
      <c r="H571" s="174">
        <v>99122.7</v>
      </c>
    </row>
    <row r="572" spans="1:8" ht="26.4">
      <c r="A572" s="34"/>
      <c r="B572" s="901"/>
      <c r="C572" s="36"/>
      <c r="D572" s="79" t="s">
        <v>5742</v>
      </c>
      <c r="E572" s="83" t="s">
        <v>5743</v>
      </c>
      <c r="F572" s="73"/>
      <c r="G572" s="74" t="s">
        <v>19</v>
      </c>
      <c r="H572" s="165">
        <v>99122.7</v>
      </c>
    </row>
    <row r="573" spans="1:8">
      <c r="A573" s="342"/>
      <c r="B573" s="901"/>
      <c r="C573" s="902"/>
      <c r="D573" s="903"/>
      <c r="E573" s="322" t="s">
        <v>9474</v>
      </c>
      <c r="F573" s="39"/>
      <c r="G573" s="503"/>
      <c r="H573" s="504"/>
    </row>
    <row r="574" spans="1:8">
      <c r="A574" s="790"/>
      <c r="B574" s="901"/>
      <c r="C574" s="902"/>
      <c r="D574" s="903"/>
      <c r="E574" s="322" t="s">
        <v>9622</v>
      </c>
      <c r="F574" s="585">
        <f>(174+167)*27.3</f>
        <v>9309.3000000000011</v>
      </c>
      <c r="G574" s="503"/>
      <c r="H574" s="504"/>
    </row>
    <row r="575" spans="1:8">
      <c r="A575" s="790"/>
      <c r="B575" s="901"/>
      <c r="C575" s="902"/>
      <c r="D575" s="903"/>
      <c r="E575" s="322" t="s">
        <v>9623</v>
      </c>
      <c r="F575" s="948">
        <f>(78*27.3)*4</f>
        <v>8517.6</v>
      </c>
      <c r="G575" s="503"/>
      <c r="H575" s="504"/>
    </row>
    <row r="576" spans="1:8">
      <c r="A576" s="790"/>
      <c r="B576" s="901"/>
      <c r="C576" s="902"/>
      <c r="D576" s="903"/>
      <c r="E576" s="505"/>
      <c r="F576" s="585">
        <f>F574+F575</f>
        <v>17826.900000000001</v>
      </c>
      <c r="G576" s="503"/>
      <c r="H576" s="504"/>
    </row>
    <row r="577" spans="1:12">
      <c r="A577" s="790"/>
      <c r="B577" s="901"/>
      <c r="C577" s="902"/>
      <c r="D577" s="903"/>
      <c r="E577" s="322" t="s">
        <v>9476</v>
      </c>
      <c r="F577" s="39"/>
      <c r="G577" s="503"/>
      <c r="H577" s="504"/>
    </row>
    <row r="578" spans="1:12">
      <c r="A578" s="790"/>
      <c r="B578" s="901"/>
      <c r="C578" s="902"/>
      <c r="D578" s="903"/>
      <c r="E578" s="322" t="s">
        <v>9624</v>
      </c>
      <c r="F578" s="585">
        <f>(218*13.7*2+183*13.7*2)</f>
        <v>10987.4</v>
      </c>
      <c r="G578" s="503"/>
      <c r="H578" s="504"/>
    </row>
    <row r="579" spans="1:12">
      <c r="A579" s="790"/>
      <c r="B579" s="901"/>
      <c r="C579" s="902"/>
      <c r="D579" s="903"/>
      <c r="E579" s="322" t="s">
        <v>9625</v>
      </c>
      <c r="F579" s="948">
        <f xml:space="preserve"> (166*13.7)*15</f>
        <v>34113</v>
      </c>
      <c r="G579" s="503"/>
      <c r="H579" s="504"/>
    </row>
    <row r="580" spans="1:12">
      <c r="A580" s="790"/>
      <c r="B580" s="901"/>
      <c r="C580" s="902"/>
      <c r="D580" s="903"/>
      <c r="E580" s="505"/>
      <c r="F580" s="585">
        <f>F578+F579</f>
        <v>45100.4</v>
      </c>
      <c r="G580" s="503"/>
      <c r="H580" s="504"/>
    </row>
    <row r="581" spans="1:12">
      <c r="A581" s="790"/>
      <c r="B581" s="901"/>
      <c r="C581" s="902"/>
      <c r="D581" s="903"/>
      <c r="E581" s="322" t="s">
        <v>9478</v>
      </c>
      <c r="F581" s="39"/>
      <c r="G581" s="503"/>
      <c r="H581" s="504"/>
    </row>
    <row r="582" spans="1:12">
      <c r="A582" s="790"/>
      <c r="B582" s="901"/>
      <c r="C582" s="902"/>
      <c r="D582" s="903"/>
      <c r="E582" s="322" t="s">
        <v>9626</v>
      </c>
      <c r="F582" s="585">
        <f>192*13.7*2+169*13.7*2</f>
        <v>9891.3999999999978</v>
      </c>
      <c r="G582" s="503"/>
      <c r="H582" s="504"/>
    </row>
    <row r="583" spans="1:12">
      <c r="A583" s="790"/>
      <c r="B583" s="901"/>
      <c r="C583" s="902"/>
      <c r="D583" s="903"/>
      <c r="E583" s="322" t="s">
        <v>9627</v>
      </c>
      <c r="F583" s="948">
        <f xml:space="preserve"> (160*13.7)*12</f>
        <v>26304</v>
      </c>
      <c r="G583" s="503"/>
      <c r="H583" s="504"/>
    </row>
    <row r="584" spans="1:12">
      <c r="A584" s="790"/>
      <c r="B584" s="901"/>
      <c r="C584" s="902"/>
      <c r="D584" s="903"/>
      <c r="E584" s="505"/>
      <c r="F584" s="585">
        <f>F582+F583</f>
        <v>36195.399999999994</v>
      </c>
      <c r="G584" s="503"/>
      <c r="H584" s="504"/>
    </row>
    <row r="585" spans="1:12">
      <c r="A585" s="790"/>
      <c r="B585" s="901"/>
      <c r="C585" s="902"/>
      <c r="D585" s="903"/>
      <c r="E585" s="808" t="s">
        <v>101</v>
      </c>
      <c r="F585" s="1182">
        <f>F576+F580+F584</f>
        <v>99122.7</v>
      </c>
      <c r="G585" s="503"/>
      <c r="H585" s="504"/>
    </row>
    <row r="586" spans="1:12">
      <c r="A586" s="790"/>
      <c r="B586" s="901"/>
      <c r="C586" s="902"/>
      <c r="D586" s="903"/>
      <c r="E586" s="322"/>
      <c r="F586" s="327"/>
      <c r="G586" s="503"/>
      <c r="H586" s="504"/>
    </row>
    <row r="587" spans="1:12" ht="26.4">
      <c r="A587" s="34">
        <f>MAX(A$2:A586)+1</f>
        <v>39</v>
      </c>
      <c r="B587" s="901"/>
      <c r="C587" s="546">
        <v>21251037</v>
      </c>
      <c r="D587" s="1092"/>
      <c r="E587" s="604" t="s">
        <v>6757</v>
      </c>
      <c r="F587" s="39"/>
      <c r="G587" s="40" t="s">
        <v>64</v>
      </c>
      <c r="H587" s="57">
        <v>24</v>
      </c>
    </row>
    <row r="588" spans="1:12" ht="26.4">
      <c r="A588" s="342"/>
      <c r="B588" s="901"/>
      <c r="C588" s="546"/>
      <c r="D588" s="79" t="s">
        <v>6758</v>
      </c>
      <c r="E588" s="83" t="s">
        <v>6759</v>
      </c>
      <c r="F588" s="73"/>
      <c r="G588" s="74" t="s">
        <v>64</v>
      </c>
      <c r="H588" s="128">
        <v>16</v>
      </c>
    </row>
    <row r="589" spans="1:12" ht="26.4">
      <c r="A589" s="342"/>
      <c r="B589" s="901"/>
      <c r="C589" s="546"/>
      <c r="D589" s="79" t="s">
        <v>9116</v>
      </c>
      <c r="E589" s="83" t="s">
        <v>9117</v>
      </c>
      <c r="F589" s="73"/>
      <c r="G589" s="74" t="s">
        <v>64</v>
      </c>
      <c r="H589" s="128">
        <v>8</v>
      </c>
    </row>
    <row r="590" spans="1:12">
      <c r="A590" s="790"/>
      <c r="B590" s="901"/>
      <c r="C590" s="902"/>
      <c r="D590" s="903"/>
      <c r="E590" s="322"/>
      <c r="F590" s="327"/>
      <c r="G590" s="503"/>
      <c r="H590" s="504"/>
    </row>
    <row r="591" spans="1:12" s="127" customFormat="1" ht="26.4">
      <c r="A591" s="123"/>
      <c r="B591" s="35" t="s">
        <v>1040</v>
      </c>
      <c r="C591" s="35"/>
      <c r="D591" s="120"/>
      <c r="E591" s="53" t="s">
        <v>1041</v>
      </c>
      <c r="F591" s="129"/>
      <c r="G591" s="126"/>
      <c r="H591" s="43"/>
      <c r="I591"/>
      <c r="J591"/>
      <c r="K591"/>
      <c r="L591"/>
    </row>
    <row r="592" spans="1:12" s="127" customFormat="1">
      <c r="A592" s="123"/>
      <c r="B592" s="35"/>
      <c r="C592" s="35"/>
      <c r="D592" s="120"/>
      <c r="E592" s="53"/>
      <c r="F592" s="129"/>
      <c r="G592" s="126"/>
      <c r="H592" s="43"/>
      <c r="I592"/>
      <c r="J592"/>
      <c r="K592"/>
      <c r="L592"/>
    </row>
    <row r="593" spans="1:8" ht="26.4">
      <c r="A593" s="34">
        <f>MAX(A$2:A592)+1</f>
        <v>40</v>
      </c>
      <c r="B593" s="901"/>
      <c r="C593" s="36" t="s">
        <v>1222</v>
      </c>
      <c r="D593" s="37"/>
      <c r="E593" s="38" t="s">
        <v>1223</v>
      </c>
      <c r="F593" s="39"/>
      <c r="G593" s="40" t="s">
        <v>39</v>
      </c>
      <c r="H593" s="174">
        <v>57150</v>
      </c>
    </row>
    <row r="594" spans="1:8" ht="39.6">
      <c r="A594" s="342"/>
      <c r="B594" s="901"/>
      <c r="C594" s="990"/>
      <c r="D594" s="79" t="s">
        <v>1224</v>
      </c>
      <c r="E594" s="83" t="s">
        <v>1225</v>
      </c>
      <c r="F594" s="73"/>
      <c r="G594" s="74" t="s">
        <v>39</v>
      </c>
      <c r="H594" s="165">
        <v>57150</v>
      </c>
    </row>
    <row r="595" spans="1:8">
      <c r="A595" s="342"/>
      <c r="B595" s="901"/>
      <c r="C595" s="501"/>
      <c r="D595" s="502"/>
      <c r="E595" s="322" t="s">
        <v>9474</v>
      </c>
      <c r="F595" s="73"/>
      <c r="G595" s="503"/>
      <c r="H595" s="504"/>
    </row>
    <row r="596" spans="1:8" ht="26.4">
      <c r="A596" s="342"/>
      <c r="B596" s="901"/>
      <c r="C596" s="501"/>
      <c r="D596" s="502"/>
      <c r="E596" s="322" t="s">
        <v>9628</v>
      </c>
      <c r="F596" s="1062">
        <f>2*11.25*415</f>
        <v>9337.5</v>
      </c>
      <c r="G596" s="503"/>
      <c r="H596" s="504"/>
    </row>
    <row r="597" spans="1:8" ht="26.4">
      <c r="A597" s="342"/>
      <c r="B597" s="901"/>
      <c r="C597" s="501"/>
      <c r="D597" s="502"/>
      <c r="E597" s="322" t="s">
        <v>9629</v>
      </c>
      <c r="F597" s="1062">
        <f>2*11.25*415</f>
        <v>9337.5</v>
      </c>
      <c r="G597" s="503"/>
      <c r="H597" s="504"/>
    </row>
    <row r="598" spans="1:8">
      <c r="A598" s="342"/>
      <c r="B598" s="901"/>
      <c r="C598" s="501"/>
      <c r="D598" s="502"/>
      <c r="E598" s="322" t="s">
        <v>9476</v>
      </c>
      <c r="F598" s="687"/>
      <c r="G598" s="503"/>
      <c r="H598" s="504"/>
    </row>
    <row r="599" spans="1:8" ht="26.4">
      <c r="A599" s="342"/>
      <c r="B599" s="901"/>
      <c r="C599" s="501"/>
      <c r="D599" s="502"/>
      <c r="E599" s="322" t="s">
        <v>9630</v>
      </c>
      <c r="F599" s="1095">
        <f>11.25*500+11.25*442</f>
        <v>10597.5</v>
      </c>
      <c r="G599" s="503"/>
      <c r="H599" s="504"/>
    </row>
    <row r="600" spans="1:8" ht="26.4">
      <c r="A600" s="342"/>
      <c r="B600" s="901"/>
      <c r="C600" s="501"/>
      <c r="D600" s="502"/>
      <c r="E600" s="322" t="s">
        <v>9631</v>
      </c>
      <c r="F600" s="1095">
        <f>11.25*500+11.25*442</f>
        <v>10597.5</v>
      </c>
      <c r="G600" s="503"/>
      <c r="H600" s="504"/>
    </row>
    <row r="601" spans="1:8">
      <c r="A601" s="342"/>
      <c r="B601" s="901"/>
      <c r="C601" s="501"/>
      <c r="D601" s="502"/>
      <c r="E601" s="322" t="s">
        <v>9478</v>
      </c>
      <c r="F601" s="687"/>
      <c r="G601" s="503"/>
      <c r="H601" s="504"/>
    </row>
    <row r="602" spans="1:8" ht="26.4">
      <c r="A602" s="342"/>
      <c r="B602" s="901"/>
      <c r="C602" s="501"/>
      <c r="D602" s="502"/>
      <c r="E602" s="322" t="s">
        <v>9632</v>
      </c>
      <c r="F602" s="1095">
        <f>11.25*326+11.25*442</f>
        <v>8640</v>
      </c>
      <c r="G602" s="503"/>
      <c r="H602" s="504"/>
    </row>
    <row r="603" spans="1:8" ht="26.4">
      <c r="A603" s="342"/>
      <c r="B603" s="901"/>
      <c r="C603" s="501"/>
      <c r="D603" s="502"/>
      <c r="E603" s="322" t="s">
        <v>9633</v>
      </c>
      <c r="F603" s="1096">
        <f>11.25*326+11.25*442</f>
        <v>8640</v>
      </c>
      <c r="G603" s="503"/>
      <c r="H603" s="504"/>
    </row>
    <row r="604" spans="1:8">
      <c r="A604" s="342"/>
      <c r="B604" s="901"/>
      <c r="C604" s="501"/>
      <c r="D604" s="502"/>
      <c r="E604" s="505"/>
      <c r="F604" s="327">
        <f>F596+F597+F599+F600+F602+F603</f>
        <v>57150</v>
      </c>
      <c r="G604" s="503"/>
      <c r="H604" s="504"/>
    </row>
    <row r="605" spans="1:8">
      <c r="A605" s="342"/>
      <c r="B605" s="901"/>
      <c r="C605" s="501"/>
      <c r="D605" s="502"/>
      <c r="E605" s="322"/>
      <c r="F605" s="327"/>
      <c r="G605" s="503"/>
      <c r="H605" s="504"/>
    </row>
    <row r="606" spans="1:8" ht="39.6">
      <c r="A606" s="34">
        <f>MAX(A$2:A605)+1</f>
        <v>41</v>
      </c>
      <c r="B606" s="901"/>
      <c r="C606" s="36" t="s">
        <v>5765</v>
      </c>
      <c r="D606" s="37"/>
      <c r="E606" s="38" t="s">
        <v>5766</v>
      </c>
      <c r="F606" s="39"/>
      <c r="G606" s="40" t="s">
        <v>39</v>
      </c>
      <c r="H606" s="174">
        <v>28575</v>
      </c>
    </row>
    <row r="607" spans="1:8" ht="39.6">
      <c r="A607" s="342"/>
      <c r="B607" s="901"/>
      <c r="C607" s="968"/>
      <c r="D607" s="969" t="s">
        <v>6405</v>
      </c>
      <c r="E607" s="970" t="s">
        <v>6406</v>
      </c>
      <c r="F607" s="971"/>
      <c r="G607" s="972" t="s">
        <v>39</v>
      </c>
      <c r="H607" s="981">
        <v>28575</v>
      </c>
    </row>
    <row r="608" spans="1:8">
      <c r="A608" s="342"/>
      <c r="B608" s="901"/>
      <c r="C608" s="1003"/>
      <c r="D608" s="1004"/>
      <c r="E608" s="322" t="s">
        <v>6781</v>
      </c>
      <c r="F608" s="948"/>
      <c r="G608" s="619"/>
      <c r="H608" s="996"/>
    </row>
    <row r="609" spans="1:8">
      <c r="A609" s="342"/>
      <c r="B609" s="901"/>
      <c r="C609" s="1003"/>
      <c r="D609" s="1004"/>
      <c r="E609" s="322" t="s">
        <v>9634</v>
      </c>
      <c r="F609" s="327">
        <f>2*11.25*415</f>
        <v>9337.5</v>
      </c>
      <c r="G609" s="619"/>
      <c r="H609" s="996"/>
    </row>
    <row r="610" spans="1:8">
      <c r="A610" s="342"/>
      <c r="B610" s="901"/>
      <c r="C610" s="1003"/>
      <c r="D610" s="1004"/>
      <c r="E610" s="322" t="s">
        <v>9635</v>
      </c>
      <c r="F610" s="1095">
        <f>11.25*500+11.25*442</f>
        <v>10597.5</v>
      </c>
      <c r="G610" s="619"/>
      <c r="H610" s="996"/>
    </row>
    <row r="611" spans="1:8">
      <c r="A611" s="342"/>
      <c r="B611" s="901"/>
      <c r="C611" s="1003"/>
      <c r="D611" s="1004"/>
      <c r="E611" s="322" t="s">
        <v>9636</v>
      </c>
      <c r="F611" s="1096">
        <f>11.25*326+11.25*442</f>
        <v>8640</v>
      </c>
      <c r="G611" s="619"/>
      <c r="H611" s="996"/>
    </row>
    <row r="612" spans="1:8">
      <c r="A612" s="342"/>
      <c r="B612" s="901"/>
      <c r="C612" s="1003"/>
      <c r="D612" s="1004"/>
      <c r="E612" s="505"/>
      <c r="F612" s="327">
        <f>F609+F610+F611</f>
        <v>28575</v>
      </c>
      <c r="G612" s="619"/>
      <c r="H612" s="996"/>
    </row>
    <row r="613" spans="1:8">
      <c r="A613" s="342"/>
      <c r="B613" s="901"/>
      <c r="C613" s="1003"/>
      <c r="D613" s="1004"/>
      <c r="E613" s="322"/>
      <c r="F613" s="327"/>
      <c r="G613" s="619"/>
      <c r="H613" s="996"/>
    </row>
    <row r="614" spans="1:8" ht="26.4">
      <c r="A614" s="34">
        <f>MAX(A$2:A613)+1</f>
        <v>42</v>
      </c>
      <c r="B614" s="1008"/>
      <c r="C614" s="36" t="s">
        <v>1232</v>
      </c>
      <c r="D614" s="37"/>
      <c r="E614" s="38" t="s">
        <v>1233</v>
      </c>
      <c r="F614" s="39"/>
      <c r="G614" s="40" t="s">
        <v>19</v>
      </c>
      <c r="H614" s="174">
        <v>1143</v>
      </c>
    </row>
    <row r="615" spans="1:8" ht="26.4">
      <c r="A615" s="342"/>
      <c r="B615" s="1008"/>
      <c r="C615" s="78"/>
      <c r="D615" s="79" t="s">
        <v>1234</v>
      </c>
      <c r="E615" s="83" t="s">
        <v>1235</v>
      </c>
      <c r="F615" s="73"/>
      <c r="G615" s="74" t="s">
        <v>19</v>
      </c>
      <c r="H615" s="165">
        <v>1143</v>
      </c>
    </row>
    <row r="616" spans="1:8">
      <c r="A616" s="342"/>
      <c r="B616" s="1008"/>
      <c r="C616" s="1003"/>
      <c r="D616" s="1004"/>
      <c r="E616" s="322" t="s">
        <v>6782</v>
      </c>
      <c r="F616" s="948"/>
      <c r="G616" s="32"/>
      <c r="H616" s="559"/>
    </row>
    <row r="617" spans="1:8">
      <c r="A617" s="342"/>
      <c r="B617" s="1008"/>
      <c r="C617" s="1003"/>
      <c r="D617" s="1004"/>
      <c r="E617" s="322" t="s">
        <v>9637</v>
      </c>
      <c r="F617" s="327">
        <f>(2*11.25*415)*0.04</f>
        <v>373.5</v>
      </c>
      <c r="G617" s="32"/>
      <c r="H617" s="559"/>
    </row>
    <row r="618" spans="1:8">
      <c r="A618" s="342"/>
      <c r="B618" s="1008"/>
      <c r="C618" s="1003"/>
      <c r="D618" s="1004"/>
      <c r="E618" s="322" t="s">
        <v>9638</v>
      </c>
      <c r="F618" s="1095">
        <f xml:space="preserve"> (11.25*500+11.25*442)*0.04</f>
        <v>423.90000000000003</v>
      </c>
      <c r="G618" s="32"/>
      <c r="H618" s="559"/>
    </row>
    <row r="619" spans="1:8">
      <c r="A619" s="342"/>
      <c r="B619" s="1008"/>
      <c r="C619" s="1003"/>
      <c r="D619" s="1004"/>
      <c r="E619" s="322" t="s">
        <v>9639</v>
      </c>
      <c r="F619" s="1096">
        <f>(11.25*326+11.25*442)*0.04</f>
        <v>345.6</v>
      </c>
      <c r="G619" s="32"/>
      <c r="H619" s="559"/>
    </row>
    <row r="620" spans="1:8">
      <c r="A620" s="342"/>
      <c r="B620" s="1008"/>
      <c r="C620" s="1003"/>
      <c r="D620" s="1004"/>
      <c r="E620" s="505"/>
      <c r="F620" s="327">
        <f>F617+F618+F619</f>
        <v>1143</v>
      </c>
      <c r="G620" s="32"/>
      <c r="H620" s="559"/>
    </row>
    <row r="621" spans="1:8">
      <c r="A621" s="342"/>
      <c r="B621" s="1008"/>
      <c r="C621" s="1003"/>
      <c r="D621" s="1004"/>
      <c r="E621" s="322"/>
      <c r="F621" s="327"/>
      <c r="G621" s="32"/>
      <c r="H621" s="559"/>
    </row>
    <row r="622" spans="1:8" ht="26.4">
      <c r="A622" s="34">
        <f>MAX(A$2:A621)+1</f>
        <v>43</v>
      </c>
      <c r="B622" s="901"/>
      <c r="C622" s="36" t="s">
        <v>5771</v>
      </c>
      <c r="D622" s="37"/>
      <c r="E622" s="38" t="s">
        <v>5772</v>
      </c>
      <c r="F622" s="39"/>
      <c r="G622" s="40" t="s">
        <v>39</v>
      </c>
      <c r="H622" s="174">
        <v>373.49</v>
      </c>
    </row>
    <row r="623" spans="1:8" ht="26.4">
      <c r="A623" s="342"/>
      <c r="B623" s="901"/>
      <c r="C623" s="78"/>
      <c r="D623" s="79" t="s">
        <v>5773</v>
      </c>
      <c r="E623" s="83" t="s">
        <v>5774</v>
      </c>
      <c r="F623" s="73"/>
      <c r="G623" s="74" t="s">
        <v>39</v>
      </c>
      <c r="H623" s="165">
        <v>373.49</v>
      </c>
    </row>
    <row r="624" spans="1:8">
      <c r="A624" s="342"/>
      <c r="B624" s="901"/>
      <c r="C624" s="990"/>
      <c r="D624" s="993"/>
      <c r="E624" s="322" t="s">
        <v>9640</v>
      </c>
      <c r="F624" s="73"/>
      <c r="G624" s="991"/>
      <c r="H624" s="504"/>
    </row>
    <row r="625" spans="1:8" ht="26.4">
      <c r="A625" s="342"/>
      <c r="B625" s="901"/>
      <c r="C625" s="990"/>
      <c r="D625" s="993"/>
      <c r="E625" s="322" t="s">
        <v>9641</v>
      </c>
      <c r="F625" s="1095">
        <f>(0.1*(415-49*0.6-45*0.4))+(0.1*(415-49*0.6-42*0.4))</f>
        <v>73.640000000000015</v>
      </c>
      <c r="G625" s="991"/>
      <c r="H625" s="504"/>
    </row>
    <row r="626" spans="1:8" ht="26.4">
      <c r="A626" s="342"/>
      <c r="B626" s="901"/>
      <c r="C626" s="990"/>
      <c r="D626" s="993"/>
      <c r="E626" s="322" t="s">
        <v>9642</v>
      </c>
      <c r="F626" s="1095">
        <f>0.1*10.75*2</f>
        <v>2.15</v>
      </c>
      <c r="G626" s="991"/>
      <c r="H626" s="504"/>
    </row>
    <row r="627" spans="1:8" ht="26.4">
      <c r="A627" s="342"/>
      <c r="B627" s="901"/>
      <c r="C627" s="990"/>
      <c r="D627" s="993"/>
      <c r="E627" s="322" t="s">
        <v>9643</v>
      </c>
      <c r="F627" s="1095">
        <f>(0.6*0.75*49-49*0.3*0.5)*2</f>
        <v>29.399999999999995</v>
      </c>
      <c r="G627" s="991"/>
      <c r="H627" s="504"/>
    </row>
    <row r="628" spans="1:8" ht="26.4">
      <c r="A628" s="342"/>
      <c r="B628" s="901"/>
      <c r="C628" s="990"/>
      <c r="D628" s="993"/>
      <c r="E628" s="322" t="s">
        <v>9644</v>
      </c>
      <c r="F628" s="1096">
        <f>0.5*0.4*45+0.5*0.4*42</f>
        <v>17.399999999999999</v>
      </c>
      <c r="G628" s="74"/>
      <c r="H628" s="559"/>
    </row>
    <row r="629" spans="1:8">
      <c r="A629" s="342"/>
      <c r="B629" s="901"/>
      <c r="C629" s="990"/>
      <c r="D629" s="993"/>
      <c r="E629" s="505"/>
      <c r="F629" s="108">
        <f>F628+F627+F626+F625</f>
        <v>122.59</v>
      </c>
      <c r="G629" s="74"/>
      <c r="H629" s="559"/>
    </row>
    <row r="630" spans="1:8">
      <c r="A630" s="342"/>
      <c r="B630" s="901"/>
      <c r="C630" s="990"/>
      <c r="D630" s="993"/>
      <c r="E630" s="322" t="s">
        <v>9645</v>
      </c>
      <c r="F630" s="108"/>
      <c r="G630" s="74"/>
      <c r="H630" s="559"/>
    </row>
    <row r="631" spans="1:8" ht="26.4">
      <c r="A631" s="342"/>
      <c r="B631" s="901"/>
      <c r="C631" s="990"/>
      <c r="D631" s="993"/>
      <c r="E631" s="322" t="s">
        <v>9646</v>
      </c>
      <c r="F631" s="1095">
        <f>(0.1*(500-68*0.6-29*0.4))+(0.1*(442-57*0.6-32*0.4))</f>
        <v>84.259999999999991</v>
      </c>
      <c r="G631" s="74"/>
      <c r="H631" s="559"/>
    </row>
    <row r="632" spans="1:8" ht="26.4">
      <c r="A632" s="342"/>
      <c r="B632" s="901"/>
      <c r="C632" s="990"/>
      <c r="D632" s="993"/>
      <c r="E632" s="322" t="s">
        <v>9642</v>
      </c>
      <c r="F632" s="1095">
        <f>0.1*10.75*2</f>
        <v>2.15</v>
      </c>
      <c r="G632" s="74"/>
      <c r="H632" s="559"/>
    </row>
    <row r="633" spans="1:8" ht="26.4">
      <c r="A633" s="342"/>
      <c r="B633" s="901"/>
      <c r="C633" s="990"/>
      <c r="D633" s="993"/>
      <c r="E633" s="322" t="s">
        <v>9647</v>
      </c>
      <c r="F633" s="1095">
        <f>(0.6*0.75*68-68*0.3*0.5)+(0.6*0.75*57-57*0.3*0.5)</f>
        <v>37.5</v>
      </c>
      <c r="G633" s="74"/>
      <c r="H633" s="559"/>
    </row>
    <row r="634" spans="1:8" ht="26.4">
      <c r="A634" s="342"/>
      <c r="B634" s="901"/>
      <c r="C634" s="990"/>
      <c r="D634" s="993"/>
      <c r="E634" s="322" t="s">
        <v>9648</v>
      </c>
      <c r="F634" s="1096">
        <f>0.5*0.4*29+0.5*0.4*32</f>
        <v>12.200000000000001</v>
      </c>
      <c r="G634" s="74"/>
      <c r="H634" s="559"/>
    </row>
    <row r="635" spans="1:8">
      <c r="A635" s="342"/>
      <c r="B635" s="901"/>
      <c r="C635" s="990"/>
      <c r="D635" s="993"/>
      <c r="E635" s="505"/>
      <c r="F635" s="108">
        <f>F634+F633+F632+F631</f>
        <v>136.10999999999999</v>
      </c>
      <c r="G635" s="74"/>
      <c r="H635" s="559"/>
    </row>
    <row r="636" spans="1:8">
      <c r="A636" s="342"/>
      <c r="B636" s="901"/>
      <c r="C636" s="990"/>
      <c r="D636" s="993"/>
      <c r="E636" s="322" t="s">
        <v>9649</v>
      </c>
      <c r="F636" s="108"/>
      <c r="G636" s="74"/>
      <c r="H636" s="559"/>
    </row>
    <row r="637" spans="1:8" ht="26.4">
      <c r="A637" s="342"/>
      <c r="B637" s="901"/>
      <c r="C637" s="990"/>
      <c r="D637" s="993"/>
      <c r="E637" s="322" t="s">
        <v>9650</v>
      </c>
      <c r="F637" s="1095">
        <f>(0.1*(326-63*0.6-1*0.4))+(0.1*(442-85*0.6-1*0.4))</f>
        <v>67.84</v>
      </c>
      <c r="G637" s="74"/>
      <c r="H637" s="559"/>
    </row>
    <row r="638" spans="1:8" ht="26.4">
      <c r="A638" s="342"/>
      <c r="B638" s="901"/>
      <c r="C638" s="990"/>
      <c r="D638" s="993"/>
      <c r="E638" s="322" t="s">
        <v>9642</v>
      </c>
      <c r="F638" s="1095">
        <f>0.1*10.75*2</f>
        <v>2.15</v>
      </c>
      <c r="G638" s="74"/>
      <c r="H638" s="559"/>
    </row>
    <row r="639" spans="1:8" ht="26.4">
      <c r="A639" s="342"/>
      <c r="B639" s="901"/>
      <c r="C639" s="990"/>
      <c r="D639" s="993"/>
      <c r="E639" s="322" t="s">
        <v>9651</v>
      </c>
      <c r="F639" s="1095">
        <f>(0.6*0.75*63-63*0.3*0.5)+(0.6*0.75*85-85*0.3*0.5)</f>
        <v>44.399999999999991</v>
      </c>
      <c r="G639" s="74"/>
      <c r="H639" s="559"/>
    </row>
    <row r="640" spans="1:8" ht="26.4">
      <c r="A640" s="342"/>
      <c r="B640" s="901"/>
      <c r="C640" s="990"/>
      <c r="D640" s="993"/>
      <c r="E640" s="322" t="s">
        <v>9652</v>
      </c>
      <c r="F640" s="1096">
        <f>0.5*0.4*1+0.5*0.4*1</f>
        <v>0.4</v>
      </c>
      <c r="G640" s="74"/>
      <c r="H640" s="559"/>
    </row>
    <row r="641" spans="1:8">
      <c r="A641" s="342"/>
      <c r="B641" s="901"/>
      <c r="C641" s="990"/>
      <c r="D641" s="993"/>
      <c r="E641" s="505"/>
      <c r="F641" s="108">
        <f>F640+F639+F638+F637</f>
        <v>114.78999999999999</v>
      </c>
      <c r="G641" s="74"/>
      <c r="H641" s="559"/>
    </row>
    <row r="642" spans="1:8">
      <c r="A642" s="342"/>
      <c r="B642" s="901"/>
      <c r="C642" s="990"/>
      <c r="D642" s="993"/>
      <c r="E642" s="808" t="s">
        <v>101</v>
      </c>
      <c r="F642" s="1182">
        <f>F629+F635+F641</f>
        <v>373.49</v>
      </c>
      <c r="G642" s="74"/>
      <c r="H642" s="559"/>
    </row>
    <row r="643" spans="1:8">
      <c r="A643" s="342"/>
      <c r="B643" s="901"/>
      <c r="C643" s="990"/>
      <c r="D643" s="993"/>
      <c r="E643" s="322"/>
      <c r="F643" s="49"/>
      <c r="G643" s="74"/>
      <c r="H643" s="559"/>
    </row>
    <row r="644" spans="1:8" ht="26.4">
      <c r="A644" s="34">
        <f>MAX(A$2:A643)+1</f>
        <v>44</v>
      </c>
      <c r="B644" s="901"/>
      <c r="C644" s="36" t="s">
        <v>2628</v>
      </c>
      <c r="D644" s="37"/>
      <c r="E644" s="38" t="s">
        <v>2629</v>
      </c>
      <c r="F644" s="39"/>
      <c r="G644" s="40" t="s">
        <v>19</v>
      </c>
      <c r="H644" s="174">
        <v>1285.8800000000001</v>
      </c>
    </row>
    <row r="645" spans="1:8" ht="26.4">
      <c r="A645" s="342"/>
      <c r="B645" s="901"/>
      <c r="C645" s="78"/>
      <c r="D645" s="79" t="s">
        <v>6419</v>
      </c>
      <c r="E645" s="83" t="s">
        <v>6420</v>
      </c>
      <c r="F645" s="73"/>
      <c r="G645" s="74" t="s">
        <v>19</v>
      </c>
      <c r="H645" s="165">
        <v>1285.8800000000001</v>
      </c>
    </row>
    <row r="646" spans="1:8">
      <c r="A646" s="342"/>
      <c r="B646" s="901"/>
      <c r="C646" s="1003"/>
      <c r="D646" s="1004"/>
      <c r="E646" s="322" t="s">
        <v>9653</v>
      </c>
      <c r="F646" s="948"/>
      <c r="G646" s="32"/>
      <c r="H646" s="559"/>
    </row>
    <row r="647" spans="1:8">
      <c r="A647" s="342"/>
      <c r="B647" s="901"/>
      <c r="C647" s="1003"/>
      <c r="D647" s="1004"/>
      <c r="E647" s="322" t="s">
        <v>9654</v>
      </c>
      <c r="F647" s="327">
        <f>(2*11.25*415)*0.045</f>
        <v>420.1875</v>
      </c>
      <c r="G647" s="32"/>
      <c r="H647" s="559"/>
    </row>
    <row r="648" spans="1:8">
      <c r="A648" s="342"/>
      <c r="B648" s="901"/>
      <c r="C648" s="1003"/>
      <c r="D648" s="1004"/>
      <c r="E648" s="322" t="s">
        <v>9655</v>
      </c>
      <c r="F648" s="1095">
        <f xml:space="preserve"> (11.25*500+11.25*442)*0.045</f>
        <v>476.88749999999999</v>
      </c>
      <c r="G648" s="32"/>
      <c r="H648" s="559"/>
    </row>
    <row r="649" spans="1:8">
      <c r="A649" s="342"/>
      <c r="B649" s="901"/>
      <c r="C649" s="1003"/>
      <c r="D649" s="1004"/>
      <c r="E649" s="322" t="s">
        <v>9656</v>
      </c>
      <c r="F649" s="1096">
        <f>(11.25*326+11.25*442)*0.045</f>
        <v>388.8</v>
      </c>
      <c r="G649" s="32"/>
      <c r="H649" s="559"/>
    </row>
    <row r="650" spans="1:8">
      <c r="A650" s="342"/>
      <c r="B650" s="901"/>
      <c r="C650" s="1003"/>
      <c r="D650" s="1004"/>
      <c r="E650" s="505"/>
      <c r="F650" s="327">
        <f>F647+F648+F649</f>
        <v>1285.875</v>
      </c>
      <c r="G650" s="32"/>
      <c r="H650" s="559"/>
    </row>
    <row r="651" spans="1:8">
      <c r="A651" s="342"/>
      <c r="B651" s="901"/>
      <c r="C651" s="1003"/>
      <c r="D651" s="1004"/>
      <c r="E651" s="322"/>
      <c r="F651" s="327"/>
      <c r="G651" s="32"/>
      <c r="H651" s="559"/>
    </row>
    <row r="652" spans="1:8" ht="26.4">
      <c r="A652" s="34">
        <f>MAX(A$2:A651)+1</f>
        <v>45</v>
      </c>
      <c r="B652" s="901"/>
      <c r="C652" s="36" t="s">
        <v>5779</v>
      </c>
      <c r="D652" s="37"/>
      <c r="E652" s="38" t="s">
        <v>5780</v>
      </c>
      <c r="F652" s="39"/>
      <c r="G652" s="40" t="s">
        <v>68</v>
      </c>
      <c r="H652" s="174">
        <v>5623.38</v>
      </c>
    </row>
    <row r="653" spans="1:8" ht="39.6">
      <c r="A653" s="342"/>
      <c r="B653" s="901"/>
      <c r="C653" s="903"/>
      <c r="D653" s="79" t="s">
        <v>5781</v>
      </c>
      <c r="E653" s="83" t="s">
        <v>5782</v>
      </c>
      <c r="F653" s="73"/>
      <c r="G653" s="74" t="s">
        <v>68</v>
      </c>
      <c r="H653" s="981">
        <v>5623.38</v>
      </c>
    </row>
    <row r="654" spans="1:8">
      <c r="A654" s="342"/>
      <c r="B654" s="901"/>
      <c r="C654" s="903"/>
      <c r="D654" s="993"/>
      <c r="E654" s="322" t="s">
        <v>9474</v>
      </c>
      <c r="F654" s="80"/>
      <c r="G654" s="991"/>
      <c r="H654" s="627"/>
    </row>
    <row r="655" spans="1:8">
      <c r="A655" s="342"/>
      <c r="B655" s="901"/>
      <c r="C655" s="903"/>
      <c r="D655" s="993"/>
      <c r="E655" s="322" t="s">
        <v>9657</v>
      </c>
      <c r="F655" s="327">
        <f>416.88+413.138+416.905+413.08</f>
        <v>1660.0029999999999</v>
      </c>
      <c r="G655" s="991"/>
      <c r="H655" s="627"/>
    </row>
    <row r="656" spans="1:8">
      <c r="A656" s="342"/>
      <c r="B656" s="901"/>
      <c r="C656" s="903"/>
      <c r="D656" s="993"/>
      <c r="E656" s="322" t="s">
        <v>9658</v>
      </c>
      <c r="F656" s="327">
        <f xml:space="preserve"> 4*11.25</f>
        <v>45</v>
      </c>
      <c r="G656" s="991"/>
      <c r="H656" s="627"/>
    </row>
    <row r="657" spans="1:8">
      <c r="A657" s="342"/>
      <c r="B657" s="901"/>
      <c r="C657" s="903"/>
      <c r="D657" s="993"/>
      <c r="E657" s="322" t="s">
        <v>9659</v>
      </c>
      <c r="F657" s="544">
        <f>98*(0.3+0.3+0.5)</f>
        <v>107.80000000000001</v>
      </c>
      <c r="G657" s="74"/>
      <c r="H657" s="165"/>
    </row>
    <row r="658" spans="1:8">
      <c r="A658" s="342"/>
      <c r="B658" s="901"/>
      <c r="C658" s="501"/>
      <c r="D658" s="993"/>
      <c r="E658" s="505"/>
      <c r="F658" s="108">
        <f>F655+F656+F657</f>
        <v>1812.8029999999999</v>
      </c>
      <c r="G658" s="32"/>
      <c r="H658" s="559"/>
    </row>
    <row r="659" spans="1:8">
      <c r="A659" s="342"/>
      <c r="B659" s="901"/>
      <c r="C659" s="501"/>
      <c r="D659" s="993"/>
      <c r="E659" s="322" t="s">
        <v>9476</v>
      </c>
      <c r="F659" s="108"/>
      <c r="G659" s="32"/>
      <c r="H659" s="559"/>
    </row>
    <row r="660" spans="1:8">
      <c r="A660" s="342"/>
      <c r="B660" s="901"/>
      <c r="C660" s="501"/>
      <c r="D660" s="993"/>
      <c r="E660" s="322" t="s">
        <v>9660</v>
      </c>
      <c r="F660" s="327">
        <f xml:space="preserve"> 498.39+502.51+439.083+444.22</f>
        <v>1884.203</v>
      </c>
      <c r="G660" s="32"/>
      <c r="H660" s="559"/>
    </row>
    <row r="661" spans="1:8">
      <c r="A661" s="342"/>
      <c r="B661" s="901"/>
      <c r="C661" s="501"/>
      <c r="D661" s="993"/>
      <c r="E661" s="322" t="s">
        <v>9658</v>
      </c>
      <c r="F661" s="327">
        <f xml:space="preserve"> 4*11.25</f>
        <v>45</v>
      </c>
      <c r="G661" s="32"/>
      <c r="H661" s="559"/>
    </row>
    <row r="662" spans="1:8">
      <c r="A662" s="342"/>
      <c r="B662" s="901"/>
      <c r="C662" s="501"/>
      <c r="D662" s="993"/>
      <c r="E662" s="322" t="s">
        <v>9661</v>
      </c>
      <c r="F662" s="544">
        <f>125*(0.3+0.3+0.5)</f>
        <v>137.5</v>
      </c>
      <c r="G662" s="32"/>
      <c r="H662" s="559"/>
    </row>
    <row r="663" spans="1:8">
      <c r="A663" s="342"/>
      <c r="B663" s="901"/>
      <c r="C663" s="501"/>
      <c r="D663" s="993"/>
      <c r="E663" s="505"/>
      <c r="F663" s="108">
        <f>F660+F661+F662</f>
        <v>2066.703</v>
      </c>
      <c r="G663" s="32"/>
      <c r="H663" s="559"/>
    </row>
    <row r="664" spans="1:8">
      <c r="A664" s="342"/>
      <c r="B664" s="901"/>
      <c r="C664" s="501"/>
      <c r="D664" s="993"/>
      <c r="E664" s="322" t="s">
        <v>9478</v>
      </c>
      <c r="F664" s="108"/>
      <c r="G664" s="32"/>
      <c r="H664" s="559"/>
    </row>
    <row r="665" spans="1:8">
      <c r="A665" s="342"/>
      <c r="B665" s="901"/>
      <c r="C665" s="501"/>
      <c r="D665" s="993"/>
      <c r="E665" s="322" t="s">
        <v>9662</v>
      </c>
      <c r="F665" s="327">
        <f xml:space="preserve"> 325.868+326.206+441.681+442.322</f>
        <v>1536.0770000000002</v>
      </c>
      <c r="G665" s="32"/>
      <c r="H665" s="559"/>
    </row>
    <row r="666" spans="1:8">
      <c r="A666" s="342"/>
      <c r="B666" s="901"/>
      <c r="C666" s="501"/>
      <c r="D666" s="993"/>
      <c r="E666" s="322" t="s">
        <v>9658</v>
      </c>
      <c r="F666" s="327">
        <f xml:space="preserve"> 4*11.25</f>
        <v>45</v>
      </c>
      <c r="G666" s="32"/>
      <c r="H666" s="559"/>
    </row>
    <row r="667" spans="1:8">
      <c r="A667" s="342"/>
      <c r="B667" s="901"/>
      <c r="C667" s="501"/>
      <c r="D667" s="993"/>
      <c r="E667" s="322" t="s">
        <v>9663</v>
      </c>
      <c r="F667" s="544">
        <f>148*(0.3+0.3+0.5)</f>
        <v>162.80000000000001</v>
      </c>
      <c r="G667" s="32"/>
      <c r="H667" s="559"/>
    </row>
    <row r="668" spans="1:8">
      <c r="A668" s="342"/>
      <c r="B668" s="901"/>
      <c r="C668" s="501"/>
      <c r="D668" s="993"/>
      <c r="E668" s="505"/>
      <c r="F668" s="108">
        <f>F665+F666+F667</f>
        <v>1743.8770000000002</v>
      </c>
      <c r="G668" s="32"/>
      <c r="H668" s="559"/>
    </row>
    <row r="669" spans="1:8">
      <c r="A669" s="342"/>
      <c r="B669" s="901"/>
      <c r="C669" s="501"/>
      <c r="D669" s="993"/>
      <c r="E669" s="808" t="s">
        <v>101</v>
      </c>
      <c r="F669" s="1182">
        <f>F658+F663+F668</f>
        <v>5623.3829999999998</v>
      </c>
      <c r="G669" s="32"/>
      <c r="H669" s="559"/>
    </row>
    <row r="670" spans="1:8">
      <c r="A670" s="342"/>
      <c r="B670" s="901"/>
      <c r="C670" s="501"/>
      <c r="D670" s="993"/>
      <c r="E670" s="322"/>
      <c r="F670" s="49"/>
      <c r="G670" s="32"/>
      <c r="H670" s="559"/>
    </row>
    <row r="671" spans="1:8" ht="26.4">
      <c r="A671" s="34">
        <f>MAX(A$2:A670)+1</f>
        <v>46</v>
      </c>
      <c r="B671" s="901"/>
      <c r="C671" s="36" t="s">
        <v>5792</v>
      </c>
      <c r="D671" s="37"/>
      <c r="E671" s="38" t="s">
        <v>5793</v>
      </c>
      <c r="F671" s="39"/>
      <c r="G671" s="40" t="s">
        <v>64</v>
      </c>
      <c r="H671" s="174">
        <v>16</v>
      </c>
    </row>
    <row r="672" spans="1:8" ht="26.4">
      <c r="A672" s="342"/>
      <c r="B672" s="901"/>
      <c r="C672" s="36"/>
      <c r="D672" s="37"/>
      <c r="E672" s="1023" t="s">
        <v>6433</v>
      </c>
      <c r="F672" s="368">
        <v>10</v>
      </c>
      <c r="G672" s="40"/>
      <c r="H672" s="996"/>
    </row>
    <row r="673" spans="1:12" ht="26.4">
      <c r="A673" s="342"/>
      <c r="B673" s="901"/>
      <c r="C673" s="36"/>
      <c r="D673" s="37"/>
      <c r="E673" s="1023" t="s">
        <v>6434</v>
      </c>
      <c r="F673" s="520">
        <v>6</v>
      </c>
      <c r="G673" s="40"/>
      <c r="H673" s="996"/>
    </row>
    <row r="674" spans="1:12">
      <c r="A674" s="342"/>
      <c r="B674" s="901"/>
      <c r="C674" s="36"/>
      <c r="D674" s="37"/>
      <c r="E674" s="1023"/>
      <c r="F674" s="368">
        <f>SUM(F672:F673)</f>
        <v>16</v>
      </c>
      <c r="G674" s="40"/>
      <c r="H674" s="996"/>
    </row>
    <row r="675" spans="1:12">
      <c r="A675" s="342"/>
      <c r="B675" s="901"/>
      <c r="C675" s="990"/>
      <c r="D675" s="993"/>
      <c r="E675" s="176"/>
      <c r="F675" s="49"/>
      <c r="G675" s="74"/>
      <c r="H675" s="559"/>
    </row>
    <row r="676" spans="1:12" ht="26.4">
      <c r="A676" s="34">
        <f>MAX(A$2:A675)+1</f>
        <v>47</v>
      </c>
      <c r="B676" s="901"/>
      <c r="C676" s="36" t="s">
        <v>1054</v>
      </c>
      <c r="D676" s="37"/>
      <c r="E676" s="38" t="s">
        <v>1055</v>
      </c>
      <c r="F676" s="39"/>
      <c r="G676" s="40" t="s">
        <v>64</v>
      </c>
      <c r="H676" s="174">
        <v>6</v>
      </c>
    </row>
    <row r="677" spans="1:12" ht="26.4">
      <c r="A677" s="342"/>
      <c r="B677" s="901"/>
      <c r="C677" s="968"/>
      <c r="D677" s="969" t="s">
        <v>6103</v>
      </c>
      <c r="E677" s="970" t="s">
        <v>6104</v>
      </c>
      <c r="F677" s="971"/>
      <c r="G677" s="972" t="s">
        <v>64</v>
      </c>
      <c r="H677" s="981">
        <v>6</v>
      </c>
    </row>
    <row r="678" spans="1:12">
      <c r="A678" s="342"/>
      <c r="B678" s="901"/>
      <c r="C678" s="968"/>
      <c r="D678" s="975"/>
      <c r="E678" s="296" t="s">
        <v>6435</v>
      </c>
      <c r="F678" s="976">
        <v>2</v>
      </c>
      <c r="G678" s="977"/>
      <c r="H678" s="996"/>
    </row>
    <row r="679" spans="1:12">
      <c r="A679" s="342"/>
      <c r="B679" s="901"/>
      <c r="C679" s="968"/>
      <c r="D679" s="975"/>
      <c r="E679" s="296" t="s">
        <v>6436</v>
      </c>
      <c r="F679" s="976">
        <v>2</v>
      </c>
      <c r="G679" s="977"/>
      <c r="H679" s="996"/>
    </row>
    <row r="680" spans="1:12">
      <c r="A680" s="342"/>
      <c r="B680" s="901"/>
      <c r="C680" s="968"/>
      <c r="D680" s="975"/>
      <c r="E680" s="296" t="s">
        <v>9664</v>
      </c>
      <c r="F680" s="1013">
        <v>2</v>
      </c>
      <c r="G680" s="977"/>
      <c r="H680" s="996"/>
    </row>
    <row r="681" spans="1:12">
      <c r="A681" s="342"/>
      <c r="B681" s="901"/>
      <c r="C681" s="968"/>
      <c r="D681" s="975"/>
      <c r="E681" s="1023"/>
      <c r="F681" s="368">
        <f>SUM(F678:F680)</f>
        <v>6</v>
      </c>
      <c r="G681" s="977"/>
      <c r="H681" s="996"/>
    </row>
    <row r="682" spans="1:12">
      <c r="A682" s="342"/>
      <c r="B682" s="901"/>
      <c r="C682" s="968"/>
      <c r="D682" s="975"/>
      <c r="E682" s="1023"/>
      <c r="F682" s="519"/>
      <c r="G682" s="977"/>
      <c r="H682" s="996"/>
    </row>
    <row r="683" spans="1:12" s="1149" customFormat="1" ht="26.4">
      <c r="A683" s="832"/>
      <c r="B683" s="833" t="s">
        <v>1061</v>
      </c>
      <c r="C683" s="833"/>
      <c r="D683" s="834"/>
      <c r="E683" s="401" t="s">
        <v>1062</v>
      </c>
      <c r="F683" s="835"/>
      <c r="G683" s="836"/>
      <c r="H683" s="837"/>
      <c r="I683" s="838"/>
      <c r="J683" s="838"/>
      <c r="K683" s="838"/>
      <c r="L683" s="838"/>
    </row>
    <row r="684" spans="1:12">
      <c r="A684" s="342"/>
      <c r="B684" s="901"/>
      <c r="C684" s="968"/>
      <c r="D684" s="975"/>
      <c r="E684" s="1023"/>
      <c r="F684" s="519"/>
      <c r="G684" s="977"/>
      <c r="H684" s="996"/>
    </row>
    <row r="685" spans="1:12" ht="26.4">
      <c r="A685" s="34">
        <f>MAX(A$2:A684)+1</f>
        <v>48</v>
      </c>
      <c r="B685" s="44"/>
      <c r="C685" s="36" t="s">
        <v>1537</v>
      </c>
      <c r="D685" s="37"/>
      <c r="E685" s="38" t="s">
        <v>1538</v>
      </c>
      <c r="F685" s="39"/>
      <c r="G685" s="40" t="s">
        <v>19</v>
      </c>
      <c r="H685" s="76">
        <v>2974.5</v>
      </c>
    </row>
    <row r="686" spans="1:12" ht="26.4">
      <c r="A686" s="342"/>
      <c r="B686" s="901"/>
      <c r="C686" s="968"/>
      <c r="D686" s="975"/>
      <c r="E686" s="322" t="s">
        <v>9665</v>
      </c>
      <c r="F686" s="1062">
        <f>4940*0.15+8760*0.15+6130*0.15</f>
        <v>2974.5</v>
      </c>
      <c r="G686" s="977"/>
      <c r="H686" s="996"/>
    </row>
    <row r="687" spans="1:12">
      <c r="A687" s="34"/>
      <c r="B687" s="44"/>
      <c r="C687" s="36"/>
      <c r="D687" s="37"/>
      <c r="E687" s="322"/>
      <c r="F687" s="39"/>
      <c r="G687" s="40"/>
      <c r="H687" s="76"/>
    </row>
    <row r="688" spans="1:12" s="127" customFormat="1" ht="26.4">
      <c r="A688" s="123"/>
      <c r="B688" s="35" t="s">
        <v>333</v>
      </c>
      <c r="C688" s="35"/>
      <c r="D688" s="120"/>
      <c r="E688" s="53" t="s">
        <v>334</v>
      </c>
      <c r="F688" s="129"/>
      <c r="G688" s="126"/>
      <c r="H688" s="43"/>
      <c r="I688"/>
      <c r="J688"/>
      <c r="K688"/>
      <c r="L688"/>
    </row>
    <row r="689" spans="1:12" s="127" customFormat="1">
      <c r="A689" s="123"/>
      <c r="B689" s="35"/>
      <c r="C689" s="35"/>
      <c r="D689" s="120"/>
      <c r="E689" s="53"/>
      <c r="F689" s="129"/>
      <c r="G689" s="126"/>
      <c r="H689" s="43"/>
      <c r="I689"/>
      <c r="J689"/>
      <c r="K689"/>
      <c r="L689"/>
    </row>
    <row r="690" spans="1:12">
      <c r="A690" s="34">
        <f>MAX(A$1:A689)+1</f>
        <v>49</v>
      </c>
      <c r="B690" s="44"/>
      <c r="C690" s="36" t="s">
        <v>335</v>
      </c>
      <c r="D690" s="37"/>
      <c r="E690" s="38" t="s">
        <v>336</v>
      </c>
      <c r="F690" s="39"/>
      <c r="G690" s="40" t="s">
        <v>19</v>
      </c>
      <c r="H690" s="45">
        <v>13380</v>
      </c>
    </row>
    <row r="691" spans="1:12">
      <c r="A691" s="84"/>
      <c r="B691" s="85"/>
      <c r="C691" s="78"/>
      <c r="D691" s="79" t="s">
        <v>337</v>
      </c>
      <c r="E691" s="83" t="s">
        <v>338</v>
      </c>
      <c r="F691" s="73"/>
      <c r="G691" s="74" t="s">
        <v>19</v>
      </c>
      <c r="H691" s="86">
        <v>13380</v>
      </c>
    </row>
    <row r="692" spans="1:12">
      <c r="A692" s="341"/>
      <c r="B692" s="255"/>
      <c r="C692" s="255"/>
      <c r="D692" s="255"/>
      <c r="E692" s="77" t="s">
        <v>9666</v>
      </c>
      <c r="F692" s="664">
        <f>4310+6270+2800</f>
        <v>13380</v>
      </c>
      <c r="G692" s="255"/>
      <c r="H692" s="594"/>
    </row>
    <row r="693" spans="1:12">
      <c r="A693" s="210"/>
      <c r="B693" s="255"/>
      <c r="C693" s="255"/>
      <c r="D693" s="255"/>
      <c r="E693" s="176"/>
      <c r="G693" s="255"/>
      <c r="H693" s="594"/>
    </row>
    <row r="694" spans="1:12" s="127" customFormat="1">
      <c r="A694" s="123"/>
      <c r="B694" s="35" t="s">
        <v>1823</v>
      </c>
      <c r="C694" s="35"/>
      <c r="D694" s="120"/>
      <c r="E694" s="53" t="s">
        <v>1824</v>
      </c>
      <c r="F694" s="129"/>
      <c r="G694" s="126"/>
      <c r="H694" s="43"/>
      <c r="I694"/>
      <c r="J694"/>
      <c r="K694"/>
      <c r="L694"/>
    </row>
    <row r="695" spans="1:12" s="127" customFormat="1">
      <c r="A695" s="123"/>
      <c r="B695" s="35"/>
      <c r="C695" s="35"/>
      <c r="D695" s="120"/>
      <c r="E695" s="53"/>
      <c r="F695" s="129"/>
      <c r="G695" s="126"/>
      <c r="H695" s="43"/>
      <c r="I695"/>
      <c r="J695"/>
      <c r="K695"/>
      <c r="L695"/>
    </row>
    <row r="696" spans="1:12" ht="26.4">
      <c r="A696" s="34">
        <f>MAX(A$1:A695)+1</f>
        <v>50</v>
      </c>
      <c r="B696" s="44"/>
      <c r="C696" s="36" t="s">
        <v>1825</v>
      </c>
      <c r="D696" s="37"/>
      <c r="E696" s="38" t="s">
        <v>1826</v>
      </c>
      <c r="F696" s="39"/>
      <c r="G696" s="40" t="s">
        <v>39</v>
      </c>
      <c r="H696" s="41">
        <v>10664.8</v>
      </c>
    </row>
    <row r="697" spans="1:12" ht="26.4">
      <c r="A697" s="84"/>
      <c r="B697" s="85"/>
      <c r="C697" s="78"/>
      <c r="D697" s="79" t="s">
        <v>1827</v>
      </c>
      <c r="E697" s="83" t="s">
        <v>1828</v>
      </c>
      <c r="F697" s="73"/>
      <c r="G697" s="74" t="s">
        <v>39</v>
      </c>
      <c r="H697" s="115">
        <v>4836</v>
      </c>
    </row>
    <row r="698" spans="1:12" ht="26.4">
      <c r="A698" s="84"/>
      <c r="B698" s="85"/>
      <c r="C698" s="78"/>
      <c r="D698" s="993"/>
      <c r="E698" s="296" t="s">
        <v>6463</v>
      </c>
      <c r="F698" s="980"/>
      <c r="G698" s="991"/>
      <c r="H698" s="43"/>
    </row>
    <row r="699" spans="1:12">
      <c r="A699" s="84"/>
      <c r="B699" s="85"/>
      <c r="C699" s="78"/>
      <c r="D699" s="993"/>
      <c r="E699" s="608" t="s">
        <v>9474</v>
      </c>
      <c r="F699" s="80"/>
      <c r="G699" s="991"/>
      <c r="H699" s="43"/>
    </row>
    <row r="700" spans="1:12" ht="26.4">
      <c r="A700" s="84"/>
      <c r="B700" s="85"/>
      <c r="C700" s="78"/>
      <c r="D700" s="993"/>
      <c r="E700" s="608" t="s">
        <v>9667</v>
      </c>
      <c r="F700" s="664">
        <f xml:space="preserve"> 156*8+157*2</f>
        <v>1562</v>
      </c>
      <c r="G700" s="991"/>
      <c r="H700" s="97"/>
    </row>
    <row r="701" spans="1:12">
      <c r="A701" s="34"/>
      <c r="B701" s="44"/>
      <c r="C701" s="36"/>
      <c r="D701" s="993"/>
      <c r="E701" s="608" t="s">
        <v>9476</v>
      </c>
      <c r="F701" s="1206"/>
      <c r="G701" s="991"/>
      <c r="H701" s="76"/>
    </row>
    <row r="702" spans="1:12" ht="26.4">
      <c r="A702" s="34"/>
      <c r="B702" s="44"/>
      <c r="C702" s="36"/>
      <c r="D702" s="993"/>
      <c r="E702" s="608" t="s">
        <v>9668</v>
      </c>
      <c r="F702" s="664">
        <f xml:space="preserve">  98*15+157*2</f>
        <v>1784</v>
      </c>
      <c r="G702" s="991"/>
      <c r="H702" s="76"/>
    </row>
    <row r="703" spans="1:12">
      <c r="A703" s="34"/>
      <c r="B703" s="44"/>
      <c r="C703" s="36"/>
      <c r="D703" s="993"/>
      <c r="E703" s="608" t="s">
        <v>9478</v>
      </c>
      <c r="F703" s="1206"/>
      <c r="G703" s="991"/>
      <c r="H703" s="76"/>
    </row>
    <row r="704" spans="1:12" ht="26.4">
      <c r="A704" s="34"/>
      <c r="B704" s="44"/>
      <c r="C704" s="36"/>
      <c r="D704" s="993"/>
      <c r="E704" s="608" t="s">
        <v>9669</v>
      </c>
      <c r="F704" s="1207">
        <f xml:space="preserve">    98*12+157*2</f>
        <v>1490</v>
      </c>
      <c r="G704" s="991"/>
      <c r="H704" s="76"/>
    </row>
    <row r="705" spans="1:8">
      <c r="A705" s="34"/>
      <c r="B705" s="44"/>
      <c r="C705" s="36"/>
      <c r="D705" s="993"/>
      <c r="E705" s="1219"/>
      <c r="F705" s="87">
        <f>F700+F702+F704</f>
        <v>4836</v>
      </c>
      <c r="G705" s="991"/>
      <c r="H705" s="76"/>
    </row>
    <row r="706" spans="1:8" ht="26.4">
      <c r="A706" s="34"/>
      <c r="B706" s="44"/>
      <c r="C706" s="36"/>
      <c r="D706" s="79" t="s">
        <v>1831</v>
      </c>
      <c r="E706" s="83" t="s">
        <v>1832</v>
      </c>
      <c r="F706" s="80"/>
      <c r="G706" s="74" t="s">
        <v>39</v>
      </c>
      <c r="H706" s="97">
        <v>5828.7999999999993</v>
      </c>
    </row>
    <row r="707" spans="1:8" ht="26.4">
      <c r="A707" s="34"/>
      <c r="B707" s="44"/>
      <c r="C707" s="36"/>
      <c r="D707" s="79"/>
      <c r="E707" s="296" t="s">
        <v>6463</v>
      </c>
      <c r="F707" s="80"/>
      <c r="G707" s="40"/>
      <c r="H707" s="76"/>
    </row>
    <row r="708" spans="1:8">
      <c r="A708" s="34"/>
      <c r="B708" s="44"/>
      <c r="C708" s="36"/>
      <c r="D708" s="79"/>
      <c r="E708" s="296" t="s">
        <v>9474</v>
      </c>
      <c r="F708" s="73"/>
      <c r="G708" s="40"/>
      <c r="H708" s="76"/>
    </row>
    <row r="709" spans="1:8">
      <c r="A709" s="34"/>
      <c r="B709" s="44"/>
      <c r="C709" s="36"/>
      <c r="D709" s="79"/>
      <c r="E709" s="296" t="s">
        <v>9670</v>
      </c>
      <c r="F709" s="664">
        <f xml:space="preserve"> 144*10</f>
        <v>1440</v>
      </c>
      <c r="G709" s="40"/>
      <c r="H709" s="76"/>
    </row>
    <row r="710" spans="1:8">
      <c r="A710" s="34"/>
      <c r="B710" s="44"/>
      <c r="C710" s="36"/>
      <c r="D710" s="79"/>
      <c r="E710" s="296" t="s">
        <v>9671</v>
      </c>
      <c r="F710" s="1207">
        <f>6.3*1.25*8+9.43*1.25*16</f>
        <v>251.6</v>
      </c>
      <c r="G710" s="40"/>
      <c r="H710" s="76"/>
    </row>
    <row r="711" spans="1:8">
      <c r="A711" s="34"/>
      <c r="B711" s="44"/>
      <c r="C711" s="36"/>
      <c r="D711" s="79"/>
      <c r="E711" s="489"/>
      <c r="F711" s="87">
        <f>F709+F710</f>
        <v>1691.6</v>
      </c>
      <c r="G711" s="40"/>
      <c r="H711" s="76"/>
    </row>
    <row r="712" spans="1:8">
      <c r="A712" s="34"/>
      <c r="B712" s="44"/>
      <c r="C712" s="36"/>
      <c r="D712" s="79"/>
      <c r="E712" s="296" t="s">
        <v>9476</v>
      </c>
      <c r="F712" s="1206"/>
      <c r="G712" s="40"/>
      <c r="H712" s="76"/>
    </row>
    <row r="713" spans="1:8" ht="26.4">
      <c r="A713" s="34"/>
      <c r="B713" s="44"/>
      <c r="C713" s="36"/>
      <c r="D713" s="79"/>
      <c r="E713" s="296" t="s">
        <v>9672</v>
      </c>
      <c r="F713" s="664">
        <f xml:space="preserve">  144*2+83*15</f>
        <v>1533</v>
      </c>
      <c r="G713" s="40"/>
      <c r="H713" s="76"/>
    </row>
    <row r="714" spans="1:8">
      <c r="A714" s="34"/>
      <c r="B714" s="44"/>
      <c r="C714" s="36"/>
      <c r="D714" s="79"/>
      <c r="E714" s="296" t="s">
        <v>9673</v>
      </c>
      <c r="F714" s="1207">
        <f>9.43*2*38</f>
        <v>716.68</v>
      </c>
      <c r="G714" s="40"/>
      <c r="H714" s="76"/>
    </row>
    <row r="715" spans="1:8">
      <c r="A715" s="34"/>
      <c r="B715" s="44"/>
      <c r="C715" s="36"/>
      <c r="D715" s="79"/>
      <c r="E715" s="489"/>
      <c r="F715" s="87">
        <f>F713+F714</f>
        <v>2249.6799999999998</v>
      </c>
      <c r="G715" s="40"/>
      <c r="H715" s="76"/>
    </row>
    <row r="716" spans="1:8">
      <c r="A716" s="34"/>
      <c r="B716" s="44"/>
      <c r="C716" s="36"/>
      <c r="D716" s="79"/>
      <c r="E716" s="296" t="s">
        <v>9478</v>
      </c>
      <c r="F716" s="1206"/>
      <c r="G716" s="40"/>
      <c r="H716" s="76"/>
    </row>
    <row r="717" spans="1:8" ht="26.4">
      <c r="A717" s="34"/>
      <c r="B717" s="44"/>
      <c r="C717" s="36"/>
      <c r="D717" s="79"/>
      <c r="E717" s="296" t="s">
        <v>9674</v>
      </c>
      <c r="F717" s="664">
        <f xml:space="preserve">  144*2+83*12</f>
        <v>1284</v>
      </c>
      <c r="G717" s="40"/>
      <c r="H717" s="76"/>
    </row>
    <row r="718" spans="1:8">
      <c r="A718" s="34"/>
      <c r="B718" s="44"/>
      <c r="C718" s="36"/>
      <c r="D718" s="79"/>
      <c r="E718" s="296" t="s">
        <v>9675</v>
      </c>
      <c r="F718" s="1207">
        <f xml:space="preserve"> 9.43*2*32</f>
        <v>603.52</v>
      </c>
      <c r="G718" s="40"/>
      <c r="H718" s="76"/>
    </row>
    <row r="719" spans="1:8">
      <c r="A719" s="34"/>
      <c r="B719" s="44"/>
      <c r="C719" s="36"/>
      <c r="D719" s="79"/>
      <c r="E719" s="489"/>
      <c r="F719" s="87">
        <f>F717+F718</f>
        <v>1887.52</v>
      </c>
      <c r="G719" s="40"/>
      <c r="H719" s="76"/>
    </row>
    <row r="720" spans="1:8">
      <c r="A720" s="34"/>
      <c r="B720" s="44"/>
      <c r="C720" s="36"/>
      <c r="D720" s="79"/>
      <c r="E720" s="808" t="s">
        <v>101</v>
      </c>
      <c r="F720" s="1182">
        <f>F711+F715+F719</f>
        <v>5828.7999999999993</v>
      </c>
      <c r="G720" s="40"/>
      <c r="H720" s="76"/>
    </row>
    <row r="721" spans="1:8">
      <c r="A721" s="34"/>
      <c r="B721" s="44"/>
      <c r="C721" s="36"/>
      <c r="D721" s="79"/>
      <c r="E721" s="808"/>
      <c r="F721" s="1182"/>
      <c r="G721" s="40"/>
      <c r="H721" s="76"/>
    </row>
    <row r="722" spans="1:8" ht="26.4">
      <c r="A722" s="34">
        <f>MAX(A$1:A721)+1</f>
        <v>51</v>
      </c>
      <c r="B722" s="901"/>
      <c r="C722" s="36" t="s">
        <v>5821</v>
      </c>
      <c r="D722" s="37"/>
      <c r="E722" s="38" t="s">
        <v>5822</v>
      </c>
      <c r="F722" s="39"/>
      <c r="G722" s="40" t="s">
        <v>39</v>
      </c>
      <c r="H722" s="174">
        <v>292.07</v>
      </c>
    </row>
    <row r="723" spans="1:8" ht="26.4">
      <c r="A723" s="342"/>
      <c r="B723" s="901"/>
      <c r="C723" s="78"/>
      <c r="D723" s="79" t="s">
        <v>5823</v>
      </c>
      <c r="E723" s="83" t="s">
        <v>5824</v>
      </c>
      <c r="F723" s="73"/>
      <c r="G723" s="74" t="s">
        <v>39</v>
      </c>
      <c r="H723" s="165">
        <v>292.07</v>
      </c>
    </row>
    <row r="724" spans="1:8">
      <c r="A724" s="342"/>
      <c r="B724" s="901"/>
      <c r="C724" s="78"/>
      <c r="D724" s="79"/>
      <c r="E724" s="296" t="s">
        <v>9474</v>
      </c>
      <c r="F724" s="49"/>
      <c r="G724" s="74"/>
      <c r="H724" s="559"/>
    </row>
    <row r="725" spans="1:8" ht="26.4">
      <c r="A725" s="342"/>
      <c r="B725" s="901"/>
      <c r="C725" s="78"/>
      <c r="D725" s="79"/>
      <c r="E725" s="296" t="s">
        <v>9676</v>
      </c>
      <c r="F725" s="512">
        <f>6.28*0.5*8+9.43*0.5*10</f>
        <v>72.27</v>
      </c>
      <c r="G725" s="74"/>
      <c r="H725" s="559"/>
    </row>
    <row r="726" spans="1:8">
      <c r="A726" s="342"/>
      <c r="B726" s="901"/>
      <c r="C726" s="78"/>
      <c r="D726" s="993"/>
      <c r="E726" s="296" t="s">
        <v>9476</v>
      </c>
      <c r="F726" s="49"/>
      <c r="G726" s="991"/>
      <c r="H726" s="504"/>
    </row>
    <row r="727" spans="1:8">
      <c r="A727" s="342"/>
      <c r="B727" s="901"/>
      <c r="C727" s="78"/>
      <c r="D727" s="79"/>
      <c r="E727" s="296" t="s">
        <v>9677</v>
      </c>
      <c r="F727" s="512">
        <f xml:space="preserve"> 6.28*0.5*38</f>
        <v>119.32000000000001</v>
      </c>
      <c r="G727" s="74"/>
      <c r="H727" s="559"/>
    </row>
    <row r="728" spans="1:8">
      <c r="A728" s="342"/>
      <c r="B728" s="901"/>
      <c r="C728" s="78"/>
      <c r="D728" s="79"/>
      <c r="E728" s="296" t="s">
        <v>9478</v>
      </c>
      <c r="F728" s="49"/>
      <c r="G728" s="74"/>
      <c r="H728" s="559"/>
    </row>
    <row r="729" spans="1:8">
      <c r="A729" s="342"/>
      <c r="B729" s="901"/>
      <c r="C729" s="78"/>
      <c r="D729" s="79"/>
      <c r="E729" s="296" t="s">
        <v>9678</v>
      </c>
      <c r="F729" s="636">
        <f xml:space="preserve"> 6.28*0.5*32</f>
        <v>100.48</v>
      </c>
      <c r="G729" s="74"/>
      <c r="H729" s="559"/>
    </row>
    <row r="730" spans="1:8">
      <c r="A730" s="342"/>
      <c r="B730" s="901"/>
      <c r="C730" s="78"/>
      <c r="D730" s="79"/>
      <c r="E730" s="489"/>
      <c r="F730" s="49">
        <f>F725+F727+F729</f>
        <v>292.07</v>
      </c>
      <c r="G730" s="74"/>
      <c r="H730" s="559"/>
    </row>
    <row r="731" spans="1:8">
      <c r="A731" s="34"/>
      <c r="B731" s="44"/>
      <c r="C731" s="36"/>
      <c r="D731" s="79"/>
      <c r="E731" s="489"/>
      <c r="F731" s="80"/>
      <c r="G731" s="40"/>
      <c r="H731" s="76"/>
    </row>
    <row r="732" spans="1:8">
      <c r="A732" s="34">
        <f>MAX(A$2:A731)+1</f>
        <v>52</v>
      </c>
      <c r="B732" s="1008"/>
      <c r="C732" s="36" t="s">
        <v>5831</v>
      </c>
      <c r="D732" s="37"/>
      <c r="E732" s="38" t="s">
        <v>5832</v>
      </c>
      <c r="F732" s="39"/>
      <c r="G732" s="40" t="s">
        <v>39</v>
      </c>
      <c r="H732" s="174">
        <v>30722.18</v>
      </c>
    </row>
    <row r="733" spans="1:8" ht="26.4">
      <c r="A733" s="342"/>
      <c r="B733" s="1008"/>
      <c r="C733" s="78"/>
      <c r="D733" s="79" t="s">
        <v>5833</v>
      </c>
      <c r="E733" s="83" t="s">
        <v>5834</v>
      </c>
      <c r="F733" s="73"/>
      <c r="G733" s="74" t="s">
        <v>39</v>
      </c>
      <c r="H733" s="165">
        <v>30722.18</v>
      </c>
    </row>
    <row r="734" spans="1:8" ht="26.4">
      <c r="A734" s="342"/>
      <c r="B734" s="1008"/>
      <c r="C734" s="1003"/>
      <c r="D734" s="1004"/>
      <c r="E734" s="296" t="s">
        <v>9679</v>
      </c>
      <c r="F734" s="1220">
        <f>F720</f>
        <v>5828.7999999999993</v>
      </c>
      <c r="G734" s="32"/>
      <c r="H734" s="559"/>
    </row>
    <row r="735" spans="1:8">
      <c r="A735" s="342"/>
      <c r="B735" s="1008"/>
      <c r="C735" s="1003"/>
      <c r="D735" s="1004"/>
      <c r="E735" s="296" t="s">
        <v>9474</v>
      </c>
      <c r="F735" s="1220"/>
      <c r="G735" s="32"/>
      <c r="H735" s="559"/>
    </row>
    <row r="736" spans="1:8" ht="26.4">
      <c r="A736" s="342"/>
      <c r="B736" s="1008"/>
      <c r="C736" s="1003"/>
      <c r="D736" s="1004"/>
      <c r="E736" s="296" t="s">
        <v>9680</v>
      </c>
      <c r="F736" s="1220">
        <f>(1.6*2+0.85*2)*(416.88+413.138+416.905+413.08)</f>
        <v>8134.0147000000006</v>
      </c>
      <c r="G736" s="32"/>
      <c r="H736" s="559"/>
    </row>
    <row r="737" spans="1:12">
      <c r="A737" s="342"/>
      <c r="B737" s="1008"/>
      <c r="C737" s="1003"/>
      <c r="D737" s="1004"/>
      <c r="E737" s="296" t="s">
        <v>9476</v>
      </c>
      <c r="F737" s="1220"/>
      <c r="G737" s="32"/>
      <c r="H737" s="559"/>
    </row>
    <row r="738" spans="1:12" ht="26.4">
      <c r="A738" s="342"/>
      <c r="B738" s="1008"/>
      <c r="C738" s="1003"/>
      <c r="D738" s="1004"/>
      <c r="E738" s="296" t="s">
        <v>9681</v>
      </c>
      <c r="F738" s="1220">
        <f>(1.6*2+0.85*2)*(498.39+502.51+439.083+444.22)</f>
        <v>9232.5946999999996</v>
      </c>
      <c r="G738" s="32"/>
      <c r="H738" s="559"/>
    </row>
    <row r="739" spans="1:12">
      <c r="A739" s="342"/>
      <c r="B739" s="1008"/>
      <c r="C739" s="1003"/>
      <c r="D739" s="1004"/>
      <c r="E739" s="296" t="s">
        <v>9478</v>
      </c>
      <c r="F739" s="1220"/>
      <c r="G739" s="32"/>
      <c r="H739" s="559"/>
    </row>
    <row r="740" spans="1:12" ht="26.4">
      <c r="A740" s="342"/>
      <c r="B740" s="1008"/>
      <c r="C740" s="1003"/>
      <c r="D740" s="1004"/>
      <c r="E740" s="296" t="s">
        <v>9682</v>
      </c>
      <c r="F740" s="1217">
        <f xml:space="preserve"> (1.6*2+0.85*2)*(325.868+326.206+441.68+442.322)</f>
        <v>7526.7724000000007</v>
      </c>
      <c r="G740" s="32"/>
      <c r="H740" s="559"/>
    </row>
    <row r="741" spans="1:12">
      <c r="A741" s="342"/>
      <c r="B741" s="1008"/>
      <c r="C741" s="1003"/>
      <c r="D741" s="1004"/>
      <c r="E741" s="489"/>
      <c r="F741" s="585">
        <f>F734+F736+F738+F740</f>
        <v>30722.181799999998</v>
      </c>
      <c r="G741" s="32"/>
      <c r="H741" s="559"/>
    </row>
    <row r="742" spans="1:12">
      <c r="A742" s="342"/>
      <c r="B742" s="1008"/>
      <c r="C742" s="1003"/>
      <c r="D742" s="1004"/>
      <c r="E742" s="83"/>
      <c r="F742" s="73"/>
      <c r="G742" s="32"/>
      <c r="H742" s="559"/>
    </row>
    <row r="743" spans="1:12" ht="39.6">
      <c r="A743" s="342"/>
      <c r="B743" s="1008"/>
      <c r="C743" s="1003"/>
      <c r="D743" s="1004"/>
      <c r="E743" s="296" t="s">
        <v>9683</v>
      </c>
      <c r="F743" s="948"/>
      <c r="G743" s="32"/>
      <c r="H743" s="559"/>
    </row>
    <row r="744" spans="1:12">
      <c r="A744" s="342"/>
      <c r="B744" s="1008"/>
      <c r="C744" s="1003"/>
      <c r="D744" s="1004"/>
      <c r="E744" s="296"/>
      <c r="F744" s="948"/>
      <c r="G744" s="32"/>
      <c r="H744" s="559"/>
    </row>
    <row r="745" spans="1:12" s="127" customFormat="1">
      <c r="A745" s="123"/>
      <c r="B745" s="35" t="s">
        <v>340</v>
      </c>
      <c r="C745" s="35"/>
      <c r="D745" s="120"/>
      <c r="E745" s="53" t="s">
        <v>341</v>
      </c>
      <c r="F745" s="129"/>
      <c r="G745" s="126"/>
      <c r="H745" s="43"/>
      <c r="I745"/>
      <c r="J745"/>
      <c r="K745"/>
      <c r="L745"/>
    </row>
    <row r="746" spans="1:12" s="127" customFormat="1">
      <c r="A746" s="123"/>
      <c r="B746" s="35"/>
      <c r="C746" s="35"/>
      <c r="D746" s="120"/>
      <c r="E746" s="53"/>
      <c r="F746" s="129"/>
      <c r="G746" s="126"/>
      <c r="H746" s="43"/>
      <c r="I746"/>
      <c r="J746"/>
      <c r="K746"/>
      <c r="L746"/>
    </row>
    <row r="747" spans="1:12" ht="26.4">
      <c r="A747" s="34">
        <f>MAX(A$1:A746)+1</f>
        <v>53</v>
      </c>
      <c r="B747" s="44"/>
      <c r="C747" s="36" t="s">
        <v>1266</v>
      </c>
      <c r="D747" s="37"/>
      <c r="E747" s="38" t="s">
        <v>1267</v>
      </c>
      <c r="F747" s="39"/>
      <c r="G747" s="40" t="s">
        <v>39</v>
      </c>
      <c r="H747" s="76">
        <v>19830</v>
      </c>
    </row>
    <row r="748" spans="1:12" ht="26.4">
      <c r="A748" s="84"/>
      <c r="B748" s="85"/>
      <c r="C748" s="78"/>
      <c r="D748" s="79" t="s">
        <v>1268</v>
      </c>
      <c r="E748" s="83" t="s">
        <v>1269</v>
      </c>
      <c r="F748" s="73"/>
      <c r="G748" s="74" t="s">
        <v>39</v>
      </c>
      <c r="H748" s="1221">
        <v>19830</v>
      </c>
    </row>
    <row r="749" spans="1:12" s="127" customFormat="1" ht="27">
      <c r="A749" s="123"/>
      <c r="B749" s="35"/>
      <c r="C749" s="35"/>
      <c r="D749" s="120"/>
      <c r="E749" s="89" t="s">
        <v>9684</v>
      </c>
      <c r="F749" s="664">
        <f>4940+8760+6130</f>
        <v>19830</v>
      </c>
      <c r="G749" s="126"/>
      <c r="H749" s="43"/>
      <c r="I749"/>
      <c r="J749"/>
      <c r="K749"/>
      <c r="L749"/>
    </row>
    <row r="750" spans="1:12" s="127" customFormat="1">
      <c r="A750" s="123"/>
      <c r="B750" s="35"/>
      <c r="C750" s="35"/>
      <c r="D750" s="120"/>
      <c r="E750" s="53"/>
      <c r="F750" s="129"/>
      <c r="G750" s="126"/>
      <c r="H750" s="43"/>
      <c r="I750"/>
      <c r="J750"/>
      <c r="K750"/>
      <c r="L750"/>
    </row>
    <row r="751" spans="1:12" s="127" customFormat="1">
      <c r="A751" s="34">
        <f>MAX(A$1:A750)+1</f>
        <v>54</v>
      </c>
      <c r="B751" s="35"/>
      <c r="C751" s="36" t="s">
        <v>8809</v>
      </c>
      <c r="D751" s="37"/>
      <c r="E751" s="38" t="s">
        <v>8810</v>
      </c>
      <c r="F751" s="39"/>
      <c r="G751" s="40" t="s">
        <v>19</v>
      </c>
      <c r="H751" s="45">
        <v>8400.8700000000008</v>
      </c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77" t="s">
        <v>9685</v>
      </c>
      <c r="F752" s="641">
        <f>3.14*0.25*0.25*42807</f>
        <v>8400.8737500000007</v>
      </c>
      <c r="G752" s="126"/>
      <c r="H752" s="43"/>
      <c r="I752"/>
      <c r="J752"/>
      <c r="K752"/>
      <c r="L752"/>
    </row>
    <row r="753" spans="1:12" s="127" customFormat="1">
      <c r="A753" s="123"/>
      <c r="B753" s="35"/>
      <c r="C753" s="35"/>
      <c r="D753" s="120"/>
      <c r="E753" s="53"/>
      <c r="F753" s="129"/>
      <c r="G753" s="126"/>
      <c r="H753" s="43"/>
      <c r="I753"/>
      <c r="J753"/>
      <c r="K753"/>
      <c r="L753"/>
    </row>
    <row r="754" spans="1:12" ht="26.4">
      <c r="A754" s="34">
        <f>MAX(A$1:A753)+1</f>
        <v>55</v>
      </c>
      <c r="B754" s="44"/>
      <c r="C754" s="36" t="s">
        <v>9237</v>
      </c>
      <c r="D754" s="37"/>
      <c r="E754" s="38" t="s">
        <v>9238</v>
      </c>
      <c r="F754" s="39"/>
      <c r="G754" s="40" t="s">
        <v>68</v>
      </c>
      <c r="H754" s="76">
        <v>1398.6</v>
      </c>
    </row>
    <row r="755" spans="1:12" ht="26.4">
      <c r="A755" s="84"/>
      <c r="B755" s="85"/>
      <c r="C755" s="36"/>
      <c r="D755" s="79" t="s">
        <v>9239</v>
      </c>
      <c r="E755" s="83" t="s">
        <v>9240</v>
      </c>
      <c r="F755" s="73"/>
      <c r="G755" s="74" t="s">
        <v>68</v>
      </c>
      <c r="H755" s="97">
        <v>1398.6</v>
      </c>
    </row>
    <row r="756" spans="1:12">
      <c r="A756" s="134"/>
      <c r="B756" s="85"/>
      <c r="C756" s="36"/>
      <c r="D756" s="79"/>
      <c r="E756" s="77" t="s">
        <v>9649</v>
      </c>
      <c r="F756" s="689"/>
      <c r="G756" s="40"/>
      <c r="H756" s="1196"/>
    </row>
    <row r="757" spans="1:12">
      <c r="A757" s="134"/>
      <c r="B757" s="85"/>
      <c r="C757" s="36"/>
      <c r="D757" s="79"/>
      <c r="E757" s="77" t="s">
        <v>9686</v>
      </c>
      <c r="F757" s="108">
        <f>126*11.1</f>
        <v>1398.6</v>
      </c>
      <c r="G757" s="40"/>
      <c r="H757" s="1196"/>
    </row>
    <row r="758" spans="1:12">
      <c r="A758" s="134"/>
      <c r="B758" s="85"/>
      <c r="C758" s="78"/>
      <c r="D758" s="79"/>
      <c r="E758" s="83"/>
      <c r="F758" s="687"/>
      <c r="G758" s="74"/>
      <c r="H758" s="537"/>
    </row>
    <row r="759" spans="1:12" ht="26.4">
      <c r="A759" s="34">
        <f>MAX(A$1:A758)+1</f>
        <v>56</v>
      </c>
      <c r="B759" s="85"/>
      <c r="C759" s="36" t="s">
        <v>5568</v>
      </c>
      <c r="D759" s="37"/>
      <c r="E759" s="38" t="s">
        <v>6893</v>
      </c>
      <c r="F759" s="39"/>
      <c r="G759" s="40" t="s">
        <v>68</v>
      </c>
      <c r="H759" s="76">
        <v>36168.300000000003</v>
      </c>
    </row>
    <row r="760" spans="1:12" ht="26.4">
      <c r="A760" s="134"/>
      <c r="B760" s="85"/>
      <c r="C760" s="78"/>
      <c r="D760" s="79" t="s">
        <v>5570</v>
      </c>
      <c r="E760" s="83" t="s">
        <v>8816</v>
      </c>
      <c r="F760" s="73"/>
      <c r="G760" s="74" t="s">
        <v>68</v>
      </c>
      <c r="H760" s="1221">
        <v>36168.300000000003</v>
      </c>
      <c r="J760" s="394"/>
    </row>
    <row r="761" spans="1:12">
      <c r="A761" s="134"/>
      <c r="B761" s="85"/>
      <c r="C761" s="78"/>
      <c r="D761" s="79"/>
      <c r="E761" s="77" t="s">
        <v>9474</v>
      </c>
      <c r="F761" s="687"/>
      <c r="G761" s="74"/>
      <c r="H761" s="537"/>
    </row>
    <row r="762" spans="1:12" ht="26.4">
      <c r="A762" s="134"/>
      <c r="B762" s="85"/>
      <c r="C762" s="24"/>
      <c r="D762" s="1105"/>
      <c r="E762" s="77" t="s">
        <v>9687</v>
      </c>
      <c r="F762" s="469">
        <f>225*11.1*10*0.5</f>
        <v>12487.5</v>
      </c>
      <c r="G762" s="74"/>
      <c r="H762" s="537"/>
    </row>
    <row r="763" spans="1:12">
      <c r="A763" s="134"/>
      <c r="B763" s="85"/>
      <c r="C763" s="24"/>
      <c r="D763" s="1105"/>
      <c r="E763" s="77" t="s">
        <v>9476</v>
      </c>
      <c r="F763" s="687"/>
      <c r="G763" s="74"/>
      <c r="H763" s="537"/>
    </row>
    <row r="764" spans="1:12" ht="26.4">
      <c r="A764" s="134"/>
      <c r="B764" s="85"/>
      <c r="C764" s="24"/>
      <c r="D764" s="1105"/>
      <c r="E764" s="77" t="s">
        <v>9688</v>
      </c>
      <c r="F764" s="469">
        <f>(126*11.1*13*0.5)+(126*13.1*2*0.5)+(225*11.1*2*0.5)</f>
        <v>13239</v>
      </c>
      <c r="G764" s="74"/>
      <c r="H764" s="537"/>
    </row>
    <row r="765" spans="1:12">
      <c r="A765" s="134"/>
      <c r="B765" s="85"/>
      <c r="C765" s="24"/>
      <c r="D765" s="1105"/>
      <c r="E765" s="77" t="s">
        <v>9478</v>
      </c>
      <c r="F765" s="687"/>
      <c r="G765" s="74"/>
      <c r="H765" s="537"/>
    </row>
    <row r="766" spans="1:12" ht="26.4">
      <c r="A766" s="134"/>
      <c r="B766" s="85"/>
      <c r="C766" s="24"/>
      <c r="D766" s="1105"/>
      <c r="E766" s="77" t="s">
        <v>9689</v>
      </c>
      <c r="F766" s="640">
        <f>(126*11.1*9*0.5)+(126*13.1*2*0.5)+(225*11.1*2*0.5)</f>
        <v>10441.799999999999</v>
      </c>
      <c r="G766" s="74"/>
      <c r="H766" s="537"/>
    </row>
    <row r="767" spans="1:12">
      <c r="A767" s="134"/>
      <c r="B767" s="85"/>
      <c r="C767" s="24"/>
      <c r="D767" s="1105"/>
      <c r="E767" s="1219"/>
      <c r="F767" s="327">
        <f>F762+F764+F766</f>
        <v>36168.300000000003</v>
      </c>
      <c r="G767" s="74"/>
      <c r="H767" s="537"/>
    </row>
    <row r="768" spans="1:12" s="127" customFormat="1">
      <c r="A768" s="123"/>
      <c r="B768" s="35"/>
      <c r="C768" s="35"/>
      <c r="D768" s="120"/>
      <c r="E768" s="53"/>
      <c r="F768" s="129"/>
      <c r="G768" s="126"/>
      <c r="H768" s="43"/>
      <c r="I768"/>
      <c r="J768"/>
      <c r="K768"/>
      <c r="L768"/>
    </row>
    <row r="769" spans="1:12" ht="26.4">
      <c r="A769" s="34">
        <f>MAX(A$1:A768)+1</f>
        <v>57</v>
      </c>
      <c r="B769" s="85"/>
      <c r="C769" s="36" t="s">
        <v>6898</v>
      </c>
      <c r="D769" s="37"/>
      <c r="E769" s="38" t="s">
        <v>6899</v>
      </c>
      <c r="F769" s="39"/>
      <c r="G769" s="40" t="s">
        <v>68</v>
      </c>
      <c r="H769" s="1222">
        <v>36168.300000000003</v>
      </c>
    </row>
    <row r="770" spans="1:12" ht="26.4">
      <c r="A770" s="134"/>
      <c r="B770" s="85"/>
      <c r="C770" s="24"/>
      <c r="D770" s="79" t="s">
        <v>8819</v>
      </c>
      <c r="E770" s="83" t="s">
        <v>8820</v>
      </c>
      <c r="F770" s="73"/>
      <c r="G770" s="74" t="s">
        <v>68</v>
      </c>
      <c r="H770" s="97">
        <v>36168.300000000003</v>
      </c>
    </row>
    <row r="771" spans="1:12">
      <c r="A771" s="134"/>
      <c r="B771" s="85"/>
      <c r="C771" s="24"/>
      <c r="D771" s="79"/>
      <c r="E771" s="77" t="s">
        <v>9474</v>
      </c>
      <c r="F771" s="687"/>
      <c r="G771" s="1106"/>
      <c r="H771" s="537"/>
    </row>
    <row r="772" spans="1:12" ht="26.4">
      <c r="A772" s="134"/>
      <c r="B772" s="85"/>
      <c r="C772" s="24"/>
      <c r="D772" s="79"/>
      <c r="E772" s="77" t="s">
        <v>9687</v>
      </c>
      <c r="F772" s="469">
        <f>225*11.1*10*0.5</f>
        <v>12487.5</v>
      </c>
      <c r="G772" s="1106"/>
      <c r="H772" s="537"/>
    </row>
    <row r="773" spans="1:12">
      <c r="A773" s="134"/>
      <c r="B773" s="85"/>
      <c r="C773" s="24"/>
      <c r="D773" s="79"/>
      <c r="E773" s="77" t="s">
        <v>9476</v>
      </c>
      <c r="F773" s="687"/>
      <c r="G773" s="1106"/>
      <c r="H773" s="537"/>
    </row>
    <row r="774" spans="1:12" ht="26.4">
      <c r="A774" s="134"/>
      <c r="B774" s="85"/>
      <c r="C774" s="24"/>
      <c r="D774" s="79"/>
      <c r="E774" s="77" t="s">
        <v>9688</v>
      </c>
      <c r="F774" s="469">
        <f>(126*11.1*13*0.5)+(126*13.1*2*0.5)+(225*11.1*2*0.5)</f>
        <v>13239</v>
      </c>
      <c r="G774" s="1106"/>
      <c r="H774" s="537"/>
    </row>
    <row r="775" spans="1:12">
      <c r="A775" s="134"/>
      <c r="B775" s="85"/>
      <c r="C775" s="24"/>
      <c r="D775" s="79"/>
      <c r="E775" s="77" t="s">
        <v>9478</v>
      </c>
      <c r="F775" s="687"/>
      <c r="G775" s="1106"/>
      <c r="H775" s="537"/>
    </row>
    <row r="776" spans="1:12" ht="26.4">
      <c r="A776" s="134"/>
      <c r="B776" s="85"/>
      <c r="C776" s="24"/>
      <c r="D776" s="79"/>
      <c r="E776" s="77" t="s">
        <v>9689</v>
      </c>
      <c r="F776" s="640">
        <f>(126*11.1*9*0.5)+(126*13.1*2*0.5)+(225*11.1*2*0.5)</f>
        <v>10441.799999999999</v>
      </c>
      <c r="G776" s="1106"/>
      <c r="H776" s="537"/>
    </row>
    <row r="777" spans="1:12">
      <c r="A777" s="134"/>
      <c r="B777" s="85"/>
      <c r="C777" s="24"/>
      <c r="D777" s="79"/>
      <c r="E777" s="1219"/>
      <c r="F777" s="327">
        <f>F772+F774+F776</f>
        <v>36168.300000000003</v>
      </c>
      <c r="G777" s="1106"/>
      <c r="H777" s="537"/>
    </row>
    <row r="778" spans="1:12" s="127" customFormat="1">
      <c r="A778" s="123"/>
      <c r="B778" s="35"/>
      <c r="C778" s="35"/>
      <c r="D778" s="120"/>
      <c r="E778" s="53"/>
      <c r="F778" s="129"/>
      <c r="G778" s="126"/>
      <c r="H778" s="43"/>
      <c r="I778"/>
      <c r="J778"/>
      <c r="K778"/>
      <c r="L778"/>
    </row>
    <row r="779" spans="1:12">
      <c r="A779" s="34">
        <f>MAX(A$2:A778)+1</f>
        <v>58</v>
      </c>
      <c r="B779" s="44"/>
      <c r="C779" s="36" t="s">
        <v>8381</v>
      </c>
      <c r="D779" s="37"/>
      <c r="E779" s="38" t="s">
        <v>8382</v>
      </c>
      <c r="F779" s="39"/>
      <c r="G779" s="40" t="s">
        <v>68</v>
      </c>
      <c r="H779" s="45">
        <v>8561</v>
      </c>
    </row>
    <row r="780" spans="1:12">
      <c r="A780" s="84"/>
      <c r="B780" s="85"/>
      <c r="C780" s="78"/>
      <c r="D780" s="79" t="s">
        <v>9249</v>
      </c>
      <c r="E780" s="83" t="s">
        <v>9250</v>
      </c>
      <c r="F780" s="73"/>
      <c r="G780" s="74" t="s">
        <v>68</v>
      </c>
      <c r="H780" s="86">
        <v>8561</v>
      </c>
    </row>
    <row r="781" spans="1:12" ht="28.8">
      <c r="A781" s="342"/>
      <c r="B781" s="1008"/>
      <c r="C781" s="78"/>
      <c r="D781" s="79"/>
      <c r="E781" s="1223" t="s">
        <v>8386</v>
      </c>
      <c r="F781" s="73"/>
      <c r="G781" s="74"/>
      <c r="H781" s="559"/>
    </row>
    <row r="782" spans="1:12">
      <c r="A782" s="342"/>
      <c r="B782" s="1008"/>
      <c r="C782" s="78"/>
      <c r="D782" s="79"/>
      <c r="E782" s="296" t="s">
        <v>9690</v>
      </c>
      <c r="F782" s="87">
        <f>2392+3537+2632</f>
        <v>8561</v>
      </c>
      <c r="G782" s="74"/>
      <c r="H782" s="559"/>
    </row>
    <row r="783" spans="1:12" s="127" customFormat="1">
      <c r="A783" s="123"/>
      <c r="B783" s="35"/>
      <c r="C783" s="35"/>
      <c r="D783" s="120"/>
      <c r="E783" s="176"/>
      <c r="F783" s="70"/>
      <c r="G783" s="126"/>
      <c r="H783" s="43"/>
      <c r="I783"/>
      <c r="J783"/>
      <c r="K783"/>
      <c r="L783"/>
    </row>
    <row r="784" spans="1:12">
      <c r="A784" s="34">
        <f>MAX(A$2:A783)+1</f>
        <v>59</v>
      </c>
      <c r="B784" s="44"/>
      <c r="C784" s="36" t="s">
        <v>5865</v>
      </c>
      <c r="D784" s="37"/>
      <c r="E784" s="38" t="s">
        <v>5866</v>
      </c>
      <c r="F784" s="39"/>
      <c r="G784" s="40" t="s">
        <v>68</v>
      </c>
      <c r="H784" s="45">
        <v>17123</v>
      </c>
    </row>
    <row r="785" spans="1:12">
      <c r="A785" s="84"/>
      <c r="B785" s="85"/>
      <c r="C785" s="78"/>
      <c r="D785" s="79" t="s">
        <v>6909</v>
      </c>
      <c r="E785" s="83" t="s">
        <v>6910</v>
      </c>
      <c r="F785" s="73"/>
      <c r="G785" s="74" t="s">
        <v>68</v>
      </c>
      <c r="H785" s="86">
        <v>17123</v>
      </c>
    </row>
    <row r="786" spans="1:12" s="127" customFormat="1" ht="28.8">
      <c r="A786" s="342"/>
      <c r="B786" s="901"/>
      <c r="C786" s="990"/>
      <c r="D786" s="975"/>
      <c r="E786" s="1045" t="s">
        <v>8386</v>
      </c>
      <c r="F786" s="73"/>
      <c r="G786" s="977"/>
      <c r="H786" s="996"/>
      <c r="I786"/>
      <c r="J786"/>
      <c r="K786"/>
      <c r="L786"/>
    </row>
    <row r="787" spans="1:12" s="127" customFormat="1">
      <c r="A787" s="342"/>
      <c r="B787" s="901"/>
      <c r="C787" s="990"/>
      <c r="D787" s="975"/>
      <c r="E787" s="296" t="s">
        <v>9691</v>
      </c>
      <c r="F787" s="87">
        <f>4784+7075+5264</f>
        <v>17123</v>
      </c>
      <c r="G787" s="977"/>
      <c r="H787" s="996"/>
      <c r="I787"/>
      <c r="J787"/>
      <c r="K787"/>
      <c r="L787"/>
    </row>
    <row r="788" spans="1:12" s="127" customFormat="1">
      <c r="A788" s="342"/>
      <c r="B788" s="901"/>
      <c r="C788" s="990"/>
      <c r="D788" s="975"/>
      <c r="E788" s="77"/>
      <c r="F788" s="979"/>
      <c r="G788" s="977"/>
      <c r="H788" s="996"/>
      <c r="I788"/>
      <c r="J788"/>
      <c r="K788"/>
      <c r="L788"/>
    </row>
    <row r="789" spans="1:12">
      <c r="A789" s="34">
        <f>MAX(A$2:A788)+1</f>
        <v>60</v>
      </c>
      <c r="B789" s="44"/>
      <c r="C789" s="36" t="s">
        <v>6915</v>
      </c>
      <c r="D789" s="37"/>
      <c r="E789" s="38" t="s">
        <v>6916</v>
      </c>
      <c r="F789" s="39"/>
      <c r="G789" s="40" t="s">
        <v>68</v>
      </c>
      <c r="H789" s="45">
        <v>17123</v>
      </c>
    </row>
    <row r="790" spans="1:12">
      <c r="A790" s="84"/>
      <c r="B790" s="85"/>
      <c r="C790" s="78"/>
      <c r="D790" s="79" t="s">
        <v>6917</v>
      </c>
      <c r="E790" s="83" t="s">
        <v>6918</v>
      </c>
      <c r="F790" s="73"/>
      <c r="G790" s="74" t="s">
        <v>68</v>
      </c>
      <c r="H790" s="86">
        <v>17123</v>
      </c>
    </row>
    <row r="791" spans="1:12" s="127" customFormat="1" ht="28.8">
      <c r="A791" s="342"/>
      <c r="B791" s="901"/>
      <c r="C791" s="1003"/>
      <c r="D791" s="1004"/>
      <c r="E791" s="1045" t="s">
        <v>8386</v>
      </c>
      <c r="F791" s="80"/>
      <c r="G791" s="619"/>
      <c r="H791" s="996"/>
      <c r="I791"/>
      <c r="J791"/>
      <c r="K791"/>
      <c r="L791"/>
    </row>
    <row r="792" spans="1:12" s="127" customFormat="1">
      <c r="A792" s="342"/>
      <c r="B792" s="901"/>
      <c r="C792" s="1003"/>
      <c r="D792" s="1004"/>
      <c r="E792" s="296" t="s">
        <v>9691</v>
      </c>
      <c r="F792" s="87">
        <f>4784+7075+5264</f>
        <v>17123</v>
      </c>
      <c r="G792" s="619"/>
      <c r="H792" s="996"/>
      <c r="I792"/>
      <c r="J792"/>
      <c r="K792"/>
      <c r="L792"/>
    </row>
    <row r="793" spans="1:12" s="127" customFormat="1">
      <c r="A793" s="342"/>
      <c r="B793" s="901"/>
      <c r="C793" s="1003"/>
      <c r="D793" s="1004"/>
      <c r="E793" s="296"/>
      <c r="F793" s="87"/>
      <c r="G793" s="619"/>
      <c r="H793" s="996"/>
      <c r="I793"/>
      <c r="J793"/>
      <c r="K793"/>
      <c r="L793"/>
    </row>
    <row r="794" spans="1:12">
      <c r="A794" s="34">
        <f>MAX(A$1:A793)+1</f>
        <v>61</v>
      </c>
      <c r="B794" s="85"/>
      <c r="C794" s="36" t="s">
        <v>6926</v>
      </c>
      <c r="D794" s="37"/>
      <c r="E794" s="38" t="s">
        <v>6927</v>
      </c>
      <c r="F794" s="39"/>
      <c r="G794" s="40" t="s">
        <v>68</v>
      </c>
      <c r="H794" s="76">
        <v>73080</v>
      </c>
    </row>
    <row r="795" spans="1:12" ht="26.4">
      <c r="A795" s="1103"/>
      <c r="B795" s="1104"/>
      <c r="C795" s="78"/>
      <c r="D795" s="79" t="s">
        <v>8848</v>
      </c>
      <c r="E795" s="83" t="s">
        <v>8849</v>
      </c>
      <c r="F795" s="73"/>
      <c r="G795" s="74" t="s">
        <v>68</v>
      </c>
      <c r="H795" s="97">
        <v>73080</v>
      </c>
    </row>
    <row r="796" spans="1:12">
      <c r="A796" s="1103"/>
      <c r="B796" s="1104"/>
      <c r="C796" s="78"/>
      <c r="D796" s="79"/>
      <c r="E796" s="77" t="s">
        <v>9474</v>
      </c>
      <c r="F796" s="108"/>
      <c r="G796" s="74"/>
      <c r="H796" s="537"/>
    </row>
    <row r="797" spans="1:12">
      <c r="A797" s="1103"/>
      <c r="B797" s="1104"/>
      <c r="C797" s="78"/>
      <c r="D797" s="79"/>
      <c r="E797" s="77" t="s">
        <v>9692</v>
      </c>
      <c r="F797" s="108">
        <f>11*225*10</f>
        <v>24750</v>
      </c>
      <c r="G797" s="74"/>
      <c r="H797" s="537"/>
    </row>
    <row r="798" spans="1:12">
      <c r="A798" s="1103"/>
      <c r="B798" s="1104"/>
      <c r="C798" s="78"/>
      <c r="D798" s="79"/>
      <c r="E798" s="77" t="s">
        <v>9476</v>
      </c>
      <c r="F798" s="108"/>
      <c r="G798" s="74"/>
      <c r="H798" s="537"/>
    </row>
    <row r="799" spans="1:12" ht="26.4">
      <c r="A799" s="1103"/>
      <c r="B799" s="1104"/>
      <c r="C799" s="78"/>
      <c r="D799" s="79"/>
      <c r="E799" s="77" t="s">
        <v>9693</v>
      </c>
      <c r="F799" s="108">
        <f>11*126*13+13*126*2+11*225*2</f>
        <v>26244</v>
      </c>
      <c r="G799" s="74"/>
      <c r="H799" s="537"/>
    </row>
    <row r="800" spans="1:12">
      <c r="A800" s="1103"/>
      <c r="B800" s="1104"/>
      <c r="C800" s="78"/>
      <c r="D800" s="79"/>
      <c r="E800" s="77" t="s">
        <v>9478</v>
      </c>
      <c r="F800" s="108"/>
      <c r="G800" s="74"/>
      <c r="H800" s="537"/>
    </row>
    <row r="801" spans="1:12" ht="26.4">
      <c r="A801" s="1103"/>
      <c r="B801" s="1104"/>
      <c r="C801" s="78"/>
      <c r="D801" s="79"/>
      <c r="E801" s="77" t="s">
        <v>9694</v>
      </c>
      <c r="F801" s="214">
        <f>11*126*10+13*126*2+11*225*2</f>
        <v>22086</v>
      </c>
      <c r="G801" s="74"/>
      <c r="H801" s="537"/>
    </row>
    <row r="802" spans="1:12">
      <c r="A802" s="1103"/>
      <c r="B802" s="1104"/>
      <c r="C802" s="78"/>
      <c r="D802" s="79"/>
      <c r="E802" s="1219"/>
      <c r="F802" s="327">
        <f>F797+F799+F801</f>
        <v>73080</v>
      </c>
      <c r="G802" s="74"/>
      <c r="H802" s="537"/>
    </row>
    <row r="803" spans="1:12">
      <c r="A803" s="1103"/>
      <c r="B803" s="1104"/>
      <c r="C803" s="78"/>
      <c r="D803" s="79"/>
      <c r="E803" s="1219"/>
      <c r="F803" s="585"/>
      <c r="G803" s="74"/>
      <c r="H803" s="537"/>
    </row>
    <row r="804" spans="1:12" ht="40.200000000000003">
      <c r="A804" s="1103"/>
      <c r="B804" s="1104"/>
      <c r="C804" s="78"/>
      <c r="D804" s="79"/>
      <c r="E804" s="914" t="s">
        <v>9695</v>
      </c>
      <c r="F804" s="585"/>
      <c r="G804" s="74"/>
      <c r="H804" s="537"/>
    </row>
    <row r="805" spans="1:12" s="127" customFormat="1">
      <c r="A805" s="342"/>
      <c r="B805" s="901"/>
      <c r="C805" s="1003"/>
      <c r="D805" s="1004"/>
      <c r="E805" s="296"/>
      <c r="F805" s="87"/>
      <c r="G805" s="619"/>
      <c r="H805" s="996"/>
      <c r="I805"/>
      <c r="J805"/>
      <c r="K805"/>
      <c r="L805"/>
    </row>
    <row r="806" spans="1:12">
      <c r="A806" s="34">
        <f>MAX(A$1:A805)+1</f>
        <v>62</v>
      </c>
      <c r="B806" s="901"/>
      <c r="C806" s="36" t="s">
        <v>6935</v>
      </c>
      <c r="D806" s="37"/>
      <c r="E806" s="38" t="s">
        <v>6936</v>
      </c>
      <c r="F806" s="39"/>
      <c r="G806" s="40" t="s">
        <v>39</v>
      </c>
      <c r="H806" s="174">
        <v>18914.04</v>
      </c>
    </row>
    <row r="807" spans="1:12" ht="26.4">
      <c r="A807" s="342"/>
      <c r="B807" s="901"/>
      <c r="C807" s="78"/>
      <c r="D807" s="79" t="s">
        <v>6937</v>
      </c>
      <c r="E807" s="83" t="s">
        <v>6938</v>
      </c>
      <c r="F807" s="73"/>
      <c r="G807" s="74" t="s">
        <v>39</v>
      </c>
      <c r="H807" s="165">
        <v>7271.4699999999993</v>
      </c>
    </row>
    <row r="808" spans="1:12">
      <c r="A808" s="342"/>
      <c r="B808" s="901"/>
      <c r="C808" s="78"/>
      <c r="D808" s="79"/>
      <c r="E808" s="296" t="s">
        <v>9696</v>
      </c>
      <c r="F808" s="585"/>
      <c r="G808" s="74"/>
      <c r="H808" s="165"/>
    </row>
    <row r="809" spans="1:12" ht="26.4">
      <c r="A809" s="342"/>
      <c r="B809" s="901"/>
      <c r="C809" s="78"/>
      <c r="D809" s="79"/>
      <c r="E809" s="296" t="s">
        <v>9697</v>
      </c>
      <c r="F809" s="1062">
        <f>78.65*9+80.54*8+41.43*8+41.43*9+42.55*9+42.55*8+86.77*8+87.66*8+48.4*9+58.4*10</f>
        <v>5194.87</v>
      </c>
      <c r="G809" s="74"/>
      <c r="H809" s="165"/>
    </row>
    <row r="810" spans="1:12">
      <c r="A810" s="342"/>
      <c r="B810" s="901"/>
      <c r="C810" s="78"/>
      <c r="D810" s="79"/>
      <c r="E810" s="296" t="s">
        <v>9698</v>
      </c>
      <c r="F810" s="1062"/>
      <c r="G810" s="74"/>
      <c r="H810" s="165"/>
    </row>
    <row r="811" spans="1:12">
      <c r="A811" s="342"/>
      <c r="B811" s="901"/>
      <c r="C811" s="78"/>
      <c r="D811" s="79"/>
      <c r="E811" s="296" t="s">
        <v>9699</v>
      </c>
      <c r="F811" s="1062">
        <f>94.1*14+58.4*13</f>
        <v>2076.6</v>
      </c>
      <c r="G811" s="74"/>
      <c r="H811" s="165"/>
    </row>
    <row r="812" spans="1:12">
      <c r="A812" s="342"/>
      <c r="B812" s="901"/>
      <c r="C812" s="78"/>
      <c r="D812" s="79"/>
      <c r="E812" s="808" t="s">
        <v>101</v>
      </c>
      <c r="F812" s="1182">
        <f>F809+F811</f>
        <v>7271.4699999999993</v>
      </c>
      <c r="G812" s="74"/>
      <c r="H812" s="165"/>
    </row>
    <row r="813" spans="1:12" ht="26.4">
      <c r="A813" s="342"/>
      <c r="B813" s="901"/>
      <c r="C813" s="78"/>
      <c r="D813" s="79" t="s">
        <v>8855</v>
      </c>
      <c r="E813" s="83" t="s">
        <v>8856</v>
      </c>
      <c r="F813" s="73"/>
      <c r="G813" s="74" t="s">
        <v>39</v>
      </c>
      <c r="H813" s="165">
        <v>11642.57</v>
      </c>
    </row>
    <row r="814" spans="1:12">
      <c r="A814" s="342"/>
      <c r="B814" s="901"/>
      <c r="C814" s="78"/>
      <c r="D814" s="79"/>
      <c r="E814" s="296" t="s">
        <v>9700</v>
      </c>
      <c r="F814" s="687"/>
      <c r="G814" s="74"/>
      <c r="H814" s="559"/>
    </row>
    <row r="815" spans="1:12">
      <c r="A815" s="342"/>
      <c r="B815" s="901"/>
      <c r="C815" s="78"/>
      <c r="D815" s="79"/>
      <c r="E815" s="296" t="s">
        <v>9701</v>
      </c>
      <c r="F815" s="327">
        <f>46.7*12+45.83*14+88.6*12+89.65*12+89.65*14+87.52*14</f>
        <v>5821.4</v>
      </c>
      <c r="G815" s="74"/>
      <c r="H815" s="559"/>
    </row>
    <row r="816" spans="1:12">
      <c r="A816" s="342"/>
      <c r="B816" s="901"/>
      <c r="C816" s="78"/>
      <c r="D816" s="79"/>
      <c r="E816" s="296" t="s">
        <v>9702</v>
      </c>
      <c r="F816" s="687"/>
      <c r="G816" s="74"/>
      <c r="H816" s="559"/>
    </row>
    <row r="817" spans="1:12">
      <c r="A817" s="342"/>
      <c r="B817" s="901"/>
      <c r="C817" s="78"/>
      <c r="D817" s="79"/>
      <c r="E817" s="296" t="s">
        <v>9703</v>
      </c>
      <c r="F817" s="327">
        <f>87.87*12+58.4*14</f>
        <v>1872.04</v>
      </c>
      <c r="G817" s="74"/>
      <c r="H817" s="559"/>
    </row>
    <row r="818" spans="1:12">
      <c r="A818" s="342"/>
      <c r="B818" s="901"/>
      <c r="C818" s="78"/>
      <c r="D818" s="79"/>
      <c r="E818" s="296" t="s">
        <v>9704</v>
      </c>
      <c r="F818" s="687"/>
      <c r="G818" s="74"/>
      <c r="H818" s="559"/>
    </row>
    <row r="819" spans="1:12" ht="26.4">
      <c r="A819" s="342"/>
      <c r="B819" s="901"/>
      <c r="C819" s="78"/>
      <c r="D819" s="79"/>
      <c r="E819" s="296" t="s">
        <v>9705</v>
      </c>
      <c r="F819" s="1062">
        <f>48.4*8+87.85*8+87.85*8+43.93*9+43.93*8+87.94*8+           88.25*8</f>
        <v>3949.13</v>
      </c>
      <c r="G819" s="74"/>
      <c r="H819" s="559"/>
    </row>
    <row r="820" spans="1:12">
      <c r="A820" s="342"/>
      <c r="B820" s="901"/>
      <c r="C820" s="78"/>
      <c r="D820" s="79"/>
      <c r="E820" s="808" t="s">
        <v>101</v>
      </c>
      <c r="F820" s="1182">
        <f>F815+F817+F819</f>
        <v>11642.57</v>
      </c>
      <c r="G820" s="74"/>
      <c r="H820" s="559"/>
    </row>
    <row r="821" spans="1:12" ht="26.4">
      <c r="A821" s="342"/>
      <c r="B821" s="901"/>
      <c r="C821" s="78"/>
      <c r="D821" s="79"/>
      <c r="E821" s="322" t="s">
        <v>9706</v>
      </c>
      <c r="F821" s="1182"/>
      <c r="G821" s="74"/>
      <c r="H821" s="559"/>
    </row>
    <row r="822" spans="1:12">
      <c r="A822" s="342"/>
      <c r="B822" s="901"/>
      <c r="C822" s="78"/>
      <c r="D822" s="79"/>
      <c r="E822" s="808"/>
      <c r="F822" s="1182"/>
      <c r="G822" s="74"/>
      <c r="H822" s="559"/>
    </row>
    <row r="823" spans="1:12" s="140" customFormat="1" ht="13.2">
      <c r="A823" s="34">
        <f>MAX(A$1:A822)+1</f>
        <v>63</v>
      </c>
      <c r="B823" s="44"/>
      <c r="C823" s="36" t="s">
        <v>7278</v>
      </c>
      <c r="D823" s="37"/>
      <c r="E823" s="38" t="s">
        <v>7279</v>
      </c>
      <c r="F823" s="39"/>
      <c r="G823" s="40" t="s">
        <v>16</v>
      </c>
      <c r="H823" s="45">
        <v>199.76</v>
      </c>
    </row>
    <row r="824" spans="1:12">
      <c r="A824" s="84"/>
      <c r="B824" s="85"/>
      <c r="C824" s="78"/>
      <c r="D824" s="79" t="s">
        <v>7280</v>
      </c>
      <c r="E824" s="83" t="s">
        <v>7281</v>
      </c>
      <c r="F824" s="73"/>
      <c r="G824" s="74" t="s">
        <v>16</v>
      </c>
      <c r="H824" s="86">
        <v>199.76</v>
      </c>
    </row>
    <row r="825" spans="1:12">
      <c r="A825" s="342"/>
      <c r="B825" s="901"/>
      <c r="C825" s="78"/>
      <c r="D825" s="79"/>
      <c r="E825" s="322" t="s">
        <v>9267</v>
      </c>
      <c r="F825" s="1181">
        <f>74.48+125.28</f>
        <v>199.76</v>
      </c>
      <c r="G825" s="74"/>
      <c r="H825" s="559"/>
    </row>
    <row r="826" spans="1:12" s="127" customFormat="1">
      <c r="A826" s="342"/>
      <c r="B826" s="901"/>
      <c r="C826" s="1003"/>
      <c r="D826" s="1004"/>
      <c r="E826" s="296"/>
      <c r="F826" s="87"/>
      <c r="G826" s="619"/>
      <c r="H826" s="996"/>
      <c r="I826"/>
      <c r="J826"/>
      <c r="K826"/>
      <c r="L826"/>
    </row>
    <row r="827" spans="1:12">
      <c r="A827" s="34">
        <f>MAX(A$1:A826)+1</f>
        <v>64</v>
      </c>
      <c r="B827" s="901"/>
      <c r="C827" s="36" t="s">
        <v>342</v>
      </c>
      <c r="D827" s="37"/>
      <c r="E827" s="38" t="s">
        <v>343</v>
      </c>
      <c r="F827" s="39"/>
      <c r="G827" s="203" t="s">
        <v>39</v>
      </c>
      <c r="H827" s="174">
        <v>18527.64</v>
      </c>
    </row>
    <row r="828" spans="1:12">
      <c r="A828" s="342"/>
      <c r="B828" s="901"/>
      <c r="C828" s="78"/>
      <c r="D828" s="79" t="s">
        <v>344</v>
      </c>
      <c r="E828" s="83" t="s">
        <v>345</v>
      </c>
      <c r="F828" s="73"/>
      <c r="G828" s="204" t="s">
        <v>39</v>
      </c>
      <c r="H828" s="165">
        <v>18527.64</v>
      </c>
    </row>
    <row r="829" spans="1:12">
      <c r="A829" s="342"/>
      <c r="B829" s="901"/>
      <c r="C829" s="78"/>
      <c r="D829" s="79"/>
      <c r="E829" s="296" t="s">
        <v>9707</v>
      </c>
      <c r="F829" s="87">
        <f>H806-((13.8+13.8)*14)</f>
        <v>18527.64</v>
      </c>
      <c r="G829" s="665"/>
      <c r="H829" s="559"/>
    </row>
    <row r="830" spans="1:12">
      <c r="A830" s="342"/>
      <c r="B830" s="901"/>
      <c r="C830" s="78"/>
      <c r="D830" s="79"/>
      <c r="E830" s="296"/>
      <c r="F830" s="87"/>
      <c r="G830" s="665"/>
      <c r="H830" s="559"/>
    </row>
    <row r="831" spans="1:12" ht="26.4">
      <c r="A831" s="34">
        <f>MAX(A$1:A830)+1</f>
        <v>65</v>
      </c>
      <c r="B831" s="44"/>
      <c r="C831" s="36" t="s">
        <v>8862</v>
      </c>
      <c r="D831" s="37"/>
      <c r="E831" s="38" t="s">
        <v>8863</v>
      </c>
      <c r="F831" s="39"/>
      <c r="G831" s="40" t="s">
        <v>16</v>
      </c>
      <c r="H831" s="45">
        <v>199.76</v>
      </c>
    </row>
    <row r="832" spans="1:12" ht="26.4">
      <c r="A832" s="84"/>
      <c r="B832" s="85"/>
      <c r="C832" s="78"/>
      <c r="D832" s="79" t="s">
        <v>9278</v>
      </c>
      <c r="E832" s="83" t="s">
        <v>9279</v>
      </c>
      <c r="F832" s="73"/>
      <c r="G832" s="74" t="s">
        <v>16</v>
      </c>
      <c r="H832" s="86">
        <v>199.76</v>
      </c>
    </row>
    <row r="833" spans="1:10">
      <c r="A833" s="84"/>
      <c r="B833" s="85"/>
      <c r="C833" s="78"/>
      <c r="D833" s="79"/>
      <c r="E833" s="77" t="s">
        <v>9280</v>
      </c>
      <c r="F833" s="1197">
        <f>F825</f>
        <v>199.76</v>
      </c>
      <c r="G833" s="74"/>
      <c r="H833" s="43"/>
    </row>
    <row r="834" spans="1:10">
      <c r="A834" s="84"/>
      <c r="B834" s="85"/>
      <c r="C834" s="78"/>
      <c r="D834" s="79"/>
      <c r="E834" s="77"/>
      <c r="F834" s="1197"/>
      <c r="G834" s="74"/>
      <c r="H834" s="43"/>
    </row>
    <row r="835" spans="1:10" ht="52.8">
      <c r="A835" s="34">
        <f>MAX(A$1:A831)+1</f>
        <v>66</v>
      </c>
      <c r="B835" s="44"/>
      <c r="C835" s="36" t="s">
        <v>6940</v>
      </c>
      <c r="D835" s="37"/>
      <c r="E835" s="604" t="s">
        <v>6941</v>
      </c>
      <c r="F835" s="1119"/>
      <c r="G835" s="40" t="s">
        <v>19</v>
      </c>
      <c r="H835" s="76">
        <v>2126.35</v>
      </c>
    </row>
    <row r="836" spans="1:10" ht="26.4">
      <c r="A836" s="268"/>
      <c r="B836" s="44"/>
      <c r="C836" s="36"/>
      <c r="D836" s="37"/>
      <c r="E836" s="77" t="s">
        <v>9708</v>
      </c>
      <c r="F836" s="469">
        <f>(73735*3.14*0.11*0.11)-(73735*3.14*0.054*0.054)</f>
        <v>2126.3522336000001</v>
      </c>
      <c r="G836" s="40"/>
      <c r="H836" s="1196"/>
    </row>
    <row r="837" spans="1:10">
      <c r="A837" s="268"/>
      <c r="B837" s="44"/>
      <c r="C837" s="36"/>
      <c r="D837" s="37"/>
      <c r="E837" s="77"/>
      <c r="F837" s="469"/>
      <c r="G837" s="40"/>
      <c r="H837" s="1196"/>
    </row>
    <row r="838" spans="1:10" ht="52.8">
      <c r="A838" s="34">
        <f>MAX(A$1:A837)+1</f>
        <v>67</v>
      </c>
      <c r="B838" s="44"/>
      <c r="C838" s="36" t="s">
        <v>6943</v>
      </c>
      <c r="D838" s="37"/>
      <c r="E838" s="604" t="s">
        <v>6944</v>
      </c>
      <c r="F838" s="1119"/>
      <c r="G838" s="40" t="s">
        <v>19</v>
      </c>
      <c r="H838" s="76">
        <v>1164.26</v>
      </c>
    </row>
    <row r="839" spans="1:10" ht="26.4">
      <c r="A839" s="1103"/>
      <c r="B839" s="1104"/>
      <c r="C839" s="24"/>
      <c r="D839" s="1105"/>
      <c r="E839" s="77" t="s">
        <v>9709</v>
      </c>
      <c r="F839" s="469">
        <f>(H798+H803+H813)*0.1</f>
        <v>1164.2570000000001</v>
      </c>
      <c r="G839" s="1106"/>
      <c r="H839" s="537"/>
    </row>
    <row r="840" spans="1:10">
      <c r="A840" s="268"/>
      <c r="B840" s="44"/>
      <c r="C840" s="36"/>
      <c r="D840" s="37"/>
      <c r="E840" s="77"/>
      <c r="F840" s="469"/>
      <c r="G840" s="40"/>
      <c r="H840" s="1196"/>
    </row>
    <row r="841" spans="1:10" s="144" customFormat="1" ht="26.4">
      <c r="A841" s="915"/>
      <c r="B841" s="35" t="s">
        <v>2482</v>
      </c>
      <c r="C841" s="35"/>
      <c r="D841" s="120"/>
      <c r="E841" s="53" t="s">
        <v>2483</v>
      </c>
      <c r="F841" s="916"/>
      <c r="G841" s="565"/>
      <c r="H841" s="917"/>
      <c r="I841" s="918"/>
      <c r="J841" s="919"/>
    </row>
    <row r="842" spans="1:10">
      <c r="A842" s="34"/>
      <c r="B842" s="44"/>
      <c r="C842" s="501"/>
      <c r="D842" s="502"/>
      <c r="E842" s="322"/>
      <c r="F842" s="1006"/>
      <c r="G842" s="503"/>
      <c r="H842" s="504"/>
    </row>
    <row r="843" spans="1:10" ht="26.4">
      <c r="A843" s="34">
        <f>MAX(A$1:A842)+1</f>
        <v>68</v>
      </c>
      <c r="B843" s="491"/>
      <c r="C843" s="373">
        <v>91220301</v>
      </c>
      <c r="D843" s="374"/>
      <c r="E843" s="38" t="s">
        <v>5906</v>
      </c>
      <c r="F843" s="39"/>
      <c r="G843" s="40" t="s">
        <v>68</v>
      </c>
      <c r="H843" s="76">
        <v>7774.4699999999993</v>
      </c>
    </row>
    <row r="844" spans="1:10" ht="26.4">
      <c r="A844" s="342"/>
      <c r="B844" s="491"/>
      <c r="C844" s="376"/>
      <c r="D844" s="377">
        <v>9122030101</v>
      </c>
      <c r="E844" s="83" t="s">
        <v>5907</v>
      </c>
      <c r="F844" s="73"/>
      <c r="G844" s="74" t="s">
        <v>68</v>
      </c>
      <c r="H844" s="97">
        <v>7774.4699999999993</v>
      </c>
    </row>
    <row r="845" spans="1:10">
      <c r="A845" s="34"/>
      <c r="B845" s="44"/>
      <c r="C845" s="501"/>
      <c r="D845" s="502"/>
      <c r="E845" s="1051" t="s">
        <v>6517</v>
      </c>
      <c r="F845" s="1052"/>
      <c r="G845" s="503"/>
      <c r="H845" s="504"/>
    </row>
    <row r="846" spans="1:10" ht="39.6">
      <c r="A846" s="34"/>
      <c r="B846" s="44"/>
      <c r="C846" s="501"/>
      <c r="D846" s="502"/>
      <c r="E846" s="923" t="s">
        <v>9710</v>
      </c>
      <c r="F846" s="1053">
        <f>8*20.6+39*17.2+12*8.01+19*12.9+16*11.1+47*0.2+39*1.15+8*2.1</f>
        <v>1425.4699999999998</v>
      </c>
      <c r="G846" s="503"/>
      <c r="H846" s="504"/>
    </row>
    <row r="847" spans="1:10">
      <c r="A847" s="34"/>
      <c r="B847" s="44"/>
      <c r="C847" s="501"/>
      <c r="D847" s="502"/>
      <c r="E847" s="923" t="s">
        <v>9711</v>
      </c>
      <c r="F847" s="1053">
        <f>94*13.5</f>
        <v>1269</v>
      </c>
      <c r="G847" s="503"/>
      <c r="H847" s="504"/>
    </row>
    <row r="848" spans="1:10">
      <c r="A848" s="34"/>
      <c r="B848" s="44"/>
      <c r="C848" s="501"/>
      <c r="D848" s="502"/>
      <c r="E848" s="923" t="s">
        <v>9712</v>
      </c>
      <c r="F848" s="1054">
        <f>2*(415+415+500+442+326+442)</f>
        <v>5080</v>
      </c>
      <c r="G848" s="503"/>
      <c r="H848" s="504"/>
    </row>
    <row r="849" spans="1:8">
      <c r="A849" s="34"/>
      <c r="B849" s="44"/>
      <c r="C849" s="501"/>
      <c r="D849" s="502"/>
      <c r="E849" s="1051"/>
      <c r="F849" s="95">
        <f>SUM(F846:F848)</f>
        <v>7774.4699999999993</v>
      </c>
      <c r="G849" s="503"/>
      <c r="H849" s="504"/>
    </row>
    <row r="850" spans="1:8">
      <c r="A850" s="34"/>
      <c r="B850" s="44"/>
      <c r="C850" s="501"/>
      <c r="D850" s="502"/>
      <c r="E850" s="505"/>
      <c r="F850" s="95"/>
      <c r="G850" s="503"/>
      <c r="H850" s="504"/>
    </row>
    <row r="851" spans="1:8" ht="26.4">
      <c r="A851" s="34">
        <f>MAX(A$1:A849)+1</f>
        <v>69</v>
      </c>
      <c r="B851" s="491"/>
      <c r="C851" s="373">
        <v>91220601</v>
      </c>
      <c r="D851" s="374"/>
      <c r="E851" s="38" t="s">
        <v>6161</v>
      </c>
      <c r="F851" s="39"/>
      <c r="G851" s="40" t="s">
        <v>64</v>
      </c>
      <c r="H851" s="76">
        <v>94</v>
      </c>
    </row>
    <row r="852" spans="1:8" ht="26.4">
      <c r="A852" s="342"/>
      <c r="B852" s="491"/>
      <c r="C852" s="376"/>
      <c r="D852" s="377">
        <v>9122060101</v>
      </c>
      <c r="E852" s="83" t="s">
        <v>6162</v>
      </c>
      <c r="F852" s="73"/>
      <c r="G852" s="74" t="s">
        <v>64</v>
      </c>
      <c r="H852" s="97">
        <v>94</v>
      </c>
    </row>
    <row r="853" spans="1:8">
      <c r="A853" s="342"/>
      <c r="B853" s="491"/>
      <c r="C853" s="92"/>
      <c r="D853" s="93"/>
      <c r="E853" s="296" t="s">
        <v>6163</v>
      </c>
      <c r="F853" s="900">
        <v>94</v>
      </c>
      <c r="G853" s="32"/>
      <c r="H853" s="559"/>
    </row>
    <row r="854" spans="1:8">
      <c r="A854" s="34"/>
      <c r="B854" s="44"/>
      <c r="C854" s="501"/>
      <c r="D854" s="502"/>
      <c r="E854" s="505"/>
      <c r="F854" s="95"/>
      <c r="G854" s="503"/>
      <c r="H854" s="504"/>
    </row>
    <row r="855" spans="1:8" ht="26.4">
      <c r="A855" s="34">
        <f>MAX(A$1:A851)+1</f>
        <v>70</v>
      </c>
      <c r="B855" s="35"/>
      <c r="C855" s="373">
        <v>91220701</v>
      </c>
      <c r="D855" s="374"/>
      <c r="E855" s="38" t="s">
        <v>5909</v>
      </c>
      <c r="F855" s="39"/>
      <c r="G855" s="40" t="s">
        <v>64</v>
      </c>
      <c r="H855" s="174">
        <v>1269</v>
      </c>
    </row>
    <row r="856" spans="1:8" ht="26.4">
      <c r="A856" s="342"/>
      <c r="B856" s="35"/>
      <c r="C856" s="922"/>
      <c r="D856" s="78" t="s">
        <v>5910</v>
      </c>
      <c r="E856" s="83" t="s">
        <v>5911</v>
      </c>
      <c r="F856" s="73"/>
      <c r="G856" s="74" t="s">
        <v>64</v>
      </c>
      <c r="H856" s="165">
        <v>1269</v>
      </c>
    </row>
    <row r="857" spans="1:8">
      <c r="A857" s="34"/>
      <c r="B857" s="44"/>
      <c r="C857" s="501"/>
      <c r="D857" s="502"/>
      <c r="E857" s="923" t="s">
        <v>9713</v>
      </c>
      <c r="F857" s="190">
        <f>6*47+6*6*4+6*35*2</f>
        <v>846</v>
      </c>
      <c r="G857" s="503"/>
      <c r="H857" s="504"/>
    </row>
    <row r="858" spans="1:8">
      <c r="A858" s="34"/>
      <c r="B858" s="44"/>
      <c r="C858" s="501"/>
      <c r="D858" s="502"/>
      <c r="E858" s="923" t="s">
        <v>9714</v>
      </c>
      <c r="F858" s="1054">
        <f>3*47+3*6*4+3*35*2</f>
        <v>423</v>
      </c>
      <c r="G858" s="503"/>
      <c r="H858" s="504"/>
    </row>
    <row r="859" spans="1:8">
      <c r="A859" s="34"/>
      <c r="B859" s="44"/>
      <c r="C859" s="501"/>
      <c r="D859" s="502"/>
      <c r="E859" s="1051"/>
      <c r="F859" s="327">
        <f>SUM(F857:F858)</f>
        <v>1269</v>
      </c>
      <c r="G859" s="503"/>
      <c r="H859" s="504"/>
    </row>
    <row r="860" spans="1:8">
      <c r="A860" s="62"/>
      <c r="B860" s="46"/>
      <c r="C860" s="96"/>
      <c r="D860" s="99"/>
      <c r="E860" s="1055"/>
      <c r="F860" s="95"/>
      <c r="G860" s="102"/>
      <c r="H860" s="68"/>
    </row>
    <row r="861" spans="1:8" ht="26.4">
      <c r="A861" s="342"/>
      <c r="B861" s="35" t="s">
        <v>5914</v>
      </c>
      <c r="C861" s="35"/>
      <c r="D861" s="120"/>
      <c r="E861" s="53" t="s">
        <v>5915</v>
      </c>
      <c r="F861" s="129"/>
      <c r="G861" s="126"/>
      <c r="H861" s="559"/>
    </row>
    <row r="862" spans="1:8">
      <c r="A862" s="342"/>
      <c r="B862" s="491"/>
      <c r="C862" s="92"/>
      <c r="D862" s="93"/>
      <c r="E862" s="913"/>
      <c r="F862" s="585"/>
      <c r="G862" s="32"/>
      <c r="H862" s="559"/>
    </row>
    <row r="863" spans="1:8">
      <c r="A863" s="34">
        <f>MAX(A$1:A862)+1</f>
        <v>71</v>
      </c>
      <c r="B863" s="491"/>
      <c r="C863" s="36" t="s">
        <v>5916</v>
      </c>
      <c r="D863" s="37"/>
      <c r="E863" s="38" t="s">
        <v>5917</v>
      </c>
      <c r="F863" s="39"/>
      <c r="G863" s="40" t="s">
        <v>39</v>
      </c>
      <c r="H863" s="76">
        <v>33782</v>
      </c>
    </row>
    <row r="864" spans="1:8" ht="26.4">
      <c r="A864" s="342"/>
      <c r="B864" s="491"/>
      <c r="C864" s="92"/>
      <c r="D864" s="79" t="s">
        <v>5918</v>
      </c>
      <c r="E864" s="83" t="s">
        <v>5919</v>
      </c>
      <c r="F864" s="73"/>
      <c r="G864" s="74" t="s">
        <v>39</v>
      </c>
      <c r="H864" s="97">
        <v>33782</v>
      </c>
    </row>
    <row r="865" spans="1:8" ht="26.4">
      <c r="A865" s="342"/>
      <c r="B865" s="491"/>
      <c r="C865" s="92"/>
      <c r="D865" s="93"/>
      <c r="E865" s="296" t="s">
        <v>6524</v>
      </c>
      <c r="F865" s="948"/>
      <c r="G865" s="32"/>
      <c r="H865" s="559"/>
    </row>
    <row r="866" spans="1:8">
      <c r="A866" s="62"/>
      <c r="B866" s="46"/>
      <c r="C866" s="96"/>
      <c r="D866" s="99"/>
      <c r="E866" s="296" t="s">
        <v>9715</v>
      </c>
      <c r="F866" s="585">
        <f>13.3*415+13.3*415</f>
        <v>11039</v>
      </c>
      <c r="G866" s="102"/>
      <c r="H866" s="68"/>
    </row>
    <row r="867" spans="1:8">
      <c r="A867" s="62"/>
      <c r="B867" s="46"/>
      <c r="C867" s="96"/>
      <c r="D867" s="99"/>
      <c r="E867" s="296" t="s">
        <v>9716</v>
      </c>
      <c r="F867" s="585">
        <f>13.3*500+13.3*442</f>
        <v>12528.6</v>
      </c>
      <c r="G867" s="102"/>
      <c r="H867" s="68"/>
    </row>
    <row r="868" spans="1:8">
      <c r="A868" s="62"/>
      <c r="B868" s="46"/>
      <c r="C868" s="96"/>
      <c r="D868" s="99"/>
      <c r="E868" s="296" t="s">
        <v>9717</v>
      </c>
      <c r="F868" s="948">
        <f xml:space="preserve"> 13.3*326+13.3*442</f>
        <v>10214.400000000001</v>
      </c>
      <c r="G868" s="102"/>
      <c r="H868" s="68"/>
    </row>
    <row r="869" spans="1:8">
      <c r="A869" s="62"/>
      <c r="B869" s="46"/>
      <c r="C869" s="96"/>
      <c r="D869" s="99"/>
      <c r="E869" s="489"/>
      <c r="F869" s="480">
        <f>F867+F868+F866</f>
        <v>33782</v>
      </c>
      <c r="G869" s="102"/>
      <c r="H869" s="68"/>
    </row>
    <row r="870" spans="1:8">
      <c r="A870" s="62"/>
      <c r="B870" s="46"/>
      <c r="C870" s="96"/>
      <c r="D870" s="99"/>
      <c r="E870" s="322"/>
      <c r="F870" s="327"/>
      <c r="G870" s="102"/>
      <c r="H870" s="68"/>
    </row>
    <row r="871" spans="1:8">
      <c r="A871" s="62"/>
      <c r="B871" s="46"/>
      <c r="C871" s="96"/>
      <c r="D871" s="99"/>
      <c r="E871" s="322"/>
      <c r="F871" s="327"/>
      <c r="G871" s="102"/>
      <c r="H871" s="68"/>
    </row>
    <row r="872" spans="1:8" ht="15" thickBot="1">
      <c r="A872" s="135"/>
      <c r="B872" s="136"/>
      <c r="C872" s="136"/>
      <c r="D872" s="136"/>
      <c r="E872" s="137"/>
      <c r="F872" s="138"/>
      <c r="G872" s="136"/>
      <c r="H872" s="139"/>
    </row>
    <row r="873" spans="1:8">
      <c r="E873" s="6"/>
      <c r="F873" s="141"/>
      <c r="H87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árok65"/>
  <dimension ref="A1:L2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0.88671875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9718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1788</v>
      </c>
      <c r="C6" s="35"/>
      <c r="D6" s="120"/>
      <c r="E6" s="53" t="s">
        <v>1789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6166</v>
      </c>
      <c r="D8" s="37"/>
      <c r="E8" s="38" t="s">
        <v>6167</v>
      </c>
      <c r="F8" s="39"/>
      <c r="G8" s="40" t="s">
        <v>68</v>
      </c>
      <c r="H8" s="314">
        <v>79.800000000000011</v>
      </c>
    </row>
    <row r="9" spans="1:12" ht="26.4">
      <c r="A9" s="342"/>
      <c r="B9" s="901"/>
      <c r="C9" s="36"/>
      <c r="D9" s="79" t="s">
        <v>7303</v>
      </c>
      <c r="E9" s="83" t="s">
        <v>7304</v>
      </c>
      <c r="F9" s="73"/>
      <c r="G9" s="74" t="s">
        <v>68</v>
      </c>
      <c r="H9" s="510">
        <v>39.900000000000006</v>
      </c>
    </row>
    <row r="10" spans="1:12">
      <c r="A10" s="342"/>
      <c r="B10" s="901"/>
      <c r="C10" s="36"/>
      <c r="D10" s="79"/>
      <c r="E10" s="176" t="s">
        <v>9719</v>
      </c>
      <c r="F10" s="49">
        <f>13.3</f>
        <v>13.3</v>
      </c>
      <c r="G10" s="74"/>
      <c r="H10" s="510"/>
    </row>
    <row r="11" spans="1:12">
      <c r="A11" s="342"/>
      <c r="B11" s="901"/>
      <c r="C11" s="36"/>
      <c r="D11" s="79"/>
      <c r="E11" s="176" t="s">
        <v>9720</v>
      </c>
      <c r="F11" s="49">
        <f>13.3</f>
        <v>13.3</v>
      </c>
      <c r="G11" s="74"/>
      <c r="H11" s="510"/>
    </row>
    <row r="12" spans="1:12">
      <c r="A12" s="342"/>
      <c r="B12" s="901"/>
      <c r="C12" s="36"/>
      <c r="D12" s="79"/>
      <c r="E12" s="176" t="s">
        <v>9721</v>
      </c>
      <c r="F12" s="81">
        <f>13.3</f>
        <v>13.3</v>
      </c>
      <c r="G12" s="74"/>
      <c r="H12" s="510"/>
    </row>
    <row r="13" spans="1:12">
      <c r="A13" s="342"/>
      <c r="B13" s="901"/>
      <c r="C13" s="36"/>
      <c r="D13" s="79"/>
      <c r="E13" s="1190"/>
      <c r="F13" s="49">
        <f>F10+F11+F12</f>
        <v>39.900000000000006</v>
      </c>
      <c r="G13" s="74"/>
      <c r="H13" s="510"/>
    </row>
    <row r="14" spans="1:12" ht="26.4">
      <c r="A14" s="342"/>
      <c r="B14" s="901"/>
      <c r="C14" s="36"/>
      <c r="D14" s="79" t="s">
        <v>7306</v>
      </c>
      <c r="E14" s="83" t="s">
        <v>7307</v>
      </c>
      <c r="F14" s="1038"/>
      <c r="G14" s="74" t="s">
        <v>68</v>
      </c>
      <c r="H14" s="510">
        <v>39.900000000000006</v>
      </c>
    </row>
    <row r="15" spans="1:12">
      <c r="A15" s="342"/>
      <c r="B15" s="901"/>
      <c r="C15" s="36"/>
      <c r="D15" s="79"/>
      <c r="E15" s="176" t="s">
        <v>9722</v>
      </c>
      <c r="F15" s="49">
        <f>13.3</f>
        <v>13.3</v>
      </c>
      <c r="G15" s="74"/>
      <c r="H15" s="1224"/>
    </row>
    <row r="16" spans="1:12">
      <c r="A16" s="342"/>
      <c r="B16" s="901"/>
      <c r="C16" s="36"/>
      <c r="D16" s="79"/>
      <c r="E16" s="176" t="s">
        <v>9723</v>
      </c>
      <c r="F16" s="49">
        <f>13.3</f>
        <v>13.3</v>
      </c>
      <c r="G16" s="74"/>
      <c r="H16" s="1224"/>
    </row>
    <row r="17" spans="1:8">
      <c r="A17" s="342"/>
      <c r="B17" s="901"/>
      <c r="C17" s="36"/>
      <c r="D17" s="79"/>
      <c r="E17" s="176" t="s">
        <v>9724</v>
      </c>
      <c r="F17" s="81">
        <f>13.3</f>
        <v>13.3</v>
      </c>
      <c r="G17" s="74"/>
      <c r="H17" s="1224"/>
    </row>
    <row r="18" spans="1:8">
      <c r="A18" s="342"/>
      <c r="B18" s="901"/>
      <c r="C18" s="36"/>
      <c r="D18" s="79"/>
      <c r="E18" s="1190"/>
      <c r="F18" s="49">
        <f>F15+F16+F17</f>
        <v>39.900000000000006</v>
      </c>
      <c r="G18" s="74"/>
      <c r="H18" s="1224"/>
    </row>
    <row r="19" spans="1:8">
      <c r="A19" s="342"/>
      <c r="B19" s="901"/>
      <c r="C19" s="968"/>
      <c r="D19" s="79"/>
      <c r="E19" s="505"/>
      <c r="F19" s="49"/>
      <c r="G19" s="74"/>
      <c r="H19" s="996"/>
    </row>
    <row r="20" spans="1:8">
      <c r="A20" s="342"/>
      <c r="B20" s="901"/>
      <c r="C20" s="968"/>
      <c r="D20" s="79"/>
      <c r="E20" s="322" t="s">
        <v>6532</v>
      </c>
      <c r="F20" s="73"/>
      <c r="G20" s="74"/>
      <c r="H20" s="996"/>
    </row>
    <row r="21" spans="1:8">
      <c r="A21" s="342"/>
      <c r="B21" s="901"/>
      <c r="C21" s="968"/>
      <c r="D21" s="79"/>
      <c r="E21" s="322"/>
      <c r="F21" s="73"/>
      <c r="G21" s="74"/>
      <c r="H21" s="996"/>
    </row>
    <row r="22" spans="1:8">
      <c r="A22" s="62"/>
      <c r="B22" s="46"/>
      <c r="C22" s="96"/>
      <c r="D22" s="99"/>
      <c r="E22" s="322"/>
      <c r="F22" s="327"/>
      <c r="G22" s="102"/>
      <c r="H22" s="68"/>
    </row>
    <row r="23" spans="1:8" ht="15" thickBot="1">
      <c r="A23" s="135"/>
      <c r="B23" s="136"/>
      <c r="C23" s="136"/>
      <c r="D23" s="136"/>
      <c r="E23" s="137"/>
      <c r="F23" s="138"/>
      <c r="G23" s="136"/>
      <c r="H23" s="139"/>
    </row>
    <row r="24" spans="1:8">
      <c r="E24" s="6"/>
      <c r="F24" s="141"/>
      <c r="H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árok66"/>
  <dimension ref="A1:L59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9796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6960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6.4">
      <c r="A14" s="465">
        <f>MAX(A$1:A13)+1</f>
        <v>3</v>
      </c>
      <c r="B14" s="932"/>
      <c r="C14" s="895" t="s">
        <v>17</v>
      </c>
      <c r="D14" s="1110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10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1"/>
    </row>
    <row r="19" spans="1:12" s="934" customFormat="1">
      <c r="A19" s="465">
        <f>MAX(A$1:A18)+1</f>
        <v>4</v>
      </c>
      <c r="B19" s="932"/>
      <c r="C19" s="895" t="s">
        <v>112</v>
      </c>
      <c r="D19" s="1110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5" t="s">
        <v>115</v>
      </c>
      <c r="F20" s="1060"/>
      <c r="G20" s="932" t="s">
        <v>39</v>
      </c>
      <c r="H20" s="147">
        <v>9098.2000000000007</v>
      </c>
    </row>
    <row r="21" spans="1:12" s="934" customFormat="1" ht="26.4">
      <c r="A21" s="927"/>
      <c r="B21" s="932"/>
      <c r="C21" s="932"/>
      <c r="D21" s="932"/>
      <c r="E21" s="59" t="s">
        <v>9797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1"/>
    </row>
    <row r="23" spans="1:12" s="934" customFormat="1">
      <c r="A23" s="465">
        <f>MAX(A$1:A22)+1</f>
        <v>5</v>
      </c>
      <c r="B23" s="932"/>
      <c r="C23" s="895" t="s">
        <v>117</v>
      </c>
      <c r="D23" s="1110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5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9728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6.4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6.4">
      <c r="A31" s="123"/>
      <c r="B31" s="35"/>
      <c r="C31" s="119"/>
      <c r="D31" s="120"/>
      <c r="E31" s="1198" t="s">
        <v>9798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6.4">
      <c r="A32" s="123"/>
      <c r="B32" s="35"/>
      <c r="C32" s="119"/>
      <c r="D32" s="120"/>
      <c r="E32" s="1198" t="s">
        <v>9799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8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6.4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 ht="26.4">
      <c r="A37" s="111"/>
      <c r="B37" s="106"/>
      <c r="C37" s="162"/>
      <c r="D37" s="117"/>
      <c r="E37" s="100" t="s">
        <v>9800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6.4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6.4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9801</v>
      </c>
      <c r="F41" s="108">
        <v>11582.1</v>
      </c>
      <c r="G41" s="40"/>
      <c r="H41" s="71"/>
      <c r="J41" s="394"/>
    </row>
    <row r="42" spans="1:12" ht="26.4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9802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6.4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6.4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9803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6.4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6.4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9729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9804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9805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3.2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9806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 ht="26.4">
      <c r="A72" s="323"/>
      <c r="B72" s="372"/>
      <c r="C72" s="990"/>
      <c r="D72" s="993"/>
      <c r="E72" s="296" t="s">
        <v>9807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9808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5553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9809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 ht="26.4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6195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9810</v>
      </c>
      <c r="F83" s="206"/>
      <c r="G83" s="40"/>
      <c r="H83" s="76"/>
    </row>
    <row r="84" spans="1:8" s="140" customFormat="1" ht="26.4">
      <c r="A84" s="341"/>
      <c r="B84" s="85"/>
      <c r="C84" s="37"/>
      <c r="D84" s="78"/>
      <c r="E84" s="322" t="s">
        <v>9811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 ht="26.4">
      <c r="A85" s="62"/>
      <c r="B85" s="46"/>
      <c r="C85" s="96"/>
      <c r="D85" s="99"/>
      <c r="E85" s="322" t="s">
        <v>9812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9813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6.4">
      <c r="A91" s="34"/>
      <c r="B91" s="44"/>
      <c r="C91" s="36"/>
      <c r="D91" s="37"/>
      <c r="E91" s="296" t="s">
        <v>9814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9815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 ht="26.4">
      <c r="A95" s="34"/>
      <c r="B95" s="44"/>
      <c r="C95" s="36"/>
      <c r="D95" s="37"/>
      <c r="E95" s="98" t="s">
        <v>9816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9817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9818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9819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9820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9821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9818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9822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9823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9824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9825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9826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9827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>
      <c r="A113" s="62"/>
      <c r="B113" s="46"/>
      <c r="C113" s="96"/>
      <c r="D113" s="99"/>
      <c r="E113" s="999" t="s">
        <v>6207</v>
      </c>
      <c r="F113" s="206"/>
      <c r="G113" s="102"/>
      <c r="H113" s="71"/>
    </row>
    <row r="114" spans="1:12">
      <c r="A114" s="34"/>
      <c r="B114" s="44"/>
      <c r="C114" s="36"/>
      <c r="D114" s="37"/>
      <c r="E114" s="1227" t="s">
        <v>9828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7" t="s">
        <v>9829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7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 ht="26.4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9737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9830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9831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6.4">
      <c r="A128" s="985"/>
      <c r="B128" s="372"/>
      <c r="C128" s="557"/>
      <c r="D128" s="997"/>
      <c r="E128" s="77" t="s">
        <v>6221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 ht="26.4">
      <c r="A130" s="985"/>
      <c r="B130" s="372"/>
      <c r="C130" s="557"/>
      <c r="D130" s="997"/>
      <c r="E130" s="77" t="s">
        <v>9832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6.4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6223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6.4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6.4">
      <c r="A145" s="134"/>
      <c r="B145" s="85"/>
      <c r="C145" s="78"/>
      <c r="D145" s="79"/>
      <c r="E145" s="77" t="s">
        <v>9833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6224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 ht="26.4">
      <c r="A152" s="134"/>
      <c r="B152" s="85"/>
      <c r="C152" s="78"/>
      <c r="D152" s="79"/>
      <c r="E152" s="77" t="s">
        <v>7010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1788</v>
      </c>
      <c r="C154" s="35"/>
      <c r="D154" s="120"/>
      <c r="E154" s="53" t="s">
        <v>1789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3275</v>
      </c>
      <c r="D156" s="37"/>
      <c r="E156" s="38" t="s">
        <v>3276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5891</v>
      </c>
      <c r="E157" s="937" t="s">
        <v>5892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9834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9835</v>
      </c>
      <c r="F159" s="368">
        <f>7.77*85.58+7.08*85.58+6.04*85</f>
        <v>1784.2629999999999</v>
      </c>
      <c r="G159" s="40"/>
      <c r="H159" s="76"/>
    </row>
    <row r="160" spans="1:12" ht="26.4">
      <c r="A160" s="34"/>
      <c r="B160" s="44"/>
      <c r="C160" s="36"/>
      <c r="D160" s="37"/>
      <c r="E160" s="322" t="s">
        <v>9836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9837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3280</v>
      </c>
      <c r="D164" s="37"/>
      <c r="E164" s="38" t="s">
        <v>3281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3282</v>
      </c>
      <c r="E165" s="83" t="s">
        <v>3283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9834</v>
      </c>
      <c r="F166" s="1001"/>
      <c r="G166" s="126"/>
      <c r="H166" s="43"/>
      <c r="I166"/>
      <c r="J166"/>
      <c r="K166"/>
      <c r="L166"/>
    </row>
    <row r="167" spans="1:12" s="127" customFormat="1" ht="26.4">
      <c r="A167" s="123"/>
      <c r="B167" s="35"/>
      <c r="C167" s="119"/>
      <c r="D167" s="120"/>
      <c r="E167" s="322" t="s">
        <v>9838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 ht="26.4">
      <c r="A168" s="123"/>
      <c r="B168" s="35"/>
      <c r="C168" s="119"/>
      <c r="D168" s="120"/>
      <c r="E168" s="322" t="s">
        <v>9836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9839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6.4">
      <c r="A171" s="123"/>
      <c r="B171" s="35"/>
      <c r="C171" s="119"/>
      <c r="D171" s="120"/>
      <c r="E171" s="322" t="s">
        <v>9840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3285</v>
      </c>
      <c r="D173" s="37"/>
      <c r="E173" s="38" t="s">
        <v>3286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6235</v>
      </c>
      <c r="E174" s="83" t="s">
        <v>6236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6258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9834</v>
      </c>
      <c r="F176" s="1228"/>
      <c r="G176" s="102"/>
      <c r="H176" s="71"/>
    </row>
    <row r="177" spans="1:8">
      <c r="A177" s="62"/>
      <c r="B177" s="46"/>
      <c r="C177" s="96"/>
      <c r="D177" s="99"/>
      <c r="E177" s="77" t="s">
        <v>9841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6.4">
      <c r="A179" s="34">
        <f>MAX(A$2:A178)+1</f>
        <v>26</v>
      </c>
      <c r="B179" s="901"/>
      <c r="C179" s="36" t="s">
        <v>6240</v>
      </c>
      <c r="D179" s="37"/>
      <c r="E179" s="38" t="s">
        <v>6241</v>
      </c>
      <c r="F179" s="39"/>
      <c r="G179" s="40" t="s">
        <v>19</v>
      </c>
      <c r="H179" s="174">
        <v>330.41</v>
      </c>
    </row>
    <row r="180" spans="1:8" ht="26.4">
      <c r="A180" s="342"/>
      <c r="B180" s="901"/>
      <c r="C180" s="78"/>
      <c r="D180" s="1000" t="s">
        <v>6242</v>
      </c>
      <c r="E180" s="937" t="s">
        <v>6243</v>
      </c>
      <c r="F180" s="1001"/>
      <c r="G180" s="32" t="s">
        <v>19</v>
      </c>
      <c r="H180" s="981">
        <v>330.41</v>
      </c>
    </row>
    <row r="181" spans="1:8">
      <c r="A181" s="342"/>
      <c r="B181" s="901"/>
      <c r="C181" s="1003"/>
      <c r="D181" s="1004"/>
      <c r="E181" s="322" t="s">
        <v>9842</v>
      </c>
      <c r="F181" s="368">
        <f>3.14*0.6*0.6*6.2*17+2.4*85</f>
        <v>323.14416</v>
      </c>
      <c r="G181" s="32"/>
      <c r="H181" s="559"/>
    </row>
    <row r="182" spans="1:8">
      <c r="A182" s="342"/>
      <c r="B182" s="901"/>
      <c r="C182" s="1003"/>
      <c r="D182" s="1004"/>
      <c r="E182" s="322" t="s">
        <v>9843</v>
      </c>
      <c r="F182" s="544">
        <f>0.267*0.4*0.5*136</f>
        <v>7.2624000000000004</v>
      </c>
      <c r="G182" s="32"/>
      <c r="H182" s="559"/>
    </row>
    <row r="183" spans="1:8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>
      <c r="A184" s="342"/>
      <c r="B184" s="901"/>
      <c r="C184" s="1003"/>
      <c r="D184" s="1004"/>
      <c r="E184" s="322"/>
      <c r="F184" s="327"/>
      <c r="G184" s="32"/>
      <c r="H184" s="559"/>
    </row>
    <row r="185" spans="1:8">
      <c r="A185" s="342"/>
      <c r="B185" s="901"/>
      <c r="C185" s="1003"/>
      <c r="D185" s="1004"/>
      <c r="E185" s="322" t="s">
        <v>6246</v>
      </c>
      <c r="F185" s="948"/>
      <c r="G185" s="32"/>
      <c r="H185" s="559"/>
    </row>
    <row r="186" spans="1:8" ht="26.4">
      <c r="A186" s="342"/>
      <c r="B186" s="901"/>
      <c r="C186" s="1003"/>
      <c r="D186" s="1004"/>
      <c r="E186" s="322" t="s">
        <v>9844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6.4">
      <c r="A188" s="34">
        <f>MAX(A$2:A187)+1</f>
        <v>27</v>
      </c>
      <c r="B188" s="901"/>
      <c r="C188" s="36" t="s">
        <v>6248</v>
      </c>
      <c r="D188" s="37"/>
      <c r="E188" s="38" t="s">
        <v>6249</v>
      </c>
      <c r="F188" s="39"/>
      <c r="G188" s="40" t="s">
        <v>39</v>
      </c>
      <c r="H188" s="174">
        <v>902.91</v>
      </c>
    </row>
    <row r="189" spans="1:8" ht="26.4">
      <c r="A189" s="342"/>
      <c r="B189" s="901"/>
      <c r="C189" s="968"/>
      <c r="D189" s="969" t="s">
        <v>6250</v>
      </c>
      <c r="E189" s="970" t="s">
        <v>6251</v>
      </c>
      <c r="F189" s="971"/>
      <c r="G189" s="972" t="s">
        <v>39</v>
      </c>
      <c r="H189" s="981">
        <v>902.91</v>
      </c>
    </row>
    <row r="190" spans="1:8">
      <c r="A190" s="342"/>
      <c r="B190" s="901"/>
      <c r="C190" s="1003"/>
      <c r="D190" s="1004"/>
      <c r="E190" s="322" t="s">
        <v>9845</v>
      </c>
      <c r="F190" s="368">
        <f>17*3.14*1.2*6.2+4.3*85+2.4*7</f>
        <v>779.44719999999995</v>
      </c>
      <c r="G190" s="619"/>
      <c r="H190" s="996"/>
    </row>
    <row r="191" spans="1:8">
      <c r="A191" s="342"/>
      <c r="B191" s="901"/>
      <c r="C191" s="1003"/>
      <c r="D191" s="1004"/>
      <c r="E191" s="322" t="s">
        <v>9846</v>
      </c>
      <c r="F191" s="544">
        <f>0.267*(2+0.4+2*0.5)*136</f>
        <v>123.46080000000001</v>
      </c>
      <c r="G191" s="619"/>
      <c r="H191" s="996"/>
    </row>
    <row r="192" spans="1:8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6.4">
      <c r="A193" s="342"/>
      <c r="B193" s="901"/>
      <c r="C193" s="1003"/>
      <c r="D193" s="1004"/>
      <c r="E193" s="322" t="s">
        <v>9847</v>
      </c>
      <c r="F193" s="585"/>
      <c r="G193" s="619"/>
      <c r="H193" s="996"/>
    </row>
    <row r="194" spans="1:12">
      <c r="A194" s="342"/>
      <c r="B194" s="901"/>
      <c r="C194" s="1003"/>
      <c r="D194" s="1004"/>
      <c r="E194" s="322"/>
      <c r="F194" s="327"/>
      <c r="G194" s="619"/>
      <c r="H194" s="996"/>
    </row>
    <row r="195" spans="1:12" ht="26.4">
      <c r="A195" s="34">
        <f>MAX(A$2:A194)+1</f>
        <v>28</v>
      </c>
      <c r="B195" s="901"/>
      <c r="C195" s="36" t="s">
        <v>6254</v>
      </c>
      <c r="D195" s="37"/>
      <c r="E195" s="38" t="s">
        <v>6255</v>
      </c>
      <c r="F195" s="39"/>
      <c r="G195" s="40" t="s">
        <v>16</v>
      </c>
      <c r="H195" s="174">
        <v>52.8</v>
      </c>
    </row>
    <row r="196" spans="1:12" ht="26.4">
      <c r="A196" s="342"/>
      <c r="B196" s="901"/>
      <c r="C196" s="968"/>
      <c r="D196" s="969" t="s">
        <v>6256</v>
      </c>
      <c r="E196" s="970" t="s">
        <v>6257</v>
      </c>
      <c r="F196" s="971"/>
      <c r="G196" s="972" t="s">
        <v>16</v>
      </c>
      <c r="H196" s="981">
        <v>52.8</v>
      </c>
    </row>
    <row r="197" spans="1:12">
      <c r="A197" s="342"/>
      <c r="B197" s="901"/>
      <c r="C197" s="1003"/>
      <c r="D197" s="1004"/>
      <c r="E197" s="322" t="s">
        <v>6258</v>
      </c>
      <c r="F197" s="998"/>
      <c r="G197" s="619"/>
      <c r="H197" s="996"/>
    </row>
    <row r="198" spans="1:12">
      <c r="A198" s="342"/>
      <c r="B198" s="901"/>
      <c r="C198" s="1003"/>
      <c r="D198" s="1004"/>
      <c r="E198" s="322" t="s">
        <v>9848</v>
      </c>
      <c r="F198" s="368">
        <v>52.8</v>
      </c>
      <c r="G198" s="619"/>
      <c r="H198" s="996"/>
    </row>
    <row r="199" spans="1:12">
      <c r="A199" s="342"/>
      <c r="B199" s="901"/>
      <c r="C199" s="1003"/>
      <c r="D199" s="1004"/>
      <c r="E199" s="322"/>
      <c r="F199" s="327"/>
      <c r="G199" s="619"/>
      <c r="H199" s="996"/>
    </row>
    <row r="200" spans="1:12" ht="26.4">
      <c r="A200" s="34">
        <f>MAX(A$1:A199)+1</f>
        <v>29</v>
      </c>
      <c r="B200" s="44"/>
      <c r="C200" s="36" t="s">
        <v>5956</v>
      </c>
      <c r="D200" s="37"/>
      <c r="E200" s="38" t="s">
        <v>5957</v>
      </c>
      <c r="F200" s="39"/>
      <c r="G200" s="40" t="s">
        <v>19</v>
      </c>
      <c r="H200" s="76">
        <v>1482.12</v>
      </c>
    </row>
    <row r="201" spans="1:12" ht="26.4">
      <c r="A201" s="84"/>
      <c r="B201" s="85"/>
      <c r="C201" s="78"/>
      <c r="D201" s="1000" t="s">
        <v>5958</v>
      </c>
      <c r="E201" s="937" t="s">
        <v>5959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7063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9849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9850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9851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9852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9853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9854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9855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9849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9856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9857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9858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9859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9860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6246</v>
      </c>
      <c r="F221" s="948"/>
      <c r="G221" s="126"/>
      <c r="H221" s="43"/>
      <c r="I221"/>
      <c r="J221"/>
      <c r="K221"/>
      <c r="L221"/>
    </row>
    <row r="222" spans="1:12" s="127" customFormat="1" ht="26.4">
      <c r="A222" s="123"/>
      <c r="B222" s="35"/>
      <c r="C222" s="35"/>
      <c r="D222" s="120"/>
      <c r="E222" s="322" t="s">
        <v>8257</v>
      </c>
      <c r="F222" s="948"/>
      <c r="G222" s="126"/>
      <c r="H222" s="43"/>
      <c r="I222"/>
      <c r="J222"/>
      <c r="K222"/>
      <c r="L222"/>
    </row>
    <row r="223" spans="1:12" ht="26.4">
      <c r="A223" s="34"/>
      <c r="B223" s="44"/>
      <c r="C223" s="36"/>
      <c r="D223" s="37"/>
      <c r="E223" s="322" t="s">
        <v>9861</v>
      </c>
      <c r="F223" s="948"/>
      <c r="G223" s="40"/>
      <c r="H223" s="57"/>
    </row>
    <row r="224" spans="1:12" ht="26.4">
      <c r="A224" s="34"/>
      <c r="B224" s="44"/>
      <c r="C224" s="36"/>
      <c r="D224" s="37"/>
      <c r="E224" s="322" t="s">
        <v>7075</v>
      </c>
      <c r="F224" s="948"/>
      <c r="G224" s="40"/>
      <c r="H224" s="57"/>
    </row>
    <row r="225" spans="1:8">
      <c r="A225" s="34"/>
      <c r="B225" s="44"/>
      <c r="C225" s="36"/>
      <c r="D225" s="37"/>
      <c r="E225" s="322" t="s">
        <v>7076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6.4">
      <c r="A227" s="34">
        <f>MAX(A$1:A226)+1</f>
        <v>30</v>
      </c>
      <c r="B227" s="44"/>
      <c r="C227" s="36" t="s">
        <v>5981</v>
      </c>
      <c r="D227" s="37"/>
      <c r="E227" s="38" t="s">
        <v>5982</v>
      </c>
      <c r="F227" s="39"/>
      <c r="G227" s="40" t="s">
        <v>39</v>
      </c>
      <c r="H227" s="76">
        <v>3856.75</v>
      </c>
    </row>
    <row r="228" spans="1:8" ht="26.4">
      <c r="A228" s="84"/>
      <c r="B228" s="85"/>
      <c r="C228" s="78"/>
      <c r="D228" s="79" t="s">
        <v>5983</v>
      </c>
      <c r="E228" s="83" t="s">
        <v>5984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9862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9863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9864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9865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9866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9853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9855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9863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9867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9868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9869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9853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6.4">
      <c r="A245" s="62"/>
      <c r="B245" s="46"/>
      <c r="C245" s="96"/>
      <c r="D245" s="99"/>
      <c r="E245" s="322" t="s">
        <v>9870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6.4">
      <c r="A247" s="34">
        <f>MAX(A$1:A246)+1</f>
        <v>31</v>
      </c>
      <c r="B247" s="44"/>
      <c r="C247" s="36" t="s">
        <v>5987</v>
      </c>
      <c r="D247" s="37"/>
      <c r="E247" s="38" t="s">
        <v>5988</v>
      </c>
      <c r="F247" s="39"/>
      <c r="G247" s="40" t="s">
        <v>16</v>
      </c>
      <c r="H247" s="76">
        <v>175.92000000000002</v>
      </c>
    </row>
    <row r="248" spans="1:12" ht="26.4">
      <c r="A248" s="84"/>
      <c r="B248" s="85"/>
      <c r="C248" s="78"/>
      <c r="D248" s="79" t="s">
        <v>5989</v>
      </c>
      <c r="E248" s="83" t="s">
        <v>5990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6258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9871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9872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>
      <c r="A253" s="84"/>
      <c r="B253" s="85"/>
      <c r="C253" s="78"/>
      <c r="D253" s="79"/>
      <c r="E253" s="1005"/>
      <c r="F253" s="948"/>
      <c r="G253" s="74"/>
      <c r="H253" s="97"/>
    </row>
    <row r="254" spans="1:12" ht="26.4">
      <c r="A254" s="34">
        <f>MAX(A$2:A253)+1</f>
        <v>32</v>
      </c>
      <c r="B254" s="1008"/>
      <c r="C254" s="36" t="s">
        <v>5668</v>
      </c>
      <c r="D254" s="37"/>
      <c r="E254" s="38" t="s">
        <v>5669</v>
      </c>
      <c r="F254" s="39"/>
      <c r="G254" s="40" t="s">
        <v>19</v>
      </c>
      <c r="H254" s="174">
        <v>952.35</v>
      </c>
    </row>
    <row r="255" spans="1:12" ht="26.4">
      <c r="A255" s="342"/>
      <c r="B255" s="1008"/>
      <c r="C255" s="78"/>
      <c r="D255" s="79" t="s">
        <v>5670</v>
      </c>
      <c r="E255" s="83" t="s">
        <v>5671</v>
      </c>
      <c r="F255" s="73"/>
      <c r="G255" s="32" t="s">
        <v>19</v>
      </c>
      <c r="H255" s="981">
        <v>952.35</v>
      </c>
    </row>
    <row r="256" spans="1:12">
      <c r="A256" s="342"/>
      <c r="B256" s="1008"/>
      <c r="C256" s="1003"/>
      <c r="D256" s="1004"/>
      <c r="E256" s="296" t="s">
        <v>9873</v>
      </c>
      <c r="F256" s="327">
        <f>3484.26*0.2+2*0.238*84.98</f>
        <v>737.30248000000006</v>
      </c>
      <c r="G256" s="32"/>
      <c r="H256" s="559"/>
    </row>
    <row r="257" spans="1:8">
      <c r="A257" s="342"/>
      <c r="B257" s="1008"/>
      <c r="C257" s="1003"/>
      <c r="D257" s="1004"/>
      <c r="E257" s="296" t="s">
        <v>9874</v>
      </c>
      <c r="F257" s="544">
        <f>2*1*0.8*84.98+2*1*0.8*85.127 -0.35*0.6*272</f>
        <v>215.05119999999999</v>
      </c>
      <c r="G257" s="32"/>
      <c r="H257" s="559"/>
    </row>
    <row r="258" spans="1:8">
      <c r="A258" s="342"/>
      <c r="B258" s="1008"/>
      <c r="C258" s="1003"/>
      <c r="D258" s="1004"/>
      <c r="E258" s="1219"/>
      <c r="F258" s="327">
        <f>SUM(F256:F257)</f>
        <v>952.35368000000005</v>
      </c>
      <c r="G258" s="32"/>
      <c r="H258" s="559"/>
    </row>
    <row r="259" spans="1:8">
      <c r="A259" s="342"/>
      <c r="B259" s="1008"/>
      <c r="C259" s="1003"/>
      <c r="D259" s="1004"/>
      <c r="E259" s="322"/>
      <c r="F259" s="948"/>
      <c r="G259" s="32"/>
      <c r="H259" s="559"/>
    </row>
    <row r="260" spans="1:8">
      <c r="A260" s="342"/>
      <c r="B260" s="1008"/>
      <c r="C260" s="1003"/>
      <c r="D260" s="1004"/>
      <c r="E260" s="322" t="s">
        <v>6304</v>
      </c>
      <c r="F260" s="948"/>
      <c r="G260" s="32"/>
      <c r="H260" s="559"/>
    </row>
    <row r="261" spans="1:8" ht="39.6">
      <c r="A261" s="342"/>
      <c r="B261" s="1008"/>
      <c r="C261" s="1003"/>
      <c r="D261" s="1004"/>
      <c r="E261" s="923" t="s">
        <v>9875</v>
      </c>
      <c r="F261" s="948"/>
      <c r="G261" s="32"/>
      <c r="H261" s="559"/>
    </row>
    <row r="262" spans="1:8">
      <c r="A262" s="342"/>
      <c r="B262" s="1008"/>
      <c r="C262" s="1003"/>
      <c r="D262" s="1004"/>
      <c r="E262" s="322"/>
      <c r="F262" s="948"/>
      <c r="G262" s="32"/>
      <c r="H262" s="559"/>
    </row>
    <row r="263" spans="1:8" ht="26.4">
      <c r="A263" s="34">
        <f>MAX(A$2:A262)+1</f>
        <v>33</v>
      </c>
      <c r="B263" s="901"/>
      <c r="C263" s="36" t="s">
        <v>5675</v>
      </c>
      <c r="D263" s="37"/>
      <c r="E263" s="38" t="s">
        <v>5676</v>
      </c>
      <c r="F263" s="39"/>
      <c r="G263" s="40" t="s">
        <v>39</v>
      </c>
      <c r="H263" s="174">
        <v>876.66</v>
      </c>
    </row>
    <row r="264" spans="1:8" ht="26.4">
      <c r="A264" s="342"/>
      <c r="B264" s="901"/>
      <c r="C264" s="78"/>
      <c r="D264" s="79" t="s">
        <v>5677</v>
      </c>
      <c r="E264" s="83" t="s">
        <v>5678</v>
      </c>
      <c r="F264" s="73"/>
      <c r="G264" s="74" t="s">
        <v>39</v>
      </c>
      <c r="H264" s="981">
        <v>876.66</v>
      </c>
    </row>
    <row r="265" spans="1:8">
      <c r="A265" s="342"/>
      <c r="B265" s="901"/>
      <c r="C265" s="501"/>
      <c r="D265" s="502"/>
      <c r="E265" s="296" t="s">
        <v>9876</v>
      </c>
      <c r="F265" s="948"/>
      <c r="G265" s="503"/>
      <c r="H265" s="504"/>
    </row>
    <row r="266" spans="1:8" ht="26.4">
      <c r="A266" s="342"/>
      <c r="B266" s="901"/>
      <c r="C266" s="501"/>
      <c r="D266" s="502"/>
      <c r="E266" s="296" t="s">
        <v>9877</v>
      </c>
      <c r="F266" s="327">
        <f>0.2*2*(18+18.88+19.84+20.64+21.54+22.84+23)+1.6*2*85+14*0.24+0.6*2*(18+23)</f>
        <v>382.45600000000002</v>
      </c>
      <c r="G266" s="503"/>
      <c r="H266" s="504"/>
    </row>
    <row r="267" spans="1:8">
      <c r="A267" s="342"/>
      <c r="B267" s="901"/>
      <c r="C267" s="501"/>
      <c r="D267" s="502"/>
      <c r="E267" s="296" t="s">
        <v>9878</v>
      </c>
      <c r="F267" s="544">
        <f>3*1*85+4*59.8</f>
        <v>494.2</v>
      </c>
      <c r="G267" s="503"/>
      <c r="H267" s="504"/>
    </row>
    <row r="268" spans="1:8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>
      <c r="A269" s="342"/>
      <c r="B269" s="901"/>
      <c r="C269" s="501"/>
      <c r="D269" s="502"/>
      <c r="E269" s="1219"/>
      <c r="F269" s="948"/>
      <c r="G269" s="503"/>
      <c r="H269" s="504"/>
    </row>
    <row r="270" spans="1:8" ht="26.4">
      <c r="A270" s="34">
        <f>MAX(A$2:A268)+1</f>
        <v>34</v>
      </c>
      <c r="B270" s="901"/>
      <c r="C270" s="36" t="s">
        <v>6036</v>
      </c>
      <c r="D270" s="37"/>
      <c r="E270" s="38" t="s">
        <v>6310</v>
      </c>
      <c r="F270" s="38"/>
      <c r="G270" s="40" t="s">
        <v>39</v>
      </c>
      <c r="H270" s="174">
        <v>2782.18</v>
      </c>
    </row>
    <row r="271" spans="1:8" ht="26.4">
      <c r="A271" s="342"/>
      <c r="B271" s="901"/>
      <c r="C271" s="78"/>
      <c r="D271" s="79" t="s">
        <v>6038</v>
      </c>
      <c r="E271" s="83" t="s">
        <v>6311</v>
      </c>
      <c r="F271" s="83"/>
      <c r="G271" s="74" t="s">
        <v>39</v>
      </c>
      <c r="H271" s="165">
        <v>2782.18</v>
      </c>
    </row>
    <row r="272" spans="1:8">
      <c r="A272" s="342"/>
      <c r="B272" s="901"/>
      <c r="C272" s="501"/>
      <c r="D272" s="502"/>
      <c r="E272" s="58" t="s">
        <v>9879</v>
      </c>
      <c r="F272" s="190">
        <f>2*1.1*67*(16.45+21.3)/2</f>
        <v>2782.1750000000002</v>
      </c>
      <c r="G272" s="503"/>
      <c r="H272" s="504"/>
    </row>
    <row r="273" spans="1:12">
      <c r="A273" s="342"/>
      <c r="B273" s="901"/>
      <c r="C273" s="501"/>
      <c r="D273" s="502"/>
      <c r="E273" s="77"/>
      <c r="F273" s="327"/>
      <c r="G273" s="503"/>
      <c r="H273" s="504"/>
    </row>
    <row r="274" spans="1:12" ht="26.4">
      <c r="A274" s="34">
        <f>MAX(A$2:A273)+1</f>
        <v>35</v>
      </c>
      <c r="B274" s="901"/>
      <c r="C274" s="36" t="s">
        <v>5680</v>
      </c>
      <c r="D274" s="37"/>
      <c r="E274" s="38" t="s">
        <v>5681</v>
      </c>
      <c r="F274" s="39"/>
      <c r="G274" s="40" t="s">
        <v>16</v>
      </c>
      <c r="H274" s="174">
        <v>211.45999999999998</v>
      </c>
    </row>
    <row r="275" spans="1:12" ht="26.4">
      <c r="A275" s="342"/>
      <c r="B275" s="901"/>
      <c r="C275" s="78"/>
      <c r="D275" s="79" t="s">
        <v>5682</v>
      </c>
      <c r="E275" s="83" t="s">
        <v>5683</v>
      </c>
      <c r="F275" s="73"/>
      <c r="G275" s="74" t="s">
        <v>16</v>
      </c>
      <c r="H275" s="165">
        <v>211.45999999999998</v>
      </c>
    </row>
    <row r="276" spans="1:12">
      <c r="A276" s="342"/>
      <c r="B276" s="901"/>
      <c r="C276" s="1003"/>
      <c r="D276" s="1004"/>
      <c r="E276" s="322" t="s">
        <v>9880</v>
      </c>
      <c r="F276" s="327">
        <f>33.55+34.07+34.97+35.67+36.6+36.6</f>
        <v>211.45999999999998</v>
      </c>
      <c r="G276" s="32"/>
      <c r="H276" s="559"/>
    </row>
    <row r="277" spans="1:12">
      <c r="A277" s="342"/>
      <c r="B277" s="901"/>
      <c r="C277" s="1003"/>
      <c r="D277" s="1004"/>
      <c r="E277" s="322" t="s">
        <v>6316</v>
      </c>
      <c r="F277" s="948"/>
      <c r="G277" s="32"/>
      <c r="H277" s="559"/>
    </row>
    <row r="278" spans="1:12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9881</v>
      </c>
      <c r="D279" s="37"/>
      <c r="E279" s="38" t="s">
        <v>9882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9883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9884</v>
      </c>
      <c r="F281" s="881"/>
      <c r="G281" s="31"/>
      <c r="H281" s="553"/>
    </row>
    <row r="282" spans="1:12" ht="26.4">
      <c r="A282" s="34"/>
      <c r="B282" s="167"/>
      <c r="C282" s="551"/>
      <c r="D282" s="551"/>
      <c r="E282" s="322" t="s">
        <v>9885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90"/>
      <c r="F283" s="881"/>
      <c r="G283" s="31"/>
      <c r="H283" s="553"/>
    </row>
    <row r="284" spans="1:12" ht="26.4">
      <c r="A284" s="34">
        <f>MAX(A$1:A279)+1</f>
        <v>37</v>
      </c>
      <c r="B284" s="44"/>
      <c r="C284" s="36" t="s">
        <v>6043</v>
      </c>
      <c r="D284" s="37"/>
      <c r="E284" s="38" t="s">
        <v>6044</v>
      </c>
      <c r="F284" s="39"/>
      <c r="G284" s="40" t="s">
        <v>19</v>
      </c>
      <c r="H284" s="1009">
        <v>3412</v>
      </c>
    </row>
    <row r="285" spans="1:12" s="127" customFormat="1" ht="26.4">
      <c r="A285" s="123"/>
      <c r="B285" s="35"/>
      <c r="C285" s="35"/>
      <c r="D285" s="120"/>
      <c r="E285" s="322" t="s">
        <v>9886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6.4">
      <c r="A287" s="34">
        <f>MAX(A$2:A286)+1</f>
        <v>38</v>
      </c>
      <c r="B287" s="1008"/>
      <c r="C287" s="36" t="s">
        <v>6046</v>
      </c>
      <c r="D287" s="37"/>
      <c r="E287" s="38" t="s">
        <v>6047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6.4">
      <c r="A288" s="342"/>
      <c r="B288" s="1008"/>
      <c r="C288" s="78"/>
      <c r="D288" s="79" t="s">
        <v>6048</v>
      </c>
      <c r="E288" s="83" t="s">
        <v>6049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39.6">
      <c r="A289" s="342"/>
      <c r="B289" s="1008"/>
      <c r="C289" s="78"/>
      <c r="D289" s="79"/>
      <c r="E289" s="322" t="s">
        <v>6335</v>
      </c>
      <c r="F289" s="49">
        <v>272</v>
      </c>
      <c r="G289" s="74"/>
      <c r="H289" s="559"/>
      <c r="I289" s="140"/>
      <c r="J289" s="140"/>
    </row>
    <row r="290" spans="1:10" s="144" customFormat="1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6.4">
      <c r="A291" s="34">
        <f>MAX(A$2:A290)+1</f>
        <v>39</v>
      </c>
      <c r="B291" s="901"/>
      <c r="C291" s="36" t="s">
        <v>5711</v>
      </c>
      <c r="D291" s="37"/>
      <c r="E291" s="38" t="s">
        <v>5712</v>
      </c>
      <c r="F291" s="39"/>
      <c r="G291" s="40" t="s">
        <v>39</v>
      </c>
      <c r="H291" s="174">
        <v>492.42</v>
      </c>
    </row>
    <row r="292" spans="1:10" ht="28.8">
      <c r="A292" s="342"/>
      <c r="B292" s="901"/>
      <c r="C292" s="36"/>
      <c r="D292" s="975" t="s">
        <v>5713</v>
      </c>
      <c r="E292" s="1085" t="s">
        <v>5714</v>
      </c>
      <c r="F292" s="998"/>
      <c r="G292" s="977" t="s">
        <v>39</v>
      </c>
      <c r="H292" s="981">
        <v>492.42</v>
      </c>
    </row>
    <row r="293" spans="1:10" ht="26.4">
      <c r="A293" s="342"/>
      <c r="B293" s="901"/>
      <c r="C293" s="36"/>
      <c r="D293" s="975"/>
      <c r="E293" s="322" t="s">
        <v>9887</v>
      </c>
      <c r="F293" s="49">
        <f>5*(7.77+6.405+7.08)</f>
        <v>106.27500000000001</v>
      </c>
      <c r="G293" s="977"/>
      <c r="H293" s="620"/>
    </row>
    <row r="294" spans="1:10">
      <c r="A294" s="342"/>
      <c r="B294" s="901"/>
      <c r="C294" s="36"/>
      <c r="D294" s="975"/>
      <c r="E294" s="322" t="s">
        <v>9888</v>
      </c>
      <c r="F294" s="49">
        <f>5*2.4</f>
        <v>12</v>
      </c>
      <c r="G294" s="977"/>
      <c r="H294" s="620"/>
    </row>
    <row r="295" spans="1:10">
      <c r="A295" s="342"/>
      <c r="B295" s="901"/>
      <c r="C295" s="36"/>
      <c r="D295" s="975"/>
      <c r="E295" s="322" t="s">
        <v>9889</v>
      </c>
      <c r="F295" s="49">
        <f>5*(7.215+6.33)</f>
        <v>67.724999999999994</v>
      </c>
      <c r="G295" s="977"/>
      <c r="H295" s="620"/>
    </row>
    <row r="296" spans="1:10" ht="26.4">
      <c r="A296" s="342"/>
      <c r="B296" s="901"/>
      <c r="C296" s="36"/>
      <c r="D296" s="975"/>
      <c r="E296" s="322" t="s">
        <v>9890</v>
      </c>
      <c r="F296" s="49">
        <f>5*0.2*2*(19.6+23.1)/2</f>
        <v>42.7</v>
      </c>
      <c r="G296" s="977"/>
      <c r="H296" s="620"/>
    </row>
    <row r="297" spans="1:10">
      <c r="A297" s="342"/>
      <c r="B297" s="901"/>
      <c r="C297" s="902"/>
      <c r="D297" s="993"/>
      <c r="E297" s="322" t="s">
        <v>9891</v>
      </c>
      <c r="F297" s="49">
        <f>2*0.7*85</f>
        <v>118.99999999999999</v>
      </c>
      <c r="G297" s="74"/>
      <c r="H297" s="165"/>
    </row>
    <row r="298" spans="1:10">
      <c r="A298" s="342"/>
      <c r="B298" s="901"/>
      <c r="C298" s="902"/>
      <c r="D298" s="993"/>
      <c r="E298" s="322" t="s">
        <v>9892</v>
      </c>
      <c r="F298" s="49">
        <f>0.7*85.13</f>
        <v>59.590999999999994</v>
      </c>
      <c r="G298" s="74"/>
      <c r="H298" s="165"/>
    </row>
    <row r="299" spans="1:10">
      <c r="A299" s="342"/>
      <c r="B299" s="901"/>
      <c r="C299" s="902"/>
      <c r="D299" s="993"/>
      <c r="E299" s="322" t="s">
        <v>9893</v>
      </c>
      <c r="F299" s="81">
        <f>1*85.13</f>
        <v>85.13</v>
      </c>
      <c r="G299" s="74"/>
      <c r="H299" s="165"/>
    </row>
    <row r="300" spans="1:10">
      <c r="A300" s="342"/>
      <c r="B300" s="901"/>
      <c r="C300" s="902"/>
      <c r="D300" s="993"/>
      <c r="E300" s="489"/>
      <c r="F300" s="1229">
        <f>SUM(F293:F299)</f>
        <v>492.42099999999999</v>
      </c>
      <c r="G300" s="74"/>
      <c r="H300" s="165"/>
    </row>
    <row r="301" spans="1:10">
      <c r="A301" s="342"/>
      <c r="B301" s="901"/>
      <c r="C301" s="902"/>
      <c r="D301" s="993"/>
      <c r="E301" s="489"/>
      <c r="F301" s="1229"/>
      <c r="G301" s="74"/>
      <c r="H301" s="165"/>
    </row>
    <row r="302" spans="1:10" s="144" customFormat="1" ht="26.4">
      <c r="A302" s="34">
        <f>MAX(A$2:A301)+1</f>
        <v>40</v>
      </c>
      <c r="B302" s="1008"/>
      <c r="C302" s="36" t="s">
        <v>9894</v>
      </c>
      <c r="D302" s="37"/>
      <c r="E302" s="38" t="s">
        <v>9895</v>
      </c>
      <c r="F302" s="39"/>
      <c r="G302" s="40" t="s">
        <v>68</v>
      </c>
      <c r="H302" s="57">
        <v>426.80000000000007</v>
      </c>
    </row>
    <row r="303" spans="1:10" s="144" customFormat="1" ht="26.4">
      <c r="A303" s="342"/>
      <c r="B303" s="1008"/>
      <c r="C303" s="36"/>
      <c r="D303" s="79" t="s">
        <v>9896</v>
      </c>
      <c r="E303" s="83" t="s">
        <v>9897</v>
      </c>
      <c r="F303" s="73"/>
      <c r="G303" s="74" t="s">
        <v>68</v>
      </c>
      <c r="H303" s="128">
        <v>213.40000000000003</v>
      </c>
    </row>
    <row r="304" spans="1:10" s="144" customFormat="1" ht="26.4">
      <c r="A304" s="342"/>
      <c r="B304" s="1008"/>
      <c r="C304" s="36"/>
      <c r="D304" s="79"/>
      <c r="E304" s="77" t="s">
        <v>9898</v>
      </c>
      <c r="F304" s="49">
        <f>2*(19.6+20.5+21.3+22.2+23.1)</f>
        <v>213.40000000000003</v>
      </c>
      <c r="G304" s="74"/>
      <c r="H304" s="128"/>
    </row>
    <row r="305" spans="1:8" s="144" customFormat="1" ht="26.4">
      <c r="A305" s="342"/>
      <c r="B305" s="1008"/>
      <c r="C305" s="36"/>
      <c r="D305" s="79" t="s">
        <v>9899</v>
      </c>
      <c r="E305" s="83" t="s">
        <v>9900</v>
      </c>
      <c r="F305" s="49"/>
      <c r="G305" s="74" t="s">
        <v>68</v>
      </c>
      <c r="H305" s="128">
        <v>213.40000000000003</v>
      </c>
    </row>
    <row r="306" spans="1:8" s="144" customFormat="1" ht="26.4">
      <c r="A306" s="342"/>
      <c r="B306" s="1008"/>
      <c r="C306" s="36"/>
      <c r="D306" s="37"/>
      <c r="E306" s="77" t="s">
        <v>9901</v>
      </c>
      <c r="F306" s="49">
        <f>2*(19.6+20.5+21.3+22.2+23.1)</f>
        <v>213.40000000000003</v>
      </c>
      <c r="G306" s="40"/>
      <c r="H306" s="559"/>
    </row>
    <row r="307" spans="1:8">
      <c r="A307" s="342"/>
      <c r="B307" s="901"/>
      <c r="C307" s="902"/>
      <c r="D307" s="993"/>
      <c r="E307" s="489"/>
      <c r="F307" s="1229"/>
      <c r="G307" s="74"/>
      <c r="H307" s="165"/>
    </row>
    <row r="308" spans="1:8" ht="26.4">
      <c r="A308" s="34">
        <f>MAX(A$2:A307)+1</f>
        <v>41</v>
      </c>
      <c r="B308" s="44"/>
      <c r="C308" s="36" t="s">
        <v>5720</v>
      </c>
      <c r="D308" s="37"/>
      <c r="E308" s="38" t="s">
        <v>5721</v>
      </c>
      <c r="F308" s="39"/>
      <c r="G308" s="40" t="s">
        <v>68</v>
      </c>
      <c r="H308" s="76">
        <v>130</v>
      </c>
    </row>
    <row r="309" spans="1:8" ht="26.4">
      <c r="A309" s="34"/>
      <c r="B309" s="44"/>
      <c r="C309" s="36"/>
      <c r="D309" s="79" t="s">
        <v>5732</v>
      </c>
      <c r="E309" s="83" t="s">
        <v>5733</v>
      </c>
      <c r="F309" s="73"/>
      <c r="G309" s="74" t="s">
        <v>68</v>
      </c>
      <c r="H309" s="97">
        <v>65</v>
      </c>
    </row>
    <row r="310" spans="1:8" ht="26.4">
      <c r="A310" s="34"/>
      <c r="B310" s="44"/>
      <c r="C310" s="36"/>
      <c r="D310" s="79"/>
      <c r="E310" s="132" t="s">
        <v>9902</v>
      </c>
      <c r="F310" s="748">
        <f>10*2</f>
        <v>20</v>
      </c>
      <c r="G310" s="74"/>
      <c r="H310" s="76"/>
    </row>
    <row r="311" spans="1:8" ht="26.4">
      <c r="A311" s="34"/>
      <c r="B311" s="44"/>
      <c r="C311" s="36"/>
      <c r="D311" s="1000"/>
      <c r="E311" s="132" t="s">
        <v>9903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9"/>
      <c r="F312" s="327">
        <f>SUM(F310:F311)</f>
        <v>65</v>
      </c>
      <c r="G312" s="74"/>
      <c r="H312" s="76"/>
    </row>
    <row r="313" spans="1:8" ht="26.4">
      <c r="A313" s="84"/>
      <c r="B313" s="85"/>
      <c r="C313" s="78"/>
      <c r="D313" s="79" t="s">
        <v>6365</v>
      </c>
      <c r="E313" s="83" t="s">
        <v>6366</v>
      </c>
      <c r="F313" s="73"/>
      <c r="G313" s="74" t="s">
        <v>68</v>
      </c>
      <c r="H313" s="97">
        <v>65</v>
      </c>
    </row>
    <row r="314" spans="1:8" ht="26.4">
      <c r="A314" s="342"/>
      <c r="B314" s="1008"/>
      <c r="C314" s="36"/>
      <c r="D314" s="37"/>
      <c r="E314" s="132" t="s">
        <v>9902</v>
      </c>
      <c r="F314" s="748">
        <f>10*2</f>
        <v>20</v>
      </c>
      <c r="G314" s="40"/>
      <c r="H314" s="996"/>
    </row>
    <row r="315" spans="1:8" ht="26.4">
      <c r="A315" s="342"/>
      <c r="B315" s="1008"/>
      <c r="C315" s="36"/>
      <c r="D315" s="37"/>
      <c r="E315" s="132" t="s">
        <v>9903</v>
      </c>
      <c r="F315" s="662">
        <f>9*5</f>
        <v>45</v>
      </c>
      <c r="G315" s="40"/>
      <c r="H315" s="996"/>
    </row>
    <row r="316" spans="1:8">
      <c r="A316" s="342"/>
      <c r="B316" s="1008"/>
      <c r="C316" s="36"/>
      <c r="D316" s="37"/>
      <c r="E316" s="1219"/>
      <c r="F316" s="327">
        <f>SUM(F314:F315)</f>
        <v>65</v>
      </c>
      <c r="G316" s="40"/>
      <c r="H316" s="996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6.4">
      <c r="A318" s="34">
        <f>MAX(A$2:A317)+1</f>
        <v>42</v>
      </c>
      <c r="B318" s="1008"/>
      <c r="C318" s="36" t="s">
        <v>7183</v>
      </c>
      <c r="D318" s="37"/>
      <c r="E318" s="38" t="s">
        <v>7184</v>
      </c>
      <c r="F318" s="39"/>
      <c r="G318" s="40" t="s">
        <v>39</v>
      </c>
      <c r="H318" s="174">
        <v>43.2</v>
      </c>
    </row>
    <row r="319" spans="1:8" ht="26.4">
      <c r="A319" s="342"/>
      <c r="B319" s="1008"/>
      <c r="C319" s="78"/>
      <c r="D319" s="1089" t="s">
        <v>7185</v>
      </c>
      <c r="E319" s="1136" t="s">
        <v>7186</v>
      </c>
      <c r="F319" s="1137"/>
      <c r="G319" s="932" t="s">
        <v>39</v>
      </c>
      <c r="H319" s="165">
        <v>43.2</v>
      </c>
    </row>
    <row r="320" spans="1:8">
      <c r="A320" s="342"/>
      <c r="B320" s="1008"/>
      <c r="C320" s="78"/>
      <c r="D320" s="79"/>
      <c r="E320" s="77" t="s">
        <v>9904</v>
      </c>
      <c r="F320" s="49">
        <f>2*1.8*12</f>
        <v>43.2</v>
      </c>
      <c r="G320" s="74"/>
      <c r="H320" s="559"/>
    </row>
    <row r="321" spans="1:8">
      <c r="A321" s="342"/>
      <c r="B321" s="1008"/>
      <c r="C321" s="78"/>
      <c r="D321" s="79"/>
      <c r="E321" s="77" t="s">
        <v>9905</v>
      </c>
      <c r="F321" s="80"/>
      <c r="G321" s="74"/>
      <c r="H321" s="559"/>
    </row>
    <row r="322" spans="1:8">
      <c r="A322" s="790"/>
      <c r="B322" s="1008"/>
      <c r="C322" s="78"/>
      <c r="D322" s="79"/>
      <c r="E322" s="77"/>
      <c r="F322" s="80"/>
      <c r="G322" s="74"/>
      <c r="H322" s="559"/>
    </row>
    <row r="323" spans="1:8">
      <c r="A323" s="34">
        <f>MAX(A$2:A322)+1</f>
        <v>43</v>
      </c>
      <c r="B323" s="1008"/>
      <c r="C323" s="36" t="s">
        <v>6745</v>
      </c>
      <c r="D323" s="37"/>
      <c r="E323" s="38" t="s">
        <v>6746</v>
      </c>
      <c r="F323" s="39"/>
      <c r="G323" s="40" t="s">
        <v>2889</v>
      </c>
      <c r="H323" s="174">
        <v>23480</v>
      </c>
    </row>
    <row r="324" spans="1:8">
      <c r="A324" s="790"/>
      <c r="B324" s="1008"/>
      <c r="C324" s="78"/>
      <c r="D324" s="79"/>
      <c r="E324" s="77" t="s">
        <v>9906</v>
      </c>
      <c r="F324" s="108">
        <v>23480</v>
      </c>
      <c r="G324" s="74"/>
      <c r="H324" s="559"/>
    </row>
    <row r="325" spans="1:8">
      <c r="A325" s="790"/>
      <c r="B325" s="1008"/>
      <c r="C325" s="78"/>
      <c r="D325" s="79"/>
      <c r="E325" s="77"/>
      <c r="F325" s="80"/>
      <c r="G325" s="74"/>
      <c r="H325" s="559"/>
    </row>
    <row r="326" spans="1:8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6072</v>
      </c>
      <c r="D327" s="939"/>
      <c r="E327" s="940" t="s">
        <v>6073</v>
      </c>
      <c r="F327" s="941"/>
      <c r="G327" s="942" t="s">
        <v>64</v>
      </c>
      <c r="H327" s="174">
        <v>12</v>
      </c>
    </row>
    <row r="328" spans="1:8">
      <c r="A328" s="790"/>
      <c r="B328" s="1008"/>
      <c r="C328" s="78"/>
      <c r="D328" s="79"/>
      <c r="E328" s="943" t="s">
        <v>6074</v>
      </c>
      <c r="F328" s="490"/>
      <c r="G328" s="74"/>
      <c r="H328" s="559"/>
    </row>
    <row r="329" spans="1:8">
      <c r="A329" s="790"/>
      <c r="B329" s="1008"/>
      <c r="C329" s="78"/>
      <c r="D329" s="79"/>
      <c r="E329" s="296" t="s">
        <v>9907</v>
      </c>
      <c r="F329" s="265">
        <v>1</v>
      </c>
      <c r="G329" s="74"/>
      <c r="H329" s="559"/>
    </row>
    <row r="330" spans="1:8">
      <c r="A330" s="790"/>
      <c r="B330" s="1008"/>
      <c r="C330" s="78"/>
      <c r="D330" s="79"/>
      <c r="E330" s="296" t="s">
        <v>9908</v>
      </c>
      <c r="F330" s="265">
        <v>1</v>
      </c>
      <c r="G330" s="74"/>
      <c r="H330" s="559"/>
    </row>
    <row r="331" spans="1:8">
      <c r="A331" s="790"/>
      <c r="B331" s="1008"/>
      <c r="C331" s="78"/>
      <c r="D331" s="79"/>
      <c r="E331" s="296" t="s">
        <v>9908</v>
      </c>
      <c r="F331" s="265">
        <v>1</v>
      </c>
      <c r="G331" s="74"/>
      <c r="H331" s="559"/>
    </row>
    <row r="332" spans="1:8">
      <c r="A332" s="790"/>
      <c r="B332" s="1008"/>
      <c r="C332" s="78"/>
      <c r="D332" s="79"/>
      <c r="E332" s="296" t="s">
        <v>9909</v>
      </c>
      <c r="F332" s="265">
        <v>1</v>
      </c>
      <c r="G332" s="74"/>
      <c r="H332" s="559"/>
    </row>
    <row r="333" spans="1:8" ht="26.4">
      <c r="A333" s="790"/>
      <c r="B333" s="1008"/>
      <c r="C333" s="78"/>
      <c r="D333" s="79"/>
      <c r="E333" s="943" t="s">
        <v>6077</v>
      </c>
      <c r="F333" s="265"/>
      <c r="G333" s="74"/>
      <c r="H333" s="559"/>
    </row>
    <row r="334" spans="1:8">
      <c r="A334" s="790"/>
      <c r="B334" s="1008"/>
      <c r="C334" s="78"/>
      <c r="D334" s="79"/>
      <c r="E334" s="296" t="s">
        <v>9910</v>
      </c>
      <c r="F334" s="265">
        <v>2</v>
      </c>
      <c r="G334" s="74"/>
      <c r="H334" s="559"/>
    </row>
    <row r="335" spans="1:8">
      <c r="A335" s="790"/>
      <c r="B335" s="1008"/>
      <c r="C335" s="78"/>
      <c r="D335" s="79"/>
      <c r="E335" s="296" t="s">
        <v>9911</v>
      </c>
      <c r="F335" s="265">
        <v>1</v>
      </c>
      <c r="G335" s="74"/>
      <c r="H335" s="559"/>
    </row>
    <row r="336" spans="1:8">
      <c r="A336" s="790"/>
      <c r="B336" s="1008"/>
      <c r="C336" s="78"/>
      <c r="D336" s="79"/>
      <c r="E336" s="296" t="s">
        <v>9912</v>
      </c>
      <c r="F336" s="265">
        <v>1</v>
      </c>
      <c r="G336" s="74"/>
      <c r="H336" s="559"/>
    </row>
    <row r="337" spans="1:12">
      <c r="A337" s="790"/>
      <c r="B337" s="1008"/>
      <c r="C337" s="78"/>
      <c r="D337" s="79"/>
      <c r="E337" s="296" t="s">
        <v>9913</v>
      </c>
      <c r="F337" s="265">
        <v>2</v>
      </c>
      <c r="G337" s="74"/>
      <c r="H337" s="559"/>
    </row>
    <row r="338" spans="1:12">
      <c r="A338" s="790"/>
      <c r="B338" s="1008"/>
      <c r="C338" s="78"/>
      <c r="D338" s="79"/>
      <c r="E338" s="296" t="s">
        <v>9914</v>
      </c>
      <c r="F338" s="265">
        <v>2</v>
      </c>
      <c r="G338" s="74"/>
      <c r="H338" s="559"/>
    </row>
    <row r="339" spans="1:12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6.4">
      <c r="A340" s="790"/>
      <c r="B340" s="1008"/>
      <c r="C340" s="78"/>
      <c r="D340" s="79"/>
      <c r="E340" s="296" t="s">
        <v>9915</v>
      </c>
      <c r="F340" s="263"/>
      <c r="G340" s="74"/>
      <c r="H340" s="559"/>
    </row>
    <row r="341" spans="1:12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6.4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3794</v>
      </c>
      <c r="D344" s="37"/>
      <c r="E344" s="38" t="s">
        <v>3795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3796</v>
      </c>
      <c r="E345" s="83" t="s">
        <v>3797</v>
      </c>
      <c r="F345" s="73"/>
      <c r="G345" s="74" t="s">
        <v>68</v>
      </c>
      <c r="H345" s="97">
        <v>30</v>
      </c>
    </row>
    <row r="346" spans="1:12">
      <c r="A346" s="790"/>
      <c r="B346" s="901"/>
      <c r="C346" s="902"/>
      <c r="D346" s="903"/>
      <c r="E346" s="77" t="s">
        <v>9916</v>
      </c>
      <c r="F346" s="327">
        <v>30</v>
      </c>
      <c r="G346" s="503"/>
      <c r="H346" s="504"/>
    </row>
    <row r="347" spans="1:12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6.4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>
      <c r="A350" s="790"/>
      <c r="B350" s="901"/>
      <c r="C350" s="902"/>
      <c r="D350" s="903"/>
      <c r="E350" s="322" t="s">
        <v>9917</v>
      </c>
      <c r="F350" s="49">
        <v>2</v>
      </c>
      <c r="G350" s="503"/>
      <c r="H350" s="504"/>
    </row>
    <row r="351" spans="1:12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>
      <c r="A354" s="790"/>
      <c r="B354" s="901"/>
      <c r="C354" s="78"/>
      <c r="D354" s="79"/>
      <c r="E354" s="77" t="s">
        <v>9918</v>
      </c>
      <c r="F354" s="49">
        <f>F350</f>
        <v>2</v>
      </c>
      <c r="G354" s="74"/>
      <c r="H354" s="504"/>
    </row>
    <row r="355" spans="1:12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6.4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26.4">
      <c r="A358" s="34">
        <f>MAX(A$2:A357)+1</f>
        <v>48</v>
      </c>
      <c r="B358" s="901"/>
      <c r="C358" s="36" t="s">
        <v>5779</v>
      </c>
      <c r="D358" s="37"/>
      <c r="E358" s="38" t="s">
        <v>5780</v>
      </c>
      <c r="F358" s="39"/>
      <c r="G358" s="40" t="s">
        <v>68</v>
      </c>
      <c r="H358" s="174">
        <v>158.30000000000001</v>
      </c>
    </row>
    <row r="359" spans="1:12" ht="39.6">
      <c r="A359" s="342"/>
      <c r="B359" s="901"/>
      <c r="C359" s="903"/>
      <c r="D359" s="79" t="s">
        <v>5781</v>
      </c>
      <c r="E359" s="83" t="s">
        <v>5782</v>
      </c>
      <c r="F359" s="73"/>
      <c r="G359" s="74" t="s">
        <v>68</v>
      </c>
      <c r="H359" s="981">
        <v>134.30000000000001</v>
      </c>
    </row>
    <row r="360" spans="1:12" ht="26.4">
      <c r="A360" s="342"/>
      <c r="B360" s="901"/>
      <c r="C360" s="903"/>
      <c r="D360" s="993"/>
      <c r="E360" s="132" t="s">
        <v>9919</v>
      </c>
      <c r="F360" s="748">
        <f>2*(23.7+18.7)</f>
        <v>84.8</v>
      </c>
      <c r="G360" s="991"/>
      <c r="H360" s="627"/>
    </row>
    <row r="361" spans="1:12" ht="26.4">
      <c r="A361" s="342"/>
      <c r="B361" s="901"/>
      <c r="C361" s="903"/>
      <c r="D361" s="993"/>
      <c r="E361" s="132" t="s">
        <v>9920</v>
      </c>
      <c r="F361" s="662">
        <f>(9+18+12+10.5)</f>
        <v>49.5</v>
      </c>
      <c r="G361" s="991"/>
      <c r="H361" s="627"/>
    </row>
    <row r="362" spans="1:12">
      <c r="A362" s="342"/>
      <c r="B362" s="901"/>
      <c r="C362" s="903"/>
      <c r="D362" s="993"/>
      <c r="E362" s="1219"/>
      <c r="F362" s="327">
        <f>SUM(F360:F361)</f>
        <v>134.30000000000001</v>
      </c>
      <c r="G362" s="991"/>
      <c r="H362" s="627"/>
    </row>
    <row r="363" spans="1:12" ht="39.6">
      <c r="A363" s="342"/>
      <c r="B363" s="901"/>
      <c r="C363" s="903"/>
      <c r="D363" s="79" t="s">
        <v>5786</v>
      </c>
      <c r="E363" s="83" t="s">
        <v>5787</v>
      </c>
      <c r="F363" s="73"/>
      <c r="G363" s="74" t="s">
        <v>68</v>
      </c>
      <c r="H363" s="165">
        <v>24</v>
      </c>
    </row>
    <row r="364" spans="1:12">
      <c r="A364" s="342"/>
      <c r="B364" s="901"/>
      <c r="C364" s="501"/>
      <c r="D364" s="502"/>
      <c r="E364" s="132" t="s">
        <v>9921</v>
      </c>
      <c r="F364" s="748">
        <f>2*12</f>
        <v>24</v>
      </c>
      <c r="G364" s="32"/>
      <c r="H364" s="559"/>
    </row>
    <row r="365" spans="1:12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1806</v>
      </c>
      <c r="D366" s="37"/>
      <c r="E366" s="38" t="s">
        <v>1807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1808</v>
      </c>
      <c r="E367" s="83" t="s">
        <v>1809</v>
      </c>
      <c r="F367" s="73"/>
      <c r="G367" s="74" t="s">
        <v>68</v>
      </c>
      <c r="H367" s="165">
        <v>117</v>
      </c>
    </row>
    <row r="368" spans="1:12">
      <c r="A368" s="342"/>
      <c r="B368" s="901"/>
      <c r="C368" s="501"/>
      <c r="D368" s="502"/>
      <c r="E368" s="398" t="s">
        <v>9757</v>
      </c>
      <c r="F368" s="748"/>
      <c r="G368" s="32"/>
      <c r="H368" s="559"/>
    </row>
    <row r="369" spans="1:8">
      <c r="A369" s="342"/>
      <c r="B369" s="901"/>
      <c r="C369" s="501"/>
      <c r="D369" s="502"/>
      <c r="E369" s="322" t="s">
        <v>9922</v>
      </c>
      <c r="F369" s="49">
        <v>117</v>
      </c>
      <c r="G369" s="32"/>
      <c r="H369" s="559"/>
    </row>
    <row r="370" spans="1:8">
      <c r="A370" s="342"/>
      <c r="B370" s="901"/>
      <c r="C370" s="501"/>
      <c r="D370" s="502"/>
      <c r="E370" s="322"/>
      <c r="F370" s="39"/>
      <c r="G370" s="32"/>
      <c r="H370" s="559"/>
    </row>
    <row r="371" spans="1:8" ht="26.4">
      <c r="A371" s="342"/>
      <c r="B371" s="901"/>
      <c r="C371" s="501"/>
      <c r="D371" s="502"/>
      <c r="E371" s="322" t="s">
        <v>6812</v>
      </c>
      <c r="F371" s="39"/>
      <c r="G371" s="32"/>
      <c r="H371" s="559"/>
    </row>
    <row r="372" spans="1:8">
      <c r="A372" s="342"/>
      <c r="B372" s="901"/>
      <c r="C372" s="501"/>
      <c r="D372" s="502"/>
      <c r="E372" s="322"/>
      <c r="F372" s="327"/>
      <c r="G372" s="32"/>
      <c r="H372" s="559"/>
    </row>
    <row r="373" spans="1:8" ht="26.4">
      <c r="A373" s="34">
        <f>MAX(A$2:A372)+1</f>
        <v>50</v>
      </c>
      <c r="B373" s="901"/>
      <c r="C373" s="36" t="s">
        <v>5792</v>
      </c>
      <c r="D373" s="37"/>
      <c r="E373" s="38" t="s">
        <v>5793</v>
      </c>
      <c r="F373" s="39"/>
      <c r="G373" s="40" t="s">
        <v>64</v>
      </c>
      <c r="H373" s="174">
        <v>4</v>
      </c>
    </row>
    <row r="374" spans="1:8" ht="26.4">
      <c r="A374" s="342"/>
      <c r="B374" s="901"/>
      <c r="C374" s="36"/>
      <c r="D374" s="37"/>
      <c r="E374" s="1023" t="s">
        <v>6433</v>
      </c>
      <c r="F374" s="368">
        <v>2</v>
      </c>
      <c r="G374" s="40"/>
      <c r="H374" s="996"/>
    </row>
    <row r="375" spans="1:8" ht="26.4">
      <c r="A375" s="342"/>
      <c r="B375" s="901"/>
      <c r="C375" s="36"/>
      <c r="D375" s="37"/>
      <c r="E375" s="1023" t="s">
        <v>6434</v>
      </c>
      <c r="F375" s="520">
        <v>2</v>
      </c>
      <c r="G375" s="40"/>
      <c r="H375" s="996"/>
    </row>
    <row r="376" spans="1:8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>
      <c r="A377" s="342"/>
      <c r="B377" s="901"/>
      <c r="C377" s="990"/>
      <c r="D377" s="993"/>
      <c r="E377" s="176"/>
      <c r="F377" s="49"/>
      <c r="G377" s="74"/>
      <c r="H377" s="559"/>
    </row>
    <row r="378" spans="1:8" ht="26.4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6.4">
      <c r="A379" s="342"/>
      <c r="B379" s="901"/>
      <c r="C379" s="968"/>
      <c r="D379" s="969" t="s">
        <v>6103</v>
      </c>
      <c r="E379" s="970" t="s">
        <v>6104</v>
      </c>
      <c r="F379" s="971"/>
      <c r="G379" s="972" t="s">
        <v>64</v>
      </c>
      <c r="H379" s="981">
        <v>6</v>
      </c>
    </row>
    <row r="380" spans="1:8">
      <c r="A380" s="342"/>
      <c r="B380" s="901"/>
      <c r="C380" s="968"/>
      <c r="D380" s="975"/>
      <c r="E380" s="296" t="s">
        <v>6436</v>
      </c>
      <c r="F380" s="49">
        <v>2</v>
      </c>
      <c r="G380" s="977"/>
      <c r="H380" s="996"/>
    </row>
    <row r="381" spans="1:8">
      <c r="A381" s="342"/>
      <c r="B381" s="901"/>
      <c r="C381" s="968"/>
      <c r="D381" s="975"/>
      <c r="E381" s="296" t="s">
        <v>6435</v>
      </c>
      <c r="F381" s="49">
        <v>2</v>
      </c>
      <c r="G381" s="977"/>
      <c r="H381" s="996"/>
    </row>
    <row r="382" spans="1:8">
      <c r="A382" s="342"/>
      <c r="B382" s="901"/>
      <c r="C382" s="968"/>
      <c r="D382" s="975"/>
      <c r="E382" s="296" t="s">
        <v>9923</v>
      </c>
      <c r="F382" s="81">
        <v>2</v>
      </c>
      <c r="G382" s="977"/>
      <c r="H382" s="996"/>
    </row>
    <row r="383" spans="1:8">
      <c r="A383" s="342"/>
      <c r="B383" s="901"/>
      <c r="C383" s="968"/>
      <c r="D383" s="975"/>
      <c r="E383" s="1230"/>
      <c r="F383" s="1231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 ht="26.4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6.4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>
      <c r="A387" s="342"/>
      <c r="B387" s="1008"/>
      <c r="C387" s="78"/>
      <c r="D387" s="79"/>
      <c r="E387" s="296" t="s">
        <v>9924</v>
      </c>
      <c r="F387" s="73"/>
      <c r="G387" s="74"/>
      <c r="H387" s="559"/>
    </row>
    <row r="388" spans="1:12">
      <c r="A388" s="342"/>
      <c r="B388" s="1008"/>
      <c r="C388" s="78"/>
      <c r="D388" s="79"/>
      <c r="E388" s="296" t="s">
        <v>9925</v>
      </c>
      <c r="F388" s="49">
        <f>1.2*(18+16.5)+75+69</f>
        <v>185.4</v>
      </c>
      <c r="G388" s="74"/>
      <c r="H388" s="559"/>
    </row>
    <row r="389" spans="1:12" ht="26.4">
      <c r="A389" s="342"/>
      <c r="B389" s="1008"/>
      <c r="C389" s="78"/>
      <c r="D389" s="79"/>
      <c r="E389" s="296" t="s">
        <v>9926</v>
      </c>
      <c r="F389" s="73"/>
      <c r="G389" s="74"/>
      <c r="H389" s="559"/>
    </row>
    <row r="390" spans="1:12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6.4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>
      <c r="A394" s="34">
        <f>MAX(A$2:A393)+1</f>
        <v>53</v>
      </c>
      <c r="B394" s="901"/>
      <c r="C394" s="36" t="s">
        <v>1843</v>
      </c>
      <c r="D394" s="37"/>
      <c r="E394" s="38" t="s">
        <v>1844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>
      <c r="A395" s="342"/>
      <c r="B395" s="901"/>
      <c r="C395" s="990"/>
      <c r="D395" s="1000" t="s">
        <v>6441</v>
      </c>
      <c r="E395" s="937" t="s">
        <v>6442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 ht="26.4">
      <c r="A396" s="342"/>
      <c r="B396" s="901"/>
      <c r="C396" s="501"/>
      <c r="D396" s="1004"/>
      <c r="E396" s="913" t="s">
        <v>9927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 ht="26.4">
      <c r="A398" s="34">
        <f>MAX(A$2:A397)+1</f>
        <v>54</v>
      </c>
      <c r="B398" s="1008"/>
      <c r="C398" s="36" t="s">
        <v>1558</v>
      </c>
      <c r="D398" s="37"/>
      <c r="E398" s="38" t="s">
        <v>1559</v>
      </c>
      <c r="F398" s="39"/>
      <c r="G398" s="40" t="s">
        <v>19</v>
      </c>
      <c r="H398" s="174">
        <v>127.8</v>
      </c>
    </row>
    <row r="399" spans="1:12" ht="26.4">
      <c r="A399" s="342"/>
      <c r="B399" s="901"/>
      <c r="C399" s="990"/>
      <c r="D399" s="1000" t="s">
        <v>1954</v>
      </c>
      <c r="E399" s="937" t="s">
        <v>1955</v>
      </c>
      <c r="F399" s="1001"/>
      <c r="G399" s="32" t="s">
        <v>19</v>
      </c>
      <c r="H399" s="165">
        <v>127.8</v>
      </c>
    </row>
    <row r="400" spans="1:12" ht="26.4">
      <c r="A400" s="342"/>
      <c r="B400" s="901"/>
      <c r="C400" s="990"/>
      <c r="D400" s="1000"/>
      <c r="E400" s="322" t="s">
        <v>9928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1899</v>
      </c>
      <c r="D402" s="37"/>
      <c r="E402" s="38" t="s">
        <v>1900</v>
      </c>
      <c r="F402" s="39"/>
      <c r="G402" s="40" t="s">
        <v>39</v>
      </c>
      <c r="H402" s="76">
        <v>1278</v>
      </c>
    </row>
    <row r="403" spans="1:12" ht="26.4">
      <c r="A403" s="84"/>
      <c r="B403" s="85"/>
      <c r="C403" s="78"/>
      <c r="D403" s="79" t="s">
        <v>1901</v>
      </c>
      <c r="E403" s="83" t="s">
        <v>1902</v>
      </c>
      <c r="F403" s="73"/>
      <c r="G403" s="74" t="s">
        <v>39</v>
      </c>
      <c r="H403" s="97">
        <v>1278</v>
      </c>
    </row>
    <row r="404" spans="1:12" ht="26.4">
      <c r="A404" s="34"/>
      <c r="B404" s="44"/>
      <c r="C404" s="36"/>
      <c r="D404" s="37"/>
      <c r="E404" s="77" t="s">
        <v>9929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1823</v>
      </c>
      <c r="C406" s="35"/>
      <c r="D406" s="120"/>
      <c r="E406" s="53" t="s">
        <v>1824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6.4">
      <c r="A408" s="34">
        <f>MAX(A$1:A407)+1</f>
        <v>56</v>
      </c>
      <c r="B408" s="44"/>
      <c r="C408" s="36" t="s">
        <v>1825</v>
      </c>
      <c r="D408" s="37"/>
      <c r="E408" s="38" t="s">
        <v>1826</v>
      </c>
      <c r="F408" s="39"/>
      <c r="G408" s="40" t="s">
        <v>39</v>
      </c>
      <c r="H408" s="76">
        <v>3901.11</v>
      </c>
    </row>
    <row r="409" spans="1:12" ht="26.4">
      <c r="A409" s="84"/>
      <c r="B409" s="85"/>
      <c r="C409" s="78"/>
      <c r="D409" s="79" t="s">
        <v>1827</v>
      </c>
      <c r="E409" s="83" t="s">
        <v>1828</v>
      </c>
      <c r="F409" s="73"/>
      <c r="G409" s="74" t="s">
        <v>39</v>
      </c>
      <c r="H409" s="128">
        <v>869.14</v>
      </c>
    </row>
    <row r="410" spans="1:12" ht="39.6">
      <c r="A410" s="84"/>
      <c r="B410" s="85"/>
      <c r="C410" s="78"/>
      <c r="D410" s="79"/>
      <c r="E410" s="296" t="s">
        <v>9425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9930</v>
      </c>
      <c r="F411" s="49">
        <f>(86*3.6-17*0.8*1.2)</f>
        <v>293.28000000000003</v>
      </c>
      <c r="G411" s="74"/>
      <c r="H411" s="43"/>
    </row>
    <row r="412" spans="1:12" ht="26.4">
      <c r="A412" s="84"/>
      <c r="B412" s="85"/>
      <c r="C412" s="78"/>
      <c r="D412" s="79"/>
      <c r="E412" s="296" t="s">
        <v>9931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9932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6.4">
      <c r="A415" s="84"/>
      <c r="B415" s="85"/>
      <c r="C415" s="78"/>
      <c r="D415" s="79" t="s">
        <v>1831</v>
      </c>
      <c r="E415" s="83" t="s">
        <v>1832</v>
      </c>
      <c r="F415" s="73"/>
      <c r="G415" s="74" t="s">
        <v>39</v>
      </c>
      <c r="H415" s="97">
        <v>3031.97</v>
      </c>
    </row>
    <row r="416" spans="1:12" ht="39.6">
      <c r="A416" s="34"/>
      <c r="B416" s="44"/>
      <c r="C416" s="36"/>
      <c r="D416" s="37"/>
      <c r="E416" s="296" t="s">
        <v>9425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7063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9933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9934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9935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9936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9937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9938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9939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9855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9940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9941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9942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9943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6.4">
      <c r="A437" s="34">
        <f>MAX(A$2:A436)+1</f>
        <v>57</v>
      </c>
      <c r="B437" s="1008"/>
      <c r="C437" s="36" t="s">
        <v>5840</v>
      </c>
      <c r="D437" s="37"/>
      <c r="E437" s="38" t="s">
        <v>5841</v>
      </c>
      <c r="F437" s="39"/>
      <c r="G437" s="40" t="s">
        <v>39</v>
      </c>
      <c r="H437" s="174">
        <v>731</v>
      </c>
    </row>
    <row r="438" spans="1:8" ht="26.4">
      <c r="A438" s="342"/>
      <c r="B438" s="1008"/>
      <c r="C438" s="78"/>
      <c r="D438" s="79" t="s">
        <v>5842</v>
      </c>
      <c r="E438" s="83" t="s">
        <v>5843</v>
      </c>
      <c r="F438" s="73"/>
      <c r="G438" s="74" t="s">
        <v>39</v>
      </c>
      <c r="H438" s="165">
        <v>731</v>
      </c>
    </row>
    <row r="439" spans="1:8" ht="39.6">
      <c r="A439" s="342"/>
      <c r="B439" s="1008"/>
      <c r="C439" s="1003"/>
      <c r="D439" s="1004"/>
      <c r="E439" s="296" t="s">
        <v>9944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6.4">
      <c r="A441" s="34">
        <f>MAX(A$2:A440)+1</f>
        <v>58</v>
      </c>
      <c r="B441" s="901"/>
      <c r="C441" s="36" t="s">
        <v>1833</v>
      </c>
      <c r="D441" s="37"/>
      <c r="E441" s="38" t="s">
        <v>1834</v>
      </c>
      <c r="F441" s="39"/>
      <c r="G441" s="40" t="s">
        <v>39</v>
      </c>
      <c r="H441" s="174">
        <v>5175.6000000000004</v>
      </c>
    </row>
    <row r="442" spans="1:8" ht="26.4">
      <c r="A442" s="34"/>
      <c r="B442" s="901"/>
      <c r="C442" s="36"/>
      <c r="D442" s="79" t="s">
        <v>6485</v>
      </c>
      <c r="E442" s="83" t="s">
        <v>6486</v>
      </c>
      <c r="F442" s="73"/>
      <c r="G442" s="74" t="s">
        <v>39</v>
      </c>
      <c r="H442" s="165">
        <v>3603</v>
      </c>
    </row>
    <row r="443" spans="1:8" ht="26.4">
      <c r="A443" s="34"/>
      <c r="B443" s="901"/>
      <c r="C443" s="36"/>
      <c r="D443" s="79"/>
      <c r="E443" s="296" t="s">
        <v>9945</v>
      </c>
      <c r="F443" s="108">
        <v>3603</v>
      </c>
      <c r="G443" s="74"/>
      <c r="H443" s="174"/>
    </row>
    <row r="444" spans="1:8" ht="26.4">
      <c r="A444" s="342"/>
      <c r="B444" s="901"/>
      <c r="C444" s="36"/>
      <c r="D444" s="969" t="s">
        <v>1835</v>
      </c>
      <c r="E444" s="970" t="s">
        <v>6876</v>
      </c>
      <c r="F444" s="39"/>
      <c r="G444" s="972" t="s">
        <v>39</v>
      </c>
      <c r="H444" s="981">
        <v>1572.6000000000001</v>
      </c>
    </row>
    <row r="445" spans="1:8" ht="26.4">
      <c r="A445" s="342"/>
      <c r="B445" s="901"/>
      <c r="C445" s="36"/>
      <c r="D445" s="37"/>
      <c r="E445" s="296" t="s">
        <v>9946</v>
      </c>
      <c r="F445" s="327">
        <f>86*(9.1+8)+2*0.6*85</f>
        <v>1572.6000000000001</v>
      </c>
      <c r="G445" s="40"/>
      <c r="H445" s="996"/>
    </row>
    <row r="446" spans="1:8">
      <c r="A446" s="342"/>
      <c r="B446" s="901"/>
      <c r="C446" s="36"/>
      <c r="D446" s="37"/>
      <c r="E446" s="176"/>
      <c r="F446" s="979"/>
      <c r="G446" s="40"/>
      <c r="H446" s="996"/>
    </row>
    <row r="447" spans="1:8">
      <c r="A447" s="34">
        <f>MAX(A$2:A446)+1</f>
        <v>59</v>
      </c>
      <c r="B447" s="1008"/>
      <c r="C447" s="36" t="s">
        <v>5831</v>
      </c>
      <c r="D447" s="37"/>
      <c r="E447" s="38" t="s">
        <v>5832</v>
      </c>
      <c r="F447" s="39"/>
      <c r="G447" s="40" t="s">
        <v>39</v>
      </c>
      <c r="H447" s="174">
        <v>3997.5200000000004</v>
      </c>
    </row>
    <row r="448" spans="1:8" ht="26.4">
      <c r="A448" s="342"/>
      <c r="B448" s="1008"/>
      <c r="C448" s="78"/>
      <c r="D448" s="79" t="s">
        <v>5833</v>
      </c>
      <c r="E448" s="83" t="s">
        <v>5834</v>
      </c>
      <c r="F448" s="73"/>
      <c r="G448" s="74" t="s">
        <v>39</v>
      </c>
      <c r="H448" s="165">
        <v>3773.7200000000003</v>
      </c>
    </row>
    <row r="449" spans="1:12" ht="26.4">
      <c r="A449" s="342"/>
      <c r="B449" s="1008"/>
      <c r="C449" s="1003"/>
      <c r="D449" s="1004"/>
      <c r="E449" s="296" t="s">
        <v>9947</v>
      </c>
      <c r="F449" s="948"/>
      <c r="G449" s="32"/>
      <c r="H449" s="559"/>
    </row>
    <row r="450" spans="1:12">
      <c r="A450" s="342"/>
      <c r="B450" s="1008"/>
      <c r="C450" s="1003"/>
      <c r="D450" s="1004"/>
      <c r="E450" s="296" t="s">
        <v>9948</v>
      </c>
      <c r="F450" s="327">
        <f>3603+(0.5+0.3)*2*(19.6+20.5+21.3+22.2+23.1)</f>
        <v>3773.7200000000003</v>
      </c>
      <c r="G450" s="32"/>
      <c r="H450" s="559"/>
    </row>
    <row r="451" spans="1:12" ht="26.4">
      <c r="A451" s="342"/>
      <c r="B451" s="1008"/>
      <c r="C451" s="1003"/>
      <c r="D451" s="79" t="s">
        <v>9949</v>
      </c>
      <c r="E451" s="83" t="s">
        <v>9950</v>
      </c>
      <c r="F451" s="73"/>
      <c r="G451" s="74" t="s">
        <v>39</v>
      </c>
      <c r="H451" s="165">
        <v>223.8</v>
      </c>
    </row>
    <row r="452" spans="1:12">
      <c r="A452" s="342"/>
      <c r="B452" s="1008"/>
      <c r="C452" s="1003"/>
      <c r="D452" s="1004"/>
      <c r="E452" s="489" t="s">
        <v>6885</v>
      </c>
      <c r="F452" s="948"/>
      <c r="G452" s="32"/>
      <c r="H452" s="559"/>
    </row>
    <row r="453" spans="1:12">
      <c r="A453" s="342"/>
      <c r="B453" s="1008"/>
      <c r="C453" s="1003"/>
      <c r="D453" s="1004"/>
      <c r="E453" s="296" t="s">
        <v>9951</v>
      </c>
      <c r="F453" s="327">
        <f>2*0.6*85+5*0.6*(0.5+0.3)</f>
        <v>104.4</v>
      </c>
      <c r="G453" s="32"/>
      <c r="H453" s="559"/>
    </row>
    <row r="454" spans="1:12">
      <c r="A454" s="342"/>
      <c r="B454" s="1008"/>
      <c r="C454" s="1003"/>
      <c r="D454" s="1004"/>
      <c r="E454" s="296" t="s">
        <v>9952</v>
      </c>
      <c r="F454" s="327">
        <f xml:space="preserve"> (0.5+0.3)*(9.1+8)*5</f>
        <v>68.400000000000006</v>
      </c>
      <c r="G454" s="32"/>
      <c r="H454" s="559"/>
    </row>
    <row r="455" spans="1:12">
      <c r="A455" s="342"/>
      <c r="B455" s="1008"/>
      <c r="C455" s="1003"/>
      <c r="D455" s="1004"/>
      <c r="E455" s="296" t="s">
        <v>9953</v>
      </c>
      <c r="F455" s="544">
        <f>2*85*0.3</f>
        <v>51</v>
      </c>
      <c r="G455" s="32"/>
      <c r="H455" s="559"/>
    </row>
    <row r="456" spans="1:12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6.4">
      <c r="A460" s="34">
        <f>MAX(A$2:A459)+1</f>
        <v>60</v>
      </c>
      <c r="B460" s="1008"/>
      <c r="C460" s="36" t="s">
        <v>1583</v>
      </c>
      <c r="D460" s="37"/>
      <c r="E460" s="38" t="s">
        <v>1584</v>
      </c>
      <c r="F460" s="39"/>
      <c r="G460" s="40" t="s">
        <v>19</v>
      </c>
      <c r="H460" s="174">
        <v>954.08</v>
      </c>
    </row>
    <row r="461" spans="1:12" s="140" customFormat="1" ht="26.4">
      <c r="A461" s="342"/>
      <c r="B461" s="1008"/>
      <c r="C461" s="78"/>
      <c r="D461" s="79" t="s">
        <v>1585</v>
      </c>
      <c r="E461" s="83" t="s">
        <v>1586</v>
      </c>
      <c r="F461" s="73"/>
      <c r="G461" s="74" t="s">
        <v>19</v>
      </c>
      <c r="H461" s="165">
        <v>954.08</v>
      </c>
    </row>
    <row r="462" spans="1:12" s="140" customFormat="1" ht="13.8">
      <c r="A462" s="790"/>
      <c r="B462" s="1008"/>
      <c r="C462" s="78"/>
      <c r="D462" s="79"/>
      <c r="E462" s="296" t="s">
        <v>9954</v>
      </c>
      <c r="F462" s="327">
        <f>6.8*85</f>
        <v>578</v>
      </c>
      <c r="G462" s="74"/>
      <c r="H462" s="559"/>
    </row>
    <row r="463" spans="1:12" s="140" customFormat="1" ht="13.8">
      <c r="A463" s="790"/>
      <c r="B463" s="1008"/>
      <c r="C463" s="78"/>
      <c r="D463" s="79"/>
      <c r="E463" s="296" t="s">
        <v>9955</v>
      </c>
      <c r="F463" s="327">
        <f>4.2*85</f>
        <v>357</v>
      </c>
      <c r="G463" s="74"/>
      <c r="H463" s="559"/>
    </row>
    <row r="464" spans="1:12" s="140" customFormat="1" ht="13.8">
      <c r="A464" s="790"/>
      <c r="B464" s="1008"/>
      <c r="C464" s="78"/>
      <c r="D464" s="79"/>
      <c r="E464" s="296" t="s">
        <v>9956</v>
      </c>
      <c r="F464" s="544">
        <f>0.6*0.4*79.5</f>
        <v>19.079999999999998</v>
      </c>
      <c r="G464" s="74"/>
      <c r="H464" s="559"/>
    </row>
    <row r="465" spans="1:8" s="140" customFormat="1" ht="13.8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 ht="13.8">
      <c r="A466" s="790"/>
      <c r="B466" s="1008"/>
      <c r="C466" s="78"/>
      <c r="D466" s="79"/>
      <c r="E466" s="296"/>
      <c r="F466" s="49"/>
      <c r="G466" s="74"/>
      <c r="H466" s="559"/>
    </row>
    <row r="467" spans="1:8" ht="26.4">
      <c r="A467" s="34">
        <f>MAX(A$2:A466)+1</f>
        <v>61</v>
      </c>
      <c r="B467" s="44"/>
      <c r="C467" s="36" t="s">
        <v>2036</v>
      </c>
      <c r="D467" s="37"/>
      <c r="E467" s="38" t="s">
        <v>2037</v>
      </c>
      <c r="F467" s="39"/>
      <c r="G467" s="40" t="s">
        <v>19</v>
      </c>
      <c r="H467" s="57">
        <v>45.32</v>
      </c>
    </row>
    <row r="468" spans="1:8" ht="26.4">
      <c r="A468" s="84"/>
      <c r="B468" s="85"/>
      <c r="C468" s="78"/>
      <c r="D468" s="79" t="s">
        <v>2038</v>
      </c>
      <c r="E468" s="83" t="s">
        <v>2039</v>
      </c>
      <c r="F468" s="73"/>
      <c r="G468" s="74" t="s">
        <v>19</v>
      </c>
      <c r="H468" s="128">
        <v>45.32</v>
      </c>
    </row>
    <row r="469" spans="1:8" s="140" customFormat="1" ht="13.8">
      <c r="A469" s="790"/>
      <c r="B469" s="1008"/>
      <c r="C469" s="78"/>
      <c r="D469" s="79"/>
      <c r="E469" s="296" t="s">
        <v>9957</v>
      </c>
      <c r="F469" s="49">
        <f>0.6*0.95*79.5</f>
        <v>45.314999999999998</v>
      </c>
      <c r="G469" s="74"/>
      <c r="H469" s="559"/>
    </row>
    <row r="470" spans="1:8" s="140" customFormat="1" ht="13.8">
      <c r="A470" s="790"/>
      <c r="B470" s="1008"/>
      <c r="C470" s="78"/>
      <c r="D470" s="79"/>
      <c r="E470" s="296"/>
      <c r="F470" s="49"/>
      <c r="G470" s="74"/>
      <c r="H470" s="559"/>
    </row>
    <row r="471" spans="1:8" ht="26.4">
      <c r="A471" s="34">
        <f>MAX(A$2:A470)+1</f>
        <v>62</v>
      </c>
      <c r="B471" s="44"/>
      <c r="C471" s="36" t="s">
        <v>8374</v>
      </c>
      <c r="D471" s="37"/>
      <c r="E471" s="38" t="s">
        <v>8375</v>
      </c>
      <c r="F471" s="39"/>
      <c r="G471" s="40" t="s">
        <v>19</v>
      </c>
      <c r="H471" s="57">
        <v>291.60000000000002</v>
      </c>
    </row>
    <row r="472" spans="1:8" ht="26.4">
      <c r="A472" s="84"/>
      <c r="B472" s="85"/>
      <c r="C472" s="78"/>
      <c r="D472" s="79" t="s">
        <v>9958</v>
      </c>
      <c r="E472" s="83" t="s">
        <v>9959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9960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9961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9962</v>
      </c>
      <c r="F475" s="49">
        <f>6.3*9+5.4*9</f>
        <v>105.3</v>
      </c>
      <c r="G475" s="74"/>
      <c r="H475" s="43"/>
    </row>
    <row r="476" spans="1:8" s="140" customFormat="1" ht="13.8">
      <c r="A476" s="790"/>
      <c r="B476" s="1008"/>
      <c r="C476" s="78"/>
      <c r="D476" s="79"/>
      <c r="E476" s="296" t="s">
        <v>9963</v>
      </c>
      <c r="F476" s="49">
        <f>6.3*6+5.4*6</f>
        <v>70.2</v>
      </c>
      <c r="G476" s="74"/>
      <c r="H476" s="559"/>
    </row>
    <row r="477" spans="1:8" s="140" customFormat="1" ht="13.8">
      <c r="A477" s="790"/>
      <c r="B477" s="1008"/>
      <c r="C477" s="78"/>
      <c r="D477" s="79"/>
      <c r="E477" s="296" t="s">
        <v>9964</v>
      </c>
      <c r="F477" s="81">
        <f>6.3*6+5.4*4.5</f>
        <v>62.099999999999994</v>
      </c>
      <c r="G477" s="74"/>
      <c r="H477" s="559"/>
    </row>
    <row r="478" spans="1:8" s="140" customFormat="1" ht="13.8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 ht="13.8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6.4">
      <c r="A480" s="34">
        <f>MAX(A$2:A471)+1</f>
        <v>63</v>
      </c>
      <c r="B480" s="1008"/>
      <c r="C480" s="36" t="s">
        <v>5850</v>
      </c>
      <c r="D480" s="37"/>
      <c r="E480" s="38" t="s">
        <v>5851</v>
      </c>
      <c r="F480" s="39"/>
      <c r="G480" s="40" t="s">
        <v>19</v>
      </c>
      <c r="H480" s="174">
        <v>19.13</v>
      </c>
    </row>
    <row r="481" spans="1:12" s="140" customFormat="1" ht="26.4">
      <c r="A481" s="790"/>
      <c r="B481" s="1008"/>
      <c r="C481" s="78"/>
      <c r="D481" s="79"/>
      <c r="E481" s="913" t="s">
        <v>9965</v>
      </c>
      <c r="F481" s="49">
        <f>0.3*0.75*85</f>
        <v>19.124999999999996</v>
      </c>
      <c r="G481" s="74"/>
      <c r="H481" s="559"/>
    </row>
    <row r="482" spans="1:12" s="140" customFormat="1" ht="13.8">
      <c r="A482" s="790"/>
      <c r="B482" s="1008"/>
      <c r="C482" s="78"/>
      <c r="D482" s="79"/>
      <c r="E482" s="296" t="s">
        <v>9966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6.4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6.4">
      <c r="A485" s="342"/>
      <c r="B485" s="1008"/>
      <c r="C485" s="78"/>
      <c r="D485" s="79" t="s">
        <v>2260</v>
      </c>
      <c r="E485" s="83" t="s">
        <v>2261</v>
      </c>
      <c r="F485" s="73"/>
      <c r="G485" s="74" t="s">
        <v>68</v>
      </c>
      <c r="H485" s="165">
        <v>254</v>
      </c>
    </row>
    <row r="486" spans="1:12" s="144" customFormat="1">
      <c r="A486" s="342"/>
      <c r="B486" s="1008"/>
      <c r="C486" s="78"/>
      <c r="D486" s="79"/>
      <c r="E486" s="296" t="s">
        <v>9967</v>
      </c>
      <c r="F486" s="49">
        <v>85</v>
      </c>
      <c r="G486" s="74"/>
      <c r="H486" s="559"/>
    </row>
    <row r="487" spans="1:12" s="144" customFormat="1">
      <c r="A487" s="342"/>
      <c r="B487" s="1008"/>
      <c r="C487" s="78"/>
      <c r="D487" s="79"/>
      <c r="E487" s="296" t="s">
        <v>9968</v>
      </c>
      <c r="F487" s="81">
        <v>169</v>
      </c>
      <c r="G487" s="74"/>
      <c r="H487" s="559"/>
    </row>
    <row r="488" spans="1:12" s="144" customFormat="1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6.4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6.4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9969</v>
      </c>
      <c r="F492" s="469"/>
      <c r="G492" s="74"/>
      <c r="H492" s="559"/>
    </row>
    <row r="493" spans="1:12" s="144" customFormat="1" ht="26.4">
      <c r="A493" s="268"/>
      <c r="B493" s="491"/>
      <c r="C493" s="78"/>
      <c r="D493" s="79"/>
      <c r="E493" s="77" t="s">
        <v>9970</v>
      </c>
      <c r="F493" s="677">
        <f>12*(9.5+6.5+6.5+6.5)+ 10.5*(9.5+5+6.5+3.5)</f>
        <v>605.25</v>
      </c>
      <c r="G493" s="74"/>
      <c r="H493" s="559"/>
    </row>
    <row r="494" spans="1:12" s="144" customFormat="1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6.4">
      <c r="A495" s="34">
        <f>MAX(A$2:A494)+1</f>
        <v>66</v>
      </c>
      <c r="B495" s="44"/>
      <c r="C495" s="36" t="s">
        <v>5568</v>
      </c>
      <c r="D495" s="37"/>
      <c r="E495" s="38" t="s">
        <v>6893</v>
      </c>
      <c r="F495" s="39"/>
      <c r="G495" s="40" t="s">
        <v>68</v>
      </c>
      <c r="H495" s="76">
        <v>2720</v>
      </c>
    </row>
    <row r="496" spans="1:12" s="144" customFormat="1" ht="26.4">
      <c r="A496" s="341"/>
      <c r="B496" s="85"/>
      <c r="C496" s="78"/>
      <c r="D496" s="79" t="s">
        <v>6894</v>
      </c>
      <c r="E496" s="83" t="s">
        <v>6895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9971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6926</v>
      </c>
      <c r="D499" s="37"/>
      <c r="E499" s="38" t="s">
        <v>6927</v>
      </c>
      <c r="F499" s="39"/>
      <c r="G499" s="40" t="s">
        <v>68</v>
      </c>
      <c r="H499" s="76">
        <v>2720</v>
      </c>
    </row>
    <row r="500" spans="1:12" s="144" customFormat="1" ht="26.4">
      <c r="A500" s="985"/>
      <c r="B500" s="877"/>
      <c r="C500" s="78"/>
      <c r="D500" s="79" t="s">
        <v>6928</v>
      </c>
      <c r="E500" s="83" t="s">
        <v>6929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9972</v>
      </c>
      <c r="F501" s="108">
        <v>2720</v>
      </c>
      <c r="G501" s="74"/>
      <c r="H501" s="537"/>
    </row>
    <row r="502" spans="1:12" s="127" customFormat="1">
      <c r="A502" s="123"/>
      <c r="B502" s="35"/>
      <c r="C502" s="35"/>
      <c r="D502" s="120"/>
      <c r="E502" s="53"/>
      <c r="F502" s="129"/>
      <c r="G502" s="126"/>
      <c r="H502" s="43"/>
      <c r="I502"/>
      <c r="J502"/>
      <c r="K502"/>
      <c r="L502"/>
    </row>
    <row r="503" spans="1:12" s="144" customFormat="1">
      <c r="A503" s="34">
        <f>MAX(A$2:A502)+1</f>
        <v>68</v>
      </c>
      <c r="B503" s="1008"/>
      <c r="C503" s="36" t="s">
        <v>4291</v>
      </c>
      <c r="D503" s="37"/>
      <c r="E503" s="38" t="s">
        <v>4292</v>
      </c>
      <c r="F503" s="39"/>
      <c r="G503" s="40" t="s">
        <v>39</v>
      </c>
      <c r="H503" s="174">
        <v>1076</v>
      </c>
    </row>
    <row r="504" spans="1:12" s="144" customFormat="1">
      <c r="A504" s="342"/>
      <c r="B504" s="1008"/>
      <c r="C504" s="78"/>
      <c r="D504" s="79" t="s">
        <v>4681</v>
      </c>
      <c r="E504" s="83" t="s">
        <v>4682</v>
      </c>
      <c r="F504" s="73"/>
      <c r="G504" s="74" t="s">
        <v>39</v>
      </c>
      <c r="H504" s="165">
        <v>1076</v>
      </c>
    </row>
    <row r="505" spans="1:12" s="144" customFormat="1">
      <c r="A505" s="342"/>
      <c r="B505" s="1008"/>
      <c r="C505" s="78"/>
      <c r="D505" s="79"/>
      <c r="E505" s="77" t="s">
        <v>9973</v>
      </c>
      <c r="F505" s="49">
        <f>8*89.5</f>
        <v>716</v>
      </c>
      <c r="G505" s="74"/>
      <c r="H505" s="559"/>
    </row>
    <row r="506" spans="1:12" s="144" customFormat="1">
      <c r="A506" s="342"/>
      <c r="B506" s="1008"/>
      <c r="C506" s="78"/>
      <c r="D506" s="79"/>
      <c r="E506" s="77" t="s">
        <v>9974</v>
      </c>
      <c r="F506" s="81">
        <f>8*45</f>
        <v>360</v>
      </c>
      <c r="G506" s="74"/>
      <c r="H506" s="559"/>
    </row>
    <row r="507" spans="1:12" s="144" customFormat="1">
      <c r="A507" s="342"/>
      <c r="B507" s="1008"/>
      <c r="C507" s="78"/>
      <c r="D507" s="79"/>
      <c r="E507" s="77"/>
      <c r="F507" s="108">
        <f>SUM(F505:F506)</f>
        <v>1076</v>
      </c>
      <c r="G507" s="74"/>
      <c r="H507" s="559"/>
    </row>
    <row r="508" spans="1:12">
      <c r="A508" s="34"/>
      <c r="B508" s="44"/>
      <c r="C508" s="36"/>
      <c r="D508" s="37"/>
      <c r="E508" s="77"/>
      <c r="F508" s="42"/>
      <c r="G508" s="40"/>
      <c r="H508" s="76"/>
    </row>
    <row r="509" spans="1:12" s="144" customFormat="1">
      <c r="A509" s="34">
        <f>MAX(A$2:A508)+1</f>
        <v>69</v>
      </c>
      <c r="B509" s="1008"/>
      <c r="C509" s="36" t="s">
        <v>342</v>
      </c>
      <c r="D509" s="37"/>
      <c r="E509" s="38" t="s">
        <v>343</v>
      </c>
      <c r="F509" s="39"/>
      <c r="G509" s="269" t="s">
        <v>39</v>
      </c>
      <c r="H509" s="174">
        <v>360</v>
      </c>
    </row>
    <row r="510" spans="1:12" s="144" customFormat="1">
      <c r="A510" s="342"/>
      <c r="B510" s="1008"/>
      <c r="C510" s="78"/>
      <c r="D510" s="79" t="s">
        <v>344</v>
      </c>
      <c r="E510" s="83" t="s">
        <v>345</v>
      </c>
      <c r="F510" s="73"/>
      <c r="G510" s="413" t="s">
        <v>39</v>
      </c>
      <c r="H510" s="165">
        <v>360</v>
      </c>
    </row>
    <row r="511" spans="1:12" s="144" customFormat="1">
      <c r="A511" s="342"/>
      <c r="B511" s="1008"/>
      <c r="C511" s="78"/>
      <c r="D511" s="79"/>
      <c r="E511" s="77" t="s">
        <v>9974</v>
      </c>
      <c r="F511" s="49">
        <f>8*45</f>
        <v>360</v>
      </c>
      <c r="G511" s="413"/>
      <c r="H511" s="559"/>
    </row>
    <row r="512" spans="1:12" s="144" customFormat="1">
      <c r="A512" s="342"/>
      <c r="B512" s="1008"/>
      <c r="C512" s="78"/>
      <c r="D512" s="79"/>
      <c r="E512" s="77"/>
      <c r="F512" s="49"/>
      <c r="G512" s="413"/>
      <c r="H512" s="559"/>
    </row>
    <row r="513" spans="1:8" s="144" customFormat="1" ht="52.8">
      <c r="A513" s="34">
        <f>MAX(A$2:A509)+1</f>
        <v>70</v>
      </c>
      <c r="B513" s="44"/>
      <c r="C513" s="36" t="s">
        <v>6940</v>
      </c>
      <c r="D513" s="37"/>
      <c r="E513" s="604" t="s">
        <v>6941</v>
      </c>
      <c r="F513" s="1119"/>
      <c r="G513" s="40" t="s">
        <v>19</v>
      </c>
      <c r="H513" s="76">
        <v>53.98</v>
      </c>
    </row>
    <row r="514" spans="1:8" s="144" customFormat="1">
      <c r="A514" s="985"/>
      <c r="B514" s="877"/>
      <c r="C514" s="406"/>
      <c r="D514" s="92"/>
      <c r="E514" s="77" t="s">
        <v>9975</v>
      </c>
      <c r="F514" s="469">
        <f>3.14*0.159*0.159/4*8*340</f>
        <v>53.979991200000008</v>
      </c>
      <c r="G514" s="32"/>
      <c r="H514" s="537"/>
    </row>
    <row r="515" spans="1:8" s="144" customFormat="1">
      <c r="A515" s="985"/>
      <c r="B515" s="877"/>
      <c r="C515" s="406"/>
      <c r="D515" s="92"/>
      <c r="E515" s="77"/>
      <c r="F515" s="469"/>
      <c r="G515" s="32"/>
      <c r="H515" s="537"/>
    </row>
    <row r="516" spans="1:8" ht="26.4">
      <c r="A516" s="34">
        <f>MAX(A$2:A513)+1</f>
        <v>71</v>
      </c>
      <c r="B516" s="44"/>
      <c r="C516" s="36" t="s">
        <v>1395</v>
      </c>
      <c r="D516" s="37"/>
      <c r="E516" s="38" t="s">
        <v>1396</v>
      </c>
      <c r="F516" s="39"/>
      <c r="G516" s="40" t="s">
        <v>39</v>
      </c>
      <c r="H516" s="76">
        <v>3028.5</v>
      </c>
    </row>
    <row r="517" spans="1:8" ht="26.4">
      <c r="A517" s="84"/>
      <c r="B517" s="85"/>
      <c r="C517" s="78"/>
      <c r="D517" s="79" t="s">
        <v>1397</v>
      </c>
      <c r="E517" s="83" t="s">
        <v>1398</v>
      </c>
      <c r="F517" s="73"/>
      <c r="G517" s="74" t="s">
        <v>39</v>
      </c>
      <c r="H517" s="97">
        <v>3028.5</v>
      </c>
    </row>
    <row r="518" spans="1:8" s="144" customFormat="1">
      <c r="A518" s="985"/>
      <c r="B518" s="877"/>
      <c r="C518" s="406"/>
      <c r="D518" s="92"/>
      <c r="E518" s="98" t="s">
        <v>9969</v>
      </c>
      <c r="F518" s="469"/>
      <c r="G518" s="32"/>
      <c r="H518" s="537"/>
    </row>
    <row r="519" spans="1:8" s="144" customFormat="1">
      <c r="A519" s="985"/>
      <c r="B519" s="877"/>
      <c r="C519" s="406"/>
      <c r="D519" s="92"/>
      <c r="E519" s="77" t="s">
        <v>9976</v>
      </c>
      <c r="F519" s="469"/>
      <c r="G519" s="32"/>
      <c r="H519" s="537"/>
    </row>
    <row r="520" spans="1:8" s="144" customFormat="1">
      <c r="A520" s="985"/>
      <c r="B520" s="877"/>
      <c r="C520" s="406"/>
      <c r="D520" s="92"/>
      <c r="E520" s="77" t="s">
        <v>9977</v>
      </c>
      <c r="F520" s="469">
        <f>3*86+3*56+3*37.5</f>
        <v>538.5</v>
      </c>
      <c r="G520" s="32"/>
      <c r="H520" s="537"/>
    </row>
    <row r="521" spans="1:8" s="144" customFormat="1">
      <c r="A521" s="985"/>
      <c r="B521" s="877"/>
      <c r="C521" s="406"/>
      <c r="D521" s="92"/>
      <c r="E521" s="77" t="s">
        <v>9978</v>
      </c>
      <c r="F521" s="469">
        <f>6*86+3*76+3*56+3*37.5+3*20.5</f>
        <v>1086</v>
      </c>
      <c r="G521" s="32"/>
      <c r="H521" s="537"/>
    </row>
    <row r="522" spans="1:8" s="144" customFormat="1">
      <c r="A522" s="985"/>
      <c r="B522" s="877"/>
      <c r="C522" s="406"/>
      <c r="D522" s="92"/>
      <c r="E522" s="77" t="s">
        <v>9979</v>
      </c>
      <c r="F522" s="469">
        <f>6*86+3*46+3*29</f>
        <v>741</v>
      </c>
      <c r="G522" s="32"/>
      <c r="H522" s="537"/>
    </row>
    <row r="523" spans="1:8" s="144" customFormat="1">
      <c r="A523" s="985"/>
      <c r="B523" s="877"/>
      <c r="C523" s="406"/>
      <c r="D523" s="92"/>
      <c r="E523" s="77" t="s">
        <v>9980</v>
      </c>
      <c r="F523" s="640">
        <f>3*86+3*66+4.5*46</f>
        <v>663</v>
      </c>
      <c r="G523" s="32"/>
      <c r="H523" s="537"/>
    </row>
    <row r="524" spans="1:8" s="144" customFormat="1">
      <c r="A524" s="985"/>
      <c r="B524" s="877"/>
      <c r="C524" s="406"/>
      <c r="D524" s="92"/>
      <c r="E524" s="77"/>
      <c r="F524" s="469">
        <f>SUM(F520:F523)</f>
        <v>3028.5</v>
      </c>
      <c r="G524" s="32"/>
      <c r="H524" s="537"/>
    </row>
    <row r="525" spans="1:8" s="144" customFormat="1">
      <c r="A525" s="985"/>
      <c r="B525" s="877"/>
      <c r="C525" s="406"/>
      <c r="D525" s="92"/>
      <c r="E525" s="77"/>
      <c r="F525" s="469"/>
      <c r="G525" s="32"/>
      <c r="H525" s="537"/>
    </row>
    <row r="526" spans="1:8" s="144" customFormat="1" ht="26.4">
      <c r="A526" s="34">
        <f>MAX(A$2:A522)+1</f>
        <v>72</v>
      </c>
      <c r="B526" s="877"/>
      <c r="C526" s="36" t="s">
        <v>9981</v>
      </c>
      <c r="D526" s="37"/>
      <c r="E526" s="38" t="s">
        <v>9982</v>
      </c>
      <c r="F526" s="39"/>
      <c r="G526" s="40" t="s">
        <v>39</v>
      </c>
      <c r="H526" s="76">
        <v>304.90000000000003</v>
      </c>
    </row>
    <row r="527" spans="1:8" s="144" customFormat="1">
      <c r="A527" s="985"/>
      <c r="B527" s="877"/>
      <c r="C527" s="406"/>
      <c r="D527" s="92"/>
      <c r="E527" s="322" t="s">
        <v>9983</v>
      </c>
      <c r="F527" s="206"/>
      <c r="G527" s="32"/>
      <c r="H527" s="537"/>
    </row>
    <row r="528" spans="1:8" s="144" customFormat="1">
      <c r="A528" s="985"/>
      <c r="B528" s="877"/>
      <c r="C528" s="406"/>
      <c r="D528" s="92"/>
      <c r="E528" s="322" t="s">
        <v>9984</v>
      </c>
      <c r="F528" s="327">
        <f>57.2</f>
        <v>57.2</v>
      </c>
      <c r="G528" s="32"/>
      <c r="H528" s="537"/>
    </row>
    <row r="529" spans="1:12" s="144" customFormat="1">
      <c r="A529" s="985"/>
      <c r="B529" s="877"/>
      <c r="C529" s="406"/>
      <c r="D529" s="92"/>
      <c r="E529" s="322" t="s">
        <v>9985</v>
      </c>
      <c r="F529" s="327">
        <f>108.9</f>
        <v>108.9</v>
      </c>
      <c r="G529" s="32"/>
      <c r="H529" s="537"/>
    </row>
    <row r="530" spans="1:12" s="144" customFormat="1">
      <c r="A530" s="985"/>
      <c r="B530" s="877"/>
      <c r="C530" s="406"/>
      <c r="D530" s="92"/>
      <c r="E530" s="322" t="s">
        <v>9986</v>
      </c>
      <c r="F530" s="327">
        <f>78</f>
        <v>78</v>
      </c>
      <c r="G530" s="32"/>
      <c r="H530" s="537"/>
    </row>
    <row r="531" spans="1:12" s="144" customFormat="1">
      <c r="A531" s="985"/>
      <c r="B531" s="877"/>
      <c r="C531" s="406"/>
      <c r="D531" s="92"/>
      <c r="E531" s="322" t="s">
        <v>9987</v>
      </c>
      <c r="F531" s="544">
        <f>60.8</f>
        <v>60.8</v>
      </c>
      <c r="G531" s="32"/>
      <c r="H531" s="537"/>
    </row>
    <row r="532" spans="1:12" s="144" customFormat="1">
      <c r="A532" s="985"/>
      <c r="B532" s="877"/>
      <c r="C532" s="406"/>
      <c r="D532" s="92"/>
      <c r="E532" s="505"/>
      <c r="F532" s="368">
        <f>SUM(F528:F531)</f>
        <v>304.90000000000003</v>
      </c>
      <c r="G532" s="32"/>
      <c r="H532" s="537"/>
    </row>
    <row r="533" spans="1:12" s="144" customFormat="1" ht="39.6">
      <c r="A533" s="985"/>
      <c r="B533" s="877"/>
      <c r="C533" s="406"/>
      <c r="D533" s="92"/>
      <c r="E533" s="322" t="s">
        <v>9988</v>
      </c>
      <c r="F533" s="519"/>
      <c r="G533" s="32"/>
      <c r="H533" s="537"/>
    </row>
    <row r="534" spans="1:12" s="144" customFormat="1">
      <c r="A534" s="985"/>
      <c r="B534" s="877"/>
      <c r="C534" s="406"/>
      <c r="D534" s="92"/>
      <c r="E534" s="322" t="s">
        <v>9989</v>
      </c>
      <c r="F534" s="948"/>
      <c r="G534" s="32"/>
      <c r="H534" s="537"/>
    </row>
    <row r="535" spans="1:12" s="144" customFormat="1" ht="26.4">
      <c r="A535" s="985"/>
      <c r="B535" s="877"/>
      <c r="C535" s="406"/>
      <c r="D535" s="92"/>
      <c r="E535" s="322" t="s">
        <v>9990</v>
      </c>
      <c r="F535" s="948"/>
      <c r="G535" s="32"/>
      <c r="H535" s="537"/>
    </row>
    <row r="536" spans="1:12" s="144" customFormat="1">
      <c r="A536" s="985"/>
      <c r="B536" s="877"/>
      <c r="C536" s="406"/>
      <c r="D536" s="92"/>
      <c r="E536" s="77"/>
      <c r="F536" s="469"/>
      <c r="G536" s="32"/>
      <c r="H536" s="537"/>
    </row>
    <row r="537" spans="1:12" s="4" customFormat="1">
      <c r="A537" s="34">
        <f>MAX(A$1:A536)+1</f>
        <v>73</v>
      </c>
      <c r="B537" s="44"/>
      <c r="C537" s="369" t="s">
        <v>7285</v>
      </c>
      <c r="D537" s="37"/>
      <c r="E537" s="239" t="s">
        <v>7286</v>
      </c>
      <c r="F537" s="360"/>
      <c r="G537" s="203" t="s">
        <v>64</v>
      </c>
      <c r="H537" s="76">
        <v>2</v>
      </c>
      <c r="I537"/>
      <c r="J537"/>
      <c r="K537"/>
      <c r="L537"/>
    </row>
    <row r="538" spans="1:12">
      <c r="A538" s="84"/>
      <c r="B538" s="85"/>
      <c r="C538" s="78"/>
      <c r="D538" s="361" t="s">
        <v>7287</v>
      </c>
      <c r="E538" s="370" t="s">
        <v>7288</v>
      </c>
      <c r="F538" s="363"/>
      <c r="G538" s="204" t="s">
        <v>64</v>
      </c>
      <c r="H538" s="97">
        <v>2</v>
      </c>
    </row>
    <row r="539" spans="1:12" ht="26.4">
      <c r="A539" s="84"/>
      <c r="B539" s="85"/>
      <c r="C539" s="78"/>
      <c r="D539" s="361"/>
      <c r="E539" s="322" t="s">
        <v>9991</v>
      </c>
      <c r="F539" s="900">
        <v>2</v>
      </c>
      <c r="G539" s="204"/>
      <c r="H539" s="43"/>
    </row>
    <row r="540" spans="1:12">
      <c r="A540" s="84"/>
      <c r="B540" s="85"/>
      <c r="C540" s="78"/>
      <c r="D540" s="361"/>
      <c r="E540" s="296" t="s">
        <v>9992</v>
      </c>
      <c r="F540" s="900"/>
      <c r="G540" s="204"/>
      <c r="H540" s="43"/>
    </row>
    <row r="541" spans="1:12">
      <c r="A541" s="84"/>
      <c r="B541" s="85"/>
      <c r="C541" s="78"/>
      <c r="D541" s="361"/>
      <c r="E541" s="296" t="s">
        <v>9993</v>
      </c>
      <c r="F541" s="900"/>
      <c r="G541" s="204"/>
      <c r="H541" s="43"/>
    </row>
    <row r="542" spans="1:12">
      <c r="A542" s="84"/>
      <c r="B542" s="85"/>
      <c r="C542" s="78"/>
      <c r="D542" s="361"/>
      <c r="E542" s="296"/>
      <c r="F542" s="900"/>
      <c r="G542" s="204"/>
      <c r="H542" s="43"/>
    </row>
    <row r="543" spans="1:12" s="127" customFormat="1">
      <c r="A543" s="123"/>
      <c r="B543" s="35" t="s">
        <v>1841</v>
      </c>
      <c r="C543" s="35"/>
      <c r="D543" s="120"/>
      <c r="E543" s="53" t="s">
        <v>1842</v>
      </c>
      <c r="F543" s="129"/>
      <c r="G543" s="126"/>
      <c r="H543" s="43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53"/>
      <c r="F544" s="129"/>
      <c r="G544" s="126"/>
      <c r="H544" s="43"/>
      <c r="I544"/>
      <c r="J544"/>
      <c r="K544"/>
      <c r="L544"/>
    </row>
    <row r="545" spans="1:8">
      <c r="A545" s="34">
        <f>MAX(A$1:A543)+1</f>
        <v>74</v>
      </c>
      <c r="B545" s="44"/>
      <c r="C545" s="36" t="s">
        <v>1843</v>
      </c>
      <c r="D545" s="37"/>
      <c r="E545" s="38" t="s">
        <v>1844</v>
      </c>
      <c r="F545" s="39"/>
      <c r="G545" s="40" t="s">
        <v>19</v>
      </c>
      <c r="H545" s="57">
        <v>229.89</v>
      </c>
    </row>
    <row r="546" spans="1:8">
      <c r="A546" s="84"/>
      <c r="B546" s="85"/>
      <c r="C546" s="78"/>
      <c r="D546" s="361" t="s">
        <v>6441</v>
      </c>
      <c r="E546" s="370" t="s">
        <v>6442</v>
      </c>
      <c r="F546" s="363"/>
      <c r="G546" s="32" t="s">
        <v>19</v>
      </c>
      <c r="H546" s="128">
        <v>229.89</v>
      </c>
    </row>
    <row r="547" spans="1:8" ht="27">
      <c r="A547" s="84"/>
      <c r="B547" s="85"/>
      <c r="C547" s="78"/>
      <c r="D547" s="361"/>
      <c r="E547" s="659" t="s">
        <v>9994</v>
      </c>
      <c r="F547" s="748">
        <f>0.8*0.8*359.2</f>
        <v>229.88800000000003</v>
      </c>
      <c r="G547" s="32"/>
      <c r="H547" s="43"/>
    </row>
    <row r="548" spans="1:8">
      <c r="A548" s="84"/>
      <c r="B548" s="85"/>
      <c r="C548" s="78"/>
      <c r="D548" s="361"/>
      <c r="E548" s="659"/>
      <c r="F548" s="659"/>
      <c r="G548" s="32"/>
      <c r="H548" s="43"/>
    </row>
    <row r="549" spans="1:8">
      <c r="A549" s="34">
        <f>MAX(A$1:A548)+1</f>
        <v>75</v>
      </c>
      <c r="B549" s="44"/>
      <c r="C549" s="36" t="s">
        <v>1848</v>
      </c>
      <c r="D549" s="37"/>
      <c r="E549" s="38" t="s">
        <v>1849</v>
      </c>
      <c r="F549" s="39"/>
      <c r="G549" s="40" t="s">
        <v>39</v>
      </c>
      <c r="H549" s="88">
        <v>574.72</v>
      </c>
    </row>
    <row r="550" spans="1:8">
      <c r="A550" s="84"/>
      <c r="B550" s="85"/>
      <c r="C550" s="78"/>
      <c r="D550" s="79" t="s">
        <v>1850</v>
      </c>
      <c r="E550" s="83" t="s">
        <v>1851</v>
      </c>
      <c r="F550" s="73"/>
      <c r="G550" s="74" t="s">
        <v>39</v>
      </c>
      <c r="H550" s="43">
        <v>574.72</v>
      </c>
    </row>
    <row r="551" spans="1:8" ht="27">
      <c r="A551" s="84"/>
      <c r="B551" s="85"/>
      <c r="C551" s="78"/>
      <c r="D551" s="361"/>
      <c r="E551" s="659" t="s">
        <v>9995</v>
      </c>
      <c r="F551" s="659">
        <f>2*0.8*359.2</f>
        <v>574.72</v>
      </c>
      <c r="G551" s="32"/>
      <c r="H551" s="43"/>
    </row>
    <row r="552" spans="1:8">
      <c r="A552" s="84"/>
      <c r="B552" s="85"/>
      <c r="C552" s="78"/>
      <c r="D552" s="361"/>
      <c r="E552" s="659"/>
      <c r="F552" s="659"/>
      <c r="G552" s="32"/>
      <c r="H552" s="43"/>
    </row>
    <row r="553" spans="1:8">
      <c r="A553" s="34">
        <f>MAX(A$1:A552)+1</f>
        <v>76</v>
      </c>
      <c r="B553" s="491"/>
      <c r="C553" s="36" t="s">
        <v>9996</v>
      </c>
      <c r="D553" s="37"/>
      <c r="E553" s="38" t="s">
        <v>9997</v>
      </c>
      <c r="F553" s="110"/>
      <c r="G553" s="40" t="s">
        <v>19</v>
      </c>
      <c r="H553" s="57">
        <v>5.45</v>
      </c>
    </row>
    <row r="554" spans="1:8">
      <c r="A554" s="84"/>
      <c r="B554" s="85"/>
      <c r="C554" s="78"/>
      <c r="D554" s="361" t="s">
        <v>16090</v>
      </c>
      <c r="E554" s="370" t="s">
        <v>16091</v>
      </c>
      <c r="F554" s="363"/>
      <c r="G554" s="32" t="s">
        <v>19</v>
      </c>
      <c r="H554" s="128">
        <v>5.45</v>
      </c>
    </row>
    <row r="555" spans="1:8">
      <c r="A555" s="84"/>
      <c r="B555" s="85"/>
      <c r="C555" s="78"/>
      <c r="D555" s="361"/>
      <c r="E555" s="1232" t="s">
        <v>9998</v>
      </c>
      <c r="F555" s="659"/>
      <c r="G555" s="32"/>
      <c r="H555" s="43"/>
    </row>
    <row r="556" spans="1:8">
      <c r="A556" s="84"/>
      <c r="B556" s="85"/>
      <c r="C556" s="78"/>
      <c r="D556" s="361"/>
      <c r="E556" s="659" t="s">
        <v>9999</v>
      </c>
      <c r="F556" s="748">
        <f>0.11*49.5</f>
        <v>5.4450000000000003</v>
      </c>
      <c r="G556" s="32"/>
      <c r="H556" s="43"/>
    </row>
    <row r="557" spans="1:8">
      <c r="A557" s="84"/>
      <c r="B557" s="85"/>
      <c r="C557" s="78"/>
      <c r="D557" s="361"/>
      <c r="E557" s="659"/>
      <c r="F557" s="659"/>
      <c r="G557" s="32"/>
      <c r="H557" s="43"/>
    </row>
    <row r="558" spans="1:8">
      <c r="A558" s="34">
        <f>MAX(A$1:A557)+1</f>
        <v>77</v>
      </c>
      <c r="B558" s="491"/>
      <c r="C558" s="36" t="s">
        <v>10000</v>
      </c>
      <c r="D558" s="37"/>
      <c r="E558" s="38" t="s">
        <v>10001</v>
      </c>
      <c r="F558" s="110"/>
      <c r="G558" s="40" t="s">
        <v>39</v>
      </c>
      <c r="H558" s="57">
        <v>51.04</v>
      </c>
    </row>
    <row r="559" spans="1:8">
      <c r="A559" s="342"/>
      <c r="B559" s="491"/>
      <c r="C559" s="78"/>
      <c r="D559" s="79" t="s">
        <v>10002</v>
      </c>
      <c r="E559" s="83" t="s">
        <v>10003</v>
      </c>
      <c r="F559" s="108"/>
      <c r="G559" s="74" t="s">
        <v>39</v>
      </c>
      <c r="H559" s="128">
        <v>51.04</v>
      </c>
    </row>
    <row r="560" spans="1:8" ht="27">
      <c r="A560" s="84"/>
      <c r="B560" s="85"/>
      <c r="C560" s="78"/>
      <c r="D560" s="361"/>
      <c r="E560" s="659" t="s">
        <v>10004</v>
      </c>
      <c r="F560" s="748">
        <f>(0.28+0.145+0.6)*49.5+0.15*2</f>
        <v>51.037499999999994</v>
      </c>
      <c r="G560" s="32"/>
      <c r="H560" s="43"/>
    </row>
    <row r="561" spans="1:12">
      <c r="A561" s="84"/>
      <c r="B561" s="85"/>
      <c r="C561" s="78"/>
      <c r="D561" s="361"/>
      <c r="E561" s="659"/>
      <c r="F561" s="659"/>
      <c r="G561" s="32"/>
      <c r="H561" s="43"/>
    </row>
    <row r="562" spans="1:12">
      <c r="A562" s="34">
        <f>MAX(A$1:A560)+1</f>
        <v>78</v>
      </c>
      <c r="B562" s="491"/>
      <c r="C562" s="36" t="s">
        <v>10005</v>
      </c>
      <c r="D562" s="37"/>
      <c r="E562" s="38" t="s">
        <v>10006</v>
      </c>
      <c r="F562" s="110"/>
      <c r="G562" s="40" t="s">
        <v>16</v>
      </c>
      <c r="H562" s="57">
        <v>0.3</v>
      </c>
    </row>
    <row r="563" spans="1:12">
      <c r="A563" s="342"/>
      <c r="B563" s="491"/>
      <c r="C563" s="92"/>
      <c r="D563" s="79" t="s">
        <v>10007</v>
      </c>
      <c r="E563" s="83" t="s">
        <v>10008</v>
      </c>
      <c r="F563" s="108"/>
      <c r="G563" s="74" t="s">
        <v>16</v>
      </c>
      <c r="H563" s="128">
        <v>0.3</v>
      </c>
    </row>
    <row r="564" spans="1:12">
      <c r="A564" s="84"/>
      <c r="B564" s="85"/>
      <c r="C564" s="78"/>
      <c r="D564" s="361"/>
      <c r="E564" s="659" t="s">
        <v>10009</v>
      </c>
      <c r="F564" s="659"/>
      <c r="G564" s="32"/>
      <c r="H564" s="43"/>
    </row>
    <row r="565" spans="1:12">
      <c r="A565" s="84"/>
      <c r="B565" s="85"/>
      <c r="C565" s="78"/>
      <c r="D565" s="361"/>
      <c r="E565" s="659" t="s">
        <v>10010</v>
      </c>
      <c r="F565" s="748">
        <v>0.3</v>
      </c>
      <c r="G565" s="32"/>
      <c r="H565" s="43"/>
    </row>
    <row r="566" spans="1:12">
      <c r="A566" s="84"/>
      <c r="B566" s="85"/>
      <c r="C566" s="78"/>
      <c r="D566" s="361"/>
      <c r="E566" s="659"/>
      <c r="F566" s="659"/>
      <c r="G566" s="32"/>
      <c r="H566" s="43"/>
    </row>
    <row r="567" spans="1:12" ht="26.4">
      <c r="A567" s="34">
        <f>MAX(A$1:A566)+1</f>
        <v>79</v>
      </c>
      <c r="B567" s="85"/>
      <c r="C567" s="36" t="s">
        <v>1558</v>
      </c>
      <c r="D567" s="78"/>
      <c r="E567" s="38" t="s">
        <v>1559</v>
      </c>
      <c r="F567" s="39"/>
      <c r="G567" s="40" t="s">
        <v>19</v>
      </c>
      <c r="H567" s="88">
        <v>322.02</v>
      </c>
    </row>
    <row r="568" spans="1:12" ht="26.4">
      <c r="A568" s="84"/>
      <c r="B568" s="85"/>
      <c r="C568" s="78"/>
      <c r="D568" s="361" t="s">
        <v>6116</v>
      </c>
      <c r="E568" s="370" t="s">
        <v>6117</v>
      </c>
      <c r="F568" s="363"/>
      <c r="G568" s="32" t="s">
        <v>19</v>
      </c>
      <c r="H568" s="43">
        <v>322.02</v>
      </c>
    </row>
    <row r="569" spans="1:12">
      <c r="A569" s="84"/>
      <c r="B569" s="85"/>
      <c r="C569" s="78"/>
      <c r="D569" s="361"/>
      <c r="E569" s="659" t="s">
        <v>10011</v>
      </c>
      <c r="F569" s="748">
        <f>3578*0.09</f>
        <v>322.02</v>
      </c>
      <c r="G569" s="32"/>
      <c r="H569" s="43"/>
    </row>
    <row r="570" spans="1:12">
      <c r="A570" s="84"/>
      <c r="B570" s="85"/>
      <c r="C570" s="78"/>
      <c r="D570" s="361"/>
      <c r="E570" s="659"/>
      <c r="F570" s="659"/>
      <c r="G570" s="32"/>
      <c r="H570" s="43"/>
    </row>
    <row r="571" spans="1:12" ht="26.4">
      <c r="A571" s="34">
        <f>MAX(A$1:A567)+1</f>
        <v>80</v>
      </c>
      <c r="B571" s="44"/>
      <c r="C571" s="36" t="s">
        <v>10012</v>
      </c>
      <c r="D571" s="37"/>
      <c r="E571" s="38" t="s">
        <v>10013</v>
      </c>
      <c r="F571" s="39"/>
      <c r="G571" s="40" t="s">
        <v>19</v>
      </c>
      <c r="H571" s="88">
        <v>2.92</v>
      </c>
    </row>
    <row r="572" spans="1:12" ht="26.4">
      <c r="A572" s="84"/>
      <c r="B572" s="85"/>
      <c r="C572" s="78"/>
      <c r="D572" s="361" t="s">
        <v>10014</v>
      </c>
      <c r="E572" s="370" t="s">
        <v>10015</v>
      </c>
      <c r="F572" s="363"/>
      <c r="G572" s="32" t="s">
        <v>19</v>
      </c>
      <c r="H572" s="43">
        <v>2.92</v>
      </c>
    </row>
    <row r="573" spans="1:12">
      <c r="A573" s="84"/>
      <c r="B573" s="85"/>
      <c r="C573" s="78"/>
      <c r="D573" s="361"/>
      <c r="E573" s="677" t="s">
        <v>10016</v>
      </c>
      <c r="F573" s="80">
        <f>2*(0.65*1.9+0.45*0.25*2)</f>
        <v>2.92</v>
      </c>
      <c r="G573" s="32"/>
      <c r="H573" s="43"/>
    </row>
    <row r="574" spans="1:12">
      <c r="A574" s="84"/>
      <c r="B574" s="85"/>
      <c r="C574" s="78"/>
      <c r="D574" s="361"/>
      <c r="E574" s="677" t="s">
        <v>10017</v>
      </c>
      <c r="F574" s="80"/>
      <c r="G574" s="32"/>
      <c r="H574" s="43"/>
    </row>
    <row r="575" spans="1:12">
      <c r="A575" s="84"/>
      <c r="B575" s="85"/>
      <c r="C575" s="78"/>
      <c r="D575" s="361"/>
      <c r="E575" s="677"/>
      <c r="F575" s="80"/>
      <c r="G575" s="32"/>
      <c r="H575" s="43"/>
    </row>
    <row r="576" spans="1:12" s="127" customFormat="1">
      <c r="A576" s="123"/>
      <c r="B576" s="35" t="s">
        <v>235</v>
      </c>
      <c r="C576" s="35"/>
      <c r="D576" s="120"/>
      <c r="E576" s="53" t="s">
        <v>236</v>
      </c>
      <c r="F576" s="129"/>
      <c r="G576" s="126"/>
      <c r="H576" s="43"/>
      <c r="I576"/>
      <c r="J576"/>
      <c r="K576"/>
      <c r="L576"/>
    </row>
    <row r="577" spans="1:8">
      <c r="A577" s="84"/>
      <c r="B577" s="85"/>
      <c r="C577" s="78"/>
      <c r="D577" s="361"/>
      <c r="E577" s="677"/>
      <c r="F577" s="80"/>
      <c r="G577" s="32"/>
      <c r="H577" s="43"/>
    </row>
    <row r="578" spans="1:8">
      <c r="A578" s="34">
        <f>MAX(A$1:A577)+1</f>
        <v>81</v>
      </c>
      <c r="B578" s="85"/>
      <c r="C578" s="36" t="s">
        <v>10018</v>
      </c>
      <c r="D578" s="37"/>
      <c r="E578" s="38" t="s">
        <v>10019</v>
      </c>
      <c r="F578" s="39"/>
      <c r="G578" s="40" t="s">
        <v>39</v>
      </c>
      <c r="H578" s="57">
        <v>716.2</v>
      </c>
    </row>
    <row r="579" spans="1:8">
      <c r="A579" s="84"/>
      <c r="B579" s="85"/>
      <c r="C579" s="78"/>
      <c r="D579" s="361"/>
      <c r="E579" s="677" t="s">
        <v>10020</v>
      </c>
      <c r="F579" s="49">
        <f>358.1*2</f>
        <v>716.2</v>
      </c>
      <c r="G579" s="32"/>
      <c r="H579" s="43"/>
    </row>
    <row r="580" spans="1:8">
      <c r="A580" s="84"/>
      <c r="B580" s="85"/>
      <c r="C580" s="78"/>
      <c r="D580" s="361"/>
      <c r="E580" s="677"/>
      <c r="F580" s="49"/>
      <c r="G580" s="32"/>
      <c r="H580" s="43"/>
    </row>
    <row r="581" spans="1:8">
      <c r="A581" s="84"/>
      <c r="B581" s="85"/>
      <c r="C581" s="78"/>
      <c r="D581" s="361"/>
      <c r="E581" s="788" t="s">
        <v>10021</v>
      </c>
      <c r="F581" s="49"/>
      <c r="G581" s="32"/>
      <c r="H581" s="43"/>
    </row>
    <row r="582" spans="1:8">
      <c r="A582" s="84"/>
      <c r="B582" s="85"/>
      <c r="C582" s="78"/>
      <c r="D582" s="361"/>
      <c r="E582" s="80" t="s">
        <v>10022</v>
      </c>
      <c r="F582" s="49"/>
      <c r="G582" s="32"/>
      <c r="H582" s="43"/>
    </row>
    <row r="583" spans="1:8">
      <c r="A583" s="84"/>
      <c r="B583" s="85"/>
      <c r="C583" s="78"/>
      <c r="D583" s="361"/>
      <c r="E583" s="80" t="s">
        <v>10023</v>
      </c>
      <c r="F583" s="49"/>
      <c r="G583" s="32"/>
      <c r="H583" s="43"/>
    </row>
    <row r="584" spans="1:8">
      <c r="A584" s="84"/>
      <c r="B584" s="85"/>
      <c r="C584" s="78"/>
      <c r="D584" s="361"/>
      <c r="E584" s="80" t="s">
        <v>10024</v>
      </c>
      <c r="F584" s="49"/>
      <c r="G584" s="32"/>
      <c r="H584" s="43"/>
    </row>
    <row r="585" spans="1:8">
      <c r="A585" s="84"/>
      <c r="B585" s="85"/>
      <c r="C585" s="78"/>
      <c r="D585" s="361"/>
      <c r="E585" s="80" t="s">
        <v>10025</v>
      </c>
      <c r="F585" s="49"/>
      <c r="G585" s="32"/>
      <c r="H585" s="43"/>
    </row>
    <row r="586" spans="1:8" ht="28.8">
      <c r="A586" s="84"/>
      <c r="B586" s="85"/>
      <c r="C586" s="78"/>
      <c r="D586" s="361"/>
      <c r="E586" s="80" t="s">
        <v>10026</v>
      </c>
      <c r="F586" s="49"/>
      <c r="G586" s="32"/>
      <c r="H586" s="43"/>
    </row>
    <row r="587" spans="1:8">
      <c r="A587" s="84"/>
      <c r="B587" s="85"/>
      <c r="C587" s="78"/>
      <c r="D587" s="361"/>
      <c r="E587" s="80" t="s">
        <v>10027</v>
      </c>
      <c r="F587" s="49"/>
      <c r="G587" s="32"/>
      <c r="H587" s="43"/>
    </row>
    <row r="588" spans="1:8">
      <c r="A588" s="84"/>
      <c r="B588" s="85"/>
      <c r="C588" s="78"/>
      <c r="D588" s="361"/>
      <c r="E588" s="80" t="s">
        <v>10028</v>
      </c>
      <c r="F588" s="49"/>
      <c r="G588" s="32"/>
      <c r="H588" s="43"/>
    </row>
    <row r="589" spans="1:8">
      <c r="A589" s="84"/>
      <c r="B589" s="85"/>
      <c r="C589" s="78"/>
      <c r="D589" s="361"/>
      <c r="E589" s="677" t="s">
        <v>10029</v>
      </c>
      <c r="F589" s="80"/>
      <c r="G589" s="32"/>
      <c r="H589" s="43"/>
    </row>
    <row r="590" spans="1:8">
      <c r="A590" s="84"/>
      <c r="B590" s="85"/>
      <c r="C590" s="78"/>
      <c r="D590" s="361"/>
      <c r="E590" s="677"/>
      <c r="F590" s="80"/>
      <c r="G590" s="32"/>
      <c r="H590" s="43"/>
    </row>
    <row r="591" spans="1:8" ht="26.4">
      <c r="A591" s="342"/>
      <c r="B591" s="35" t="s">
        <v>5914</v>
      </c>
      <c r="C591" s="35"/>
      <c r="D591" s="120"/>
      <c r="E591" s="53" t="s">
        <v>5915</v>
      </c>
      <c r="F591" s="129"/>
      <c r="G591" s="126"/>
      <c r="H591" s="559"/>
    </row>
    <row r="592" spans="1:8">
      <c r="A592" s="342"/>
      <c r="B592" s="491"/>
      <c r="C592" s="92"/>
      <c r="D592" s="93"/>
      <c r="E592" s="913"/>
      <c r="F592" s="585"/>
      <c r="G592" s="32"/>
      <c r="H592" s="559"/>
    </row>
    <row r="593" spans="1:8">
      <c r="A593" s="34">
        <f>MAX(A$1:A592)+1</f>
        <v>82</v>
      </c>
      <c r="B593" s="491"/>
      <c r="C593" s="36" t="s">
        <v>5916</v>
      </c>
      <c r="D593" s="37"/>
      <c r="E593" s="38" t="s">
        <v>5917</v>
      </c>
      <c r="F593" s="39"/>
      <c r="G593" s="40" t="s">
        <v>39</v>
      </c>
      <c r="H593" s="76">
        <v>3705</v>
      </c>
    </row>
    <row r="594" spans="1:8" ht="26.4">
      <c r="A594" s="342"/>
      <c r="B594" s="491"/>
      <c r="C594" s="92"/>
      <c r="D594" s="79" t="s">
        <v>5918</v>
      </c>
      <c r="E594" s="83" t="s">
        <v>5919</v>
      </c>
      <c r="F594" s="73"/>
      <c r="G594" s="74" t="s">
        <v>39</v>
      </c>
      <c r="H594" s="97">
        <v>3705</v>
      </c>
    </row>
    <row r="595" spans="1:8" ht="26.4">
      <c r="A595" s="342"/>
      <c r="B595" s="491"/>
      <c r="C595" s="92"/>
      <c r="D595" s="93"/>
      <c r="E595" s="296" t="s">
        <v>10030</v>
      </c>
      <c r="F595" s="327">
        <f>3603+2*0.6*85</f>
        <v>3705</v>
      </c>
      <c r="G595" s="32"/>
      <c r="H595" s="559"/>
    </row>
    <row r="596" spans="1:8">
      <c r="A596" s="62"/>
      <c r="B596" s="46"/>
      <c r="C596" s="96"/>
      <c r="D596" s="99"/>
      <c r="E596" s="296"/>
      <c r="F596" s="327"/>
      <c r="G596" s="102"/>
      <c r="H596" s="68"/>
    </row>
    <row r="597" spans="1:8">
      <c r="A597" s="62"/>
      <c r="B597" s="46"/>
      <c r="C597" s="96"/>
      <c r="D597" s="99"/>
      <c r="E597" s="1055"/>
      <c r="F597" s="95"/>
      <c r="G597" s="102"/>
      <c r="H597" s="68"/>
    </row>
    <row r="598" spans="1:8" ht="15" thickBot="1">
      <c r="A598" s="135"/>
      <c r="B598" s="136"/>
      <c r="C598" s="136"/>
      <c r="D598" s="136"/>
      <c r="E598" s="137"/>
      <c r="F598" s="138"/>
      <c r="G598" s="136"/>
      <c r="H598" s="139"/>
    </row>
    <row r="599" spans="1:8">
      <c r="E599" s="6"/>
      <c r="F599" s="141"/>
      <c r="H599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árok67"/>
  <dimension ref="A1:L19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9725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6.4">
      <c r="A11" s="465">
        <f>MAX(A$1:A10)+1</f>
        <v>2</v>
      </c>
      <c r="B11" s="932"/>
      <c r="C11" s="895" t="s">
        <v>17</v>
      </c>
      <c r="D11" s="1110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10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1"/>
    </row>
    <row r="16" spans="1:8" s="934" customFormat="1">
      <c r="A16" s="465">
        <f>MAX(A$1:A15)+1</f>
        <v>3</v>
      </c>
      <c r="B16" s="932"/>
      <c r="C16" s="895" t="s">
        <v>112</v>
      </c>
      <c r="D16" s="1110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5" t="s">
        <v>115</v>
      </c>
      <c r="F17" s="1060"/>
      <c r="G17" s="932" t="s">
        <v>39</v>
      </c>
      <c r="H17" s="147">
        <v>2130.58</v>
      </c>
    </row>
    <row r="18" spans="1:12" s="934" customFormat="1" ht="26.4">
      <c r="A18" s="927"/>
      <c r="B18" s="932"/>
      <c r="C18" s="932"/>
      <c r="D18" s="932"/>
      <c r="E18" s="59" t="s">
        <v>9726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9727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1"/>
    </row>
    <row r="24" spans="1:12" s="934" customFormat="1">
      <c r="A24" s="465">
        <f>MAX(A$1:A23)+1</f>
        <v>5</v>
      </c>
      <c r="B24" s="932"/>
      <c r="C24" s="895" t="s">
        <v>117</v>
      </c>
      <c r="D24" s="1110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5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9728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9729</v>
      </c>
      <c r="F32" s="108"/>
      <c r="G32" s="991"/>
      <c r="H32" s="992"/>
    </row>
    <row r="33" spans="1:12">
      <c r="A33" s="1226"/>
      <c r="B33" s="35"/>
      <c r="C33" s="989"/>
      <c r="D33" s="990"/>
      <c r="E33" s="77" t="s">
        <v>9730</v>
      </c>
      <c r="F33" s="108">
        <f>86*110</f>
        <v>9460</v>
      </c>
      <c r="G33" s="991"/>
      <c r="H33" s="992"/>
    </row>
    <row r="34" spans="1:12">
      <c r="A34" s="1226"/>
      <c r="B34" s="35"/>
      <c r="C34" s="989"/>
      <c r="D34" s="990"/>
      <c r="E34" s="77" t="s">
        <v>9731</v>
      </c>
      <c r="F34" s="214">
        <f>-F48</f>
        <v>-2916.3300000000004</v>
      </c>
      <c r="G34" s="991"/>
      <c r="H34" s="992"/>
    </row>
    <row r="35" spans="1:12">
      <c r="A35" s="1226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9732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5553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9733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9734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 ht="26.4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 ht="26.4">
      <c r="A48" s="34"/>
      <c r="B48" s="44"/>
      <c r="C48" s="36"/>
      <c r="D48" s="37"/>
      <c r="E48" s="77" t="s">
        <v>9735</v>
      </c>
      <c r="F48" s="108">
        <f>F39+F44</f>
        <v>2916.3300000000004</v>
      </c>
      <c r="G48" s="40"/>
      <c r="H48" s="76"/>
    </row>
    <row r="49" spans="1:12" ht="26.4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6195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9736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 ht="26.4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9737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9738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9739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9740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6.4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6224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6.4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 ht="26.4">
      <c r="A71" s="134"/>
      <c r="B71" s="85"/>
      <c r="C71" s="78"/>
      <c r="D71" s="79"/>
      <c r="E71" s="77" t="s">
        <v>9741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1788</v>
      </c>
      <c r="C73" s="35"/>
      <c r="D73" s="120"/>
      <c r="E73" s="53" t="s">
        <v>1789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9742</v>
      </c>
      <c r="D75" s="37"/>
      <c r="E75" s="38" t="s">
        <v>9743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9744</v>
      </c>
      <c r="E76" s="370" t="s">
        <v>9745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3450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9746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3275</v>
      </c>
      <c r="D80" s="37"/>
      <c r="E80" s="38" t="s">
        <v>3276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5891</v>
      </c>
      <c r="E81" s="370" t="s">
        <v>5892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9747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6229</v>
      </c>
      <c r="D84" s="37"/>
      <c r="E84" s="38" t="s">
        <v>6230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6231</v>
      </c>
      <c r="E85" s="83" t="s">
        <v>6232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9748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9749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9750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3285</v>
      </c>
      <c r="D92" s="37"/>
      <c r="E92" s="38" t="s">
        <v>3286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6235</v>
      </c>
      <c r="E93" s="83" t="s">
        <v>6236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6258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9751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77"/>
      <c r="F96" s="519"/>
      <c r="G96" s="102"/>
      <c r="H96" s="71"/>
    </row>
    <row r="97" spans="1:12" ht="26.4">
      <c r="A97" s="34">
        <f>MAX(A$1:A96)+1</f>
        <v>18</v>
      </c>
      <c r="B97" s="44"/>
      <c r="C97" s="36" t="s">
        <v>9752</v>
      </c>
      <c r="D97" s="37"/>
      <c r="E97" s="38" t="s">
        <v>9753</v>
      </c>
      <c r="F97" s="39"/>
      <c r="G97" s="40" t="s">
        <v>19</v>
      </c>
      <c r="H97" s="76">
        <v>321.17</v>
      </c>
    </row>
    <row r="98" spans="1:12" s="127" customFormat="1" ht="26.4">
      <c r="A98" s="123"/>
      <c r="B98" s="35"/>
      <c r="C98" s="35"/>
      <c r="D98" s="120"/>
      <c r="E98" s="322" t="s">
        <v>9754</v>
      </c>
      <c r="F98" s="49">
        <f>82*2.786+12*(2)</f>
        <v>252.452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322" t="s">
        <v>9755</v>
      </c>
      <c r="F99" s="81">
        <f>41*1.676</f>
        <v>68.715999999999994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322"/>
      <c r="F100" s="108">
        <f>SUM(F98:F99)</f>
        <v>321.16800000000001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322" t="s">
        <v>9756</v>
      </c>
      <c r="F101" s="108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322"/>
      <c r="F102" s="108"/>
      <c r="G102" s="126"/>
      <c r="H102" s="43"/>
      <c r="I102"/>
      <c r="J102"/>
      <c r="K102"/>
      <c r="L102"/>
    </row>
    <row r="103" spans="1:12" s="127" customFormat="1" ht="26.4">
      <c r="A103" s="123"/>
      <c r="B103" s="35" t="s">
        <v>1040</v>
      </c>
      <c r="C103" s="35"/>
      <c r="D103" s="120"/>
      <c r="E103" s="53" t="s">
        <v>1041</v>
      </c>
      <c r="F103" s="129"/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53"/>
      <c r="F104" s="129"/>
      <c r="G104" s="126"/>
      <c r="H104" s="43"/>
      <c r="I104"/>
      <c r="J104"/>
      <c r="K104"/>
      <c r="L104"/>
    </row>
    <row r="105" spans="1:12" s="127" customFormat="1">
      <c r="A105" s="34">
        <f>MAX(A$1:A104)+1</f>
        <v>19</v>
      </c>
      <c r="B105" s="491"/>
      <c r="C105" s="36" t="s">
        <v>1806</v>
      </c>
      <c r="D105" s="37"/>
      <c r="E105" s="38" t="s">
        <v>1807</v>
      </c>
      <c r="F105" s="39"/>
      <c r="G105" s="40" t="s">
        <v>68</v>
      </c>
      <c r="H105" s="57">
        <v>47.2</v>
      </c>
      <c r="I105"/>
      <c r="J105"/>
      <c r="K105"/>
      <c r="L105"/>
    </row>
    <row r="106" spans="1:12" s="127" customFormat="1">
      <c r="A106" s="34"/>
      <c r="B106" s="491"/>
      <c r="C106" s="78"/>
      <c r="D106" s="79" t="s">
        <v>1808</v>
      </c>
      <c r="E106" s="83" t="s">
        <v>1809</v>
      </c>
      <c r="F106" s="73"/>
      <c r="G106" s="74" t="s">
        <v>68</v>
      </c>
      <c r="H106" s="128">
        <v>47.2</v>
      </c>
      <c r="I106"/>
      <c r="J106"/>
      <c r="K106"/>
      <c r="L106"/>
    </row>
    <row r="107" spans="1:12" s="127" customFormat="1">
      <c r="A107" s="342"/>
      <c r="B107" s="901"/>
      <c r="C107" s="501"/>
      <c r="D107" s="502"/>
      <c r="E107" s="398" t="s">
        <v>9757</v>
      </c>
      <c r="F107" s="748"/>
      <c r="G107" s="32"/>
      <c r="H107" s="43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322" t="s">
        <v>9758</v>
      </c>
      <c r="F108" s="3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322" t="s">
        <v>9759</v>
      </c>
      <c r="F109" s="49">
        <f>2*(2*9+5.6)</f>
        <v>47.2</v>
      </c>
      <c r="G109" s="126"/>
      <c r="H109" s="43"/>
      <c r="I109"/>
      <c r="J109"/>
      <c r="K109"/>
      <c r="L109"/>
    </row>
    <row r="110" spans="1:12" s="127" customFormat="1" ht="26.4">
      <c r="A110" s="123"/>
      <c r="B110" s="35"/>
      <c r="C110" s="35"/>
      <c r="D110" s="120"/>
      <c r="E110" s="322" t="s">
        <v>6812</v>
      </c>
      <c r="F110" s="39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129"/>
      <c r="G111" s="126"/>
      <c r="H111" s="43"/>
      <c r="I111"/>
      <c r="J111"/>
      <c r="K111"/>
      <c r="L111"/>
    </row>
    <row r="112" spans="1:12" ht="26.4">
      <c r="A112" s="34">
        <f>MAX(A$2:A111)+1</f>
        <v>20</v>
      </c>
      <c r="B112" s="1008"/>
      <c r="C112" s="36" t="s">
        <v>1531</v>
      </c>
      <c r="D112" s="37"/>
      <c r="E112" s="38" t="s">
        <v>1532</v>
      </c>
      <c r="F112" s="39"/>
      <c r="G112" s="40" t="s">
        <v>68</v>
      </c>
      <c r="H112" s="174">
        <v>58.16</v>
      </c>
    </row>
    <row r="113" spans="1:12" ht="26.4">
      <c r="A113" s="342"/>
      <c r="B113" s="1008"/>
      <c r="C113" s="78"/>
      <c r="D113" s="79" t="s">
        <v>1533</v>
      </c>
      <c r="E113" s="83" t="s">
        <v>1534</v>
      </c>
      <c r="F113" s="73"/>
      <c r="G113" s="74" t="s">
        <v>68</v>
      </c>
      <c r="H113" s="165">
        <v>58.16</v>
      </c>
    </row>
    <row r="114" spans="1:12">
      <c r="A114" s="342"/>
      <c r="B114" s="1008"/>
      <c r="C114" s="78"/>
      <c r="D114" s="79"/>
      <c r="E114" s="296" t="s">
        <v>9760</v>
      </c>
      <c r="F114" s="73"/>
      <c r="G114" s="74"/>
      <c r="H114" s="559"/>
    </row>
    <row r="115" spans="1:12">
      <c r="A115" s="342"/>
      <c r="B115" s="1008"/>
      <c r="C115" s="78"/>
      <c r="D115" s="79"/>
      <c r="E115" s="296" t="s">
        <v>9761</v>
      </c>
      <c r="F115" s="49">
        <f>2*(7+2*9.2*1.2)</f>
        <v>58.16</v>
      </c>
      <c r="G115" s="74"/>
      <c r="H115" s="559"/>
    </row>
    <row r="116" spans="1:12" ht="26.4">
      <c r="A116" s="342"/>
      <c r="B116" s="1008"/>
      <c r="C116" s="78"/>
      <c r="D116" s="79"/>
      <c r="E116" s="296" t="s">
        <v>9762</v>
      </c>
      <c r="F116" s="73"/>
      <c r="G116" s="74"/>
      <c r="H116" s="559"/>
    </row>
    <row r="117" spans="1:12">
      <c r="A117" s="342"/>
      <c r="B117" s="901"/>
      <c r="C117" s="968"/>
      <c r="D117" s="975"/>
      <c r="E117" s="296"/>
      <c r="F117" s="976"/>
      <c r="G117" s="977"/>
      <c r="H117" s="996"/>
    </row>
    <row r="118" spans="1:12" s="127" customFormat="1" ht="26.4">
      <c r="A118" s="123"/>
      <c r="B118" s="35" t="s">
        <v>333</v>
      </c>
      <c r="C118" s="35"/>
      <c r="D118" s="120"/>
      <c r="E118" s="53" t="s">
        <v>334</v>
      </c>
      <c r="F118" s="129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53"/>
      <c r="F119" s="129"/>
      <c r="G119" s="126"/>
      <c r="H119" s="43"/>
      <c r="I119"/>
      <c r="J119"/>
      <c r="K119"/>
      <c r="L119"/>
    </row>
    <row r="120" spans="1:12" s="127" customFormat="1">
      <c r="A120" s="34">
        <f>MAX(A$2:A119)+1</f>
        <v>21</v>
      </c>
      <c r="B120" s="901"/>
      <c r="C120" s="36" t="s">
        <v>1843</v>
      </c>
      <c r="D120" s="37"/>
      <c r="E120" s="38" t="s">
        <v>1844</v>
      </c>
      <c r="F120" s="39"/>
      <c r="G120" s="40" t="s">
        <v>19</v>
      </c>
      <c r="H120" s="174">
        <v>5.8000000000000007</v>
      </c>
      <c r="I120" s="654"/>
      <c r="J120"/>
      <c r="K120"/>
      <c r="L120"/>
    </row>
    <row r="121" spans="1:12" s="127" customFormat="1">
      <c r="A121" s="342"/>
      <c r="B121" s="901"/>
      <c r="C121" s="990"/>
      <c r="D121" s="1000" t="s">
        <v>6441</v>
      </c>
      <c r="E121" s="937" t="s">
        <v>6442</v>
      </c>
      <c r="F121" s="1001"/>
      <c r="G121" s="32" t="s">
        <v>19</v>
      </c>
      <c r="H121" s="165">
        <v>5.8000000000000007</v>
      </c>
      <c r="I121"/>
      <c r="J121"/>
      <c r="K121"/>
      <c r="L121"/>
    </row>
    <row r="122" spans="1:12" s="127" customFormat="1" ht="26.4">
      <c r="A122" s="342"/>
      <c r="B122" s="901"/>
      <c r="C122" s="501"/>
      <c r="D122" s="1004"/>
      <c r="E122" s="322" t="s">
        <v>9763</v>
      </c>
      <c r="F122" s="327">
        <f>(4.5+3.2+5.5+1.3)*0.8*0.5</f>
        <v>5.8000000000000007</v>
      </c>
      <c r="G122" s="32"/>
      <c r="H122" s="559"/>
      <c r="I122" s="654"/>
      <c r="J122"/>
      <c r="K122"/>
      <c r="L122"/>
    </row>
    <row r="123" spans="1:12" s="127" customFormat="1">
      <c r="A123" s="616"/>
      <c r="B123" s="1008"/>
      <c r="C123" s="1003"/>
      <c r="D123" s="1004"/>
      <c r="E123" s="322"/>
      <c r="F123" s="327"/>
      <c r="G123" s="619"/>
      <c r="H123" s="996"/>
      <c r="I123"/>
      <c r="J123"/>
      <c r="K123"/>
      <c r="L123"/>
    </row>
    <row r="124" spans="1:12" ht="26.4">
      <c r="A124" s="34">
        <f>MAX(A$2:A123)+1</f>
        <v>22</v>
      </c>
      <c r="B124" s="1008"/>
      <c r="C124" s="36" t="s">
        <v>1558</v>
      </c>
      <c r="D124" s="37"/>
      <c r="E124" s="38" t="s">
        <v>1559</v>
      </c>
      <c r="F124" s="39"/>
      <c r="G124" s="40" t="s">
        <v>19</v>
      </c>
      <c r="H124" s="174">
        <v>37.090000000000003</v>
      </c>
    </row>
    <row r="125" spans="1:12" ht="26.4">
      <c r="A125" s="342"/>
      <c r="B125" s="901"/>
      <c r="C125" s="990"/>
      <c r="D125" s="1000" t="s">
        <v>1954</v>
      </c>
      <c r="E125" s="937" t="s">
        <v>1955</v>
      </c>
      <c r="F125" s="1001"/>
      <c r="G125" s="32" t="s">
        <v>19</v>
      </c>
      <c r="H125" s="165">
        <v>37.090000000000003</v>
      </c>
    </row>
    <row r="126" spans="1:12" ht="26.4">
      <c r="A126" s="342"/>
      <c r="B126" s="901"/>
      <c r="C126" s="990"/>
      <c r="D126" s="1000"/>
      <c r="E126" s="322" t="s">
        <v>9764</v>
      </c>
      <c r="F126" s="748">
        <f>1.2*(143.5+165.6)*0.1</f>
        <v>37.092000000000006</v>
      </c>
      <c r="G126" s="32"/>
      <c r="H126" s="504"/>
    </row>
    <row r="127" spans="1:12">
      <c r="A127" s="34"/>
      <c r="B127" s="44"/>
      <c r="C127" s="36"/>
      <c r="D127" s="37"/>
      <c r="E127" s="77"/>
      <c r="F127" s="492"/>
      <c r="G127" s="40"/>
      <c r="H127" s="76"/>
    </row>
    <row r="128" spans="1:12">
      <c r="A128" s="34">
        <f>MAX(A$1:A127)+1</f>
        <v>23</v>
      </c>
      <c r="B128" s="44"/>
      <c r="C128" s="36" t="s">
        <v>1899</v>
      </c>
      <c r="D128" s="37"/>
      <c r="E128" s="38" t="s">
        <v>1900</v>
      </c>
      <c r="F128" s="39"/>
      <c r="G128" s="40" t="s">
        <v>39</v>
      </c>
      <c r="H128" s="76">
        <v>370.92</v>
      </c>
    </row>
    <row r="129" spans="1:12" ht="26.4">
      <c r="A129" s="84"/>
      <c r="B129" s="85"/>
      <c r="C129" s="78"/>
      <c r="D129" s="79" t="s">
        <v>1901</v>
      </c>
      <c r="E129" s="83" t="s">
        <v>1902</v>
      </c>
      <c r="F129" s="73"/>
      <c r="G129" s="74" t="s">
        <v>39</v>
      </c>
      <c r="H129" s="97">
        <v>370.92</v>
      </c>
    </row>
    <row r="130" spans="1:12" ht="26.4">
      <c r="A130" s="34"/>
      <c r="B130" s="44"/>
      <c r="C130" s="36"/>
      <c r="D130" s="37"/>
      <c r="E130" s="77" t="s">
        <v>9765</v>
      </c>
      <c r="F130" s="659">
        <f>1.2*(143.5+165.6)</f>
        <v>370.92</v>
      </c>
      <c r="G130" s="40"/>
      <c r="H130" s="76"/>
    </row>
    <row r="131" spans="1:12">
      <c r="A131" s="34"/>
      <c r="B131" s="44"/>
      <c r="C131" s="36"/>
      <c r="D131" s="37"/>
      <c r="E131" s="77"/>
      <c r="F131" s="190"/>
      <c r="G131" s="40"/>
      <c r="H131" s="76"/>
    </row>
    <row r="132" spans="1:12" s="127" customFormat="1">
      <c r="A132" s="123"/>
      <c r="B132" s="35" t="s">
        <v>1823</v>
      </c>
      <c r="C132" s="35"/>
      <c r="D132" s="120"/>
      <c r="E132" s="53" t="s">
        <v>1824</v>
      </c>
      <c r="F132" s="129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6.4">
      <c r="A134" s="34">
        <f>MAX(A$1:A133)+1</f>
        <v>24</v>
      </c>
      <c r="B134" s="44"/>
      <c r="C134" s="36" t="s">
        <v>1825</v>
      </c>
      <c r="D134" s="37"/>
      <c r="E134" s="38" t="s">
        <v>1826</v>
      </c>
      <c r="F134" s="39"/>
      <c r="G134" s="40" t="s">
        <v>39</v>
      </c>
      <c r="H134" s="76">
        <v>341.34999999999997</v>
      </c>
    </row>
    <row r="135" spans="1:12" ht="26.4">
      <c r="A135" s="84"/>
      <c r="B135" s="85"/>
      <c r="C135" s="78"/>
      <c r="D135" s="79" t="s">
        <v>1827</v>
      </c>
      <c r="E135" s="83" t="s">
        <v>1828</v>
      </c>
      <c r="F135" s="73"/>
      <c r="G135" s="74" t="s">
        <v>39</v>
      </c>
      <c r="H135" s="128">
        <v>267.89999999999998</v>
      </c>
    </row>
    <row r="136" spans="1:12" ht="39.6">
      <c r="A136" s="84"/>
      <c r="B136" s="85"/>
      <c r="C136" s="78"/>
      <c r="D136" s="79"/>
      <c r="E136" s="296" t="s">
        <v>9425</v>
      </c>
      <c r="F136" s="980"/>
      <c r="G136" s="74"/>
      <c r="H136" s="43"/>
    </row>
    <row r="137" spans="1:12">
      <c r="A137" s="84"/>
      <c r="B137" s="85"/>
      <c r="C137" s="78"/>
      <c r="D137" s="79"/>
      <c r="E137" s="1065" t="s">
        <v>9766</v>
      </c>
      <c r="F137" s="49">
        <f>2*(1.14*117.5)</f>
        <v>267.89999999999998</v>
      </c>
      <c r="G137" s="74"/>
      <c r="H137" s="43"/>
    </row>
    <row r="138" spans="1:12" ht="26.4">
      <c r="A138" s="84"/>
      <c r="B138" s="85"/>
      <c r="C138" s="78"/>
      <c r="D138" s="79" t="s">
        <v>1831</v>
      </c>
      <c r="E138" s="83" t="s">
        <v>1832</v>
      </c>
      <c r="F138" s="73"/>
      <c r="G138" s="74" t="s">
        <v>39</v>
      </c>
      <c r="H138" s="97">
        <v>73.45</v>
      </c>
    </row>
    <row r="139" spans="1:12" ht="39.6">
      <c r="A139" s="34"/>
      <c r="B139" s="44"/>
      <c r="C139" s="36"/>
      <c r="D139" s="37"/>
      <c r="E139" s="296" t="s">
        <v>9425</v>
      </c>
      <c r="F139" s="73"/>
      <c r="G139" s="40"/>
      <c r="H139" s="76"/>
    </row>
    <row r="140" spans="1:12">
      <c r="A140" s="34"/>
      <c r="B140" s="44"/>
      <c r="C140" s="36"/>
      <c r="D140" s="37"/>
      <c r="E140" s="296" t="s">
        <v>9767</v>
      </c>
      <c r="F140" s="80">
        <f>(0.5*117.5+2*7.35)</f>
        <v>73.45</v>
      </c>
      <c r="G140" s="40"/>
      <c r="H140" s="76"/>
    </row>
    <row r="141" spans="1:12">
      <c r="A141" s="34"/>
      <c r="B141" s="44"/>
      <c r="C141" s="36"/>
      <c r="D141" s="37"/>
      <c r="E141" s="296"/>
      <c r="F141" s="80"/>
      <c r="G141" s="40"/>
      <c r="H141" s="76"/>
    </row>
    <row r="142" spans="1:12" s="140" customFormat="1" ht="26.4">
      <c r="A142" s="34">
        <f>MAX(A$2:A141)+1</f>
        <v>25</v>
      </c>
      <c r="B142" s="44"/>
      <c r="C142" s="36" t="s">
        <v>5821</v>
      </c>
      <c r="D142" s="37"/>
      <c r="E142" s="38" t="s">
        <v>5822</v>
      </c>
      <c r="F142" s="39"/>
      <c r="G142" s="40" t="s">
        <v>39</v>
      </c>
      <c r="H142" s="76">
        <v>2574.77</v>
      </c>
    </row>
    <row r="143" spans="1:12" s="140" customFormat="1" ht="26.4">
      <c r="A143" s="342"/>
      <c r="B143" s="85"/>
      <c r="C143" s="78"/>
      <c r="D143" s="79" t="s">
        <v>6474</v>
      </c>
      <c r="E143" s="83" t="s">
        <v>6475</v>
      </c>
      <c r="F143" s="73"/>
      <c r="G143" s="74" t="s">
        <v>39</v>
      </c>
      <c r="H143" s="97">
        <v>1077.47</v>
      </c>
    </row>
    <row r="144" spans="1:12" s="140" customFormat="1" ht="13.2">
      <c r="A144" s="342"/>
      <c r="B144" s="85"/>
      <c r="C144" s="78"/>
      <c r="D144" s="79"/>
      <c r="E144" s="77" t="s">
        <v>9768</v>
      </c>
      <c r="F144" s="49">
        <f>102.9*5.85</f>
        <v>601.96500000000003</v>
      </c>
      <c r="G144" s="74"/>
      <c r="H144" s="97"/>
    </row>
    <row r="145" spans="1:8" s="140" customFormat="1" ht="13.2">
      <c r="A145" s="342"/>
      <c r="B145" s="85"/>
      <c r="C145" s="78"/>
      <c r="D145" s="79"/>
      <c r="E145" s="77" t="s">
        <v>9769</v>
      </c>
      <c r="F145" s="49">
        <f>2*1.55*117.5</f>
        <v>364.25</v>
      </c>
      <c r="G145" s="74"/>
      <c r="H145" s="97"/>
    </row>
    <row r="146" spans="1:8" s="140" customFormat="1" ht="13.2">
      <c r="A146" s="342"/>
      <c r="B146" s="85"/>
      <c r="C146" s="78"/>
      <c r="D146" s="79"/>
      <c r="E146" s="77" t="s">
        <v>9770</v>
      </c>
      <c r="F146" s="49">
        <f>2*0.25*102.5</f>
        <v>51.25</v>
      </c>
      <c r="G146" s="74"/>
      <c r="H146" s="97"/>
    </row>
    <row r="147" spans="1:8" s="140" customFormat="1" ht="13.2">
      <c r="A147" s="342"/>
      <c r="B147" s="85"/>
      <c r="C147" s="78"/>
      <c r="D147" s="79"/>
      <c r="E147" s="77" t="s">
        <v>9771</v>
      </c>
      <c r="F147" s="81">
        <f>0.25*6*40</f>
        <v>60</v>
      </c>
      <c r="G147" s="74"/>
      <c r="H147" s="97"/>
    </row>
    <row r="148" spans="1:8" s="140" customFormat="1" ht="13.2">
      <c r="A148" s="342"/>
      <c r="B148" s="85"/>
      <c r="C148" s="78"/>
      <c r="D148" s="79"/>
      <c r="E148" s="608"/>
      <c r="F148" s="108">
        <f>SUM(F144:F147)</f>
        <v>1077.4650000000001</v>
      </c>
      <c r="G148" s="74"/>
      <c r="H148" s="97"/>
    </row>
    <row r="149" spans="1:8" s="140" customFormat="1" ht="26.4">
      <c r="A149" s="342"/>
      <c r="B149" s="85"/>
      <c r="C149" s="78"/>
      <c r="D149" s="79" t="s">
        <v>5823</v>
      </c>
      <c r="E149" s="83" t="s">
        <v>5824</v>
      </c>
      <c r="F149" s="73"/>
      <c r="G149" s="74" t="s">
        <v>39</v>
      </c>
      <c r="H149" s="97">
        <v>1497.3</v>
      </c>
    </row>
    <row r="150" spans="1:8" s="140" customFormat="1" ht="13.8">
      <c r="A150" s="342"/>
      <c r="B150" s="1008"/>
      <c r="C150" s="78"/>
      <c r="D150" s="79"/>
      <c r="E150" s="1065" t="s">
        <v>9772</v>
      </c>
      <c r="F150" s="108">
        <f>2*5.94*102.5+4*0.5*5.94*7.5</f>
        <v>1306.8</v>
      </c>
      <c r="G150" s="74"/>
      <c r="H150" s="559"/>
    </row>
    <row r="151" spans="1:8" s="140" customFormat="1" ht="13.8">
      <c r="A151" s="342"/>
      <c r="B151" s="1008"/>
      <c r="C151" s="78"/>
      <c r="D151" s="79"/>
      <c r="E151" s="1065" t="s">
        <v>9773</v>
      </c>
      <c r="F151" s="108">
        <f>2*0.3*117.5</f>
        <v>70.5</v>
      </c>
      <c r="G151" s="74"/>
      <c r="H151" s="559"/>
    </row>
    <row r="152" spans="1:8" s="140" customFormat="1" ht="13.8">
      <c r="A152" s="342"/>
      <c r="B152" s="1008"/>
      <c r="C152" s="78"/>
      <c r="D152" s="79"/>
      <c r="E152" s="77" t="s">
        <v>9774</v>
      </c>
      <c r="F152" s="214">
        <f>2*0.25*6*40</f>
        <v>120</v>
      </c>
      <c r="G152" s="74"/>
      <c r="H152" s="559"/>
    </row>
    <row r="153" spans="1:8" s="140" customFormat="1" ht="13.8">
      <c r="A153" s="342"/>
      <c r="B153" s="1008"/>
      <c r="C153" s="78"/>
      <c r="D153" s="79"/>
      <c r="E153" s="1065"/>
      <c r="F153" s="108">
        <f>SUM(F149:F152)</f>
        <v>1497.3</v>
      </c>
      <c r="G153" s="74"/>
      <c r="H153" s="559"/>
    </row>
    <row r="154" spans="1:8">
      <c r="A154" s="34"/>
      <c r="B154" s="44"/>
      <c r="C154" s="36"/>
      <c r="D154" s="37"/>
      <c r="E154" s="296"/>
      <c r="F154" s="80"/>
      <c r="G154" s="40"/>
      <c r="H154" s="76"/>
    </row>
    <row r="155" spans="1:8" ht="26.4">
      <c r="A155" s="34">
        <f>MAX(A$2:A154)+1</f>
        <v>26</v>
      </c>
      <c r="B155" s="901"/>
      <c r="C155" s="36" t="s">
        <v>1833</v>
      </c>
      <c r="D155" s="37"/>
      <c r="E155" s="38" t="s">
        <v>1834</v>
      </c>
      <c r="F155" s="39"/>
      <c r="G155" s="40" t="s">
        <v>39</v>
      </c>
      <c r="H155" s="174">
        <v>5107.1900000000005</v>
      </c>
    </row>
    <row r="156" spans="1:8" ht="26.4">
      <c r="A156" s="34"/>
      <c r="B156" s="901"/>
      <c r="C156" s="36"/>
      <c r="D156" s="79" t="s">
        <v>6485</v>
      </c>
      <c r="E156" s="83" t="s">
        <v>6486</v>
      </c>
      <c r="F156" s="73"/>
      <c r="G156" s="74" t="s">
        <v>39</v>
      </c>
      <c r="H156" s="165">
        <v>2504.09</v>
      </c>
    </row>
    <row r="157" spans="1:8" ht="26.4">
      <c r="A157" s="34"/>
      <c r="B157" s="901"/>
      <c r="C157" s="36"/>
      <c r="D157" s="79"/>
      <c r="E157" s="1065" t="s">
        <v>9775</v>
      </c>
      <c r="F157" s="108">
        <f>102.9*6</f>
        <v>617.40000000000009</v>
      </c>
      <c r="G157" s="74"/>
      <c r="H157" s="165"/>
    </row>
    <row r="158" spans="1:8" ht="26.4">
      <c r="A158" s="342"/>
      <c r="B158" s="901"/>
      <c r="C158" s="36"/>
      <c r="D158" s="79"/>
      <c r="E158" s="1065" t="s">
        <v>9776</v>
      </c>
      <c r="F158" s="108">
        <f>102.9*7</f>
        <v>720.30000000000007</v>
      </c>
      <c r="G158" s="74"/>
      <c r="H158" s="165"/>
    </row>
    <row r="159" spans="1:8" ht="26.4">
      <c r="A159" s="342"/>
      <c r="B159" s="901"/>
      <c r="C159" s="36"/>
      <c r="D159" s="79"/>
      <c r="E159" s="1065" t="s">
        <v>9777</v>
      </c>
      <c r="F159" s="108">
        <f>2*117.5*1.85</f>
        <v>434.75</v>
      </c>
      <c r="G159" s="74"/>
      <c r="H159" s="165"/>
    </row>
    <row r="160" spans="1:8" ht="26.4">
      <c r="A160" s="342"/>
      <c r="B160" s="901"/>
      <c r="C160" s="36"/>
      <c r="D160" s="79"/>
      <c r="E160" s="1065" t="s">
        <v>9778</v>
      </c>
      <c r="F160" s="108">
        <f>2*117.5*3.1</f>
        <v>728.5</v>
      </c>
      <c r="G160" s="74"/>
      <c r="H160" s="165"/>
    </row>
    <row r="161" spans="1:12" ht="26.4">
      <c r="A161" s="342"/>
      <c r="B161" s="901"/>
      <c r="C161" s="36"/>
      <c r="D161" s="79"/>
      <c r="E161" s="1065" t="s">
        <v>9779</v>
      </c>
      <c r="F161" s="214">
        <f>4*3.14*0.5*0.5</f>
        <v>3.14</v>
      </c>
      <c r="G161" s="74"/>
      <c r="H161" s="165"/>
    </row>
    <row r="162" spans="1:12">
      <c r="A162" s="342"/>
      <c r="B162" s="901"/>
      <c r="C162" s="36"/>
      <c r="D162" s="79"/>
      <c r="E162" s="1065"/>
      <c r="F162" s="108">
        <f>SUM(F157:F161)</f>
        <v>2504.09</v>
      </c>
      <c r="G162" s="74"/>
      <c r="H162" s="165"/>
    </row>
    <row r="163" spans="1:12" ht="26.4">
      <c r="A163" s="342"/>
      <c r="B163" s="901"/>
      <c r="C163" s="36"/>
      <c r="D163" s="79" t="s">
        <v>1835</v>
      </c>
      <c r="E163" s="83" t="s">
        <v>1836</v>
      </c>
      <c r="F163" s="108"/>
      <c r="G163" s="74" t="s">
        <v>39</v>
      </c>
      <c r="H163" s="165">
        <v>2603.1000000000004</v>
      </c>
    </row>
    <row r="164" spans="1:12" ht="26.4">
      <c r="A164" s="342"/>
      <c r="B164" s="901"/>
      <c r="C164" s="36"/>
      <c r="D164" s="79"/>
      <c r="E164" s="1065" t="s">
        <v>9780</v>
      </c>
      <c r="F164" s="108">
        <f>2*5.94*102.5+4*0.5*6*7.5</f>
        <v>1307.7</v>
      </c>
      <c r="G164" s="74"/>
      <c r="H164" s="559"/>
    </row>
    <row r="165" spans="1:12" ht="26.4">
      <c r="A165" s="342"/>
      <c r="B165" s="901"/>
      <c r="C165" s="36"/>
      <c r="D165" s="79"/>
      <c r="E165" s="1065" t="s">
        <v>9781</v>
      </c>
      <c r="F165" s="214">
        <f>2*5.88*102.5+4*0.5*6*7.5</f>
        <v>1295.4000000000001</v>
      </c>
      <c r="G165" s="74"/>
      <c r="H165" s="559"/>
    </row>
    <row r="166" spans="1:12">
      <c r="A166" s="342"/>
      <c r="B166" s="901"/>
      <c r="C166" s="36"/>
      <c r="D166" s="79"/>
      <c r="E166" s="608"/>
      <c r="F166" s="108">
        <f>SUM(F163:F165)</f>
        <v>2603.1000000000004</v>
      </c>
      <c r="G166" s="74"/>
      <c r="H166" s="559"/>
    </row>
    <row r="167" spans="1:12">
      <c r="A167" s="342"/>
      <c r="B167" s="901"/>
      <c r="C167" s="36"/>
      <c r="D167" s="79"/>
      <c r="E167" s="608"/>
      <c r="F167" s="108"/>
      <c r="G167" s="74"/>
      <c r="H167" s="559"/>
    </row>
    <row r="168" spans="1:12" s="144" customFormat="1" ht="26.4">
      <c r="A168" s="34">
        <f>MAX(A$2:A167)+1</f>
        <v>27</v>
      </c>
      <c r="B168" s="1008"/>
      <c r="C168" s="36" t="s">
        <v>9782</v>
      </c>
      <c r="D168" s="37"/>
      <c r="E168" s="38" t="s">
        <v>9783</v>
      </c>
      <c r="F168" s="39"/>
      <c r="G168" s="40" t="s">
        <v>68</v>
      </c>
      <c r="H168" s="57">
        <v>12</v>
      </c>
    </row>
    <row r="169" spans="1:12" s="144" customFormat="1" ht="26.4">
      <c r="A169" s="342"/>
      <c r="B169" s="1008"/>
      <c r="C169" s="78"/>
      <c r="D169" s="79" t="s">
        <v>9784</v>
      </c>
      <c r="E169" s="83" t="s">
        <v>9785</v>
      </c>
      <c r="F169" s="73"/>
      <c r="G169" s="74" t="s">
        <v>68</v>
      </c>
      <c r="H169" s="128">
        <v>12</v>
      </c>
    </row>
    <row r="170" spans="1:12" s="144" customFormat="1">
      <c r="A170" s="342"/>
      <c r="B170" s="1008"/>
      <c r="C170" s="78"/>
      <c r="D170" s="79"/>
      <c r="E170" s="296" t="s">
        <v>9786</v>
      </c>
      <c r="F170" s="49">
        <f>2*6</f>
        <v>12</v>
      </c>
      <c r="G170" s="74"/>
      <c r="H170" s="559"/>
    </row>
    <row r="171" spans="1:12">
      <c r="A171" s="342"/>
      <c r="B171" s="901"/>
      <c r="C171" s="36"/>
      <c r="D171" s="37"/>
      <c r="E171" s="296"/>
      <c r="F171" s="327"/>
      <c r="G171" s="40"/>
      <c r="H171" s="996"/>
    </row>
    <row r="172" spans="1:12" ht="26.4">
      <c r="A172" s="34">
        <f>MAX(A$2:A171)+1</f>
        <v>28</v>
      </c>
      <c r="B172" s="1008"/>
      <c r="C172" s="36" t="s">
        <v>9787</v>
      </c>
      <c r="D172" s="37"/>
      <c r="E172" s="38" t="s">
        <v>9788</v>
      </c>
      <c r="F172" s="39"/>
      <c r="G172" s="40" t="s">
        <v>68</v>
      </c>
      <c r="H172" s="57">
        <v>205</v>
      </c>
    </row>
    <row r="173" spans="1:12" ht="26.4">
      <c r="A173" s="342"/>
      <c r="B173" s="1008"/>
      <c r="C173" s="78"/>
      <c r="D173" s="79" t="s">
        <v>9789</v>
      </c>
      <c r="E173" s="83" t="s">
        <v>9790</v>
      </c>
      <c r="F173" s="73"/>
      <c r="G173" s="74" t="s">
        <v>68</v>
      </c>
      <c r="H173" s="128">
        <v>205</v>
      </c>
    </row>
    <row r="174" spans="1:12">
      <c r="A174" s="342"/>
      <c r="B174" s="1008"/>
      <c r="C174" s="78"/>
      <c r="D174" s="79"/>
      <c r="E174" s="296" t="s">
        <v>9791</v>
      </c>
      <c r="F174" s="49">
        <f>2*102.5</f>
        <v>205</v>
      </c>
      <c r="G174" s="74"/>
      <c r="H174" s="559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 s="127" customFormat="1">
      <c r="A176" s="123"/>
      <c r="B176" s="35" t="s">
        <v>340</v>
      </c>
      <c r="C176" s="35"/>
      <c r="D176" s="120"/>
      <c r="E176" s="53" t="s">
        <v>341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 s="144" customFormat="1" ht="26.4">
      <c r="A178" s="34">
        <f>MAX(A$2:A177)+1</f>
        <v>29</v>
      </c>
      <c r="B178" s="1008"/>
      <c r="C178" s="36" t="s">
        <v>1583</v>
      </c>
      <c r="D178" s="37"/>
      <c r="E178" s="38" t="s">
        <v>1584</v>
      </c>
      <c r="F178" s="39"/>
      <c r="G178" s="40" t="s">
        <v>19</v>
      </c>
      <c r="H178" s="174">
        <v>1610.3999999999999</v>
      </c>
    </row>
    <row r="179" spans="1:12" s="144" customFormat="1" ht="26.4">
      <c r="A179" s="342"/>
      <c r="B179" s="1008"/>
      <c r="C179" s="78"/>
      <c r="D179" s="79" t="s">
        <v>1585</v>
      </c>
      <c r="E179" s="83" t="s">
        <v>1586</v>
      </c>
      <c r="F179" s="73"/>
      <c r="G179" s="74" t="s">
        <v>19</v>
      </c>
      <c r="H179" s="165">
        <v>1610.3999999999999</v>
      </c>
    </row>
    <row r="180" spans="1:12" s="144" customFormat="1">
      <c r="A180" s="342"/>
      <c r="B180" s="1008"/>
      <c r="C180" s="1003"/>
      <c r="D180" s="1004"/>
      <c r="E180" s="296" t="s">
        <v>9792</v>
      </c>
      <c r="F180" s="327">
        <f>0.6*24.4*110</f>
        <v>1610.3999999999999</v>
      </c>
      <c r="G180" s="32"/>
      <c r="H180" s="559"/>
    </row>
    <row r="181" spans="1:12" s="144" customFormat="1">
      <c r="A181" s="342"/>
      <c r="B181" s="1008"/>
      <c r="C181" s="1003"/>
      <c r="D181" s="1004"/>
      <c r="E181" s="608"/>
      <c r="F181" s="327"/>
      <c r="G181" s="32"/>
      <c r="H181" s="559"/>
    </row>
    <row r="182" spans="1:12" s="144" customFormat="1" ht="26.4">
      <c r="A182" s="34">
        <f>MAX(A$2:A181)+1</f>
        <v>30</v>
      </c>
      <c r="B182" s="1008"/>
      <c r="C182" s="36" t="s">
        <v>1588</v>
      </c>
      <c r="D182" s="37"/>
      <c r="E182" s="38" t="s">
        <v>9793</v>
      </c>
      <c r="F182" s="39"/>
      <c r="G182" s="40" t="s">
        <v>19</v>
      </c>
      <c r="H182" s="174">
        <v>650.70000000000005</v>
      </c>
    </row>
    <row r="183" spans="1:12" s="144" customFormat="1" ht="26.4">
      <c r="A183" s="342"/>
      <c r="B183" s="1008"/>
      <c r="C183" s="78"/>
      <c r="D183" s="79" t="s">
        <v>1590</v>
      </c>
      <c r="E183" s="83" t="s">
        <v>1591</v>
      </c>
      <c r="F183" s="73"/>
      <c r="G183" s="74" t="s">
        <v>19</v>
      </c>
      <c r="H183" s="165">
        <v>650.70000000000005</v>
      </c>
    </row>
    <row r="184" spans="1:12" s="144" customFormat="1" ht="27">
      <c r="A184" s="342"/>
      <c r="B184" s="1008"/>
      <c r="C184" s="78"/>
      <c r="D184" s="79"/>
      <c r="E184" s="914" t="s">
        <v>9794</v>
      </c>
      <c r="F184" s="49">
        <f>2*2.7*120.5</f>
        <v>650.70000000000005</v>
      </c>
      <c r="G184" s="74"/>
      <c r="H184" s="559"/>
    </row>
    <row r="185" spans="1:12" s="144" customFormat="1">
      <c r="A185" s="342"/>
      <c r="B185" s="1008"/>
      <c r="C185" s="1003"/>
      <c r="D185" s="1004"/>
      <c r="E185" s="608"/>
      <c r="F185" s="327"/>
      <c r="G185" s="32"/>
      <c r="H185" s="559"/>
    </row>
    <row r="186" spans="1:12" s="4" customFormat="1">
      <c r="A186" s="34">
        <f>MAX(A$1:A185)+1</f>
        <v>31</v>
      </c>
      <c r="B186" s="44"/>
      <c r="C186" s="369" t="s">
        <v>7285</v>
      </c>
      <c r="D186" s="37"/>
      <c r="E186" s="239" t="s">
        <v>7286</v>
      </c>
      <c r="F186" s="360"/>
      <c r="G186" s="203" t="s">
        <v>64</v>
      </c>
      <c r="H186" s="76">
        <v>8</v>
      </c>
      <c r="I186"/>
      <c r="J186"/>
      <c r="K186"/>
      <c r="L186"/>
    </row>
    <row r="187" spans="1:12">
      <c r="A187" s="84"/>
      <c r="B187" s="85"/>
      <c r="C187" s="78"/>
      <c r="D187" s="361" t="s">
        <v>7287</v>
      </c>
      <c r="E187" s="370" t="s">
        <v>7288</v>
      </c>
      <c r="F187" s="363"/>
      <c r="G187" s="204" t="s">
        <v>64</v>
      </c>
      <c r="H187" s="97">
        <v>8</v>
      </c>
    </row>
    <row r="188" spans="1:12" ht="26.4">
      <c r="A188" s="84"/>
      <c r="B188" s="85"/>
      <c r="C188" s="78"/>
      <c r="D188" s="361"/>
      <c r="E188" s="322" t="s">
        <v>9795</v>
      </c>
      <c r="F188" s="900">
        <f>1*2*4</f>
        <v>8</v>
      </c>
      <c r="G188" s="204"/>
      <c r="H188" s="43"/>
    </row>
    <row r="189" spans="1:12">
      <c r="A189" s="84"/>
      <c r="B189" s="85"/>
      <c r="C189" s="78"/>
      <c r="D189" s="361"/>
      <c r="E189" s="296" t="s">
        <v>7290</v>
      </c>
      <c r="F189" s="900"/>
      <c r="G189" s="204"/>
      <c r="H189" s="43"/>
    </row>
    <row r="190" spans="1:12">
      <c r="A190" s="84"/>
      <c r="B190" s="85"/>
      <c r="C190" s="78"/>
      <c r="D190" s="361"/>
      <c r="E190" s="296" t="s">
        <v>7291</v>
      </c>
      <c r="F190" s="900"/>
      <c r="G190" s="204"/>
      <c r="H190" s="43"/>
    </row>
    <row r="191" spans="1:12">
      <c r="A191" s="84"/>
      <c r="B191" s="85"/>
      <c r="C191" s="78"/>
      <c r="D191" s="361"/>
      <c r="E191" s="296"/>
      <c r="F191" s="900"/>
      <c r="G191" s="204"/>
      <c r="H191" s="43"/>
    </row>
    <row r="192" spans="1:12">
      <c r="A192" s="62"/>
      <c r="B192" s="46"/>
      <c r="C192" s="96"/>
      <c r="D192" s="99"/>
      <c r="E192" s="1055"/>
      <c r="F192" s="95"/>
      <c r="G192" s="102"/>
      <c r="H192" s="68"/>
    </row>
    <row r="193" spans="1:8" ht="15" thickBot="1">
      <c r="A193" s="135"/>
      <c r="B193" s="136"/>
      <c r="C193" s="136"/>
      <c r="D193" s="136"/>
      <c r="E193" s="137"/>
      <c r="F193" s="138"/>
      <c r="G193" s="136"/>
      <c r="H193" s="139"/>
    </row>
    <row r="194" spans="1:8">
      <c r="E194" s="6"/>
      <c r="F194" s="141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árok68"/>
  <dimension ref="A1:L31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10031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6.4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6.4">
      <c r="A14" s="34"/>
      <c r="B14" s="35"/>
      <c r="C14" s="36"/>
      <c r="D14" s="37"/>
      <c r="E14" s="77" t="s">
        <v>10032</v>
      </c>
      <c r="F14" s="49">
        <f>7.2*0.2</f>
        <v>1.4400000000000002</v>
      </c>
      <c r="G14" s="40"/>
      <c r="H14" s="43"/>
      <c r="L14" s="61"/>
    </row>
    <row r="15" spans="1:12" ht="26.4">
      <c r="A15" s="62"/>
      <c r="B15" s="63"/>
      <c r="C15" s="64"/>
      <c r="D15" s="65"/>
      <c r="E15" s="850" t="s">
        <v>10033</v>
      </c>
      <c r="F15" s="1233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 ht="26.4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10034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10035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6.4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6.4">
      <c r="A24" s="84"/>
      <c r="B24" s="85"/>
      <c r="C24" s="78"/>
      <c r="D24" s="79" t="s">
        <v>10036</v>
      </c>
      <c r="E24" s="83" t="s">
        <v>10037</v>
      </c>
      <c r="F24" s="73"/>
      <c r="G24" s="74" t="s">
        <v>39</v>
      </c>
      <c r="H24" s="43">
        <v>8.5399999999999991</v>
      </c>
    </row>
    <row r="25" spans="1:8" ht="26.4">
      <c r="A25" s="69"/>
      <c r="B25" s="46"/>
      <c r="C25" s="36"/>
      <c r="D25" s="37"/>
      <c r="E25" s="77" t="s">
        <v>10038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5530</v>
      </c>
      <c r="F29" s="73"/>
      <c r="G29" s="40"/>
      <c r="H29" s="71"/>
    </row>
    <row r="30" spans="1:8" ht="26.4">
      <c r="A30" s="34"/>
      <c r="B30" s="46"/>
      <c r="C30" s="36"/>
      <c r="D30" s="37"/>
      <c r="E30" s="77" t="s">
        <v>10039</v>
      </c>
      <c r="F30" s="49">
        <f>F14*2.2</f>
        <v>3.1680000000000006</v>
      </c>
      <c r="G30" s="40"/>
      <c r="H30" s="71"/>
    </row>
    <row r="31" spans="1:8" ht="26.4">
      <c r="A31" s="34"/>
      <c r="B31" s="46"/>
      <c r="C31" s="36"/>
      <c r="D31" s="37"/>
      <c r="E31" s="77" t="s">
        <v>10040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10041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10042</v>
      </c>
      <c r="F33" s="49">
        <f>F20*2.4</f>
        <v>0.99665280000000001</v>
      </c>
      <c r="G33" s="40"/>
      <c r="H33" s="71"/>
    </row>
    <row r="34" spans="1:8" ht="26.4">
      <c r="A34" s="111"/>
      <c r="B34" s="106"/>
      <c r="C34" s="78"/>
      <c r="D34" s="79"/>
      <c r="E34" s="77" t="s">
        <v>10043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6.4">
      <c r="A38" s="72"/>
      <c r="B38" s="46"/>
      <c r="C38" s="96"/>
      <c r="D38" s="99"/>
      <c r="E38" s="77" t="s">
        <v>10044</v>
      </c>
      <c r="F38" s="101">
        <f>F57*0.102</f>
        <v>0.87107999999999985</v>
      </c>
      <c r="G38" s="102"/>
      <c r="H38" s="71"/>
    </row>
    <row r="39" spans="1:8" ht="26.4">
      <c r="A39" s="34"/>
      <c r="B39" s="106"/>
      <c r="C39" s="36"/>
      <c r="D39" s="37"/>
      <c r="E39" s="77" t="s">
        <v>10045</v>
      </c>
      <c r="F39" s="49">
        <f>F58*0.102</f>
        <v>0.87107999999999985</v>
      </c>
      <c r="G39" s="40"/>
      <c r="H39" s="107"/>
    </row>
    <row r="40" spans="1:8" ht="26.4">
      <c r="A40" s="34"/>
      <c r="B40" s="106"/>
      <c r="C40" s="36"/>
      <c r="D40" s="37"/>
      <c r="E40" s="77" t="s">
        <v>10046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6.4">
      <c r="A45" s="84"/>
      <c r="B45" s="44"/>
      <c r="C45" s="36"/>
      <c r="D45" s="37"/>
      <c r="E45" s="77" t="s">
        <v>10039</v>
      </c>
      <c r="F45" s="49">
        <f>F30</f>
        <v>3.1680000000000006</v>
      </c>
      <c r="G45" s="40"/>
      <c r="H45" s="43"/>
    </row>
    <row r="46" spans="1:8" ht="26.4">
      <c r="A46" s="84"/>
      <c r="B46" s="44"/>
      <c r="C46" s="36"/>
      <c r="D46" s="37"/>
      <c r="E46" s="77" t="s">
        <v>10040</v>
      </c>
      <c r="F46" s="49">
        <f>F31</f>
        <v>0.55369600000000008</v>
      </c>
      <c r="G46" s="40"/>
      <c r="H46" s="43"/>
    </row>
    <row r="47" spans="1:8" ht="26.4">
      <c r="A47" s="34"/>
      <c r="B47" s="106"/>
      <c r="C47" s="36"/>
      <c r="D47" s="37"/>
      <c r="E47" s="77" t="s">
        <v>10047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 ht="26.4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10041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10042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 ht="26.4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6.4">
      <c r="A57" s="111"/>
      <c r="B57" s="106"/>
      <c r="C57" s="116"/>
      <c r="D57" s="117"/>
      <c r="E57" s="77" t="s">
        <v>10048</v>
      </c>
      <c r="F57" s="49">
        <f>6.1*1.4</f>
        <v>8.5399999999999991</v>
      </c>
      <c r="G57" s="118"/>
      <c r="H57" s="107"/>
    </row>
    <row r="58" spans="1:8" ht="26.4">
      <c r="A58" s="111"/>
      <c r="B58" s="35"/>
      <c r="C58" s="119"/>
      <c r="D58" s="120"/>
      <c r="E58" s="77" t="s">
        <v>10049</v>
      </c>
      <c r="F58" s="49">
        <f>6.1*1.4</f>
        <v>8.5399999999999991</v>
      </c>
      <c r="G58" s="121"/>
      <c r="H58" s="114"/>
    </row>
    <row r="59" spans="1:8" ht="26.4">
      <c r="A59" s="111"/>
      <c r="B59" s="112"/>
      <c r="C59" s="113"/>
      <c r="D59" s="122"/>
      <c r="E59" s="77" t="s">
        <v>10050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6.4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6.4">
      <c r="A64" s="34"/>
      <c r="B64" s="112"/>
      <c r="C64" s="36"/>
      <c r="D64" s="37"/>
      <c r="E64" s="77" t="s">
        <v>10051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6.4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6.4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10052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6.4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6.4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10053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10054</v>
      </c>
      <c r="F81" s="81">
        <f>0.5*(4.3+6.3)*0.6</f>
        <v>3.1799999999999997</v>
      </c>
      <c r="G81" s="40"/>
      <c r="H81" s="71"/>
    </row>
    <row r="82" spans="1:8" s="140" customFormat="1" ht="13.2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 ht="26.4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10055</v>
      </c>
      <c r="F86" s="73"/>
      <c r="G86" s="74"/>
      <c r="H86" s="97"/>
    </row>
    <row r="87" spans="1:8" ht="26.4">
      <c r="A87" s="34"/>
      <c r="B87" s="85"/>
      <c r="C87" s="36"/>
      <c r="D87" s="78"/>
      <c r="E87" s="518" t="s">
        <v>10056</v>
      </c>
      <c r="F87" s="206"/>
      <c r="G87" s="40"/>
      <c r="H87" s="76"/>
    </row>
    <row r="88" spans="1:8" s="140" customFormat="1" ht="13.2">
      <c r="A88" s="341"/>
      <c r="B88" s="85"/>
      <c r="C88" s="37"/>
      <c r="D88" s="78"/>
      <c r="E88" s="518" t="s">
        <v>10057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10058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10059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>
      <c r="A95" s="62"/>
      <c r="B95" s="46"/>
      <c r="C95" s="96"/>
      <c r="D95" s="99"/>
      <c r="E95" s="999" t="s">
        <v>6207</v>
      </c>
      <c r="F95" s="206"/>
      <c r="G95" s="102"/>
      <c r="H95" s="71"/>
    </row>
    <row r="96" spans="1:8" ht="26.4">
      <c r="A96" s="62"/>
      <c r="B96" s="46"/>
      <c r="C96" s="96"/>
      <c r="D96" s="79"/>
      <c r="E96" s="518" t="s">
        <v>10060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10061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10062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 ht="26.4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10063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10064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10065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6.4">
      <c r="A111" s="84"/>
      <c r="B111" s="85"/>
      <c r="C111" s="78"/>
      <c r="D111" s="79"/>
      <c r="E111" s="77" t="s">
        <v>6221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6.4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6.4">
      <c r="A115" s="84"/>
      <c r="B115" s="85"/>
      <c r="C115" s="78"/>
      <c r="D115" s="79"/>
      <c r="E115" s="77" t="s">
        <v>10066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10067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6.4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6.4">
      <c r="A127" s="84"/>
      <c r="B127" s="85"/>
      <c r="C127" s="78"/>
      <c r="D127" s="79"/>
      <c r="E127" s="77" t="s">
        <v>10068</v>
      </c>
      <c r="F127" s="108">
        <f>F115</f>
        <v>8.2815000000000012</v>
      </c>
      <c r="G127" s="74"/>
      <c r="H127" s="128"/>
    </row>
    <row r="128" spans="1:8" ht="26.4">
      <c r="A128" s="134"/>
      <c r="B128" s="85"/>
      <c r="C128" s="78"/>
      <c r="D128" s="79"/>
      <c r="E128" s="77" t="s">
        <v>7010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1788</v>
      </c>
      <c r="C131" s="35"/>
      <c r="D131" s="120"/>
      <c r="E131" s="53" t="s">
        <v>1789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3275</v>
      </c>
      <c r="D133" s="37"/>
      <c r="E133" s="38" t="s">
        <v>3276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10069</v>
      </c>
      <c r="E134" s="370" t="s">
        <v>10070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10071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10072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10073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10074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3280</v>
      </c>
      <c r="D141" s="37"/>
      <c r="E141" s="38" t="s">
        <v>3281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3282</v>
      </c>
      <c r="E142" s="83" t="s">
        <v>3283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10071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10075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 ht="26.4">
      <c r="A145" s="62"/>
      <c r="B145" s="46"/>
      <c r="C145" s="96"/>
      <c r="D145" s="99"/>
      <c r="E145" s="505" t="s">
        <v>10076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10077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3285</v>
      </c>
      <c r="D149" s="37"/>
      <c r="E149" s="38" t="s">
        <v>3286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6235</v>
      </c>
      <c r="E150" s="83" t="s">
        <v>6236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6258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10071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10078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6.4">
      <c r="A155" s="34">
        <f>MAX(A$1:A154)+1</f>
        <v>22</v>
      </c>
      <c r="B155" s="44"/>
      <c r="C155" s="36" t="s">
        <v>5956</v>
      </c>
      <c r="D155" s="37"/>
      <c r="E155" s="38" t="s">
        <v>5957</v>
      </c>
      <c r="F155" s="39"/>
      <c r="G155" s="40" t="s">
        <v>19</v>
      </c>
      <c r="H155" s="76">
        <v>4.2300000000000004</v>
      </c>
    </row>
    <row r="156" spans="1:8" ht="26.4">
      <c r="A156" s="84"/>
      <c r="B156" s="85"/>
      <c r="C156" s="78"/>
      <c r="D156" s="361" t="s">
        <v>5969</v>
      </c>
      <c r="E156" s="370" t="s">
        <v>5970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7063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10079</v>
      </c>
      <c r="F158" s="327">
        <f>0.78*2.07</f>
        <v>1.6146</v>
      </c>
      <c r="G158" s="74"/>
      <c r="H158" s="43"/>
    </row>
    <row r="159" spans="1:8">
      <c r="A159" s="84"/>
      <c r="B159" s="85"/>
      <c r="C159" s="78"/>
      <c r="D159" s="79"/>
      <c r="E159" s="322" t="s">
        <v>10080</v>
      </c>
      <c r="F159" s="1234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10081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7533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10082</v>
      </c>
      <c r="F164" s="327">
        <f>0.52*2.57</f>
        <v>1.3364</v>
      </c>
      <c r="G164" s="40"/>
      <c r="H164" s="57"/>
    </row>
    <row r="165" spans="1:12">
      <c r="A165" s="84"/>
      <c r="B165" s="44"/>
      <c r="C165" s="36"/>
      <c r="D165" s="79"/>
      <c r="E165" s="322" t="s">
        <v>10083</v>
      </c>
      <c r="F165" s="1234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10081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10084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1712</v>
      </c>
      <c r="F169" s="326">
        <f>F161+F168</f>
        <v>4.2284199999999998</v>
      </c>
      <c r="G169" s="40"/>
      <c r="H169" s="71"/>
    </row>
    <row r="170" spans="1:12" ht="26.4">
      <c r="A170" s="69"/>
      <c r="B170" s="46"/>
      <c r="C170" s="36"/>
      <c r="D170" s="37"/>
      <c r="E170" s="322" t="s">
        <v>10085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6.4">
      <c r="A172" s="34">
        <f>MAX(A$1:A171)+1</f>
        <v>23</v>
      </c>
      <c r="B172" s="44"/>
      <c r="C172" s="36" t="s">
        <v>5981</v>
      </c>
      <c r="D172" s="37"/>
      <c r="E172" s="38" t="s">
        <v>5982</v>
      </c>
      <c r="F172" s="39"/>
      <c r="G172" s="40" t="s">
        <v>39</v>
      </c>
      <c r="H172" s="76">
        <v>18.670000000000002</v>
      </c>
    </row>
    <row r="173" spans="1:12" ht="26.4">
      <c r="A173" s="84"/>
      <c r="B173" s="85"/>
      <c r="C173" s="78"/>
      <c r="D173" s="79" t="s">
        <v>5983</v>
      </c>
      <c r="E173" s="83" t="s">
        <v>5984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7063</v>
      </c>
      <c r="F174" s="1217"/>
      <c r="G174" s="102"/>
      <c r="H174" s="71"/>
    </row>
    <row r="175" spans="1:12">
      <c r="A175" s="34"/>
      <c r="B175" s="44"/>
      <c r="C175" s="36"/>
      <c r="D175" s="37"/>
      <c r="E175" s="518" t="s">
        <v>10086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10087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10088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7533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10089</v>
      </c>
      <c r="F181" s="1062">
        <f>2.94+0.5*2.87+0.57+0.47</f>
        <v>5.415</v>
      </c>
      <c r="G181" s="40"/>
      <c r="H181" s="76"/>
    </row>
    <row r="182" spans="1:12">
      <c r="A182" s="84"/>
      <c r="B182" s="85"/>
      <c r="C182" s="78"/>
      <c r="D182" s="79"/>
      <c r="E182" s="518" t="s">
        <v>10090</v>
      </c>
      <c r="F182" s="1235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10088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10091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6" t="s">
        <v>1712</v>
      </c>
      <c r="F186" s="1237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6.4">
      <c r="A188" s="34">
        <f>MAX(A$1:A187)+1</f>
        <v>24</v>
      </c>
      <c r="B188" s="44"/>
      <c r="C188" s="36" t="s">
        <v>5987</v>
      </c>
      <c r="D188" s="37"/>
      <c r="E188" s="38" t="s">
        <v>5988</v>
      </c>
      <c r="F188" s="39"/>
      <c r="G188" s="40" t="s">
        <v>16</v>
      </c>
      <c r="H188" s="76">
        <v>0.43</v>
      </c>
    </row>
    <row r="189" spans="1:12" ht="26.4">
      <c r="A189" s="84"/>
      <c r="B189" s="85"/>
      <c r="C189" s="78"/>
      <c r="D189" s="79" t="s">
        <v>5989</v>
      </c>
      <c r="E189" s="83" t="s">
        <v>5990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6258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10092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10093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>
      <c r="A194" s="84"/>
      <c r="B194" s="85"/>
      <c r="C194" s="78"/>
      <c r="D194" s="79"/>
      <c r="E194" s="1005"/>
      <c r="F194" s="948"/>
      <c r="G194" s="74"/>
      <c r="H194" s="97"/>
    </row>
    <row r="195" spans="1:12" ht="26.4">
      <c r="A195" s="62"/>
      <c r="B195" s="46"/>
      <c r="C195" s="96"/>
      <c r="D195" s="99"/>
      <c r="E195" s="296" t="s">
        <v>6629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6.4">
      <c r="A197" s="34">
        <f>MAX(A$1:A196)+1</f>
        <v>25</v>
      </c>
      <c r="B197" s="44"/>
      <c r="C197" s="36" t="s">
        <v>5628</v>
      </c>
      <c r="D197" s="37"/>
      <c r="E197" s="38" t="s">
        <v>5629</v>
      </c>
      <c r="F197" s="39"/>
      <c r="G197" s="40" t="s">
        <v>19</v>
      </c>
      <c r="H197" s="76">
        <v>0.01</v>
      </c>
    </row>
    <row r="198" spans="1:12" ht="26.4">
      <c r="A198" s="84"/>
      <c r="B198" s="85"/>
      <c r="C198" s="78"/>
      <c r="D198" s="361" t="s">
        <v>5630</v>
      </c>
      <c r="E198" s="370" t="s">
        <v>5631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10094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8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10095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6246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6.4">
      <c r="A204" s="34">
        <f>MAX(A$1:A203)+1</f>
        <v>26</v>
      </c>
      <c r="B204" s="44"/>
      <c r="C204" s="36" t="s">
        <v>5641</v>
      </c>
      <c r="D204" s="37"/>
      <c r="E204" s="38" t="s">
        <v>5642</v>
      </c>
      <c r="F204" s="39"/>
      <c r="G204" s="40" t="s">
        <v>39</v>
      </c>
      <c r="H204" s="76">
        <v>0.13</v>
      </c>
    </row>
    <row r="205" spans="1:12" ht="26.4">
      <c r="A205" s="84"/>
      <c r="B205" s="85"/>
      <c r="C205" s="78"/>
      <c r="D205" s="79" t="s">
        <v>5643</v>
      </c>
      <c r="E205" s="83" t="s">
        <v>5644</v>
      </c>
      <c r="F205" s="73"/>
      <c r="G205" s="74" t="s">
        <v>39</v>
      </c>
      <c r="H205" s="97">
        <v>0.13</v>
      </c>
    </row>
    <row r="206" spans="1:12" ht="26.4">
      <c r="A206" s="34"/>
      <c r="B206" s="44"/>
      <c r="C206" s="36"/>
      <c r="D206" s="37"/>
      <c r="E206" s="322" t="s">
        <v>10096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6.4">
      <c r="A208" s="34">
        <f>MAX(A$1:A207)+1</f>
        <v>27</v>
      </c>
      <c r="B208" s="44"/>
      <c r="C208" s="36" t="s">
        <v>6043</v>
      </c>
      <c r="D208" s="37"/>
      <c r="E208" s="38" t="s">
        <v>6044</v>
      </c>
      <c r="F208" s="39"/>
      <c r="G208" s="40" t="s">
        <v>19</v>
      </c>
      <c r="H208" s="57">
        <v>16.920000000000002</v>
      </c>
    </row>
    <row r="209" spans="1:12" s="127" customFormat="1" ht="39.6">
      <c r="A209" s="123"/>
      <c r="B209" s="35"/>
      <c r="C209" s="35"/>
      <c r="D209" s="120"/>
      <c r="E209" s="322" t="s">
        <v>10097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6.4">
      <c r="A211" s="34">
        <f>MAX(A$1:A210)+1</f>
        <v>28</v>
      </c>
      <c r="B211" s="44"/>
      <c r="C211" s="36" t="s">
        <v>6046</v>
      </c>
      <c r="D211" s="37"/>
      <c r="E211" s="38" t="s">
        <v>6047</v>
      </c>
      <c r="F211" s="39"/>
      <c r="G211" s="40" t="s">
        <v>64</v>
      </c>
      <c r="H211" s="57">
        <v>8</v>
      </c>
    </row>
    <row r="212" spans="1:12" ht="26.4">
      <c r="A212" s="84"/>
      <c r="B212" s="85"/>
      <c r="C212" s="78"/>
      <c r="D212" s="79" t="s">
        <v>6048</v>
      </c>
      <c r="E212" s="83" t="s">
        <v>6049</v>
      </c>
      <c r="F212" s="73"/>
      <c r="G212" s="74" t="s">
        <v>64</v>
      </c>
      <c r="H212" s="128">
        <v>8</v>
      </c>
    </row>
    <row r="213" spans="1:12" ht="26.4">
      <c r="A213" s="34"/>
      <c r="B213" s="44"/>
      <c r="C213" s="36"/>
      <c r="D213" s="37"/>
      <c r="E213" s="322" t="s">
        <v>10098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6345</v>
      </c>
      <c r="D215" s="37"/>
      <c r="E215" s="38" t="s">
        <v>6346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10099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6.4">
      <c r="A218" s="34"/>
      <c r="B218" s="44"/>
      <c r="C218" s="36"/>
      <c r="D218" s="37"/>
      <c r="E218" s="322" t="s">
        <v>10100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6.4">
      <c r="A220" s="34">
        <f>MAX(A$1:A219)+1</f>
        <v>30</v>
      </c>
      <c r="B220" s="44"/>
      <c r="C220" s="36" t="s">
        <v>5711</v>
      </c>
      <c r="D220" s="37"/>
      <c r="E220" s="38" t="s">
        <v>5712</v>
      </c>
      <c r="F220" s="39"/>
      <c r="G220" s="40" t="s">
        <v>39</v>
      </c>
      <c r="H220" s="76">
        <v>1.1599999999999999</v>
      </c>
    </row>
    <row r="221" spans="1:12" ht="26.4">
      <c r="A221" s="84"/>
      <c r="B221" s="85"/>
      <c r="C221" s="78"/>
      <c r="D221" s="79" t="s">
        <v>5713</v>
      </c>
      <c r="E221" s="83" t="s">
        <v>5714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10101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10102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10103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6.4">
      <c r="A227" s="34">
        <f>MAX(A$1:A226)+1</f>
        <v>31</v>
      </c>
      <c r="B227" s="44"/>
      <c r="C227" s="36" t="s">
        <v>5720</v>
      </c>
      <c r="D227" s="37"/>
      <c r="E227" s="38" t="s">
        <v>5721</v>
      </c>
      <c r="F227" s="39"/>
      <c r="G227" s="40" t="s">
        <v>68</v>
      </c>
      <c r="H227" s="76">
        <v>8.82</v>
      </c>
      <c r="J227" s="1016"/>
    </row>
    <row r="228" spans="1:12" ht="26.4">
      <c r="A228" s="84"/>
      <c r="B228" s="85"/>
      <c r="C228" s="78"/>
      <c r="D228" s="79" t="s">
        <v>6706</v>
      </c>
      <c r="E228" s="83" t="s">
        <v>6707</v>
      </c>
      <c r="F228" s="73"/>
      <c r="G228" s="74" t="s">
        <v>68</v>
      </c>
      <c r="H228" s="97">
        <v>8.82</v>
      </c>
    </row>
    <row r="229" spans="1:12" ht="26.4">
      <c r="A229" s="84"/>
      <c r="B229" s="85"/>
      <c r="C229" s="78"/>
      <c r="D229" s="79"/>
      <c r="E229" s="132" t="s">
        <v>10104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10105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10106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6.4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6.4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39.6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6.4">
      <c r="A238" s="34"/>
      <c r="B238" s="44"/>
      <c r="C238" s="36"/>
      <c r="D238" s="37"/>
      <c r="E238" s="322" t="s">
        <v>10111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6.4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6.4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6.4">
      <c r="A242" s="34"/>
      <c r="B242" s="44"/>
      <c r="C242" s="36"/>
      <c r="D242" s="37"/>
      <c r="E242" s="322" t="s">
        <v>10112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10114</v>
      </c>
      <c r="E245" s="83" t="s">
        <v>10115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10116</v>
      </c>
      <c r="F246" s="80">
        <f>2*4.97</f>
        <v>9.94</v>
      </c>
      <c r="G246" s="40"/>
      <c r="H246" s="76"/>
    </row>
    <row r="247" spans="1:12" ht="26.4">
      <c r="A247" s="34"/>
      <c r="B247" s="44"/>
      <c r="C247" s="36"/>
      <c r="D247" s="37"/>
      <c r="E247" s="322" t="s">
        <v>10100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6.4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26.4">
      <c r="A251" s="34">
        <f>MAX(A$1:A250)+1</f>
        <v>35</v>
      </c>
      <c r="B251" s="44"/>
      <c r="C251" s="36" t="s">
        <v>1256</v>
      </c>
      <c r="D251" s="37"/>
      <c r="E251" s="38" t="s">
        <v>10107</v>
      </c>
      <c r="F251" s="39"/>
      <c r="G251" s="40" t="s">
        <v>39</v>
      </c>
      <c r="H251" s="76">
        <v>8.5399999999999991</v>
      </c>
    </row>
    <row r="252" spans="1:12" ht="26.4">
      <c r="A252" s="84"/>
      <c r="B252" s="85"/>
      <c r="C252" s="78"/>
      <c r="D252" s="79" t="s">
        <v>10108</v>
      </c>
      <c r="E252" s="83" t="s">
        <v>10109</v>
      </c>
      <c r="F252" s="73"/>
      <c r="G252" s="74" t="s">
        <v>39</v>
      </c>
      <c r="H252" s="97">
        <v>8.5399999999999991</v>
      </c>
    </row>
    <row r="253" spans="1:12" ht="26.4">
      <c r="A253" s="34"/>
      <c r="B253" s="44"/>
      <c r="C253" s="36"/>
      <c r="D253" s="37"/>
      <c r="E253" s="322" t="s">
        <v>10110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6.4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26.4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6.4">
      <c r="A257" s="34"/>
      <c r="B257" s="44"/>
      <c r="C257" s="36"/>
      <c r="D257" s="37"/>
      <c r="E257" s="322" t="s">
        <v>10113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6.4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 ht="26.4">
      <c r="A261" s="34">
        <f>MAX(A$1:A260)+1</f>
        <v>37</v>
      </c>
      <c r="B261" s="44"/>
      <c r="C261" s="36" t="s">
        <v>1558</v>
      </c>
      <c r="D261" s="37"/>
      <c r="E261" s="38" t="s">
        <v>1559</v>
      </c>
      <c r="F261" s="39"/>
      <c r="G261" s="40" t="s">
        <v>19</v>
      </c>
      <c r="H261" s="76">
        <v>1.22</v>
      </c>
    </row>
    <row r="262" spans="1:12" ht="26.4">
      <c r="A262" s="84"/>
      <c r="B262" s="85"/>
      <c r="C262" s="78"/>
      <c r="D262" s="361" t="s">
        <v>1954</v>
      </c>
      <c r="E262" s="370" t="s">
        <v>1955</v>
      </c>
      <c r="F262" s="363"/>
      <c r="G262" s="32" t="s">
        <v>19</v>
      </c>
      <c r="H262" s="97">
        <v>1.22</v>
      </c>
    </row>
    <row r="263" spans="1:12" ht="26.4">
      <c r="A263" s="34"/>
      <c r="B263" s="44"/>
      <c r="C263" s="36"/>
      <c r="D263" s="37"/>
      <c r="E263" s="322" t="s">
        <v>10117</v>
      </c>
      <c r="F263" s="748">
        <f>0.35*2.6*0.15</f>
        <v>0.13649999999999998</v>
      </c>
      <c r="G263" s="40"/>
      <c r="H263" s="76"/>
    </row>
    <row r="264" spans="1:12" ht="26.4">
      <c r="A264" s="34"/>
      <c r="B264" s="44"/>
      <c r="C264" s="36"/>
      <c r="D264" s="37"/>
      <c r="E264" s="322" t="s">
        <v>10118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1899</v>
      </c>
      <c r="D267" s="37"/>
      <c r="E267" s="38" t="s">
        <v>1900</v>
      </c>
      <c r="F267" s="39"/>
      <c r="G267" s="40" t="s">
        <v>39</v>
      </c>
      <c r="H267" s="76">
        <v>8.11</v>
      </c>
    </row>
    <row r="268" spans="1:12" ht="26.4">
      <c r="A268" s="84"/>
      <c r="B268" s="85"/>
      <c r="C268" s="78"/>
      <c r="D268" s="79" t="s">
        <v>1901</v>
      </c>
      <c r="E268" s="83" t="s">
        <v>1902</v>
      </c>
      <c r="F268" s="73"/>
      <c r="G268" s="74" t="s">
        <v>39</v>
      </c>
      <c r="H268" s="97">
        <v>8.11</v>
      </c>
    </row>
    <row r="269" spans="1:12" s="127" customFormat="1" ht="26.4">
      <c r="A269" s="34"/>
      <c r="B269" s="44"/>
      <c r="C269" s="36"/>
      <c r="D269" s="37"/>
      <c r="E269" s="77" t="s">
        <v>10119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6.4">
      <c r="A270" s="34"/>
      <c r="B270" s="44"/>
      <c r="C270" s="36"/>
      <c r="D270" s="37"/>
      <c r="E270" s="77" t="s">
        <v>10120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1823</v>
      </c>
      <c r="C273" s="35"/>
      <c r="D273" s="120"/>
      <c r="E273" s="53" t="s">
        <v>1824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6.4">
      <c r="A275" s="34">
        <f>MAX(A$1:A274)+1</f>
        <v>39</v>
      </c>
      <c r="B275" s="44"/>
      <c r="C275" s="36" t="s">
        <v>1825</v>
      </c>
      <c r="D275" s="37"/>
      <c r="E275" s="38" t="s">
        <v>1826</v>
      </c>
      <c r="F275" s="39"/>
      <c r="G275" s="40" t="s">
        <v>39</v>
      </c>
      <c r="H275" s="57">
        <v>16.899999999999999</v>
      </c>
    </row>
    <row r="276" spans="1:8" ht="26.4">
      <c r="A276" s="84"/>
      <c r="B276" s="85"/>
      <c r="C276" s="78"/>
      <c r="D276" s="79" t="s">
        <v>1827</v>
      </c>
      <c r="E276" s="83" t="s">
        <v>1828</v>
      </c>
      <c r="F276" s="73"/>
      <c r="G276" s="74" t="s">
        <v>39</v>
      </c>
      <c r="H276" s="128">
        <v>1.51</v>
      </c>
    </row>
    <row r="277" spans="1:8" ht="26.4">
      <c r="A277" s="84"/>
      <c r="B277" s="85"/>
      <c r="C277" s="78"/>
      <c r="D277" s="79"/>
      <c r="E277" s="296" t="s">
        <v>10121</v>
      </c>
      <c r="F277" s="73"/>
      <c r="G277" s="74"/>
      <c r="H277" s="43"/>
    </row>
    <row r="278" spans="1:8" ht="26.4">
      <c r="A278" s="84"/>
      <c r="B278" s="85"/>
      <c r="C278" s="78"/>
      <c r="D278" s="79"/>
      <c r="E278" s="296" t="s">
        <v>10122</v>
      </c>
      <c r="F278" s="49">
        <f>0.2*(2*2.97+2*0.8)</f>
        <v>1.5080000000000002</v>
      </c>
      <c r="G278" s="74"/>
      <c r="H278" s="43"/>
    </row>
    <row r="279" spans="1:8" ht="26.4">
      <c r="A279" s="84"/>
      <c r="B279" s="85"/>
      <c r="C279" s="78"/>
      <c r="D279" s="79" t="s">
        <v>1831</v>
      </c>
      <c r="E279" s="83" t="s">
        <v>1832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6850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10123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10124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10125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10126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 ht="26.4">
      <c r="A287" s="34">
        <f>MAX(A$1:A286)+1</f>
        <v>40</v>
      </c>
      <c r="B287" s="44"/>
      <c r="C287" s="36" t="s">
        <v>5821</v>
      </c>
      <c r="D287" s="37"/>
      <c r="E287" s="38" t="s">
        <v>5822</v>
      </c>
      <c r="F287" s="39"/>
      <c r="G287" s="40" t="s">
        <v>39</v>
      </c>
      <c r="H287" s="76">
        <v>9.98</v>
      </c>
    </row>
    <row r="288" spans="1:8" ht="26.4">
      <c r="A288" s="84"/>
      <c r="B288" s="85"/>
      <c r="C288" s="78"/>
      <c r="D288" s="79" t="s">
        <v>5823</v>
      </c>
      <c r="E288" s="83" t="s">
        <v>5824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10127</v>
      </c>
      <c r="F289" s="73"/>
      <c r="G289" s="40"/>
      <c r="H289" s="76"/>
    </row>
    <row r="290" spans="1:12" ht="26.4">
      <c r="A290" s="34"/>
      <c r="B290" s="44"/>
      <c r="C290" s="36"/>
      <c r="D290" s="37"/>
      <c r="E290" s="296" t="s">
        <v>10128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10129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10130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 ht="26.4">
      <c r="A295" s="34"/>
      <c r="B295" s="44"/>
      <c r="C295" s="36"/>
      <c r="D295" s="37"/>
      <c r="E295" s="489" t="s">
        <v>10131</v>
      </c>
      <c r="F295" s="73"/>
      <c r="G295" s="40"/>
      <c r="H295" s="76"/>
    </row>
    <row r="296" spans="1:12" ht="26.4">
      <c r="A296" s="34"/>
      <c r="B296" s="44"/>
      <c r="C296" s="36"/>
      <c r="D296" s="37"/>
      <c r="E296" s="296" t="s">
        <v>10132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10133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10134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6.4">
      <c r="A302" s="34">
        <f>MAX(A$1:A301)+1</f>
        <v>41</v>
      </c>
      <c r="B302" s="44"/>
      <c r="C302" s="36" t="s">
        <v>10135</v>
      </c>
      <c r="D302" s="37"/>
      <c r="E302" s="38" t="s">
        <v>10136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6.4">
      <c r="A303" s="84"/>
      <c r="B303" s="85"/>
      <c r="C303" s="78"/>
      <c r="D303" s="79" t="s">
        <v>10137</v>
      </c>
      <c r="E303" s="83" t="s">
        <v>10138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10139</v>
      </c>
      <c r="F304" s="327">
        <f>2.525*6.7</f>
        <v>16.9175</v>
      </c>
      <c r="G304" s="40"/>
      <c r="H304" s="76"/>
    </row>
    <row r="305" spans="1:8">
      <c r="A305" s="34"/>
      <c r="B305" s="44"/>
      <c r="C305" s="36"/>
      <c r="D305" s="37"/>
      <c r="E305" s="38"/>
      <c r="F305" s="39"/>
      <c r="G305" s="40"/>
      <c r="H305" s="76"/>
    </row>
    <row r="306" spans="1:8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8">
      <c r="A307" s="34"/>
      <c r="B307" s="44"/>
      <c r="C307" s="36"/>
      <c r="D307" s="37"/>
      <c r="E307" s="38"/>
      <c r="F307" s="39"/>
      <c r="G307" s="40"/>
      <c r="H307" s="76"/>
    </row>
    <row r="308" spans="1:8">
      <c r="A308" s="34">
        <f>MAX(A$1:A307)+1</f>
        <v>42</v>
      </c>
      <c r="B308" s="44"/>
      <c r="C308" s="36" t="s">
        <v>4291</v>
      </c>
      <c r="D308" s="37"/>
      <c r="E308" s="38" t="s">
        <v>4292</v>
      </c>
      <c r="F308" s="39"/>
      <c r="G308" s="40" t="s">
        <v>39</v>
      </c>
      <c r="H308" s="76">
        <v>33.799999999999997</v>
      </c>
    </row>
    <row r="309" spans="1:8">
      <c r="A309" s="84"/>
      <c r="B309" s="85"/>
      <c r="C309" s="78"/>
      <c r="D309" s="79" t="s">
        <v>4681</v>
      </c>
      <c r="E309" s="83" t="s">
        <v>4682</v>
      </c>
      <c r="F309" s="73"/>
      <c r="G309" s="74" t="s">
        <v>39</v>
      </c>
      <c r="H309" s="97">
        <v>33.799999999999997</v>
      </c>
    </row>
    <row r="310" spans="1:8">
      <c r="A310" s="34"/>
      <c r="B310" s="44"/>
      <c r="C310" s="36"/>
      <c r="D310" s="37"/>
      <c r="E310" s="77" t="s">
        <v>10140</v>
      </c>
      <c r="F310" s="49">
        <f>2.5*6.8</f>
        <v>17</v>
      </c>
      <c r="G310" s="40"/>
      <c r="H310" s="76"/>
    </row>
    <row r="311" spans="1:8">
      <c r="A311" s="34"/>
      <c r="B311" s="44"/>
      <c r="C311" s="36"/>
      <c r="D311" s="37"/>
      <c r="E311" s="77" t="s">
        <v>10141</v>
      </c>
      <c r="F311" s="81">
        <f>3*5.6</f>
        <v>16.799999999999997</v>
      </c>
      <c r="G311" s="40"/>
      <c r="H311" s="76"/>
    </row>
    <row r="312" spans="1:8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8">
      <c r="A313" s="34"/>
      <c r="B313" s="44"/>
      <c r="C313" s="36"/>
      <c r="D313" s="37"/>
      <c r="E313" s="38"/>
      <c r="F313" s="39"/>
      <c r="G313" s="40"/>
      <c r="H313" s="76"/>
    </row>
    <row r="314" spans="1:8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8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8">
      <c r="A316" s="34"/>
      <c r="B316" s="44"/>
      <c r="C316" s="36"/>
      <c r="D316" s="37"/>
      <c r="E316" s="77" t="s">
        <v>10142</v>
      </c>
      <c r="F316" s="108">
        <f>F312</f>
        <v>33.799999999999997</v>
      </c>
      <c r="G316" s="40"/>
      <c r="H316" s="76"/>
    </row>
    <row r="317" spans="1:8">
      <c r="A317" s="34"/>
      <c r="B317" s="44"/>
      <c r="C317" s="36"/>
      <c r="D317" s="37"/>
      <c r="E317" s="38"/>
      <c r="F317" s="39"/>
      <c r="G317" s="40"/>
      <c r="H317" s="76"/>
    </row>
    <row r="318" spans="1:8">
      <c r="A318" s="62"/>
      <c r="B318" s="46"/>
      <c r="C318" s="96"/>
      <c r="D318" s="99"/>
      <c r="E318" s="90"/>
      <c r="F318" s="95"/>
      <c r="G318" s="102"/>
      <c r="H318" s="68"/>
    </row>
    <row r="319" spans="1:8" ht="15" thickBot="1">
      <c r="A319" s="135"/>
      <c r="B319" s="136"/>
      <c r="C319" s="136"/>
      <c r="D319" s="136"/>
      <c r="E319" s="137"/>
      <c r="F319" s="138"/>
      <c r="G319" s="136"/>
      <c r="H319" s="13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árok69"/>
  <dimension ref="A1:J38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0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10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10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10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10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10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10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10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10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10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10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10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10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10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10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10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10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10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10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10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10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10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10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10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10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10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10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10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10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10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10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10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10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10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10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10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10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10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10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10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10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10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10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10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10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10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10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10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10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10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10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10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10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10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10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10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10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10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10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10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10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10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10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10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10">
      <c r="A1" s="2" t="s">
        <v>1</v>
      </c>
      <c r="B1" s="2"/>
      <c r="C1" s="3"/>
      <c r="D1" s="4"/>
      <c r="E1" s="5" t="s">
        <v>13261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6"/>
      <c r="B5" s="17"/>
      <c r="C5" s="17"/>
      <c r="D5" s="18"/>
      <c r="E5" s="19"/>
      <c r="F5" s="2339"/>
      <c r="G5" s="21"/>
      <c r="H5" s="2340"/>
    </row>
    <row r="6" spans="1:10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10">
      <c r="A7" s="34"/>
      <c r="B7" s="167"/>
      <c r="C7" s="167"/>
      <c r="D7" s="2342"/>
      <c r="E7" s="2343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42"/>
      <c r="E9" s="913" t="s">
        <v>13262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42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13263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5514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31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6">
      <c r="A16" s="323"/>
      <c r="B16" s="24" t="s">
        <v>21</v>
      </c>
      <c r="C16" s="51"/>
      <c r="D16" s="52"/>
      <c r="E16" s="53" t="s">
        <v>22</v>
      </c>
      <c r="F16" s="2344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6.4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13264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6.4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6.4">
      <c r="A22" s="323"/>
      <c r="B22" s="372"/>
      <c r="C22" s="557"/>
      <c r="D22" s="558"/>
      <c r="E22" s="486" t="s">
        <v>13265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39.6">
      <c r="A24" s="34">
        <f>MAX(A$1:A23)+1</f>
        <v>5</v>
      </c>
      <c r="B24" s="372"/>
      <c r="C24" s="36" t="s">
        <v>13266</v>
      </c>
      <c r="D24" s="37"/>
      <c r="E24" s="38" t="s">
        <v>13267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13268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13269</v>
      </c>
      <c r="F29" s="519">
        <f>431.04*2.2</f>
        <v>948.28800000000012</v>
      </c>
      <c r="G29" s="32"/>
      <c r="H29" s="165"/>
    </row>
    <row r="30" spans="1:8" ht="26.4">
      <c r="A30" s="323"/>
      <c r="B30" s="372"/>
      <c r="C30" s="557"/>
      <c r="D30" s="558"/>
      <c r="E30" s="486" t="s">
        <v>13270</v>
      </c>
      <c r="F30" s="1066">
        <f>461.2*2.4</f>
        <v>1106.8799999999999</v>
      </c>
      <c r="G30" s="32"/>
      <c r="H30" s="165"/>
    </row>
    <row r="31" spans="1:8" ht="26.4">
      <c r="A31" s="323"/>
      <c r="B31" s="372"/>
      <c r="C31" s="557"/>
      <c r="D31" s="558"/>
      <c r="E31" s="486" t="s">
        <v>13271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13269</v>
      </c>
      <c r="F35" s="519">
        <f>431.04*2.2</f>
        <v>948.28800000000012</v>
      </c>
      <c r="G35" s="40"/>
      <c r="H35" s="165"/>
    </row>
    <row r="36" spans="1:9" ht="26.4">
      <c r="A36" s="323"/>
      <c r="B36" s="372"/>
      <c r="C36" s="36"/>
      <c r="D36" s="37"/>
      <c r="E36" s="486" t="s">
        <v>13271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 ht="26.4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6.4">
      <c r="A40" s="323"/>
      <c r="B40" s="372"/>
      <c r="C40" s="557"/>
      <c r="D40" s="558"/>
      <c r="E40" s="486" t="s">
        <v>13270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13272</v>
      </c>
      <c r="D42" s="37"/>
      <c r="E42" s="38" t="s">
        <v>13273</v>
      </c>
      <c r="F42" s="110"/>
      <c r="G42" s="40" t="s">
        <v>3251</v>
      </c>
      <c r="H42" s="76">
        <v>60000</v>
      </c>
      <c r="I42" s="628"/>
    </row>
    <row r="43" spans="1:9">
      <c r="A43" s="323"/>
      <c r="B43" s="372"/>
      <c r="C43" s="36"/>
      <c r="D43" s="79" t="s">
        <v>13274</v>
      </c>
      <c r="E43" s="83" t="s">
        <v>13275</v>
      </c>
      <c r="F43" s="110"/>
      <c r="G43" s="74" t="s">
        <v>3251</v>
      </c>
      <c r="H43" s="97">
        <v>60000</v>
      </c>
    </row>
    <row r="44" spans="1:9" ht="26.4">
      <c r="A44" s="323"/>
      <c r="B44" s="372"/>
      <c r="C44" s="557"/>
      <c r="D44" s="558"/>
      <c r="E44" s="486" t="s">
        <v>13276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5"/>
      <c r="G46" s="130"/>
      <c r="H46" s="165"/>
    </row>
    <row r="47" spans="1:9">
      <c r="A47" s="323"/>
      <c r="B47" s="35"/>
      <c r="C47" s="119"/>
      <c r="D47" s="120"/>
      <c r="E47" s="53"/>
      <c r="F47" s="2345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3.2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1759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30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6.4">
      <c r="A54" s="34"/>
      <c r="B54" s="167"/>
      <c r="C54" s="2030"/>
      <c r="D54" s="79"/>
      <c r="E54" s="2355" t="s">
        <v>13277</v>
      </c>
      <c r="F54" s="108">
        <v>751.74</v>
      </c>
      <c r="G54" s="74"/>
      <c r="H54" s="97"/>
    </row>
    <row r="55" spans="1:9">
      <c r="A55" s="34"/>
      <c r="B55" s="167"/>
      <c r="C55" s="2030"/>
      <c r="D55" s="79"/>
      <c r="E55" s="913" t="s">
        <v>13278</v>
      </c>
      <c r="F55" s="214">
        <v>5743.48</v>
      </c>
      <c r="G55" s="74"/>
      <c r="H55" s="97"/>
    </row>
    <row r="56" spans="1:9">
      <c r="A56" s="34"/>
      <c r="B56" s="167"/>
      <c r="C56" s="2030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30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 ht="26.4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13279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13280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 ht="26.4">
      <c r="A66" s="34"/>
      <c r="B66" s="167"/>
      <c r="C66" s="551"/>
      <c r="D66" s="551"/>
      <c r="E66" s="913" t="s">
        <v>13281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7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13263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5514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31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31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6.4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13263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5514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31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13262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6" t="s">
        <v>5541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1788</v>
      </c>
      <c r="C86" s="35"/>
      <c r="D86" s="120"/>
      <c r="E86" s="53" t="s">
        <v>1789</v>
      </c>
      <c r="F86" s="2345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9881</v>
      </c>
      <c r="D88" s="37"/>
      <c r="E88" s="38" t="s">
        <v>9882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61" t="s">
        <v>13282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5" t="s">
        <v>13283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5" t="s">
        <v>13284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5" t="s">
        <v>13285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5" t="s">
        <v>13286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61" t="s">
        <v>13287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5" t="s">
        <v>13288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6" t="s">
        <v>5541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5691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5699</v>
      </c>
      <c r="E101" s="83" t="s">
        <v>5700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13289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7" t="s">
        <v>5697</v>
      </c>
      <c r="F104" s="884"/>
      <c r="G104" s="32"/>
      <c r="H104" s="165"/>
    </row>
    <row r="105" spans="1:9">
      <c r="A105" s="34"/>
      <c r="B105" s="491"/>
      <c r="C105" s="92"/>
      <c r="D105" s="93"/>
      <c r="E105" s="2357" t="s">
        <v>5698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6.4">
      <c r="A107" s="34">
        <f>MAX(A$1:A106)+1</f>
        <v>18</v>
      </c>
      <c r="B107" s="491"/>
      <c r="C107" s="36" t="s">
        <v>5711</v>
      </c>
      <c r="D107" s="37"/>
      <c r="E107" s="38" t="s">
        <v>5712</v>
      </c>
      <c r="F107" s="110"/>
      <c r="G107" s="40" t="s">
        <v>39</v>
      </c>
      <c r="H107" s="76">
        <v>165.56</v>
      </c>
    </row>
    <row r="108" spans="1:9" ht="26.4">
      <c r="A108" s="34"/>
      <c r="B108" s="491"/>
      <c r="C108" s="92"/>
      <c r="D108" s="79" t="s">
        <v>5713</v>
      </c>
      <c r="E108" s="83" t="s">
        <v>5714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8" t="s">
        <v>13290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13291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13292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13293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6.4">
      <c r="A115" s="34">
        <f>MAX(A$1:A114)+1</f>
        <v>19</v>
      </c>
      <c r="B115" s="491"/>
      <c r="C115" s="36" t="s">
        <v>5720</v>
      </c>
      <c r="D115" s="37"/>
      <c r="E115" s="38" t="s">
        <v>5721</v>
      </c>
      <c r="F115" s="110"/>
      <c r="G115" s="40" t="s">
        <v>68</v>
      </c>
      <c r="H115" s="76">
        <v>925.66000000000008</v>
      </c>
      <c r="I115" s="2349"/>
    </row>
    <row r="116" spans="1:9" ht="26.4">
      <c r="A116" s="34"/>
      <c r="B116" s="491"/>
      <c r="C116" s="92"/>
      <c r="D116" s="79" t="s">
        <v>5722</v>
      </c>
      <c r="E116" s="83" t="s">
        <v>5723</v>
      </c>
      <c r="F116" s="108"/>
      <c r="G116" s="74" t="s">
        <v>68</v>
      </c>
      <c r="H116" s="97">
        <v>562.83000000000004</v>
      </c>
      <c r="I116" s="2349"/>
    </row>
    <row r="117" spans="1:9">
      <c r="A117" s="34"/>
      <c r="B117" s="491"/>
      <c r="C117" s="92"/>
      <c r="D117" s="79"/>
      <c r="E117" s="2358" t="s">
        <v>13294</v>
      </c>
      <c r="F117" s="108"/>
      <c r="G117" s="74"/>
      <c r="H117" s="97"/>
      <c r="I117" s="2349"/>
    </row>
    <row r="118" spans="1:9">
      <c r="A118" s="34"/>
      <c r="B118" s="491"/>
      <c r="C118" s="92"/>
      <c r="D118" s="93"/>
      <c r="E118" s="913" t="s">
        <v>13291</v>
      </c>
      <c r="F118" s="265">
        <v>106</v>
      </c>
      <c r="G118" s="32"/>
      <c r="H118" s="165"/>
      <c r="I118" s="2349"/>
    </row>
    <row r="119" spans="1:9">
      <c r="A119" s="34"/>
      <c r="B119" s="491"/>
      <c r="C119" s="92"/>
      <c r="D119" s="93"/>
      <c r="E119" s="913" t="s">
        <v>13292</v>
      </c>
      <c r="F119" s="265">
        <v>200</v>
      </c>
      <c r="G119" s="32"/>
      <c r="H119" s="165"/>
      <c r="I119" s="2349"/>
    </row>
    <row r="120" spans="1:9">
      <c r="A120" s="34"/>
      <c r="B120" s="491"/>
      <c r="C120" s="92"/>
      <c r="D120" s="93"/>
      <c r="E120" s="913" t="s">
        <v>13295</v>
      </c>
      <c r="F120" s="889">
        <v>256.83</v>
      </c>
      <c r="G120" s="32"/>
      <c r="H120" s="165"/>
      <c r="I120" s="2349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50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9"/>
    </row>
    <row r="123" spans="1:9" ht="26.4">
      <c r="A123" s="34"/>
      <c r="B123" s="491"/>
      <c r="C123" s="92"/>
      <c r="D123" s="79" t="s">
        <v>5732</v>
      </c>
      <c r="E123" s="83" t="s">
        <v>5733</v>
      </c>
      <c r="F123" s="108"/>
      <c r="G123" s="74" t="s">
        <v>68</v>
      </c>
      <c r="H123" s="97">
        <v>362.83</v>
      </c>
      <c r="I123" s="2349"/>
    </row>
    <row r="124" spans="1:9">
      <c r="A124" s="34"/>
      <c r="B124" s="491"/>
      <c r="C124" s="92"/>
      <c r="D124" s="79"/>
      <c r="E124" s="2358" t="s">
        <v>13296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13291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13293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3255</v>
      </c>
      <c r="C129" s="35"/>
      <c r="D129" s="120"/>
      <c r="E129" s="53" t="s">
        <v>3256</v>
      </c>
      <c r="F129" s="2345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13298</v>
      </c>
      <c r="D131" s="37"/>
      <c r="E131" s="38" t="s">
        <v>13299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13300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13301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13302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6.4">
      <c r="A137" s="34"/>
      <c r="B137" s="35" t="s">
        <v>916</v>
      </c>
      <c r="C137" s="35"/>
      <c r="D137" s="120"/>
      <c r="E137" s="53" t="s">
        <v>917</v>
      </c>
      <c r="F137" s="2345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2229</v>
      </c>
      <c r="D139" s="37"/>
      <c r="E139" s="38" t="s">
        <v>2230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3260</v>
      </c>
      <c r="E140" s="83" t="s">
        <v>3261</v>
      </c>
      <c r="F140" s="108"/>
      <c r="G140" s="74" t="s">
        <v>68</v>
      </c>
      <c r="H140" s="97">
        <v>91</v>
      </c>
    </row>
    <row r="141" spans="1:8" ht="26.4">
      <c r="A141" s="34"/>
      <c r="B141" s="491"/>
      <c r="C141" s="92"/>
      <c r="D141" s="93"/>
      <c r="E141" s="913" t="s">
        <v>13303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3966</v>
      </c>
      <c r="D143" s="37"/>
      <c r="E143" s="38" t="s">
        <v>3967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3968</v>
      </c>
      <c r="E144" s="83" t="s">
        <v>3969</v>
      </c>
      <c r="F144" s="108"/>
      <c r="G144" s="74" t="s">
        <v>64</v>
      </c>
      <c r="H144" s="97">
        <v>26</v>
      </c>
    </row>
    <row r="145" spans="1:8" ht="26.4">
      <c r="A145" s="34"/>
      <c r="B145" s="491"/>
      <c r="C145" s="92"/>
      <c r="D145" s="93"/>
      <c r="E145" s="913" t="s">
        <v>13304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6.4">
      <c r="A147" s="34"/>
      <c r="B147" s="35" t="s">
        <v>1040</v>
      </c>
      <c r="C147" s="35"/>
      <c r="D147" s="120"/>
      <c r="E147" s="53" t="s">
        <v>1041</v>
      </c>
      <c r="F147" s="2345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13305</v>
      </c>
      <c r="D149" s="37"/>
      <c r="E149" s="38" t="s">
        <v>13306</v>
      </c>
      <c r="F149" s="110"/>
      <c r="G149" s="40" t="s">
        <v>19</v>
      </c>
      <c r="H149" s="76">
        <v>835.78</v>
      </c>
    </row>
    <row r="150" spans="1:8" ht="26.4">
      <c r="A150" s="34"/>
      <c r="B150" s="491"/>
      <c r="C150" s="36"/>
      <c r="D150" s="361" t="s">
        <v>13307</v>
      </c>
      <c r="E150" s="370" t="s">
        <v>13308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13309</v>
      </c>
      <c r="F151" s="206"/>
      <c r="G151" s="40"/>
      <c r="H151" s="76"/>
    </row>
    <row r="152" spans="1:8">
      <c r="A152" s="34"/>
      <c r="B152" s="491"/>
      <c r="C152" s="36"/>
      <c r="D152" s="37"/>
      <c r="E152" s="2355" t="s">
        <v>13310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5" t="s">
        <v>13311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5" t="s">
        <v>13312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5" t="s">
        <v>13313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5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13314</v>
      </c>
      <c r="F157" s="206"/>
      <c r="G157" s="40"/>
      <c r="H157" s="76"/>
    </row>
    <row r="158" spans="1:8">
      <c r="A158" s="34"/>
      <c r="B158" s="491"/>
      <c r="C158" s="36"/>
      <c r="D158" s="37"/>
      <c r="E158" s="2355" t="s">
        <v>13315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5" t="s">
        <v>13316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5" t="s">
        <v>13317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5" t="s">
        <v>13318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5" t="s">
        <v>13319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5" t="s">
        <v>13320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5" t="s">
        <v>13321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5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5"/>
      <c r="F166" s="206"/>
      <c r="G166" s="40"/>
      <c r="H166" s="76"/>
    </row>
    <row r="167" spans="1:8">
      <c r="A167" s="34"/>
      <c r="B167" s="491"/>
      <c r="C167" s="36"/>
      <c r="D167" s="37"/>
      <c r="E167" s="2356" t="s">
        <v>5541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5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13322</v>
      </c>
      <c r="D169" s="37"/>
      <c r="E169" s="38" t="s">
        <v>13323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13324</v>
      </c>
      <c r="E170" s="83" t="s">
        <v>13325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13326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13327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13328</v>
      </c>
      <c r="D175" s="37"/>
      <c r="E175" s="38" t="s">
        <v>13329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13330</v>
      </c>
      <c r="E176" s="83" t="s">
        <v>13331</v>
      </c>
      <c r="F176" s="108"/>
      <c r="G176" s="74" t="s">
        <v>16</v>
      </c>
      <c r="H176" s="97">
        <v>59.97</v>
      </c>
    </row>
    <row r="177" spans="1:8">
      <c r="A177" s="34"/>
      <c r="B177" s="491"/>
      <c r="C177" s="36"/>
      <c r="D177" s="37"/>
      <c r="E177" s="913" t="s">
        <v>13332</v>
      </c>
      <c r="F177" s="206">
        <f>27138.9*0.001</f>
        <v>27.138900000000003</v>
      </c>
      <c r="G177" s="40"/>
      <c r="H177" s="76"/>
    </row>
    <row r="178" spans="1:8">
      <c r="A178" s="34"/>
      <c r="B178" s="491"/>
      <c r="C178" s="36"/>
      <c r="D178" s="37"/>
      <c r="E178" s="913" t="s">
        <v>13333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6.4">
      <c r="A181" s="34">
        <f>MAX(A$1:A180)+1</f>
        <v>26</v>
      </c>
      <c r="B181" s="491"/>
      <c r="C181" s="36" t="s">
        <v>5779</v>
      </c>
      <c r="D181" s="37"/>
      <c r="E181" s="38" t="s">
        <v>5780</v>
      </c>
      <c r="F181" s="110"/>
      <c r="G181" s="40" t="s">
        <v>68</v>
      </c>
      <c r="H181" s="76">
        <v>997.46</v>
      </c>
    </row>
    <row r="182" spans="1:8" ht="39.6">
      <c r="A182" s="34"/>
      <c r="B182" s="491"/>
      <c r="C182" s="37"/>
      <c r="D182" s="79" t="s">
        <v>5786</v>
      </c>
      <c r="E182" s="83" t="s">
        <v>5787</v>
      </c>
      <c r="F182" s="108"/>
      <c r="G182" s="74" t="s">
        <v>68</v>
      </c>
      <c r="H182" s="97">
        <v>997.46</v>
      </c>
    </row>
    <row r="183" spans="1:8" ht="26.4">
      <c r="A183" s="34"/>
      <c r="B183" s="491"/>
      <c r="C183" s="92"/>
      <c r="D183" s="93"/>
      <c r="E183" s="913" t="s">
        <v>13334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5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10114</v>
      </c>
      <c r="E186" s="83" t="s">
        <v>10115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13335</v>
      </c>
      <c r="F187" s="884"/>
      <c r="G187" s="32"/>
      <c r="H187" s="165"/>
    </row>
    <row r="188" spans="1:8">
      <c r="A188" s="34"/>
      <c r="B188" s="491"/>
      <c r="C188" s="92"/>
      <c r="D188" s="93"/>
      <c r="E188" s="2355" t="s">
        <v>13336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6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5791</v>
      </c>
      <c r="F190" s="265"/>
      <c r="G190" s="32"/>
      <c r="H190" s="165"/>
    </row>
    <row r="191" spans="1:8">
      <c r="A191" s="34"/>
      <c r="B191" s="491"/>
      <c r="C191" s="92"/>
      <c r="D191" s="93"/>
      <c r="E191" s="2357" t="s">
        <v>5698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6.4">
      <c r="A193" s="34"/>
      <c r="B193" s="35" t="s">
        <v>333</v>
      </c>
      <c r="C193" s="35"/>
      <c r="D193" s="120"/>
      <c r="E193" s="53" t="s">
        <v>334</v>
      </c>
      <c r="F193" s="2345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13337</v>
      </c>
      <c r="D195" s="78"/>
      <c r="E195" s="38" t="s">
        <v>13338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5" t="s">
        <v>13339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13340</v>
      </c>
      <c r="E199" s="83" t="s">
        <v>13341</v>
      </c>
      <c r="F199" s="108"/>
      <c r="G199" s="74" t="s">
        <v>19</v>
      </c>
      <c r="H199" s="97">
        <v>269.52999999999997</v>
      </c>
    </row>
    <row r="200" spans="1:8" ht="26.4">
      <c r="A200" s="34"/>
      <c r="B200" s="491"/>
      <c r="C200" s="36"/>
      <c r="D200" s="37"/>
      <c r="E200" s="2355" t="s">
        <v>13342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1823</v>
      </c>
      <c r="C202" s="35"/>
      <c r="D202" s="120"/>
      <c r="E202" s="53" t="s">
        <v>1824</v>
      </c>
      <c r="F202" s="2345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6.4">
      <c r="A204" s="34">
        <f>MAX(A$1:A201)+1</f>
        <v>30</v>
      </c>
      <c r="B204" s="491"/>
      <c r="C204" s="36" t="s">
        <v>1825</v>
      </c>
      <c r="D204" s="37"/>
      <c r="E204" s="38" t="s">
        <v>1826</v>
      </c>
      <c r="F204" s="110"/>
      <c r="G204" s="40" t="s">
        <v>39</v>
      </c>
      <c r="H204" s="76">
        <v>3604.9</v>
      </c>
    </row>
    <row r="205" spans="1:8" ht="26.4">
      <c r="A205" s="34"/>
      <c r="B205" s="491"/>
      <c r="C205" s="78"/>
      <c r="D205" s="79" t="s">
        <v>1831</v>
      </c>
      <c r="E205" s="83" t="s">
        <v>1832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5812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13343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5" t="s">
        <v>13344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 ht="26.4">
      <c r="A211" s="34">
        <f>MAX(A$1:A209)+1</f>
        <v>31</v>
      </c>
      <c r="B211" s="491"/>
      <c r="C211" s="36" t="s">
        <v>5821</v>
      </c>
      <c r="D211" s="37"/>
      <c r="E211" s="38" t="s">
        <v>5822</v>
      </c>
      <c r="F211" s="110"/>
      <c r="G211" s="40" t="s">
        <v>39</v>
      </c>
      <c r="H211" s="76">
        <v>480.48</v>
      </c>
      <c r="I211" s="155"/>
    </row>
    <row r="212" spans="1:9" ht="26.4">
      <c r="A212" s="34"/>
      <c r="B212" s="491"/>
      <c r="C212" s="92"/>
      <c r="D212" s="79" t="s">
        <v>5823</v>
      </c>
      <c r="E212" s="83" t="s">
        <v>5824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13345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13346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13347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13348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13349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13350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13351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13352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13353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6" t="s">
        <v>5541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 ht="26.4">
      <c r="A228" s="34">
        <f>MAX(A$1:A227)+1</f>
        <v>32</v>
      </c>
      <c r="B228" s="491"/>
      <c r="C228" s="36" t="s">
        <v>5840</v>
      </c>
      <c r="D228" s="37"/>
      <c r="E228" s="38" t="s">
        <v>5841</v>
      </c>
      <c r="F228" s="110"/>
      <c r="G228" s="40" t="s">
        <v>39</v>
      </c>
      <c r="H228" s="76">
        <v>1590.22</v>
      </c>
    </row>
    <row r="229" spans="1:9" ht="26.4">
      <c r="A229" s="34"/>
      <c r="B229" s="491"/>
      <c r="C229" s="78"/>
      <c r="D229" s="79" t="s">
        <v>5842</v>
      </c>
      <c r="E229" s="83" t="s">
        <v>5843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13354</v>
      </c>
      <c r="F230" s="327">
        <v>1503.48</v>
      </c>
      <c r="G230" s="32"/>
      <c r="H230" s="165"/>
      <c r="I230" s="628"/>
    </row>
    <row r="231" spans="1:9" ht="26.4">
      <c r="A231" s="34"/>
      <c r="B231" s="491"/>
      <c r="C231" s="92"/>
      <c r="D231" s="79" t="s">
        <v>5845</v>
      </c>
      <c r="E231" s="83" t="s">
        <v>5846</v>
      </c>
      <c r="F231" s="108"/>
      <c r="G231" s="74" t="s">
        <v>39</v>
      </c>
      <c r="H231" s="97">
        <v>86.74</v>
      </c>
    </row>
    <row r="232" spans="1:9" ht="26.4">
      <c r="A232" s="34"/>
      <c r="B232" s="491"/>
      <c r="C232" s="92"/>
      <c r="D232" s="79"/>
      <c r="E232" s="913" t="s">
        <v>13355</v>
      </c>
      <c r="F232" s="108">
        <f>10.39*0.15</f>
        <v>1.5585</v>
      </c>
      <c r="G232" s="74"/>
      <c r="H232" s="165"/>
    </row>
    <row r="233" spans="1:9" ht="26.4">
      <c r="A233" s="34"/>
      <c r="B233" s="491"/>
      <c r="C233" s="92"/>
      <c r="D233" s="79"/>
      <c r="E233" s="913" t="s">
        <v>13356</v>
      </c>
      <c r="F233" s="108">
        <f>66.71*0.15</f>
        <v>10.006499999999999</v>
      </c>
      <c r="G233" s="74"/>
      <c r="H233" s="165"/>
    </row>
    <row r="234" spans="1:9" ht="26.4">
      <c r="A234" s="34"/>
      <c r="B234" s="491"/>
      <c r="C234" s="92"/>
      <c r="D234" s="79"/>
      <c r="E234" s="913" t="s">
        <v>13357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6.4">
      <c r="A237" s="34">
        <f>MAX(A$1:A236)+1</f>
        <v>33</v>
      </c>
      <c r="B237" s="491"/>
      <c r="C237" s="36" t="s">
        <v>1833</v>
      </c>
      <c r="D237" s="37"/>
      <c r="E237" s="38" t="s">
        <v>1834</v>
      </c>
      <c r="F237" s="110"/>
      <c r="G237" s="40" t="s">
        <v>39</v>
      </c>
      <c r="H237" s="76">
        <v>3610.82</v>
      </c>
    </row>
    <row r="238" spans="1:9" ht="26.4">
      <c r="A238" s="34"/>
      <c r="B238" s="491"/>
      <c r="C238" s="78"/>
      <c r="D238" s="79" t="s">
        <v>6485</v>
      </c>
      <c r="E238" s="83" t="s">
        <v>6486</v>
      </c>
      <c r="F238" s="108"/>
      <c r="G238" s="74" t="s">
        <v>39</v>
      </c>
      <c r="H238" s="165">
        <v>3006.96</v>
      </c>
    </row>
    <row r="239" spans="1:9" ht="26.4">
      <c r="A239" s="34"/>
      <c r="B239" s="491"/>
      <c r="C239" s="78"/>
      <c r="D239" s="79"/>
      <c r="E239" s="1065" t="s">
        <v>13358</v>
      </c>
      <c r="F239" s="108">
        <f>1503.48*2</f>
        <v>3006.96</v>
      </c>
      <c r="G239" s="74"/>
      <c r="H239" s="165"/>
    </row>
    <row r="240" spans="1:9" ht="26.4">
      <c r="A240" s="34"/>
      <c r="B240" s="491"/>
      <c r="C240" s="92"/>
      <c r="D240" s="79" t="s">
        <v>1835</v>
      </c>
      <c r="E240" s="83" t="s">
        <v>1836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5" t="s">
        <v>13359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5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6.4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6.4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5" t="s">
        <v>13360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9" t="s">
        <v>13361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6.4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6.4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39.6">
      <c r="A253" s="34"/>
      <c r="B253" s="491"/>
      <c r="C253" s="78"/>
      <c r="D253" s="79"/>
      <c r="E253" s="2355" t="s">
        <v>13362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5" t="s">
        <v>13363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5"/>
      <c r="F255" s="265">
        <f>SUM(F253:F254)</f>
        <v>5352.3899999999994</v>
      </c>
      <c r="G255" s="32"/>
      <c r="H255" s="165"/>
    </row>
    <row r="256" spans="1:8" ht="26.4">
      <c r="A256" s="34"/>
      <c r="B256" s="491"/>
      <c r="C256" s="92"/>
      <c r="D256" s="79" t="s">
        <v>13364</v>
      </c>
      <c r="E256" s="83" t="s">
        <v>13365</v>
      </c>
      <c r="F256" s="108"/>
      <c r="G256" s="74" t="s">
        <v>39</v>
      </c>
      <c r="H256" s="97">
        <v>1151.97</v>
      </c>
    </row>
    <row r="257" spans="1:9" ht="26.4">
      <c r="A257" s="34"/>
      <c r="B257" s="491"/>
      <c r="C257" s="92"/>
      <c r="D257" s="93"/>
      <c r="E257" s="2355" t="s">
        <v>13366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6.4">
      <c r="A259" s="34">
        <f>MAX(A$1:A258)+1</f>
        <v>36</v>
      </c>
      <c r="B259" s="491"/>
      <c r="C259" s="36" t="s">
        <v>13367</v>
      </c>
      <c r="D259" s="37"/>
      <c r="E259" s="38" t="s">
        <v>13368</v>
      </c>
      <c r="F259" s="39"/>
      <c r="G259" s="40" t="s">
        <v>19</v>
      </c>
      <c r="H259" s="76">
        <v>751.74</v>
      </c>
    </row>
    <row r="260" spans="1:9" ht="26.4">
      <c r="A260" s="34"/>
      <c r="B260" s="491"/>
      <c r="C260" s="92"/>
      <c r="D260" s="93"/>
      <c r="E260" s="2355" t="s">
        <v>13369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6.4">
      <c r="A262" s="34">
        <f>MAX(A$1:A261)+1</f>
        <v>37</v>
      </c>
      <c r="B262" s="491"/>
      <c r="C262" s="36" t="s">
        <v>5568</v>
      </c>
      <c r="D262" s="37"/>
      <c r="E262" s="38" t="s">
        <v>6893</v>
      </c>
      <c r="F262" s="110"/>
      <c r="G262" s="40" t="s">
        <v>68</v>
      </c>
      <c r="H262" s="76">
        <v>1540.2</v>
      </c>
      <c r="I262" s="628"/>
    </row>
    <row r="263" spans="1:9" ht="26.4">
      <c r="A263" s="34"/>
      <c r="B263" s="491"/>
      <c r="C263" s="92"/>
      <c r="D263" s="79" t="s">
        <v>13370</v>
      </c>
      <c r="E263" s="83" t="s">
        <v>13371</v>
      </c>
      <c r="F263" s="108"/>
      <c r="G263" s="74" t="s">
        <v>68</v>
      </c>
      <c r="H263" s="97">
        <v>1540.2</v>
      </c>
    </row>
    <row r="264" spans="1:9" ht="26.4">
      <c r="A264" s="34"/>
      <c r="B264" s="491"/>
      <c r="C264" s="92"/>
      <c r="D264" s="93"/>
      <c r="E264" s="2355" t="s">
        <v>13372</v>
      </c>
      <c r="F264" s="1125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5865</v>
      </c>
      <c r="D266" s="37"/>
      <c r="E266" s="38" t="s">
        <v>5866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13373</v>
      </c>
      <c r="E267" s="83" t="s">
        <v>13374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13375</v>
      </c>
      <c r="F268" s="265"/>
      <c r="G268" s="32"/>
      <c r="H268" s="165"/>
    </row>
    <row r="269" spans="1:9">
      <c r="A269" s="34"/>
      <c r="B269" s="491"/>
      <c r="C269" s="92"/>
      <c r="D269" s="93"/>
      <c r="E269" s="2355" t="s">
        <v>13376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5" t="s">
        <v>13377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5" t="s">
        <v>13378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5" t="s">
        <v>13379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5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60" t="s">
        <v>13380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6915</v>
      </c>
      <c r="D277" s="37"/>
      <c r="E277" s="38" t="s">
        <v>6916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13381</v>
      </c>
      <c r="E278" s="83" t="s">
        <v>13382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13383</v>
      </c>
      <c r="F279" s="884"/>
      <c r="G279" s="32"/>
      <c r="H279" s="165"/>
    </row>
    <row r="280" spans="1:9">
      <c r="A280" s="342"/>
      <c r="B280" s="491"/>
      <c r="C280" s="92"/>
      <c r="D280" s="93"/>
      <c r="E280" s="2355" t="s">
        <v>13376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5" t="s">
        <v>13377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5" t="s">
        <v>13378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5" t="s">
        <v>13379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5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5"/>
      <c r="G285" s="126"/>
      <c r="H285" s="165"/>
    </row>
    <row r="286" spans="1:9">
      <c r="A286" s="342"/>
      <c r="B286" s="35"/>
      <c r="C286" s="35"/>
      <c r="D286" s="120"/>
      <c r="E286" s="2360" t="s">
        <v>13384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5"/>
      <c r="G287" s="126"/>
      <c r="H287" s="165"/>
    </row>
    <row r="288" spans="1:9" ht="26.4">
      <c r="A288" s="34">
        <f>MAX(A$1:A285)+1</f>
        <v>40</v>
      </c>
      <c r="B288" s="35"/>
      <c r="C288" s="36" t="s">
        <v>5871</v>
      </c>
      <c r="D288" s="37"/>
      <c r="E288" s="38" t="s">
        <v>5872</v>
      </c>
      <c r="F288" s="110"/>
      <c r="G288" s="40" t="s">
        <v>19</v>
      </c>
      <c r="H288" s="76">
        <v>821.1</v>
      </c>
    </row>
    <row r="289" spans="1:9" ht="26.4">
      <c r="A289" s="342"/>
      <c r="B289" s="35"/>
      <c r="C289" s="35"/>
      <c r="D289" s="79" t="s">
        <v>13385</v>
      </c>
      <c r="E289" s="83" t="s">
        <v>13386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13387</v>
      </c>
      <c r="F290" s="141"/>
      <c r="G290" s="74"/>
      <c r="H290" s="97"/>
    </row>
    <row r="291" spans="1:9">
      <c r="A291" s="342"/>
      <c r="B291" s="35"/>
      <c r="C291" s="35"/>
      <c r="D291" s="79"/>
      <c r="E291" s="2355" t="s">
        <v>13388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5" t="s">
        <v>13389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5" t="s">
        <v>13390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5" t="s">
        <v>13391</v>
      </c>
      <c r="F294" s="1146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62"/>
      <c r="F295" s="141">
        <f>SUM(F291:F294)</f>
        <v>821.09999999999991</v>
      </c>
      <c r="G295" s="74"/>
      <c r="H295" s="97"/>
    </row>
    <row r="296" spans="1:9" s="140" customFormat="1" ht="13.2">
      <c r="A296" s="34"/>
      <c r="B296" s="168"/>
      <c r="C296" s="36"/>
      <c r="D296" s="37"/>
      <c r="E296" s="2359" t="s">
        <v>13392</v>
      </c>
      <c r="F296" s="108"/>
      <c r="G296" s="40"/>
      <c r="H296" s="165"/>
    </row>
    <row r="297" spans="1:9" s="140" customFormat="1" ht="13.2">
      <c r="A297" s="34"/>
      <c r="B297" s="168"/>
      <c r="C297" s="36"/>
      <c r="D297" s="37"/>
      <c r="E297" s="2359" t="s">
        <v>13393</v>
      </c>
      <c r="F297" s="108"/>
      <c r="G297" s="40"/>
      <c r="H297" s="165"/>
    </row>
    <row r="298" spans="1:9">
      <c r="A298" s="34"/>
      <c r="B298" s="35"/>
      <c r="C298" s="36"/>
      <c r="D298" s="37"/>
      <c r="E298" s="2355"/>
      <c r="F298" s="108"/>
      <c r="G298" s="40"/>
      <c r="H298" s="165"/>
    </row>
    <row r="299" spans="1:9" ht="26.4">
      <c r="A299" s="34">
        <f>MAX(A$1:A295)+1</f>
        <v>41</v>
      </c>
      <c r="B299" s="35"/>
      <c r="C299" s="36" t="s">
        <v>5878</v>
      </c>
      <c r="D299" s="37"/>
      <c r="E299" s="38" t="s">
        <v>5879</v>
      </c>
      <c r="F299" s="110"/>
      <c r="G299" s="40" t="s">
        <v>16</v>
      </c>
      <c r="H299" s="76">
        <v>109.76</v>
      </c>
    </row>
    <row r="300" spans="1:9" ht="26.4">
      <c r="A300" s="342"/>
      <c r="B300" s="35"/>
      <c r="C300" s="35"/>
      <c r="D300" s="79" t="s">
        <v>5880</v>
      </c>
      <c r="E300" s="83" t="s">
        <v>5881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13394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5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6926</v>
      </c>
      <c r="D303" s="37"/>
      <c r="E303" s="38" t="s">
        <v>6927</v>
      </c>
      <c r="F303" s="110"/>
      <c r="G303" s="40" t="s">
        <v>68</v>
      </c>
      <c r="H303" s="76">
        <v>1661</v>
      </c>
      <c r="I303" s="2351"/>
    </row>
    <row r="304" spans="1:9">
      <c r="A304" s="342"/>
      <c r="B304" s="35"/>
      <c r="C304" s="78"/>
      <c r="D304" s="79" t="s">
        <v>6928</v>
      </c>
      <c r="E304" s="83" t="s">
        <v>6929</v>
      </c>
      <c r="F304" s="108"/>
      <c r="G304" s="74" t="s">
        <v>68</v>
      </c>
      <c r="H304" s="97">
        <v>1661</v>
      </c>
    </row>
    <row r="305" spans="1:9" ht="26.4">
      <c r="A305" s="342"/>
      <c r="B305" s="35"/>
      <c r="C305" s="35"/>
      <c r="D305" s="120"/>
      <c r="E305" s="2355" t="s">
        <v>13395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5"/>
      <c r="F306" s="214"/>
      <c r="G306" s="126"/>
      <c r="H306" s="165"/>
    </row>
    <row r="307" spans="1:9">
      <c r="A307" s="342"/>
      <c r="B307" s="35"/>
      <c r="C307" s="35"/>
      <c r="D307" s="120"/>
      <c r="E307" s="2359" t="s">
        <v>13396</v>
      </c>
      <c r="F307" s="214"/>
      <c r="G307" s="126"/>
      <c r="H307" s="165"/>
    </row>
    <row r="308" spans="1:9" ht="26.4">
      <c r="A308" s="342"/>
      <c r="B308" s="35"/>
      <c r="C308" s="35"/>
      <c r="D308" s="120"/>
      <c r="E308" s="2359" t="s">
        <v>13397</v>
      </c>
      <c r="F308" s="214"/>
      <c r="G308" s="126"/>
      <c r="H308" s="165"/>
    </row>
    <row r="309" spans="1:9">
      <c r="A309" s="342"/>
      <c r="B309" s="35"/>
      <c r="C309" s="35"/>
      <c r="D309" s="120"/>
      <c r="E309" s="2355"/>
      <c r="F309" s="214"/>
      <c r="G309" s="126"/>
      <c r="H309" s="165"/>
    </row>
    <row r="310" spans="1:9" ht="52.8">
      <c r="A310" s="34">
        <f>MAX(A$1:A306)+1</f>
        <v>43</v>
      </c>
      <c r="B310" s="35"/>
      <c r="C310" s="36" t="s">
        <v>6940</v>
      </c>
      <c r="D310" s="37"/>
      <c r="E310" s="38" t="s">
        <v>6941</v>
      </c>
      <c r="F310" s="2352"/>
      <c r="G310" s="40" t="s">
        <v>19</v>
      </c>
      <c r="H310" s="76">
        <v>49.83</v>
      </c>
    </row>
    <row r="311" spans="1:9" ht="26.4">
      <c r="A311" s="342"/>
      <c r="B311" s="35"/>
      <c r="C311" s="35"/>
      <c r="D311" s="120"/>
      <c r="E311" s="2355" t="s">
        <v>13398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5"/>
      <c r="F312" s="214"/>
      <c r="G312" s="126"/>
      <c r="H312" s="165"/>
    </row>
    <row r="313" spans="1:9" ht="52.8">
      <c r="A313" s="34">
        <f>MAX(A$1:A312)+1</f>
        <v>44</v>
      </c>
      <c r="B313" s="35"/>
      <c r="C313" s="36" t="s">
        <v>6943</v>
      </c>
      <c r="D313" s="37"/>
      <c r="E313" s="38" t="s">
        <v>6944</v>
      </c>
      <c r="F313" s="2352"/>
      <c r="G313" s="40" t="s">
        <v>19</v>
      </c>
      <c r="H313" s="76">
        <v>84.56</v>
      </c>
    </row>
    <row r="314" spans="1:9" ht="26.4">
      <c r="A314" s="342"/>
      <c r="B314" s="35"/>
      <c r="C314" s="35"/>
      <c r="D314" s="120"/>
      <c r="E314" s="2355" t="s">
        <v>13399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5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1841</v>
      </c>
      <c r="C317" s="35"/>
      <c r="D317" s="120"/>
      <c r="E317" s="53" t="s">
        <v>1842</v>
      </c>
      <c r="F317" s="2345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13400</v>
      </c>
      <c r="D319" s="37"/>
      <c r="E319" s="38" t="s">
        <v>13401</v>
      </c>
      <c r="F319" s="110"/>
      <c r="G319" s="40" t="s">
        <v>19</v>
      </c>
      <c r="H319" s="76">
        <v>243.19</v>
      </c>
    </row>
    <row r="320" spans="1:9" ht="26.4">
      <c r="A320" s="342"/>
      <c r="B320" s="491"/>
      <c r="C320" s="92"/>
      <c r="D320" s="361" t="s">
        <v>13402</v>
      </c>
      <c r="E320" s="370" t="s">
        <v>13403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5" t="s">
        <v>13404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13405</v>
      </c>
      <c r="D323" s="37"/>
      <c r="E323" s="38" t="s">
        <v>13406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13407</v>
      </c>
      <c r="E324" s="83" t="s">
        <v>13408</v>
      </c>
      <c r="F324" s="108"/>
      <c r="G324" s="74" t="s">
        <v>16</v>
      </c>
      <c r="H324" s="97">
        <v>2.46</v>
      </c>
    </row>
    <row r="325" spans="1:9" ht="26.4">
      <c r="A325" s="342"/>
      <c r="B325" s="491"/>
      <c r="C325" s="92"/>
      <c r="D325" s="79"/>
      <c r="E325" s="2355" t="s">
        <v>13409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13410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13411</v>
      </c>
      <c r="F328" s="108"/>
      <c r="G328" s="74"/>
      <c r="H328" s="97"/>
    </row>
    <row r="329" spans="1:9" ht="26.4">
      <c r="A329" s="342"/>
      <c r="B329" s="491"/>
      <c r="C329" s="92"/>
      <c r="D329" s="79" t="s">
        <v>13412</v>
      </c>
      <c r="E329" s="83" t="s">
        <v>13413</v>
      </c>
      <c r="F329" s="108"/>
      <c r="G329" s="74" t="s">
        <v>16</v>
      </c>
      <c r="H329" s="97">
        <v>10.46</v>
      </c>
    </row>
    <row r="330" spans="1:9" ht="26.4">
      <c r="A330" s="342"/>
      <c r="B330" s="491"/>
      <c r="C330" s="92"/>
      <c r="D330" s="79"/>
      <c r="E330" s="2355" t="s">
        <v>13414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9996</v>
      </c>
      <c r="D332" s="37"/>
      <c r="E332" s="38" t="s">
        <v>9997</v>
      </c>
      <c r="F332" s="110"/>
      <c r="G332" s="40" t="s">
        <v>19</v>
      </c>
      <c r="H332" s="76">
        <v>423.58</v>
      </c>
      <c r="I332" s="2353"/>
    </row>
    <row r="333" spans="1:9">
      <c r="A333" s="342"/>
      <c r="B333" s="491"/>
      <c r="C333" s="92"/>
      <c r="D333" s="361" t="s">
        <v>13415</v>
      </c>
      <c r="E333" s="370" t="s">
        <v>13416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61" t="s">
        <v>13417</v>
      </c>
      <c r="F334" s="492"/>
      <c r="G334" s="32"/>
      <c r="H334" s="97"/>
    </row>
    <row r="335" spans="1:9">
      <c r="A335" s="342"/>
      <c r="B335" s="491"/>
      <c r="C335" s="92"/>
      <c r="D335" s="361"/>
      <c r="E335" s="2355" t="s">
        <v>13418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13419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13420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13421</v>
      </c>
      <c r="E339" s="370" t="s">
        <v>13422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61" t="s">
        <v>13423</v>
      </c>
      <c r="F340" s="108"/>
      <c r="G340" s="74"/>
      <c r="H340" s="97"/>
    </row>
    <row r="341" spans="1:9">
      <c r="A341" s="342"/>
      <c r="B341" s="491"/>
      <c r="C341" s="78"/>
      <c r="D341" s="79"/>
      <c r="E341" s="2355" t="s">
        <v>13424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5" t="s">
        <v>13425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5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13426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13427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10000</v>
      </c>
      <c r="D347" s="37"/>
      <c r="E347" s="38" t="s">
        <v>10001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10002</v>
      </c>
      <c r="E348" s="83" t="s">
        <v>10003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5" t="s">
        <v>13428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5" t="s">
        <v>13429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5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13430</v>
      </c>
      <c r="D353" s="37"/>
      <c r="E353" s="38" t="s">
        <v>13431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13432</v>
      </c>
      <c r="E354" s="83" t="s">
        <v>13433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5" t="s">
        <v>13434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5" t="s">
        <v>13435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10005</v>
      </c>
      <c r="D359" s="37"/>
      <c r="E359" s="38" t="s">
        <v>10006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10007</v>
      </c>
      <c r="E360" s="83" t="s">
        <v>10008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5" t="s">
        <v>13436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5" t="s">
        <v>13437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13438</v>
      </c>
      <c r="E364" s="83" t="s">
        <v>13439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5" t="s">
        <v>13440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5"/>
      <c r="F366" s="108"/>
      <c r="G366" s="40"/>
      <c r="H366" s="76"/>
    </row>
    <row r="367" spans="1:9" ht="26.4">
      <c r="A367" s="34">
        <f>MAX(A$1:A363)+1</f>
        <v>51</v>
      </c>
      <c r="B367" s="491"/>
      <c r="C367" s="36" t="s">
        <v>1558</v>
      </c>
      <c r="D367" s="78"/>
      <c r="E367" s="38" t="s">
        <v>1559</v>
      </c>
      <c r="F367" s="110"/>
      <c r="G367" s="40" t="s">
        <v>19</v>
      </c>
      <c r="H367" s="76">
        <v>61.13</v>
      </c>
      <c r="I367" s="628"/>
    </row>
    <row r="368" spans="1:9" ht="26.4">
      <c r="A368" s="34"/>
      <c r="B368" s="491"/>
      <c r="C368" s="36"/>
      <c r="D368" s="361" t="s">
        <v>1560</v>
      </c>
      <c r="E368" s="370" t="s">
        <v>1561</v>
      </c>
      <c r="F368" s="492"/>
      <c r="G368" s="32" t="s">
        <v>19</v>
      </c>
      <c r="H368" s="97">
        <v>61.13</v>
      </c>
    </row>
    <row r="369" spans="1:8" ht="26.4">
      <c r="A369" s="34"/>
      <c r="B369" s="491"/>
      <c r="C369" s="36"/>
      <c r="D369" s="37"/>
      <c r="E369" s="2355" t="s">
        <v>13441</v>
      </c>
      <c r="F369" s="108">
        <v>33.130000000000003</v>
      </c>
      <c r="G369" s="40"/>
      <c r="H369" s="76"/>
    </row>
    <row r="370" spans="1:8" ht="26.4">
      <c r="A370" s="34"/>
      <c r="B370" s="491"/>
      <c r="C370" s="36"/>
      <c r="D370" s="37"/>
      <c r="E370" s="2355" t="s">
        <v>13442</v>
      </c>
      <c r="F370" s="214">
        <v>28</v>
      </c>
      <c r="G370" s="40"/>
      <c r="H370" s="76"/>
    </row>
    <row r="371" spans="1:8">
      <c r="A371" s="23"/>
      <c r="B371" s="31"/>
      <c r="C371" s="541"/>
      <c r="D371" s="541"/>
      <c r="E371" s="2355"/>
      <c r="F371" s="519">
        <f>SUM(F369:F370)</f>
        <v>61.13</v>
      </c>
      <c r="G371" s="925"/>
      <c r="H371" s="266"/>
    </row>
    <row r="372" spans="1:8">
      <c r="A372" s="23"/>
      <c r="B372" s="31"/>
      <c r="C372" s="541"/>
      <c r="D372" s="541"/>
      <c r="E372" s="2355"/>
      <c r="F372" s="606"/>
      <c r="G372" s="925"/>
      <c r="H372" s="266"/>
    </row>
    <row r="373" spans="1:8" ht="26.4">
      <c r="A373" s="34">
        <f>MAX(A$1:A372)+1</f>
        <v>52</v>
      </c>
      <c r="B373" s="31"/>
      <c r="C373" s="36" t="s">
        <v>1957</v>
      </c>
      <c r="D373" s="37"/>
      <c r="E373" s="38" t="s">
        <v>1958</v>
      </c>
      <c r="F373" s="110"/>
      <c r="G373" s="40" t="s">
        <v>39</v>
      </c>
      <c r="H373" s="76">
        <v>134.16999999999999</v>
      </c>
    </row>
    <row r="374" spans="1:8" ht="26.4">
      <c r="A374" s="23"/>
      <c r="B374" s="31"/>
      <c r="C374" s="78"/>
      <c r="D374" s="79" t="s">
        <v>1959</v>
      </c>
      <c r="E374" s="83" t="s">
        <v>1960</v>
      </c>
      <c r="F374" s="108"/>
      <c r="G374" s="74" t="s">
        <v>39</v>
      </c>
      <c r="H374" s="97">
        <v>134.16999999999999</v>
      </c>
    </row>
    <row r="375" spans="1:8" ht="26.4">
      <c r="A375" s="23"/>
      <c r="B375" s="31"/>
      <c r="C375" s="541"/>
      <c r="D375" s="541"/>
      <c r="E375" s="2355" t="s">
        <v>13441</v>
      </c>
      <c r="F375" s="108">
        <v>68.53</v>
      </c>
      <c r="G375" s="925"/>
      <c r="H375" s="266"/>
    </row>
    <row r="376" spans="1:8" ht="26.4">
      <c r="A376" s="23"/>
      <c r="B376" s="31"/>
      <c r="C376" s="541"/>
      <c r="D376" s="541"/>
      <c r="E376" s="2355" t="s">
        <v>13442</v>
      </c>
      <c r="F376" s="214">
        <v>65.64</v>
      </c>
      <c r="G376" s="925"/>
      <c r="H376" s="266"/>
    </row>
    <row r="377" spans="1:8">
      <c r="A377" s="23"/>
      <c r="B377" s="31"/>
      <c r="C377" s="541"/>
      <c r="D377" s="541"/>
      <c r="E377" s="2355"/>
      <c r="F377" s="519">
        <f>SUM(F375:F376)</f>
        <v>134.17000000000002</v>
      </c>
      <c r="G377" s="925"/>
      <c r="H377" s="266"/>
    </row>
    <row r="378" spans="1:8">
      <c r="A378" s="23"/>
      <c r="B378" s="31"/>
      <c r="C378" s="541"/>
      <c r="D378" s="541"/>
      <c r="E378" s="2355"/>
      <c r="F378" s="606"/>
      <c r="G378" s="925"/>
      <c r="H378" s="266"/>
    </row>
    <row r="379" spans="1:8">
      <c r="A379" s="34">
        <f>MAX(A$1:A378)+1</f>
        <v>53</v>
      </c>
      <c r="B379" s="31"/>
      <c r="C379" s="36" t="s">
        <v>13443</v>
      </c>
      <c r="D379" s="37"/>
      <c r="E379" s="38" t="s">
        <v>13444</v>
      </c>
      <c r="F379" s="110"/>
      <c r="G379" s="40" t="s">
        <v>19</v>
      </c>
      <c r="H379" s="76">
        <v>10.53</v>
      </c>
    </row>
    <row r="380" spans="1:8" ht="26.4">
      <c r="A380" s="23"/>
      <c r="B380" s="31"/>
      <c r="C380" s="541"/>
      <c r="D380" s="361" t="s">
        <v>13445</v>
      </c>
      <c r="E380" s="370" t="s">
        <v>13446</v>
      </c>
      <c r="F380" s="492"/>
      <c r="G380" s="32" t="s">
        <v>19</v>
      </c>
      <c r="H380" s="97">
        <v>10.53</v>
      </c>
    </row>
    <row r="381" spans="1:8">
      <c r="A381" s="23"/>
      <c r="B381" s="31"/>
      <c r="C381" s="541"/>
      <c r="D381" s="541"/>
      <c r="E381" s="2355" t="s">
        <v>13447</v>
      </c>
      <c r="F381" s="519">
        <v>10.53</v>
      </c>
      <c r="G381" s="925"/>
      <c r="H381" s="266"/>
    </row>
    <row r="382" spans="1:8">
      <c r="A382" s="23"/>
      <c r="B382" s="31"/>
      <c r="C382" s="541"/>
      <c r="D382" s="541"/>
      <c r="E382" s="924"/>
      <c r="F382" s="519"/>
      <c r="G382" s="925"/>
      <c r="H382" s="266"/>
    </row>
    <row r="383" spans="1:8" ht="15" thickBot="1">
      <c r="A383" s="378"/>
      <c r="B383" s="379"/>
      <c r="C383" s="380"/>
      <c r="D383" s="381"/>
      <c r="E383" s="382"/>
      <c r="F383" s="2354"/>
      <c r="G383" s="384"/>
      <c r="H383" s="203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árok70"/>
  <dimension ref="A1:L34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10">
      <c r="A1" s="2" t="s">
        <v>1</v>
      </c>
      <c r="B1" s="2"/>
      <c r="C1" s="3"/>
      <c r="D1" s="4"/>
      <c r="E1" s="5" t="s">
        <v>13448</v>
      </c>
      <c r="G1" s="7"/>
      <c r="H1" s="8"/>
      <c r="J1" s="892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6"/>
      <c r="B5" s="17"/>
      <c r="C5" s="17"/>
      <c r="D5" s="18"/>
      <c r="E5" s="19"/>
      <c r="F5" s="2339"/>
      <c r="G5" s="21"/>
      <c r="H5" s="2340"/>
    </row>
    <row r="6" spans="1:10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10">
      <c r="A7" s="34"/>
      <c r="B7" s="167"/>
      <c r="C7" s="167"/>
      <c r="D7" s="2342"/>
      <c r="E7" s="2343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42"/>
      <c r="E9" s="913" t="s">
        <v>13449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42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13263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5514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31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5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5" t="s">
        <v>13450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5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1759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30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6.4">
      <c r="A28" s="34"/>
      <c r="B28" s="167"/>
      <c r="C28" s="2030"/>
      <c r="D28" s="79"/>
      <c r="E28" s="2355" t="s">
        <v>13277</v>
      </c>
      <c r="F28" s="108">
        <v>245.15</v>
      </c>
      <c r="G28" s="74"/>
      <c r="H28" s="97"/>
    </row>
    <row r="29" spans="1:9">
      <c r="A29" s="34"/>
      <c r="B29" s="167"/>
      <c r="C29" s="2030"/>
      <c r="D29" s="79"/>
      <c r="E29" s="913" t="s">
        <v>13278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31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 ht="26.4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13279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13451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6.4">
      <c r="A40" s="34"/>
      <c r="B40" s="167"/>
      <c r="C40" s="551"/>
      <c r="D40" s="551"/>
      <c r="E40" s="913" t="s">
        <v>13452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6.4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6.4">
      <c r="A44" s="34"/>
      <c r="B44" s="167"/>
      <c r="C44" s="551"/>
      <c r="D44" s="551"/>
      <c r="E44" s="913" t="s">
        <v>13453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7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13263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5514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31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6.4">
      <c r="A54" s="34"/>
      <c r="B54" s="167"/>
      <c r="C54" s="551"/>
      <c r="D54" s="551"/>
      <c r="E54" s="913" t="s">
        <v>13454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6" t="s">
        <v>5541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6.4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6.4">
      <c r="A60" s="34"/>
      <c r="B60" s="167"/>
      <c r="C60" s="551"/>
      <c r="D60" s="551"/>
      <c r="E60" s="913" t="s">
        <v>13455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6.4">
      <c r="A62" s="34"/>
      <c r="B62" s="167"/>
      <c r="C62" s="551"/>
      <c r="D62" s="551"/>
      <c r="E62" s="913" t="s">
        <v>13454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6" t="s">
        <v>5541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13263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5514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31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31"/>
      <c r="F71" s="492"/>
      <c r="G71" s="31"/>
      <c r="H71" s="174"/>
    </row>
    <row r="72" spans="1:8">
      <c r="A72" s="34"/>
      <c r="B72" s="167"/>
      <c r="C72" s="551"/>
      <c r="D72" s="551"/>
      <c r="E72" s="913" t="s">
        <v>13449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31"/>
      <c r="F73" s="492"/>
      <c r="G73" s="31"/>
      <c r="H73" s="174"/>
    </row>
    <row r="74" spans="1:8">
      <c r="A74" s="34"/>
      <c r="B74" s="167"/>
      <c r="C74" s="551"/>
      <c r="D74" s="551"/>
      <c r="E74" s="2356" t="s">
        <v>5541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6.4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13456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1788</v>
      </c>
      <c r="C80" s="35"/>
      <c r="D80" s="120"/>
      <c r="E80" s="53" t="s">
        <v>1789</v>
      </c>
      <c r="F80" s="2345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9881</v>
      </c>
      <c r="D82" s="37"/>
      <c r="E82" s="38" t="s">
        <v>9882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13457</v>
      </c>
      <c r="F83" s="881"/>
      <c r="G83" s="31"/>
      <c r="H83" s="174"/>
    </row>
    <row r="84" spans="1:9">
      <c r="A84" s="34"/>
      <c r="B84" s="167"/>
      <c r="C84" s="551"/>
      <c r="D84" s="551"/>
      <c r="E84" s="2355" t="s">
        <v>13458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5" t="s">
        <v>13459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5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6.4">
      <c r="A88" s="34">
        <f>MAX(A$1:A87)+1</f>
        <v>14</v>
      </c>
      <c r="B88" s="491"/>
      <c r="C88" s="36" t="s">
        <v>1790</v>
      </c>
      <c r="D88" s="37"/>
      <c r="E88" s="38" t="s">
        <v>1791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5" t="s">
        <v>13460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5691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5699</v>
      </c>
      <c r="E92" s="83" t="s">
        <v>5700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13289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7" t="s">
        <v>5697</v>
      </c>
      <c r="F95" s="884"/>
      <c r="G95" s="32"/>
      <c r="H95" s="165"/>
    </row>
    <row r="96" spans="1:9">
      <c r="A96" s="34"/>
      <c r="B96" s="491"/>
      <c r="C96" s="92"/>
      <c r="D96" s="93"/>
      <c r="E96" s="2357" t="s">
        <v>5698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6.4">
      <c r="A98" s="34">
        <f>MAX(A$1:A97)+1</f>
        <v>16</v>
      </c>
      <c r="B98" s="491"/>
      <c r="C98" s="36" t="s">
        <v>5711</v>
      </c>
      <c r="D98" s="37"/>
      <c r="E98" s="38" t="s">
        <v>5712</v>
      </c>
      <c r="F98" s="110"/>
      <c r="G98" s="40" t="s">
        <v>39</v>
      </c>
      <c r="H98" s="76">
        <v>74.31</v>
      </c>
    </row>
    <row r="99" spans="1:9" ht="26.4">
      <c r="A99" s="34"/>
      <c r="B99" s="491"/>
      <c r="C99" s="92"/>
      <c r="D99" s="79" t="s">
        <v>5713</v>
      </c>
      <c r="E99" s="83" t="s">
        <v>5714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8" t="s">
        <v>13290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13461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13295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13462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6.4">
      <c r="A106" s="34">
        <f>MAX(A$1:A105)+1</f>
        <v>17</v>
      </c>
      <c r="B106" s="491"/>
      <c r="C106" s="36" t="s">
        <v>5720</v>
      </c>
      <c r="D106" s="37"/>
      <c r="E106" s="38" t="s">
        <v>5721</v>
      </c>
      <c r="F106" s="110"/>
      <c r="G106" s="40" t="s">
        <v>68</v>
      </c>
      <c r="H106" s="76">
        <v>119.6</v>
      </c>
      <c r="I106" s="2349"/>
    </row>
    <row r="107" spans="1:9" ht="26.4">
      <c r="A107" s="34"/>
      <c r="B107" s="491"/>
      <c r="C107" s="92"/>
      <c r="D107" s="79" t="s">
        <v>5722</v>
      </c>
      <c r="E107" s="83" t="s">
        <v>5723</v>
      </c>
      <c r="F107" s="108"/>
      <c r="G107" s="74" t="s">
        <v>68</v>
      </c>
      <c r="H107" s="97">
        <v>59.8</v>
      </c>
      <c r="I107" s="2349"/>
    </row>
    <row r="108" spans="1:9">
      <c r="A108" s="34"/>
      <c r="B108" s="491"/>
      <c r="C108" s="92"/>
      <c r="D108" s="79"/>
      <c r="E108" s="2358" t="s">
        <v>13294</v>
      </c>
      <c r="F108" s="108"/>
      <c r="G108" s="74"/>
      <c r="H108" s="97"/>
      <c r="I108" s="2349"/>
    </row>
    <row r="109" spans="1:9">
      <c r="A109" s="34"/>
      <c r="B109" s="491"/>
      <c r="C109" s="92"/>
      <c r="D109" s="93"/>
      <c r="E109" s="913" t="s">
        <v>13461</v>
      </c>
      <c r="F109" s="265">
        <v>33.799999999999997</v>
      </c>
      <c r="G109" s="32"/>
      <c r="H109" s="165"/>
      <c r="I109" s="2349"/>
    </row>
    <row r="110" spans="1:9">
      <c r="A110" s="34"/>
      <c r="B110" s="491"/>
      <c r="C110" s="92"/>
      <c r="D110" s="93"/>
      <c r="E110" s="913" t="s">
        <v>13295</v>
      </c>
      <c r="F110" s="889">
        <v>26</v>
      </c>
      <c r="G110" s="32"/>
      <c r="H110" s="165"/>
      <c r="I110" s="2349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9"/>
    </row>
    <row r="112" spans="1:9" ht="26.4">
      <c r="A112" s="34"/>
      <c r="B112" s="491"/>
      <c r="C112" s="92"/>
      <c r="D112" s="79" t="s">
        <v>5732</v>
      </c>
      <c r="E112" s="83" t="s">
        <v>5733</v>
      </c>
      <c r="F112" s="108"/>
      <c r="G112" s="74" t="s">
        <v>68</v>
      </c>
      <c r="H112" s="97">
        <v>59.8</v>
      </c>
      <c r="I112" s="2349"/>
    </row>
    <row r="113" spans="1:8">
      <c r="A113" s="34"/>
      <c r="B113" s="491"/>
      <c r="C113" s="92"/>
      <c r="D113" s="79"/>
      <c r="E113" s="2358" t="s">
        <v>13296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13461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13295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6.4">
      <c r="A118" s="34"/>
      <c r="B118" s="35" t="s">
        <v>916</v>
      </c>
      <c r="C118" s="35"/>
      <c r="D118" s="120"/>
      <c r="E118" s="53" t="s">
        <v>917</v>
      </c>
      <c r="F118" s="2345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2229</v>
      </c>
      <c r="D120" s="37"/>
      <c r="E120" s="38" t="s">
        <v>2230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3260</v>
      </c>
      <c r="E121" s="83" t="s">
        <v>3261</v>
      </c>
      <c r="F121" s="108"/>
      <c r="G121" s="74" t="s">
        <v>68</v>
      </c>
      <c r="H121" s="97">
        <v>10.5</v>
      </c>
    </row>
    <row r="122" spans="1:8" ht="26.4">
      <c r="A122" s="34"/>
      <c r="B122" s="491"/>
      <c r="C122" s="92"/>
      <c r="D122" s="93"/>
      <c r="E122" s="913" t="s">
        <v>13463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3966</v>
      </c>
      <c r="D124" s="37"/>
      <c r="E124" s="38" t="s">
        <v>3967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3968</v>
      </c>
      <c r="E125" s="83" t="s">
        <v>3969</v>
      </c>
      <c r="F125" s="108"/>
      <c r="G125" s="74" t="s">
        <v>64</v>
      </c>
      <c r="H125" s="97">
        <v>10</v>
      </c>
    </row>
    <row r="126" spans="1:8" ht="26.4">
      <c r="A126" s="34"/>
      <c r="B126" s="491"/>
      <c r="C126" s="92"/>
      <c r="D126" s="93"/>
      <c r="E126" s="913" t="s">
        <v>13304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6.4">
      <c r="A128" s="34"/>
      <c r="B128" s="35" t="s">
        <v>1040</v>
      </c>
      <c r="C128" s="35"/>
      <c r="D128" s="120"/>
      <c r="E128" s="53" t="s">
        <v>1041</v>
      </c>
      <c r="F128" s="2345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6.4">
      <c r="A130" s="34">
        <f>MAX(A$1:A129)+1</f>
        <v>20</v>
      </c>
      <c r="B130" s="491"/>
      <c r="C130" s="36" t="s">
        <v>5779</v>
      </c>
      <c r="D130" s="37"/>
      <c r="E130" s="38" t="s">
        <v>5780</v>
      </c>
      <c r="F130" s="110"/>
      <c r="G130" s="40" t="s">
        <v>68</v>
      </c>
      <c r="H130" s="76">
        <v>163.43</v>
      </c>
    </row>
    <row r="131" spans="1:8" ht="39.6">
      <c r="A131" s="34"/>
      <c r="B131" s="491"/>
      <c r="C131" s="37"/>
      <c r="D131" s="79" t="s">
        <v>5786</v>
      </c>
      <c r="E131" s="83" t="s">
        <v>5787</v>
      </c>
      <c r="F131" s="108"/>
      <c r="G131" s="74" t="s">
        <v>68</v>
      </c>
      <c r="H131" s="97">
        <v>163.43</v>
      </c>
    </row>
    <row r="132" spans="1:8" ht="26.4">
      <c r="A132" s="34"/>
      <c r="B132" s="491"/>
      <c r="C132" s="92"/>
      <c r="D132" s="93"/>
      <c r="E132" s="913" t="s">
        <v>13464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5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10114</v>
      </c>
      <c r="E135" s="83" t="s">
        <v>10115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13465</v>
      </c>
      <c r="F136" s="884"/>
      <c r="G136" s="32"/>
      <c r="H136" s="165"/>
    </row>
    <row r="137" spans="1:8">
      <c r="A137" s="34"/>
      <c r="B137" s="491"/>
      <c r="C137" s="92"/>
      <c r="D137" s="93"/>
      <c r="E137" s="2355" t="s">
        <v>13466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5" t="s">
        <v>13467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5" t="s">
        <v>13468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5" t="s">
        <v>13469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5" t="s">
        <v>13470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5791</v>
      </c>
      <c r="F143" s="265"/>
      <c r="G143" s="32"/>
      <c r="H143" s="165"/>
    </row>
    <row r="144" spans="1:8">
      <c r="A144" s="34"/>
      <c r="B144" s="491"/>
      <c r="C144" s="92"/>
      <c r="D144" s="93"/>
      <c r="E144" s="2357" t="s">
        <v>5698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6.4">
      <c r="A146" s="34"/>
      <c r="B146" s="35" t="s">
        <v>333</v>
      </c>
      <c r="C146" s="35"/>
      <c r="D146" s="120"/>
      <c r="E146" s="53" t="s">
        <v>334</v>
      </c>
      <c r="F146" s="2345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13337</v>
      </c>
      <c r="D148" s="78"/>
      <c r="E148" s="38" t="s">
        <v>13338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5" t="s">
        <v>13471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13340</v>
      </c>
      <c r="E152" s="83" t="s">
        <v>13341</v>
      </c>
      <c r="F152" s="108"/>
      <c r="G152" s="74" t="s">
        <v>19</v>
      </c>
      <c r="H152" s="97">
        <v>416.49</v>
      </c>
    </row>
    <row r="153" spans="1:8" ht="26.4">
      <c r="A153" s="34"/>
      <c r="B153" s="491"/>
      <c r="C153" s="36"/>
      <c r="D153" s="37"/>
      <c r="E153" s="2355" t="s">
        <v>13342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1823</v>
      </c>
      <c r="C155" s="35"/>
      <c r="D155" s="120"/>
      <c r="E155" s="53" t="s">
        <v>1824</v>
      </c>
      <c r="F155" s="2345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MAX(A$1:A154)+1</f>
        <v>24</v>
      </c>
      <c r="B157" s="491"/>
      <c r="C157" s="36" t="s">
        <v>1825</v>
      </c>
      <c r="D157" s="37"/>
      <c r="E157" s="38" t="s">
        <v>1826</v>
      </c>
      <c r="F157" s="110"/>
      <c r="G157" s="40" t="s">
        <v>39</v>
      </c>
      <c r="H157" s="76">
        <v>604.74</v>
      </c>
    </row>
    <row r="158" spans="1:8" ht="26.4">
      <c r="A158" s="34"/>
      <c r="B158" s="491"/>
      <c r="C158" s="78"/>
      <c r="D158" s="79" t="s">
        <v>1831</v>
      </c>
      <c r="E158" s="83" t="s">
        <v>1832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5812</v>
      </c>
      <c r="F159" s="108"/>
      <c r="G159" s="74"/>
      <c r="H159" s="97"/>
    </row>
    <row r="160" spans="1:8">
      <c r="A160" s="34"/>
      <c r="B160" s="491"/>
      <c r="C160" s="78"/>
      <c r="D160" s="79"/>
      <c r="E160" s="2355" t="s">
        <v>13472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5" t="s">
        <v>13344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 ht="26.4">
      <c r="A164" s="34">
        <f>MAX(A$1:A162)+1</f>
        <v>25</v>
      </c>
      <c r="B164" s="491"/>
      <c r="C164" s="36" t="s">
        <v>5821</v>
      </c>
      <c r="D164" s="37"/>
      <c r="E164" s="38" t="s">
        <v>5822</v>
      </c>
      <c r="F164" s="110"/>
      <c r="G164" s="40" t="s">
        <v>39</v>
      </c>
      <c r="H164" s="76">
        <v>175.59</v>
      </c>
      <c r="I164" s="155"/>
    </row>
    <row r="165" spans="1:9" ht="26.4">
      <c r="A165" s="34"/>
      <c r="B165" s="491"/>
      <c r="C165" s="92"/>
      <c r="D165" s="79" t="s">
        <v>5823</v>
      </c>
      <c r="E165" s="83" t="s">
        <v>5824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13345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13473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13474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13475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13476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13477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13351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13478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13479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6" t="s">
        <v>5541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 ht="26.4">
      <c r="A181" s="34">
        <f>MAX(A$1:A180)+1</f>
        <v>26</v>
      </c>
      <c r="B181" s="491"/>
      <c r="C181" s="36" t="s">
        <v>5840</v>
      </c>
      <c r="D181" s="37"/>
      <c r="E181" s="38" t="s">
        <v>5841</v>
      </c>
      <c r="F181" s="110"/>
      <c r="G181" s="40" t="s">
        <v>39</v>
      </c>
      <c r="H181" s="174">
        <v>473.05</v>
      </c>
    </row>
    <row r="182" spans="1:9" ht="26.4">
      <c r="A182" s="34"/>
      <c r="B182" s="491"/>
      <c r="C182" s="78"/>
      <c r="D182" s="79" t="s">
        <v>5842</v>
      </c>
      <c r="E182" s="83" t="s">
        <v>5843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13480</v>
      </c>
      <c r="F183" s="327">
        <v>441.32</v>
      </c>
      <c r="G183" s="32"/>
      <c r="H183" s="165"/>
      <c r="I183" s="628"/>
    </row>
    <row r="184" spans="1:9" ht="26.4">
      <c r="A184" s="34"/>
      <c r="B184" s="491"/>
      <c r="C184" s="92"/>
      <c r="D184" s="79" t="s">
        <v>5845</v>
      </c>
      <c r="E184" s="83" t="s">
        <v>5846</v>
      </c>
      <c r="F184" s="108"/>
      <c r="G184" s="74" t="s">
        <v>39</v>
      </c>
      <c r="H184" s="97">
        <v>31.73</v>
      </c>
    </row>
    <row r="185" spans="1:9" ht="26.4">
      <c r="A185" s="34"/>
      <c r="B185" s="491"/>
      <c r="C185" s="92"/>
      <c r="D185" s="79"/>
      <c r="E185" s="913" t="s">
        <v>13481</v>
      </c>
      <c r="F185" s="108">
        <f>18.2*0.15</f>
        <v>2.73</v>
      </c>
      <c r="G185" s="74"/>
      <c r="H185" s="165"/>
    </row>
    <row r="186" spans="1:9" ht="26.4">
      <c r="A186" s="34"/>
      <c r="B186" s="491"/>
      <c r="C186" s="92"/>
      <c r="D186" s="79"/>
      <c r="E186" s="913" t="s">
        <v>13482</v>
      </c>
      <c r="F186" s="108">
        <f>29.9*0.15</f>
        <v>4.4849999999999994</v>
      </c>
      <c r="G186" s="74"/>
      <c r="H186" s="165"/>
    </row>
    <row r="187" spans="1:9" ht="26.4">
      <c r="A187" s="34"/>
      <c r="B187" s="491"/>
      <c r="C187" s="92"/>
      <c r="D187" s="79"/>
      <c r="E187" s="913" t="s">
        <v>13483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6.4">
      <c r="A190" s="34">
        <f>MAX(A$1:A189)+1</f>
        <v>27</v>
      </c>
      <c r="B190" s="491"/>
      <c r="C190" s="36" t="s">
        <v>1833</v>
      </c>
      <c r="D190" s="37"/>
      <c r="E190" s="38" t="s">
        <v>1834</v>
      </c>
      <c r="F190" s="110"/>
      <c r="G190" s="40" t="s">
        <v>39</v>
      </c>
      <c r="H190" s="76">
        <v>1487.38</v>
      </c>
    </row>
    <row r="191" spans="1:9" ht="26.4">
      <c r="A191" s="34"/>
      <c r="B191" s="491"/>
      <c r="C191" s="78"/>
      <c r="D191" s="79" t="s">
        <v>6485</v>
      </c>
      <c r="E191" s="83" t="s">
        <v>6486</v>
      </c>
      <c r="F191" s="108"/>
      <c r="G191" s="74" t="s">
        <v>39</v>
      </c>
      <c r="H191" s="97">
        <v>882.64</v>
      </c>
    </row>
    <row r="192" spans="1:9" ht="26.4">
      <c r="A192" s="34"/>
      <c r="B192" s="491"/>
      <c r="C192" s="78"/>
      <c r="D192" s="79"/>
      <c r="E192" s="1065" t="s">
        <v>13484</v>
      </c>
      <c r="F192" s="108">
        <f>441.32*2</f>
        <v>882.64</v>
      </c>
      <c r="G192" s="74"/>
      <c r="H192" s="165"/>
    </row>
    <row r="193" spans="1:8" ht="26.4">
      <c r="A193" s="34"/>
      <c r="B193" s="491"/>
      <c r="C193" s="92"/>
      <c r="D193" s="79" t="s">
        <v>1835</v>
      </c>
      <c r="E193" s="83" t="s">
        <v>1836</v>
      </c>
      <c r="F193" s="108"/>
      <c r="G193" s="74" t="s">
        <v>39</v>
      </c>
      <c r="H193" s="97">
        <v>604.74</v>
      </c>
    </row>
    <row r="194" spans="1:8" ht="26.4">
      <c r="A194" s="34"/>
      <c r="B194" s="491"/>
      <c r="C194" s="92"/>
      <c r="D194" s="93"/>
      <c r="E194" s="2355" t="s">
        <v>13485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5" t="s">
        <v>13359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5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6.4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6.4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5" t="s">
        <v>13486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9" t="s">
        <v>13361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6.4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6.4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39.6">
      <c r="A209" s="34"/>
      <c r="B209" s="491"/>
      <c r="C209" s="78"/>
      <c r="D209" s="79"/>
      <c r="E209" s="2355" t="s">
        <v>13362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5" t="s">
        <v>13363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6.4">
      <c r="A212" s="34"/>
      <c r="B212" s="491"/>
      <c r="C212" s="92"/>
      <c r="D212" s="79" t="s">
        <v>13364</v>
      </c>
      <c r="E212" s="83" t="s">
        <v>13365</v>
      </c>
      <c r="F212" s="108"/>
      <c r="G212" s="74" t="s">
        <v>39</v>
      </c>
      <c r="H212" s="97">
        <v>261.52</v>
      </c>
    </row>
    <row r="213" spans="1:9" ht="26.4">
      <c r="A213" s="34"/>
      <c r="B213" s="491"/>
      <c r="C213" s="92"/>
      <c r="D213" s="93"/>
      <c r="E213" s="2355" t="s">
        <v>13487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6.4">
      <c r="A215" s="34">
        <f>MAX(A$1:A214)+1</f>
        <v>30</v>
      </c>
      <c r="B215" s="491"/>
      <c r="C215" s="36" t="s">
        <v>13367</v>
      </c>
      <c r="D215" s="37"/>
      <c r="E215" s="38" t="s">
        <v>13368</v>
      </c>
      <c r="F215" s="39"/>
      <c r="G215" s="40" t="s">
        <v>19</v>
      </c>
      <c r="H215" s="76">
        <v>245.15</v>
      </c>
    </row>
    <row r="216" spans="1:9" ht="26.4">
      <c r="A216" s="34"/>
      <c r="B216" s="491"/>
      <c r="C216" s="92"/>
      <c r="D216" s="93"/>
      <c r="E216" s="2355" t="s">
        <v>13369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6.4">
      <c r="A218" s="34">
        <f>MAX(A$1:A217)+1</f>
        <v>31</v>
      </c>
      <c r="B218" s="491"/>
      <c r="C218" s="36" t="s">
        <v>5568</v>
      </c>
      <c r="D218" s="37"/>
      <c r="E218" s="38" t="s">
        <v>6893</v>
      </c>
      <c r="F218" s="110"/>
      <c r="G218" s="40" t="s">
        <v>68</v>
      </c>
      <c r="H218" s="76">
        <v>754.8</v>
      </c>
    </row>
    <row r="219" spans="1:9" ht="26.4">
      <c r="A219" s="34"/>
      <c r="B219" s="491"/>
      <c r="C219" s="92"/>
      <c r="D219" s="79" t="s">
        <v>13370</v>
      </c>
      <c r="E219" s="83" t="s">
        <v>13371</v>
      </c>
      <c r="F219" s="108"/>
      <c r="G219" s="74" t="s">
        <v>68</v>
      </c>
      <c r="H219" s="97">
        <v>754.8</v>
      </c>
    </row>
    <row r="220" spans="1:9">
      <c r="A220" s="34"/>
      <c r="B220" s="491"/>
      <c r="C220" s="92"/>
      <c r="D220" s="93"/>
      <c r="E220" s="2355" t="s">
        <v>13488</v>
      </c>
      <c r="F220" s="1125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5865</v>
      </c>
      <c r="D222" s="37"/>
      <c r="E222" s="38" t="s">
        <v>5866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13373</v>
      </c>
      <c r="E223" s="83" t="s">
        <v>13374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13375</v>
      </c>
      <c r="F224" s="265"/>
      <c r="G224" s="32"/>
      <c r="H224" s="165"/>
    </row>
    <row r="225" spans="1:9">
      <c r="A225" s="34"/>
      <c r="B225" s="491"/>
      <c r="C225" s="92"/>
      <c r="D225" s="93"/>
      <c r="E225" s="2355" t="s">
        <v>13489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5" t="s">
        <v>13490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5" t="s">
        <v>13491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5" t="s">
        <v>13492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5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5"/>
      <c r="F230" s="327"/>
      <c r="G230" s="32"/>
      <c r="H230" s="165"/>
    </row>
    <row r="231" spans="1:9">
      <c r="A231" s="34"/>
      <c r="B231" s="491"/>
      <c r="C231" s="92"/>
      <c r="D231" s="93"/>
      <c r="E231" s="2360" t="s">
        <v>13380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6915</v>
      </c>
      <c r="D233" s="37"/>
      <c r="E233" s="38" t="s">
        <v>6916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13381</v>
      </c>
      <c r="E234" s="83" t="s">
        <v>13382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13383</v>
      </c>
      <c r="F235" s="884"/>
      <c r="G235" s="32"/>
      <c r="H235" s="165"/>
    </row>
    <row r="236" spans="1:9">
      <c r="A236" s="342"/>
      <c r="B236" s="491"/>
      <c r="C236" s="92"/>
      <c r="D236" s="93"/>
      <c r="E236" s="2355" t="s">
        <v>13489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5" t="s">
        <v>13490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5" t="s">
        <v>13491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5" t="s">
        <v>13492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5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5"/>
      <c r="G241" s="126"/>
      <c r="H241" s="165"/>
    </row>
    <row r="242" spans="1:9">
      <c r="A242" s="342"/>
      <c r="B242" s="35"/>
      <c r="C242" s="35"/>
      <c r="D242" s="120"/>
      <c r="E242" s="2360" t="s">
        <v>13384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5"/>
      <c r="G243" s="126"/>
      <c r="H243" s="165"/>
    </row>
    <row r="244" spans="1:9" ht="26.4">
      <c r="A244" s="34">
        <f>MAX(A$1:A241)+1</f>
        <v>34</v>
      </c>
      <c r="B244" s="35"/>
      <c r="C244" s="36" t="s">
        <v>5871</v>
      </c>
      <c r="D244" s="37"/>
      <c r="E244" s="38" t="s">
        <v>5872</v>
      </c>
      <c r="F244" s="110"/>
      <c r="G244" s="40" t="s">
        <v>19</v>
      </c>
      <c r="H244" s="76">
        <v>339.6</v>
      </c>
    </row>
    <row r="245" spans="1:9" ht="26.4">
      <c r="A245" s="342"/>
      <c r="B245" s="35"/>
      <c r="C245" s="35"/>
      <c r="D245" s="79" t="s">
        <v>13385</v>
      </c>
      <c r="E245" s="83" t="s">
        <v>13386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13387</v>
      </c>
      <c r="F246" s="141"/>
      <c r="G246" s="74"/>
      <c r="H246" s="97"/>
    </row>
    <row r="247" spans="1:9">
      <c r="A247" s="342"/>
      <c r="B247" s="35"/>
      <c r="C247" s="35"/>
      <c r="D247" s="120"/>
      <c r="E247" s="2355" t="s">
        <v>13493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5" t="s">
        <v>13494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5" t="s">
        <v>13495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5" t="s">
        <v>13496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9" t="s">
        <v>13497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9" t="s">
        <v>13498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5"/>
      <c r="F254" s="108"/>
      <c r="G254" s="40"/>
      <c r="H254" s="165"/>
    </row>
    <row r="255" spans="1:9" ht="26.4">
      <c r="A255" s="34">
        <f>MAX(A$1:A251)+1</f>
        <v>35</v>
      </c>
      <c r="B255" s="35"/>
      <c r="C255" s="36" t="s">
        <v>5878</v>
      </c>
      <c r="D255" s="37"/>
      <c r="E255" s="38" t="s">
        <v>5879</v>
      </c>
      <c r="F255" s="110"/>
      <c r="G255" s="40" t="s">
        <v>16</v>
      </c>
      <c r="H255" s="76">
        <v>38.31</v>
      </c>
    </row>
    <row r="256" spans="1:9" ht="26.4">
      <c r="A256" s="342"/>
      <c r="B256" s="35"/>
      <c r="C256" s="35"/>
      <c r="D256" s="79" t="s">
        <v>5880</v>
      </c>
      <c r="E256" s="83" t="s">
        <v>5881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5" t="s">
        <v>13499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5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6926</v>
      </c>
      <c r="D259" s="37"/>
      <c r="E259" s="38" t="s">
        <v>6927</v>
      </c>
      <c r="F259" s="110"/>
      <c r="G259" s="40" t="s">
        <v>68</v>
      </c>
      <c r="H259" s="76">
        <v>814</v>
      </c>
      <c r="I259" s="628"/>
    </row>
    <row r="260" spans="1:9">
      <c r="A260" s="342"/>
      <c r="B260" s="35"/>
      <c r="C260" s="78"/>
      <c r="D260" s="79" t="s">
        <v>6928</v>
      </c>
      <c r="E260" s="83" t="s">
        <v>6929</v>
      </c>
      <c r="F260" s="108"/>
      <c r="G260" s="74" t="s">
        <v>68</v>
      </c>
      <c r="H260" s="97">
        <v>814</v>
      </c>
    </row>
    <row r="261" spans="1:9" ht="26.4">
      <c r="A261" s="342"/>
      <c r="B261" s="35"/>
      <c r="C261" s="35"/>
      <c r="D261" s="120"/>
      <c r="E261" s="2355" t="s">
        <v>13500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5"/>
      <c r="F262" s="214"/>
      <c r="G262" s="126"/>
      <c r="H262" s="165"/>
    </row>
    <row r="263" spans="1:9">
      <c r="A263" s="342"/>
      <c r="B263" s="35"/>
      <c r="C263" s="35"/>
      <c r="D263" s="120"/>
      <c r="E263" s="2359" t="s">
        <v>13396</v>
      </c>
      <c r="F263" s="214"/>
      <c r="G263" s="126"/>
      <c r="H263" s="165"/>
    </row>
    <row r="264" spans="1:9" ht="26.4">
      <c r="A264" s="342"/>
      <c r="B264" s="35"/>
      <c r="C264" s="35"/>
      <c r="D264" s="120"/>
      <c r="E264" s="2359" t="s">
        <v>13501</v>
      </c>
      <c r="F264" s="214"/>
      <c r="G264" s="126"/>
      <c r="H264" s="165"/>
    </row>
    <row r="265" spans="1:9">
      <c r="A265" s="342"/>
      <c r="B265" s="35"/>
      <c r="C265" s="35"/>
      <c r="D265" s="120"/>
      <c r="E265" s="2355"/>
      <c r="F265" s="214"/>
      <c r="G265" s="126"/>
      <c r="H265" s="165"/>
    </row>
    <row r="266" spans="1:9" ht="52.8">
      <c r="A266" s="34">
        <f>MAX(A$1:A262)+1</f>
        <v>37</v>
      </c>
      <c r="B266" s="35"/>
      <c r="C266" s="36" t="s">
        <v>6940</v>
      </c>
      <c r="D266" s="37"/>
      <c r="E266" s="38" t="s">
        <v>6941</v>
      </c>
      <c r="F266" s="2352"/>
      <c r="G266" s="40" t="s">
        <v>19</v>
      </c>
      <c r="H266" s="76">
        <v>24.42</v>
      </c>
    </row>
    <row r="267" spans="1:9" ht="26.4">
      <c r="A267" s="342"/>
      <c r="B267" s="35"/>
      <c r="C267" s="35"/>
      <c r="D267" s="120"/>
      <c r="E267" s="2355" t="s">
        <v>13502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5"/>
      <c r="F268" s="214"/>
      <c r="G268" s="126"/>
      <c r="H268" s="165"/>
    </row>
    <row r="269" spans="1:9" ht="52.8">
      <c r="A269" s="34">
        <f>MAX(A$1:A268)+1</f>
        <v>38</v>
      </c>
      <c r="B269" s="35"/>
      <c r="C269" s="36" t="s">
        <v>6943</v>
      </c>
      <c r="D269" s="37"/>
      <c r="E269" s="38" t="s">
        <v>6944</v>
      </c>
      <c r="F269" s="2352"/>
      <c r="G269" s="40" t="s">
        <v>19</v>
      </c>
      <c r="H269" s="76">
        <v>41.44</v>
      </c>
    </row>
    <row r="270" spans="1:9" ht="26.4">
      <c r="A270" s="342"/>
      <c r="B270" s="35"/>
      <c r="C270" s="35"/>
      <c r="D270" s="120"/>
      <c r="E270" s="2355" t="s">
        <v>13503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5"/>
      <c r="F271" s="214"/>
      <c r="G271" s="126"/>
      <c r="H271" s="165"/>
    </row>
    <row r="272" spans="1:9" ht="26.4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6.4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5" t="s">
        <v>13504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6.4">
      <c r="A276" s="34">
        <f>MAX(A$1:A275)+1</f>
        <v>40</v>
      </c>
      <c r="B276" s="491"/>
      <c r="C276" s="36" t="s">
        <v>9981</v>
      </c>
      <c r="D276" s="37"/>
      <c r="E276" s="38" t="s">
        <v>9982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13505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5"/>
      <c r="F278" s="265"/>
      <c r="G278" s="32"/>
      <c r="H278" s="165"/>
    </row>
    <row r="279" spans="1:9" ht="26.4">
      <c r="A279" s="342"/>
      <c r="B279" s="491"/>
      <c r="C279" s="92"/>
      <c r="D279" s="93"/>
      <c r="E279" s="486" t="s">
        <v>13506</v>
      </c>
      <c r="F279" s="265"/>
      <c r="G279" s="32"/>
      <c r="H279" s="165"/>
    </row>
    <row r="280" spans="1:9" ht="26.4">
      <c r="A280" s="342"/>
      <c r="B280" s="491"/>
      <c r="C280" s="92"/>
      <c r="D280" s="93"/>
      <c r="E280" s="816" t="s">
        <v>13507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13508</v>
      </c>
      <c r="F281" s="214"/>
      <c r="G281" s="32"/>
      <c r="H281" s="165"/>
    </row>
    <row r="282" spans="1:9">
      <c r="A282" s="342"/>
      <c r="B282" s="491"/>
      <c r="C282" s="92"/>
      <c r="D282" s="93"/>
      <c r="E282" s="2355" t="s">
        <v>13509</v>
      </c>
      <c r="F282" s="108"/>
      <c r="G282" s="32"/>
      <c r="H282" s="165"/>
    </row>
    <row r="283" spans="1:9">
      <c r="A283" s="342"/>
      <c r="B283" s="491"/>
      <c r="C283" s="92"/>
      <c r="D283" s="93"/>
      <c r="E283" s="2355" t="s">
        <v>13510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1841</v>
      </c>
      <c r="C286" s="35"/>
      <c r="D286" s="120"/>
      <c r="E286" s="53" t="s">
        <v>1842</v>
      </c>
      <c r="F286" s="2345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13511</v>
      </c>
      <c r="D288" s="37"/>
      <c r="E288" s="38" t="s">
        <v>13512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13513</v>
      </c>
      <c r="E289" s="370" t="s">
        <v>13514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61" t="s">
        <v>13515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5" t="s">
        <v>13516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5" t="s">
        <v>13517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5"/>
      <c r="F293" s="108">
        <f>SUM(F291:F292)</f>
        <v>303.00399999999996</v>
      </c>
      <c r="G293" s="74"/>
      <c r="H293" s="97"/>
    </row>
    <row r="294" spans="1:9" ht="26.4">
      <c r="A294" s="342"/>
      <c r="B294" s="491"/>
      <c r="C294" s="92"/>
      <c r="D294" s="79"/>
      <c r="E294" s="2359" t="s">
        <v>13518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13427</v>
      </c>
      <c r="F295" s="108"/>
      <c r="G295" s="74"/>
      <c r="H295" s="97"/>
    </row>
    <row r="296" spans="1:9">
      <c r="A296" s="342"/>
      <c r="B296" s="491"/>
      <c r="C296" s="92"/>
      <c r="D296" s="79"/>
      <c r="E296" s="2355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13519</v>
      </c>
      <c r="D297" s="37"/>
      <c r="E297" s="38" t="s">
        <v>13520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13521</v>
      </c>
      <c r="E298" s="83" t="s">
        <v>13522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5" t="s">
        <v>13523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5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13524</v>
      </c>
      <c r="D301" s="37"/>
      <c r="E301" s="38" t="s">
        <v>13525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13526</v>
      </c>
      <c r="E302" s="83" t="s">
        <v>13527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5" t="s">
        <v>13528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5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9996</v>
      </c>
      <c r="D305" s="37"/>
      <c r="E305" s="38" t="s">
        <v>9997</v>
      </c>
      <c r="F305" s="110"/>
      <c r="G305" s="40" t="s">
        <v>19</v>
      </c>
      <c r="H305" s="76">
        <v>339.28999999999996</v>
      </c>
      <c r="I305" s="2353"/>
    </row>
    <row r="306" spans="1:9">
      <c r="A306" s="342"/>
      <c r="B306" s="491"/>
      <c r="C306" s="92"/>
      <c r="D306" s="361" t="s">
        <v>13415</v>
      </c>
      <c r="E306" s="370" t="s">
        <v>13416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61" t="s">
        <v>13529</v>
      </c>
      <c r="F307" s="492"/>
      <c r="G307" s="32"/>
      <c r="H307" s="97"/>
    </row>
    <row r="308" spans="1:9">
      <c r="A308" s="342"/>
      <c r="B308" s="491"/>
      <c r="C308" s="92"/>
      <c r="D308" s="361"/>
      <c r="E308" s="2355" t="s">
        <v>13530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5" t="s">
        <v>13531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5" t="s">
        <v>13532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5" t="s">
        <v>13533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13534</v>
      </c>
      <c r="F313" s="492"/>
      <c r="G313" s="32"/>
      <c r="H313" s="97"/>
    </row>
    <row r="314" spans="1:9">
      <c r="A314" s="342"/>
      <c r="B314" s="491"/>
      <c r="C314" s="92"/>
      <c r="D314" s="361" t="s">
        <v>13421</v>
      </c>
      <c r="E314" s="370" t="s">
        <v>13422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61" t="s">
        <v>13535</v>
      </c>
      <c r="F315" s="110"/>
      <c r="G315" s="40"/>
      <c r="H315" s="76"/>
    </row>
    <row r="316" spans="1:9">
      <c r="A316" s="342"/>
      <c r="B316" s="491"/>
      <c r="C316" s="78"/>
      <c r="D316" s="79"/>
      <c r="E316" s="2355" t="s">
        <v>13536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5" t="s">
        <v>13537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13538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13427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10000</v>
      </c>
      <c r="D322" s="37"/>
      <c r="E322" s="38" t="s">
        <v>10001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10002</v>
      </c>
      <c r="E323" s="83" t="s">
        <v>10003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5" t="s">
        <v>13539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13430</v>
      </c>
      <c r="D326" s="37"/>
      <c r="E326" s="38" t="s">
        <v>13431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13432</v>
      </c>
      <c r="E327" s="83" t="s">
        <v>13433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5" t="s">
        <v>13540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10005</v>
      </c>
      <c r="D330" s="37"/>
      <c r="E330" s="38" t="s">
        <v>10006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10007</v>
      </c>
      <c r="E331" s="83" t="s">
        <v>10008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5" t="s">
        <v>13541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5"/>
      <c r="F333" s="108"/>
      <c r="G333" s="40"/>
      <c r="H333" s="76"/>
    </row>
    <row r="334" spans="1:12" ht="26.4">
      <c r="A334" s="34">
        <f>MAX(A$1:A333)+1</f>
        <v>48</v>
      </c>
      <c r="B334" s="491"/>
      <c r="C334" s="36" t="s">
        <v>1558</v>
      </c>
      <c r="D334" s="78"/>
      <c r="E334" s="38" t="s">
        <v>1559</v>
      </c>
      <c r="F334" s="110"/>
      <c r="G334" s="40" t="s">
        <v>19</v>
      </c>
      <c r="H334" s="76">
        <v>53.28</v>
      </c>
      <c r="I334" s="628"/>
      <c r="L334" s="140" t="s">
        <v>13297</v>
      </c>
    </row>
    <row r="335" spans="1:12" ht="26.4">
      <c r="A335" s="34"/>
      <c r="B335" s="491"/>
      <c r="C335" s="36"/>
      <c r="D335" s="361" t="s">
        <v>1560</v>
      </c>
      <c r="E335" s="370" t="s">
        <v>1561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5" t="s">
        <v>13542</v>
      </c>
      <c r="F336" s="108">
        <v>17.98</v>
      </c>
      <c r="G336" s="40"/>
      <c r="H336" s="76"/>
    </row>
    <row r="337" spans="1:8">
      <c r="A337" s="23"/>
      <c r="B337" s="31"/>
      <c r="C337" s="541"/>
      <c r="D337" s="541"/>
      <c r="E337" s="2355" t="s">
        <v>13543</v>
      </c>
      <c r="F337" s="606">
        <v>35.299999999999997</v>
      </c>
      <c r="G337" s="925"/>
      <c r="H337" s="266"/>
    </row>
    <row r="338" spans="1:8">
      <c r="A338" s="23"/>
      <c r="B338" s="31"/>
      <c r="C338" s="541"/>
      <c r="D338" s="541"/>
      <c r="E338" s="2355"/>
      <c r="F338" s="519">
        <f>SUM(F336:F337)</f>
        <v>53.28</v>
      </c>
      <c r="G338" s="925"/>
      <c r="H338" s="266"/>
    </row>
    <row r="339" spans="1:8">
      <c r="A339" s="23"/>
      <c r="B339" s="31"/>
      <c r="C339" s="541"/>
      <c r="D339" s="541"/>
      <c r="E339" s="2355"/>
      <c r="F339" s="519"/>
      <c r="G339" s="925"/>
      <c r="H339" s="266"/>
    </row>
    <row r="340" spans="1:8" ht="26.4">
      <c r="A340" s="34">
        <f>MAX(A$1:A338)+1</f>
        <v>49</v>
      </c>
      <c r="B340" s="31"/>
      <c r="C340" s="36" t="s">
        <v>1957</v>
      </c>
      <c r="D340" s="37"/>
      <c r="E340" s="38" t="s">
        <v>1958</v>
      </c>
      <c r="F340" s="110"/>
      <c r="G340" s="40" t="s">
        <v>39</v>
      </c>
      <c r="H340" s="76">
        <v>57.85</v>
      </c>
    </row>
    <row r="341" spans="1:8" ht="26.4">
      <c r="A341" s="23"/>
      <c r="B341" s="31"/>
      <c r="C341" s="78"/>
      <c r="D341" s="79" t="s">
        <v>1959</v>
      </c>
      <c r="E341" s="83" t="s">
        <v>1960</v>
      </c>
      <c r="F341" s="108"/>
      <c r="G341" s="74" t="s">
        <v>39</v>
      </c>
      <c r="H341" s="97">
        <v>57.85</v>
      </c>
    </row>
    <row r="342" spans="1:8">
      <c r="A342" s="23"/>
      <c r="B342" s="31"/>
      <c r="C342" s="541"/>
      <c r="D342" s="541"/>
      <c r="E342" s="2355" t="s">
        <v>13542</v>
      </c>
      <c r="F342" s="108">
        <v>35.78</v>
      </c>
      <c r="G342" s="925"/>
      <c r="H342" s="266"/>
    </row>
    <row r="343" spans="1:8">
      <c r="A343" s="23"/>
      <c r="B343" s="31"/>
      <c r="C343" s="541"/>
      <c r="D343" s="541"/>
      <c r="E343" s="2355" t="s">
        <v>13543</v>
      </c>
      <c r="F343" s="606">
        <v>22.07</v>
      </c>
      <c r="G343" s="925"/>
      <c r="H343" s="266"/>
    </row>
    <row r="344" spans="1:8">
      <c r="A344" s="23"/>
      <c r="B344" s="31"/>
      <c r="C344" s="541"/>
      <c r="D344" s="541"/>
      <c r="E344" s="2346"/>
      <c r="F344" s="519">
        <f>SUM(F342:F343)</f>
        <v>57.85</v>
      </c>
      <c r="G344" s="925"/>
      <c r="H344" s="266"/>
    </row>
    <row r="345" spans="1:8">
      <c r="A345" s="23"/>
      <c r="B345" s="31"/>
      <c r="C345" s="541"/>
      <c r="D345" s="541"/>
      <c r="E345" s="924"/>
      <c r="F345" s="519"/>
      <c r="G345" s="925"/>
      <c r="H345" s="266"/>
    </row>
    <row r="346" spans="1:8" ht="15" thickBot="1">
      <c r="A346" s="378"/>
      <c r="B346" s="379"/>
      <c r="C346" s="380"/>
      <c r="D346" s="381"/>
      <c r="E346" s="382"/>
      <c r="F346" s="2354"/>
      <c r="G346" s="384"/>
      <c r="H346" s="203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árok71"/>
  <dimension ref="A1:K46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11">
      <c r="A1" s="2" t="s">
        <v>1</v>
      </c>
      <c r="B1" s="2"/>
      <c r="C1" s="3"/>
      <c r="D1" s="4"/>
      <c r="E1" s="5" t="s">
        <v>13544</v>
      </c>
      <c r="G1" s="7"/>
      <c r="H1" s="8"/>
      <c r="J1" s="892"/>
    </row>
    <row r="2" spans="1:11" ht="15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1">
      <c r="A5" s="16"/>
      <c r="B5" s="17"/>
      <c r="C5" s="17"/>
      <c r="D5" s="18"/>
      <c r="E5" s="19"/>
      <c r="F5" s="2339"/>
      <c r="G5" s="21"/>
      <c r="H5" s="2340"/>
    </row>
    <row r="6" spans="1:11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11">
      <c r="A7" s="34"/>
      <c r="B7" s="167"/>
      <c r="C7" s="167"/>
      <c r="D7" s="2342"/>
      <c r="E7" s="2343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6.4">
      <c r="A9" s="34"/>
      <c r="B9" s="167"/>
      <c r="C9" s="167"/>
      <c r="D9" s="2342"/>
      <c r="E9" s="913" t="s">
        <v>13545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42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13546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5514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31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5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5" t="s">
        <v>13450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5" t="s">
        <v>13547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3.2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1759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30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6.4">
      <c r="A30" s="34"/>
      <c r="B30" s="167"/>
      <c r="C30" s="2030"/>
      <c r="D30" s="79"/>
      <c r="E30" s="2355" t="s">
        <v>13277</v>
      </c>
      <c r="F30" s="108">
        <v>745.58</v>
      </c>
      <c r="G30" s="74"/>
      <c r="H30" s="97"/>
    </row>
    <row r="31" spans="1:9">
      <c r="A31" s="34"/>
      <c r="B31" s="167"/>
      <c r="C31" s="2030"/>
      <c r="D31" s="79"/>
      <c r="E31" s="913" t="s">
        <v>13278</v>
      </c>
      <c r="F31" s="214">
        <v>4100.0600000000004</v>
      </c>
      <c r="G31" s="74"/>
      <c r="H31" s="97"/>
    </row>
    <row r="32" spans="1:9">
      <c r="A32" s="34"/>
      <c r="B32" s="167"/>
      <c r="C32" s="2030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30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 ht="26.4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13279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13451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13548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6.4">
      <c r="A44" s="34"/>
      <c r="B44" s="167"/>
      <c r="C44" s="551"/>
      <c r="D44" s="551"/>
      <c r="E44" s="913" t="s">
        <v>13452</v>
      </c>
      <c r="F44" s="492">
        <v>16.53</v>
      </c>
      <c r="G44" s="31"/>
      <c r="H44" s="174"/>
    </row>
    <row r="45" spans="1:9" ht="26.4">
      <c r="A45" s="34"/>
      <c r="B45" s="167"/>
      <c r="C45" s="551"/>
      <c r="D45" s="551"/>
      <c r="E45" s="913" t="s">
        <v>13549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6.4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6.4">
      <c r="A50" s="34"/>
      <c r="B50" s="167"/>
      <c r="C50" s="551"/>
      <c r="D50" s="551"/>
      <c r="E50" s="913" t="s">
        <v>13453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 ht="26.4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13550</v>
      </c>
      <c r="F54" s="2196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7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13546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5514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31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31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6.4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6.4">
      <c r="A66" s="34"/>
      <c r="B66" s="167"/>
      <c r="C66" s="551"/>
      <c r="D66" s="551"/>
      <c r="E66" s="913" t="s">
        <v>13551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31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6.4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13546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5514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31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31"/>
      <c r="F73" s="881"/>
      <c r="G73" s="31"/>
      <c r="H73" s="174"/>
    </row>
    <row r="74" spans="1:8" ht="26.4">
      <c r="A74" s="34"/>
      <c r="B74" s="167"/>
      <c r="C74" s="551"/>
      <c r="D74" s="551"/>
      <c r="E74" s="913" t="s">
        <v>13545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31"/>
      <c r="F75" s="881"/>
      <c r="G75" s="31"/>
      <c r="H75" s="174"/>
    </row>
    <row r="76" spans="1:8">
      <c r="A76" s="34"/>
      <c r="B76" s="167"/>
      <c r="C76" s="551"/>
      <c r="D76" s="551"/>
      <c r="E76" s="2356" t="s">
        <v>5541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13456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1788</v>
      </c>
      <c r="C82" s="35"/>
      <c r="D82" s="120"/>
      <c r="E82" s="53" t="s">
        <v>1789</v>
      </c>
      <c r="F82" s="2345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9881</v>
      </c>
      <c r="D84" s="37"/>
      <c r="E84" s="38" t="s">
        <v>9882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61" t="s">
        <v>13552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5" t="s">
        <v>13553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13554</v>
      </c>
      <c r="F88" s="881"/>
      <c r="G88" s="31"/>
      <c r="H88" s="174"/>
    </row>
    <row r="89" spans="1:11">
      <c r="A89" s="34"/>
      <c r="B89" s="167"/>
      <c r="C89" s="551"/>
      <c r="D89" s="551"/>
      <c r="E89" s="2355" t="s">
        <v>13555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5" t="s">
        <v>13556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5" t="s">
        <v>13557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5"/>
      <c r="F92" s="492">
        <f>SUM(F89:F91)</f>
        <v>54.385099999999994</v>
      </c>
      <c r="G92" s="31"/>
      <c r="H92" s="174"/>
      <c r="K92" s="2348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6" t="s">
        <v>5541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6.4">
      <c r="A96" s="34">
        <f>MAX(A$1:A93)+1</f>
        <v>15</v>
      </c>
      <c r="B96" s="491"/>
      <c r="C96" s="36" t="s">
        <v>1790</v>
      </c>
      <c r="D96" s="37"/>
      <c r="E96" s="38" t="s">
        <v>1791</v>
      </c>
      <c r="F96" s="110"/>
      <c r="G96" s="40" t="s">
        <v>19</v>
      </c>
      <c r="H96" s="76">
        <v>1580.47</v>
      </c>
    </row>
    <row r="97" spans="1:9" ht="26.4">
      <c r="A97" s="34"/>
      <c r="B97" s="491"/>
      <c r="C97" s="92"/>
      <c r="D97" s="93"/>
      <c r="E97" s="2355" t="s">
        <v>13558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5691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5699</v>
      </c>
      <c r="E100" s="83" t="s">
        <v>5700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13289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7" t="s">
        <v>5697</v>
      </c>
      <c r="F103" s="884"/>
      <c r="G103" s="32"/>
      <c r="H103" s="165"/>
    </row>
    <row r="104" spans="1:9">
      <c r="A104" s="34"/>
      <c r="B104" s="491"/>
      <c r="C104" s="92"/>
      <c r="D104" s="93"/>
      <c r="E104" s="2357" t="s">
        <v>5698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6.4">
      <c r="A106" s="34">
        <f>MAX(A$1:A105)+1</f>
        <v>17</v>
      </c>
      <c r="B106" s="491"/>
      <c r="C106" s="36" t="s">
        <v>5711</v>
      </c>
      <c r="D106" s="37"/>
      <c r="E106" s="38" t="s">
        <v>5712</v>
      </c>
      <c r="F106" s="110"/>
      <c r="G106" s="40" t="s">
        <v>39</v>
      </c>
      <c r="H106" s="76">
        <v>158.72</v>
      </c>
    </row>
    <row r="107" spans="1:9" ht="26.4">
      <c r="A107" s="34"/>
      <c r="B107" s="491"/>
      <c r="C107" s="92"/>
      <c r="D107" s="79" t="s">
        <v>5713</v>
      </c>
      <c r="E107" s="83" t="s">
        <v>5714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8" t="s">
        <v>13290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13461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13291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13559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13462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13560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6.4">
      <c r="A116" s="34">
        <f>MAX(A$1:A115)+1</f>
        <v>18</v>
      </c>
      <c r="B116" s="491"/>
      <c r="C116" s="36" t="s">
        <v>5720</v>
      </c>
      <c r="D116" s="37"/>
      <c r="E116" s="38" t="s">
        <v>5721</v>
      </c>
      <c r="F116" s="110"/>
      <c r="G116" s="40" t="s">
        <v>68</v>
      </c>
      <c r="H116" s="76">
        <v>382.2</v>
      </c>
      <c r="I116" s="2349"/>
    </row>
    <row r="117" spans="1:9" ht="26.4">
      <c r="A117" s="34"/>
      <c r="B117" s="491"/>
      <c r="C117" s="92"/>
      <c r="D117" s="79" t="s">
        <v>5722</v>
      </c>
      <c r="E117" s="83" t="s">
        <v>5723</v>
      </c>
      <c r="F117" s="108"/>
      <c r="G117" s="74" t="s">
        <v>68</v>
      </c>
      <c r="H117" s="97">
        <v>191.1</v>
      </c>
      <c r="I117" s="2349"/>
    </row>
    <row r="118" spans="1:9">
      <c r="A118" s="34"/>
      <c r="B118" s="491"/>
      <c r="C118" s="92"/>
      <c r="D118" s="79"/>
      <c r="E118" s="2358" t="s">
        <v>13294</v>
      </c>
      <c r="F118" s="108"/>
      <c r="G118" s="74"/>
      <c r="H118" s="97"/>
      <c r="I118" s="2349"/>
    </row>
    <row r="119" spans="1:9">
      <c r="A119" s="34"/>
      <c r="B119" s="491"/>
      <c r="C119" s="92"/>
      <c r="D119" s="93"/>
      <c r="E119" s="913" t="s">
        <v>13461</v>
      </c>
      <c r="F119" s="265">
        <v>55.1</v>
      </c>
      <c r="G119" s="32"/>
      <c r="H119" s="165"/>
      <c r="I119" s="2349"/>
    </row>
    <row r="120" spans="1:9">
      <c r="A120" s="34"/>
      <c r="B120" s="491"/>
      <c r="C120" s="92"/>
      <c r="D120" s="93"/>
      <c r="E120" s="913" t="s">
        <v>13291</v>
      </c>
      <c r="F120" s="265">
        <v>48</v>
      </c>
      <c r="G120" s="32"/>
      <c r="H120" s="165"/>
      <c r="I120" s="2349"/>
    </row>
    <row r="121" spans="1:9">
      <c r="A121" s="34"/>
      <c r="B121" s="491"/>
      <c r="C121" s="92"/>
      <c r="D121" s="93"/>
      <c r="E121" s="913" t="s">
        <v>13561</v>
      </c>
      <c r="F121" s="889">
        <f>24.07+17.6+46.33</f>
        <v>88</v>
      </c>
      <c r="G121" s="32"/>
      <c r="H121" s="165"/>
      <c r="I121" s="2349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50"/>
    </row>
    <row r="123" spans="1:9" ht="26.4">
      <c r="A123" s="34"/>
      <c r="B123" s="491"/>
      <c r="C123" s="92"/>
      <c r="D123" s="79" t="s">
        <v>5732</v>
      </c>
      <c r="E123" s="83" t="s">
        <v>5733</v>
      </c>
      <c r="F123" s="108"/>
      <c r="G123" s="74" t="s">
        <v>68</v>
      </c>
      <c r="H123" s="97">
        <v>191.1</v>
      </c>
      <c r="I123" s="2349"/>
    </row>
    <row r="124" spans="1:9">
      <c r="A124" s="34"/>
      <c r="B124" s="491"/>
      <c r="C124" s="92"/>
      <c r="D124" s="79"/>
      <c r="E124" s="2358" t="s">
        <v>13296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13461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13291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13561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6.4">
      <c r="A130" s="34"/>
      <c r="B130" s="35" t="s">
        <v>916</v>
      </c>
      <c r="C130" s="35"/>
      <c r="D130" s="120"/>
      <c r="E130" s="53" t="s">
        <v>917</v>
      </c>
      <c r="F130" s="2345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2229</v>
      </c>
      <c r="D132" s="37"/>
      <c r="E132" s="38" t="s">
        <v>2230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3260</v>
      </c>
      <c r="E133" s="83" t="s">
        <v>3261</v>
      </c>
      <c r="F133" s="108"/>
      <c r="G133" s="74" t="s">
        <v>68</v>
      </c>
      <c r="H133" s="97">
        <v>62</v>
      </c>
    </row>
    <row r="134" spans="1:8" ht="26.4">
      <c r="A134" s="34"/>
      <c r="B134" s="491"/>
      <c r="C134" s="92"/>
      <c r="D134" s="93"/>
      <c r="E134" s="913" t="s">
        <v>13562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3966</v>
      </c>
      <c r="D136" s="37"/>
      <c r="E136" s="38" t="s">
        <v>3967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3968</v>
      </c>
      <c r="E137" s="83" t="s">
        <v>3969</v>
      </c>
      <c r="F137" s="108"/>
      <c r="G137" s="74" t="s">
        <v>64</v>
      </c>
      <c r="H137" s="97">
        <v>46</v>
      </c>
    </row>
    <row r="138" spans="1:8" ht="26.4">
      <c r="A138" s="34"/>
      <c r="B138" s="491"/>
      <c r="C138" s="92"/>
      <c r="D138" s="93"/>
      <c r="E138" s="913" t="s">
        <v>13563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6.4">
      <c r="A140" s="34"/>
      <c r="B140" s="35" t="s">
        <v>1040</v>
      </c>
      <c r="C140" s="35"/>
      <c r="D140" s="120"/>
      <c r="E140" s="53" t="s">
        <v>1041</v>
      </c>
      <c r="F140" s="2345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13305</v>
      </c>
      <c r="D142" s="37"/>
      <c r="E142" s="38" t="s">
        <v>13306</v>
      </c>
      <c r="F142" s="110"/>
      <c r="G142" s="40" t="s">
        <v>19</v>
      </c>
      <c r="H142" s="76">
        <v>500.08</v>
      </c>
    </row>
    <row r="143" spans="1:8" ht="26.4">
      <c r="A143" s="34"/>
      <c r="B143" s="491"/>
      <c r="C143" s="36"/>
      <c r="D143" s="361" t="s">
        <v>13307</v>
      </c>
      <c r="E143" s="370" t="s">
        <v>13308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13564</v>
      </c>
      <c r="F144" s="206"/>
      <c r="G144" s="40"/>
      <c r="H144" s="76"/>
    </row>
    <row r="145" spans="1:9">
      <c r="A145" s="34"/>
      <c r="B145" s="491"/>
      <c r="C145" s="36"/>
      <c r="D145" s="37"/>
      <c r="E145" s="2355" t="s">
        <v>13565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5" t="s">
        <v>13566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5" t="s">
        <v>13567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5" t="s">
        <v>13568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5" t="s">
        <v>13569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5" t="s">
        <v>13570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5" t="s">
        <v>13571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5" t="s">
        <v>13572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5" t="s">
        <v>13573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5" t="s">
        <v>13574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6.4">
      <c r="A156" s="34"/>
      <c r="B156" s="491"/>
      <c r="C156" s="36"/>
      <c r="D156" s="37"/>
      <c r="E156" s="2359" t="s">
        <v>13575</v>
      </c>
      <c r="F156" s="110"/>
      <c r="G156" s="40"/>
      <c r="H156" s="76"/>
      <c r="I156" s="2363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13322</v>
      </c>
      <c r="D158" s="37"/>
      <c r="E158" s="38" t="s">
        <v>13323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13324</v>
      </c>
      <c r="E159" s="83" t="s">
        <v>13325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13343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13328</v>
      </c>
      <c r="D162" s="37"/>
      <c r="E162" s="38" t="s">
        <v>13329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13330</v>
      </c>
      <c r="E163" s="83" t="s">
        <v>13331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13576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6.4">
      <c r="A166" s="34">
        <f>MAX(A$1:A165)+1</f>
        <v>24</v>
      </c>
      <c r="B166" s="491"/>
      <c r="C166" s="36" t="s">
        <v>13577</v>
      </c>
      <c r="D166" s="37"/>
      <c r="E166" s="38" t="s">
        <v>13578</v>
      </c>
      <c r="F166" s="110"/>
      <c r="G166" s="40" t="s">
        <v>39</v>
      </c>
      <c r="H166" s="76">
        <v>29</v>
      </c>
    </row>
    <row r="167" spans="1:8" ht="26.4">
      <c r="A167" s="34"/>
      <c r="B167" s="491"/>
      <c r="C167" s="92"/>
      <c r="D167" s="93"/>
      <c r="E167" s="2355" t="s">
        <v>13579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5"/>
      <c r="F168" s="265"/>
      <c r="G168" s="32"/>
      <c r="H168" s="165"/>
    </row>
    <row r="169" spans="1:8">
      <c r="A169" s="34"/>
      <c r="B169" s="491"/>
      <c r="C169" s="92"/>
      <c r="D169" s="93"/>
      <c r="E169" s="2359" t="s">
        <v>13580</v>
      </c>
      <c r="F169" s="265"/>
      <c r="G169" s="32"/>
      <c r="H169" s="165"/>
    </row>
    <row r="170" spans="1:8">
      <c r="A170" s="34"/>
      <c r="B170" s="491"/>
      <c r="C170" s="92"/>
      <c r="D170" s="93"/>
      <c r="E170" s="2355"/>
      <c r="F170" s="265"/>
      <c r="G170" s="32"/>
      <c r="H170" s="165"/>
    </row>
    <row r="171" spans="1:8" ht="26.4">
      <c r="A171" s="34">
        <f>MAX(A$1:A170)+1</f>
        <v>25</v>
      </c>
      <c r="B171" s="491"/>
      <c r="C171" s="36" t="s">
        <v>5779</v>
      </c>
      <c r="D171" s="37"/>
      <c r="E171" s="38" t="s">
        <v>5780</v>
      </c>
      <c r="F171" s="110"/>
      <c r="G171" s="40" t="s">
        <v>68</v>
      </c>
      <c r="H171" s="76">
        <v>557.04999999999995</v>
      </c>
    </row>
    <row r="172" spans="1:8" ht="39.6">
      <c r="A172" s="34"/>
      <c r="B172" s="491"/>
      <c r="C172" s="37"/>
      <c r="D172" s="79" t="s">
        <v>5786</v>
      </c>
      <c r="E172" s="83" t="s">
        <v>5787</v>
      </c>
      <c r="F172" s="108"/>
      <c r="G172" s="74" t="s">
        <v>68</v>
      </c>
      <c r="H172" s="97">
        <v>557.04999999999995</v>
      </c>
    </row>
    <row r="173" spans="1:8" ht="26.4">
      <c r="A173" s="34"/>
      <c r="B173" s="491"/>
      <c r="C173" s="92"/>
      <c r="D173" s="93"/>
      <c r="E173" s="913" t="s">
        <v>13464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5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10114</v>
      </c>
      <c r="E176" s="83" t="s">
        <v>10115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13581</v>
      </c>
      <c r="F177" s="884"/>
      <c r="G177" s="32"/>
      <c r="H177" s="165"/>
    </row>
    <row r="178" spans="1:8">
      <c r="A178" s="34"/>
      <c r="B178" s="491"/>
      <c r="C178" s="92"/>
      <c r="D178" s="93"/>
      <c r="E178" s="2355" t="s">
        <v>13582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5" t="s">
        <v>13583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13584</v>
      </c>
      <c r="F181" s="265"/>
      <c r="G181" s="32"/>
      <c r="H181" s="165"/>
    </row>
    <row r="182" spans="1:8">
      <c r="A182" s="34"/>
      <c r="B182" s="491"/>
      <c r="C182" s="92"/>
      <c r="D182" s="93"/>
      <c r="E182" s="2355" t="s">
        <v>13585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5" t="s">
        <v>13586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5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5"/>
      <c r="F185" s="265"/>
      <c r="G185" s="32"/>
      <c r="H185" s="165"/>
    </row>
    <row r="186" spans="1:8">
      <c r="A186" s="34"/>
      <c r="B186" s="491"/>
      <c r="C186" s="92"/>
      <c r="D186" s="93"/>
      <c r="E186" s="2356" t="s">
        <v>5541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5791</v>
      </c>
      <c r="F187" s="265"/>
      <c r="G187" s="32"/>
      <c r="H187" s="165"/>
    </row>
    <row r="188" spans="1:8">
      <c r="A188" s="34"/>
      <c r="B188" s="491"/>
      <c r="C188" s="92"/>
      <c r="D188" s="93"/>
      <c r="E188" s="2357" t="s">
        <v>5698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13587</v>
      </c>
      <c r="C190" s="35"/>
      <c r="D190" s="120"/>
      <c r="E190" s="53" t="s">
        <v>13588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6.4">
      <c r="A192" s="34">
        <f>MAX(A$1:A191)+1</f>
        <v>27</v>
      </c>
      <c r="B192" s="491"/>
      <c r="C192" s="36" t="s">
        <v>13589</v>
      </c>
      <c r="D192" s="37"/>
      <c r="E192" s="38" t="s">
        <v>13590</v>
      </c>
      <c r="F192" s="39"/>
      <c r="G192" s="40" t="s">
        <v>19</v>
      </c>
      <c r="H192" s="76">
        <v>393.08</v>
      </c>
    </row>
    <row r="193" spans="1:10" ht="26.4">
      <c r="A193" s="34"/>
      <c r="B193" s="491"/>
      <c r="C193" s="78"/>
      <c r="D193" s="79" t="s">
        <v>13591</v>
      </c>
      <c r="E193" s="83" t="s">
        <v>13592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13593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6.4">
      <c r="A196" s="34"/>
      <c r="B196" s="35" t="s">
        <v>333</v>
      </c>
      <c r="C196" s="35"/>
      <c r="D196" s="120"/>
      <c r="E196" s="53" t="s">
        <v>334</v>
      </c>
      <c r="F196" s="2345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13337</v>
      </c>
      <c r="D198" s="78"/>
      <c r="E198" s="38" t="s">
        <v>13338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5" t="s">
        <v>13594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5158</v>
      </c>
      <c r="D201" s="37"/>
      <c r="E201" s="38" t="s">
        <v>5159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5160</v>
      </c>
      <c r="E202" s="83" t="s">
        <v>5161</v>
      </c>
      <c r="F202" s="73"/>
      <c r="G202" s="74" t="s">
        <v>39</v>
      </c>
      <c r="H202" s="97">
        <v>1683.05</v>
      </c>
    </row>
    <row r="203" spans="1:10" ht="26.4">
      <c r="A203" s="34"/>
      <c r="B203" s="491"/>
      <c r="C203" s="36"/>
      <c r="D203" s="37"/>
      <c r="E203" s="913" t="s">
        <v>13595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13340</v>
      </c>
      <c r="E206" s="83" t="s">
        <v>13341</v>
      </c>
      <c r="F206" s="108"/>
      <c r="G206" s="74" t="s">
        <v>19</v>
      </c>
      <c r="H206" s="97">
        <v>494.56</v>
      </c>
    </row>
    <row r="207" spans="1:10" ht="26.4">
      <c r="A207" s="34"/>
      <c r="B207" s="491"/>
      <c r="C207" s="36"/>
      <c r="D207" s="37"/>
      <c r="E207" s="2355" t="s">
        <v>13342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1823</v>
      </c>
      <c r="C209" s="35"/>
      <c r="D209" s="120"/>
      <c r="E209" s="53" t="s">
        <v>1824</v>
      </c>
      <c r="F209" s="2345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6.4">
      <c r="A211" s="34">
        <f>MAX(A$1:A208)+1</f>
        <v>31</v>
      </c>
      <c r="B211" s="491"/>
      <c r="C211" s="36" t="s">
        <v>1825</v>
      </c>
      <c r="D211" s="37"/>
      <c r="E211" s="38" t="s">
        <v>1826</v>
      </c>
      <c r="F211" s="110"/>
      <c r="G211" s="40" t="s">
        <v>39</v>
      </c>
      <c r="H211" s="76">
        <v>2401.9</v>
      </c>
    </row>
    <row r="212" spans="1:9" ht="26.4">
      <c r="A212" s="34"/>
      <c r="B212" s="491"/>
      <c r="C212" s="78"/>
      <c r="D212" s="79" t="s">
        <v>1831</v>
      </c>
      <c r="E212" s="83" t="s">
        <v>1832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5812</v>
      </c>
      <c r="F213" s="108"/>
      <c r="G213" s="74"/>
      <c r="H213" s="97"/>
    </row>
    <row r="214" spans="1:9">
      <c r="A214" s="34"/>
      <c r="B214" s="491"/>
      <c r="C214" s="78"/>
      <c r="D214" s="79"/>
      <c r="E214" s="2355" t="s">
        <v>13472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13596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5" t="s">
        <v>13344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 ht="26.4">
      <c r="A219" s="34">
        <f>MAX(A$1:A217)+1</f>
        <v>32</v>
      </c>
      <c r="B219" s="491"/>
      <c r="C219" s="36" t="s">
        <v>5821</v>
      </c>
      <c r="D219" s="37"/>
      <c r="E219" s="38" t="s">
        <v>5822</v>
      </c>
      <c r="F219" s="110"/>
      <c r="G219" s="40" t="s">
        <v>39</v>
      </c>
      <c r="H219" s="76">
        <v>739.16</v>
      </c>
      <c r="I219" s="155"/>
    </row>
    <row r="220" spans="1:9" ht="26.4">
      <c r="A220" s="34"/>
      <c r="B220" s="491"/>
      <c r="C220" s="92"/>
      <c r="D220" s="79" t="s">
        <v>5823</v>
      </c>
      <c r="E220" s="83" t="s">
        <v>5824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13345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13597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13598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 ht="26.4">
      <c r="A225" s="34"/>
      <c r="B225" s="491"/>
      <c r="C225" s="92"/>
      <c r="D225" s="93"/>
      <c r="E225" s="1056" t="s">
        <v>13599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13600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13601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13351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13602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13603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6" t="s">
        <v>5541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 ht="26.4">
      <c r="A236" s="34">
        <f>MAX(A$1:A235)+1</f>
        <v>33</v>
      </c>
      <c r="B236" s="491"/>
      <c r="C236" s="36" t="s">
        <v>5840</v>
      </c>
      <c r="D236" s="37"/>
      <c r="E236" s="38" t="s">
        <v>5841</v>
      </c>
      <c r="F236" s="110"/>
      <c r="G236" s="40" t="s">
        <v>39</v>
      </c>
      <c r="H236" s="76">
        <v>1627.73</v>
      </c>
    </row>
    <row r="237" spans="1:9" ht="26.4">
      <c r="A237" s="34"/>
      <c r="B237" s="491"/>
      <c r="C237" s="78"/>
      <c r="D237" s="79" t="s">
        <v>5842</v>
      </c>
      <c r="E237" s="83" t="s">
        <v>5843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13354</v>
      </c>
      <c r="F238" s="327">
        <v>1494.15</v>
      </c>
      <c r="G238" s="32"/>
      <c r="H238" s="165"/>
      <c r="I238" s="628"/>
    </row>
    <row r="239" spans="1:9" ht="26.4">
      <c r="A239" s="34"/>
      <c r="B239" s="491"/>
      <c r="C239" s="92"/>
      <c r="D239" s="79" t="s">
        <v>5845</v>
      </c>
      <c r="E239" s="83" t="s">
        <v>5846</v>
      </c>
      <c r="F239" s="108"/>
      <c r="G239" s="74" t="s">
        <v>39</v>
      </c>
      <c r="H239" s="165">
        <v>133.58000000000001</v>
      </c>
    </row>
    <row r="240" spans="1:9" ht="26.4">
      <c r="A240" s="34"/>
      <c r="B240" s="491"/>
      <c r="C240" s="92"/>
      <c r="D240" s="79"/>
      <c r="E240" s="913" t="s">
        <v>13604</v>
      </c>
      <c r="F240" s="108">
        <f>122.85*0.15</f>
        <v>18.427499999999998</v>
      </c>
      <c r="G240" s="74"/>
      <c r="H240" s="165"/>
    </row>
    <row r="241" spans="1:8" ht="26.4">
      <c r="A241" s="34"/>
      <c r="B241" s="491"/>
      <c r="C241" s="92"/>
      <c r="D241" s="79"/>
      <c r="E241" s="913" t="s">
        <v>13605</v>
      </c>
      <c r="F241" s="108">
        <f>94.06*0.15</f>
        <v>14.109</v>
      </c>
      <c r="G241" s="74"/>
      <c r="H241" s="165"/>
    </row>
    <row r="242" spans="1:8" ht="26.4">
      <c r="A242" s="34"/>
      <c r="B242" s="491"/>
      <c r="C242" s="92"/>
      <c r="D242" s="79"/>
      <c r="E242" s="913" t="s">
        <v>13606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6.4">
      <c r="A245" s="34">
        <f>MAX(A$1:A244)+1</f>
        <v>34</v>
      </c>
      <c r="B245" s="491"/>
      <c r="C245" s="36" t="s">
        <v>1833</v>
      </c>
      <c r="D245" s="37"/>
      <c r="E245" s="38" t="s">
        <v>1834</v>
      </c>
      <c r="F245" s="110"/>
      <c r="G245" s="40" t="s">
        <v>39</v>
      </c>
      <c r="H245" s="76">
        <v>4488.07</v>
      </c>
    </row>
    <row r="246" spans="1:8" ht="26.4">
      <c r="A246" s="34"/>
      <c r="B246" s="491"/>
      <c r="C246" s="78"/>
      <c r="D246" s="79" t="s">
        <v>6485</v>
      </c>
      <c r="E246" s="83" t="s">
        <v>6486</v>
      </c>
      <c r="F246" s="108"/>
      <c r="G246" s="74" t="s">
        <v>39</v>
      </c>
      <c r="H246" s="165">
        <v>2988.3</v>
      </c>
    </row>
    <row r="247" spans="1:8" ht="26.4">
      <c r="A247" s="34"/>
      <c r="B247" s="491"/>
      <c r="C247" s="78"/>
      <c r="D247" s="79"/>
      <c r="E247" s="1065" t="s">
        <v>13607</v>
      </c>
      <c r="F247" s="108">
        <f>1494.15*2</f>
        <v>2988.3</v>
      </c>
      <c r="G247" s="74"/>
      <c r="H247" s="165"/>
    </row>
    <row r="248" spans="1:8" ht="26.4">
      <c r="A248" s="34"/>
      <c r="B248" s="491"/>
      <c r="C248" s="92"/>
      <c r="D248" s="79" t="s">
        <v>1835</v>
      </c>
      <c r="E248" s="83" t="s">
        <v>1836</v>
      </c>
      <c r="F248" s="108"/>
      <c r="G248" s="74" t="s">
        <v>39</v>
      </c>
      <c r="H248" s="165">
        <v>1499.77</v>
      </c>
    </row>
    <row r="249" spans="1:8" ht="26.4">
      <c r="A249" s="34"/>
      <c r="B249" s="491"/>
      <c r="C249" s="92"/>
      <c r="D249" s="93"/>
      <c r="E249" s="2355" t="s">
        <v>13485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5" t="s">
        <v>13359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5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6.4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6.4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5" t="s">
        <v>13360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9" t="s">
        <v>13361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6.4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6.4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39.6">
      <c r="A263" s="34"/>
      <c r="B263" s="491"/>
      <c r="C263" s="78"/>
      <c r="D263" s="79"/>
      <c r="E263" s="2355" t="s">
        <v>13362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5" t="s">
        <v>13363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6.4">
      <c r="A266" s="34"/>
      <c r="B266" s="491"/>
      <c r="C266" s="92"/>
      <c r="D266" s="79" t="s">
        <v>13364</v>
      </c>
      <c r="E266" s="83" t="s">
        <v>13365</v>
      </c>
      <c r="F266" s="108"/>
      <c r="G266" s="74" t="s">
        <v>39</v>
      </c>
      <c r="H266" s="97">
        <v>562.02</v>
      </c>
    </row>
    <row r="267" spans="1:9" ht="26.4">
      <c r="A267" s="34"/>
      <c r="B267" s="491"/>
      <c r="C267" s="92"/>
      <c r="D267" s="93"/>
      <c r="E267" s="2355" t="s">
        <v>13608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6.4">
      <c r="A269" s="34">
        <f>MAX(A$1:A268)+1</f>
        <v>37</v>
      </c>
      <c r="B269" s="491"/>
      <c r="C269" s="36" t="s">
        <v>13367</v>
      </c>
      <c r="D269" s="37"/>
      <c r="E269" s="38" t="s">
        <v>13368</v>
      </c>
      <c r="F269" s="39"/>
      <c r="G269" s="40" t="s">
        <v>19</v>
      </c>
      <c r="H269" s="76">
        <v>745.58</v>
      </c>
    </row>
    <row r="270" spans="1:9" ht="26.4">
      <c r="A270" s="34"/>
      <c r="B270" s="491"/>
      <c r="C270" s="92"/>
      <c r="D270" s="93"/>
      <c r="E270" s="2355" t="s">
        <v>13369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6.4">
      <c r="A272" s="34">
        <f>MAX(A$1:A271)+1</f>
        <v>38</v>
      </c>
      <c r="B272" s="491"/>
      <c r="C272" s="36" t="s">
        <v>5568</v>
      </c>
      <c r="D272" s="37"/>
      <c r="E272" s="38" t="s">
        <v>6893</v>
      </c>
      <c r="F272" s="110"/>
      <c r="G272" s="40" t="s">
        <v>68</v>
      </c>
      <c r="H272" s="76">
        <v>1886.98</v>
      </c>
      <c r="I272" s="628"/>
    </row>
    <row r="273" spans="1:8" ht="26.4">
      <c r="A273" s="34"/>
      <c r="B273" s="491"/>
      <c r="C273" s="92"/>
      <c r="D273" s="79" t="s">
        <v>13370</v>
      </c>
      <c r="E273" s="83" t="s">
        <v>13371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13609</v>
      </c>
      <c r="F274" s="108"/>
      <c r="G274" s="74"/>
      <c r="H274" s="97"/>
    </row>
    <row r="275" spans="1:8" ht="26.4">
      <c r="A275" s="34"/>
      <c r="B275" s="491"/>
      <c r="C275" s="92"/>
      <c r="D275" s="93"/>
      <c r="E275" s="2355" t="s">
        <v>13610</v>
      </c>
      <c r="F275" s="1125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60" t="s">
        <v>13611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6.4">
      <c r="A279" s="34">
        <f>MAX(A$1:A276)+1</f>
        <v>39</v>
      </c>
      <c r="B279" s="491"/>
      <c r="C279" s="36" t="s">
        <v>6898</v>
      </c>
      <c r="D279" s="37"/>
      <c r="E279" s="38" t="s">
        <v>6899</v>
      </c>
      <c r="F279" s="110"/>
      <c r="G279" s="40" t="s">
        <v>68</v>
      </c>
      <c r="H279" s="76">
        <v>733.82</v>
      </c>
    </row>
    <row r="280" spans="1:8" ht="26.4">
      <c r="A280" s="34"/>
      <c r="B280" s="491"/>
      <c r="C280" s="92"/>
      <c r="D280" s="79" t="s">
        <v>7977</v>
      </c>
      <c r="E280" s="83" t="s">
        <v>7978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13612</v>
      </c>
      <c r="F281" s="265"/>
      <c r="G281" s="32"/>
      <c r="H281" s="165"/>
    </row>
    <row r="282" spans="1:8" ht="26.4">
      <c r="A282" s="34"/>
      <c r="B282" s="491"/>
      <c r="C282" s="92"/>
      <c r="D282" s="93"/>
      <c r="E282" s="2355" t="s">
        <v>13610</v>
      </c>
      <c r="F282" s="1125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60" t="s">
        <v>13613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5865</v>
      </c>
      <c r="D286" s="37"/>
      <c r="E286" s="38" t="s">
        <v>5866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13373</v>
      </c>
      <c r="E287" s="83" t="s">
        <v>13374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13614</v>
      </c>
      <c r="F288" s="884"/>
      <c r="G288" s="40"/>
      <c r="H288" s="76"/>
    </row>
    <row r="289" spans="1:8">
      <c r="A289" s="34"/>
      <c r="B289" s="491"/>
      <c r="C289" s="36"/>
      <c r="D289" s="37"/>
      <c r="E289" s="2355" t="s">
        <v>13615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5" t="s">
        <v>13616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5" t="s">
        <v>13617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5" t="s">
        <v>13618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5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5"/>
      <c r="G294" s="40"/>
      <c r="H294" s="76"/>
    </row>
    <row r="295" spans="1:8">
      <c r="A295" s="34"/>
      <c r="B295" s="491"/>
      <c r="C295" s="36"/>
      <c r="D295" s="37"/>
      <c r="E295" s="2360" t="s">
        <v>13619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5867</v>
      </c>
      <c r="E297" s="83" t="s">
        <v>5868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13620</v>
      </c>
      <c r="F298" s="2345"/>
      <c r="G298" s="32"/>
      <c r="H298" s="165"/>
    </row>
    <row r="299" spans="1:8">
      <c r="A299" s="34"/>
      <c r="B299" s="491"/>
      <c r="C299" s="92"/>
      <c r="D299" s="93"/>
      <c r="E299" s="2355" t="s">
        <v>13621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5" t="s">
        <v>13622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5" t="s">
        <v>13623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5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5"/>
      <c r="G303" s="32"/>
      <c r="H303" s="165"/>
    </row>
    <row r="304" spans="1:8">
      <c r="A304" s="34"/>
      <c r="B304" s="491"/>
      <c r="C304" s="92"/>
      <c r="D304" s="93"/>
      <c r="E304" s="2360" t="s">
        <v>13619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6915</v>
      </c>
      <c r="D306" s="37"/>
      <c r="E306" s="38" t="s">
        <v>6916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13381</v>
      </c>
      <c r="E307" s="83" t="s">
        <v>13382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13624</v>
      </c>
      <c r="F308" s="884"/>
      <c r="G308" s="32"/>
      <c r="H308" s="165"/>
    </row>
    <row r="309" spans="1:8">
      <c r="A309" s="342"/>
      <c r="B309" s="491"/>
      <c r="C309" s="92"/>
      <c r="D309" s="93"/>
      <c r="E309" s="2355" t="s">
        <v>13615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5" t="s">
        <v>13616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5" t="s">
        <v>13617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5" t="s">
        <v>13618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5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5"/>
      <c r="G314" s="126"/>
      <c r="H314" s="165"/>
    </row>
    <row r="315" spans="1:8">
      <c r="A315" s="342"/>
      <c r="B315" s="35"/>
      <c r="C315" s="35"/>
      <c r="D315" s="120"/>
      <c r="E315" s="2360" t="s">
        <v>13625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5"/>
      <c r="G316" s="126"/>
      <c r="H316" s="165"/>
    </row>
    <row r="317" spans="1:8">
      <c r="A317" s="342"/>
      <c r="B317" s="35"/>
      <c r="C317" s="35"/>
      <c r="D317" s="79" t="s">
        <v>6920</v>
      </c>
      <c r="E317" s="83" t="s">
        <v>7266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13626</v>
      </c>
      <c r="F318" s="2345"/>
      <c r="G318" s="126"/>
      <c r="H318" s="165"/>
    </row>
    <row r="319" spans="1:8">
      <c r="A319" s="342"/>
      <c r="B319" s="35"/>
      <c r="C319" s="35"/>
      <c r="D319" s="120"/>
      <c r="E319" s="2355" t="s">
        <v>13621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5" t="s">
        <v>13622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5" t="s">
        <v>13623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5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5"/>
      <c r="G323" s="126"/>
      <c r="H323" s="165"/>
    </row>
    <row r="324" spans="1:9">
      <c r="A324" s="342"/>
      <c r="B324" s="35"/>
      <c r="C324" s="35"/>
      <c r="D324" s="120"/>
      <c r="E324" s="2360" t="s">
        <v>13625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5"/>
      <c r="G325" s="126"/>
      <c r="H325" s="165"/>
    </row>
    <row r="326" spans="1:9" ht="26.4">
      <c r="A326" s="34">
        <f>MAX(A$1:A314)+1</f>
        <v>42</v>
      </c>
      <c r="B326" s="35"/>
      <c r="C326" s="36" t="s">
        <v>5871</v>
      </c>
      <c r="D326" s="37"/>
      <c r="E326" s="38" t="s">
        <v>5872</v>
      </c>
      <c r="F326" s="110"/>
      <c r="G326" s="40" t="s">
        <v>19</v>
      </c>
      <c r="H326" s="76">
        <v>934.56</v>
      </c>
    </row>
    <row r="327" spans="1:9" ht="26.4">
      <c r="A327" s="342"/>
      <c r="B327" s="35"/>
      <c r="C327" s="35"/>
      <c r="D327" s="79" t="s">
        <v>13385</v>
      </c>
      <c r="E327" s="83" t="s">
        <v>13386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13387</v>
      </c>
      <c r="F328" s="141"/>
      <c r="G328" s="74"/>
      <c r="H328" s="97"/>
    </row>
    <row r="329" spans="1:9">
      <c r="A329" s="342"/>
      <c r="B329" s="35"/>
      <c r="C329" s="35"/>
      <c r="D329" s="120"/>
      <c r="E329" s="2355" t="s">
        <v>13627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5" t="s">
        <v>13628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5" t="s">
        <v>13629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5" t="s">
        <v>13630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9" t="s">
        <v>13631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9" t="s">
        <v>13632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5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13633</v>
      </c>
      <c r="F337" s="108"/>
      <c r="G337" s="40"/>
      <c r="H337" s="165"/>
    </row>
    <row r="338" spans="1:9">
      <c r="A338" s="34"/>
      <c r="B338" s="35"/>
      <c r="C338" s="36"/>
      <c r="D338" s="37"/>
      <c r="E338" s="2355" t="s">
        <v>13634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5" t="s">
        <v>13635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5" t="s">
        <v>13636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5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9" t="s">
        <v>13637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9" t="s">
        <v>13638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5"/>
      <c r="F344" s="108"/>
      <c r="G344" s="40"/>
      <c r="H344" s="165"/>
    </row>
    <row r="345" spans="1:9">
      <c r="A345" s="34"/>
      <c r="B345" s="35"/>
      <c r="C345" s="36"/>
      <c r="D345" s="37"/>
      <c r="E345" s="2356" t="s">
        <v>5541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5"/>
      <c r="F346" s="108"/>
      <c r="G346" s="40"/>
      <c r="H346" s="165"/>
    </row>
    <row r="347" spans="1:9" ht="26.4">
      <c r="A347" s="34">
        <f>MAX(A$1:A333)+1</f>
        <v>43</v>
      </c>
      <c r="B347" s="35"/>
      <c r="C347" s="36" t="s">
        <v>5878</v>
      </c>
      <c r="D347" s="37"/>
      <c r="E347" s="38" t="s">
        <v>5879</v>
      </c>
      <c r="F347" s="110"/>
      <c r="G347" s="40" t="s">
        <v>16</v>
      </c>
      <c r="H347" s="76">
        <v>97.1</v>
      </c>
    </row>
    <row r="348" spans="1:9" ht="26.4">
      <c r="A348" s="342"/>
      <c r="B348" s="35"/>
      <c r="C348" s="35"/>
      <c r="D348" s="79" t="s">
        <v>5880</v>
      </c>
      <c r="E348" s="83" t="s">
        <v>5881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13639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13640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5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5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6926</v>
      </c>
      <c r="D353" s="37"/>
      <c r="E353" s="38" t="s">
        <v>6927</v>
      </c>
      <c r="F353" s="110"/>
      <c r="G353" s="40" t="s">
        <v>68</v>
      </c>
      <c r="H353" s="76">
        <v>2808</v>
      </c>
      <c r="I353" s="628"/>
    </row>
    <row r="354" spans="1:9">
      <c r="A354" s="342"/>
      <c r="B354" s="35"/>
      <c r="C354" s="78"/>
      <c r="D354" s="79" t="s">
        <v>6928</v>
      </c>
      <c r="E354" s="83" t="s">
        <v>6929</v>
      </c>
      <c r="F354" s="108"/>
      <c r="G354" s="74" t="s">
        <v>68</v>
      </c>
      <c r="H354" s="97">
        <v>2808</v>
      </c>
    </row>
    <row r="355" spans="1:9" ht="26.4">
      <c r="A355" s="342"/>
      <c r="B355" s="35"/>
      <c r="C355" s="35"/>
      <c r="D355" s="120"/>
      <c r="E355" s="2355" t="s">
        <v>13641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5"/>
      <c r="F356" s="214"/>
      <c r="G356" s="126"/>
      <c r="H356" s="165"/>
    </row>
    <row r="357" spans="1:9">
      <c r="A357" s="342"/>
      <c r="B357" s="35"/>
      <c r="C357" s="35"/>
      <c r="D357" s="120"/>
      <c r="E357" s="2359" t="s">
        <v>13396</v>
      </c>
      <c r="F357" s="214"/>
      <c r="G357" s="126"/>
      <c r="H357" s="165"/>
    </row>
    <row r="358" spans="1:9" ht="26.4">
      <c r="A358" s="342"/>
      <c r="B358" s="35"/>
      <c r="C358" s="35"/>
      <c r="D358" s="120"/>
      <c r="E358" s="2359" t="s">
        <v>13642</v>
      </c>
      <c r="F358" s="214"/>
      <c r="G358" s="126"/>
      <c r="H358" s="165"/>
    </row>
    <row r="359" spans="1:9">
      <c r="A359" s="342"/>
      <c r="B359" s="35"/>
      <c r="C359" s="35"/>
      <c r="D359" s="120"/>
      <c r="E359" s="2355"/>
      <c r="F359" s="214"/>
      <c r="G359" s="126"/>
      <c r="H359" s="165"/>
    </row>
    <row r="360" spans="1:9" ht="52.8">
      <c r="A360" s="34">
        <f>MAX(A$1:A356)+1</f>
        <v>45</v>
      </c>
      <c r="B360" s="35"/>
      <c r="C360" s="36" t="s">
        <v>6940</v>
      </c>
      <c r="D360" s="37"/>
      <c r="E360" s="38" t="s">
        <v>6941</v>
      </c>
      <c r="F360" s="2352"/>
      <c r="G360" s="40" t="s">
        <v>19</v>
      </c>
      <c r="H360" s="76">
        <v>78.62</v>
      </c>
    </row>
    <row r="361" spans="1:9" ht="26.4">
      <c r="A361" s="342"/>
      <c r="B361" s="35"/>
      <c r="C361" s="35"/>
      <c r="D361" s="120"/>
      <c r="E361" s="2355" t="s">
        <v>13643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5"/>
      <c r="F362" s="214"/>
      <c r="G362" s="126"/>
      <c r="H362" s="165"/>
    </row>
    <row r="363" spans="1:9" ht="52.8">
      <c r="A363" s="34">
        <f>MAX(A$1:A362)+1</f>
        <v>46</v>
      </c>
      <c r="B363" s="35"/>
      <c r="C363" s="36" t="s">
        <v>6943</v>
      </c>
      <c r="D363" s="37"/>
      <c r="E363" s="38" t="s">
        <v>6944</v>
      </c>
      <c r="F363" s="2352"/>
      <c r="G363" s="40" t="s">
        <v>19</v>
      </c>
      <c r="H363" s="76">
        <v>149.76</v>
      </c>
    </row>
    <row r="364" spans="1:9" ht="26.4">
      <c r="A364" s="342"/>
      <c r="B364" s="35"/>
      <c r="C364" s="35"/>
      <c r="D364" s="120"/>
      <c r="E364" s="2355" t="s">
        <v>13644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5"/>
      <c r="F365" s="214"/>
      <c r="G365" s="126"/>
      <c r="H365" s="165"/>
    </row>
    <row r="366" spans="1:9" ht="26.4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6.4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5" t="s">
        <v>13504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6.4">
      <c r="A370" s="34">
        <f>MAX(A$1:A369)+1</f>
        <v>48</v>
      </c>
      <c r="B370" s="491"/>
      <c r="C370" s="36" t="s">
        <v>9981</v>
      </c>
      <c r="D370" s="37"/>
      <c r="E370" s="38" t="s">
        <v>9982</v>
      </c>
      <c r="F370" s="39"/>
      <c r="G370" s="40" t="s">
        <v>39</v>
      </c>
      <c r="H370" s="76">
        <v>2895.4</v>
      </c>
      <c r="I370" s="892"/>
      <c r="J370" s="4"/>
    </row>
    <row r="371" spans="1:10" ht="26.4">
      <c r="A371" s="342"/>
      <c r="B371" s="491"/>
      <c r="C371" s="92"/>
      <c r="D371" s="93"/>
      <c r="E371" s="913" t="s">
        <v>13645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5"/>
      <c r="F372" s="265"/>
      <c r="G372" s="32"/>
      <c r="H372" s="165"/>
    </row>
    <row r="373" spans="1:10" ht="26.4">
      <c r="A373" s="342"/>
      <c r="B373" s="491"/>
      <c r="C373" s="92"/>
      <c r="D373" s="93"/>
      <c r="E373" s="486" t="s">
        <v>13646</v>
      </c>
      <c r="F373" s="265"/>
      <c r="G373" s="32"/>
      <c r="H373" s="165"/>
    </row>
    <row r="374" spans="1:10" ht="26.4">
      <c r="A374" s="342"/>
      <c r="B374" s="491"/>
      <c r="C374" s="92"/>
      <c r="D374" s="93"/>
      <c r="E374" s="816" t="s">
        <v>13507</v>
      </c>
      <c r="F374" s="265"/>
      <c r="G374" s="32"/>
      <c r="H374" s="165"/>
    </row>
    <row r="375" spans="1:10">
      <c r="A375" s="342"/>
      <c r="B375" s="491"/>
      <c r="C375" s="92"/>
      <c r="D375" s="93"/>
      <c r="E375" s="2359" t="s">
        <v>13647</v>
      </c>
      <c r="F375" s="214"/>
      <c r="G375" s="32"/>
      <c r="H375" s="165"/>
    </row>
    <row r="376" spans="1:10">
      <c r="A376" s="342"/>
      <c r="B376" s="491"/>
      <c r="C376" s="92"/>
      <c r="D376" s="93"/>
      <c r="E376" s="2359" t="s">
        <v>13648</v>
      </c>
      <c r="F376" s="108"/>
      <c r="G376" s="32"/>
      <c r="H376" s="165"/>
    </row>
    <row r="377" spans="1:10">
      <c r="A377" s="342"/>
      <c r="B377" s="491"/>
      <c r="C377" s="92"/>
      <c r="D377" s="93"/>
      <c r="E377" s="2359" t="s">
        <v>13649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1841</v>
      </c>
      <c r="C379" s="35"/>
      <c r="D379" s="120"/>
      <c r="E379" s="53" t="s">
        <v>1842</v>
      </c>
      <c r="F379" s="2345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13511</v>
      </c>
      <c r="D381" s="37"/>
      <c r="E381" s="38" t="s">
        <v>13512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13513</v>
      </c>
      <c r="E382" s="370" t="s">
        <v>13514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61" t="s">
        <v>13515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5" t="s">
        <v>13650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5" t="s">
        <v>13651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5" t="s">
        <v>13652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5"/>
      <c r="F387" s="108">
        <f>SUM(F384:F386)</f>
        <v>297.54499999999996</v>
      </c>
      <c r="G387" s="74"/>
      <c r="H387" s="97"/>
    </row>
    <row r="388" spans="1:9" ht="26.4">
      <c r="A388" s="342"/>
      <c r="B388" s="491"/>
      <c r="C388" s="92"/>
      <c r="D388" s="79"/>
      <c r="E388" s="2359" t="s">
        <v>13653</v>
      </c>
      <c r="F388" s="108"/>
      <c r="G388" s="74"/>
      <c r="H388" s="97"/>
    </row>
    <row r="389" spans="1:9">
      <c r="A389" s="342"/>
      <c r="B389" s="491"/>
      <c r="C389" s="92"/>
      <c r="D389" s="79"/>
      <c r="E389" s="2355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13519</v>
      </c>
      <c r="D390" s="37"/>
      <c r="E390" s="38" t="s">
        <v>13520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13521</v>
      </c>
      <c r="E391" s="83" t="s">
        <v>13522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5" t="s">
        <v>13654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5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13524</v>
      </c>
      <c r="D394" s="37"/>
      <c r="E394" s="38" t="s">
        <v>13525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13526</v>
      </c>
      <c r="E395" s="83" t="s">
        <v>13527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5" t="s">
        <v>13655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9996</v>
      </c>
      <c r="D398" s="37"/>
      <c r="E398" s="38" t="s">
        <v>9997</v>
      </c>
      <c r="F398" s="110"/>
      <c r="G398" s="40" t="s">
        <v>19</v>
      </c>
      <c r="H398" s="76">
        <v>587.54999999999995</v>
      </c>
      <c r="I398" s="2353"/>
    </row>
    <row r="399" spans="1:9">
      <c r="A399" s="342"/>
      <c r="B399" s="491"/>
      <c r="C399" s="92"/>
      <c r="D399" s="361" t="s">
        <v>13415</v>
      </c>
      <c r="E399" s="370" t="s">
        <v>13416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61" t="s">
        <v>13656</v>
      </c>
      <c r="F400" s="492"/>
      <c r="G400" s="32"/>
      <c r="H400" s="97"/>
    </row>
    <row r="401" spans="1:8">
      <c r="A401" s="342"/>
      <c r="B401" s="491"/>
      <c r="C401" s="92"/>
      <c r="D401" s="361"/>
      <c r="E401" s="2355" t="s">
        <v>13657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5" t="s">
        <v>13658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5" t="s">
        <v>13659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5" t="s">
        <v>13660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5" t="s">
        <v>13661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5" t="s">
        <v>13662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61" t="s">
        <v>13663</v>
      </c>
      <c r="F408" s="492"/>
      <c r="G408" s="32"/>
      <c r="H408" s="97"/>
    </row>
    <row r="409" spans="1:8">
      <c r="A409" s="342"/>
      <c r="B409" s="491"/>
      <c r="C409" s="92"/>
      <c r="D409" s="361"/>
      <c r="E409" s="2355" t="s">
        <v>13664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5" t="s">
        <v>13665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61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61" t="s">
        <v>13666</v>
      </c>
      <c r="F412" s="492"/>
      <c r="G412" s="32"/>
      <c r="H412" s="97"/>
    </row>
    <row r="413" spans="1:8">
      <c r="A413" s="342"/>
      <c r="B413" s="491"/>
      <c r="C413" s="92"/>
      <c r="D413" s="361"/>
      <c r="E413" s="2355" t="s">
        <v>13667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5" t="s">
        <v>13668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5" t="s">
        <v>13669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5" t="s">
        <v>13670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5" t="s">
        <v>13671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6" t="s">
        <v>5541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13427</v>
      </c>
      <c r="F421" s="492"/>
      <c r="G421" s="32"/>
      <c r="H421" s="97"/>
    </row>
    <row r="422" spans="1:9">
      <c r="A422" s="342"/>
      <c r="B422" s="491"/>
      <c r="C422" s="92"/>
      <c r="D422" s="361" t="s">
        <v>13421</v>
      </c>
      <c r="E422" s="370" t="s">
        <v>13422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61" t="s">
        <v>13672</v>
      </c>
      <c r="F423" s="108"/>
      <c r="G423" s="74"/>
      <c r="H423" s="97"/>
    </row>
    <row r="424" spans="1:9">
      <c r="A424" s="342"/>
      <c r="B424" s="491"/>
      <c r="C424" s="78"/>
      <c r="D424" s="79"/>
      <c r="E424" s="2355" t="s">
        <v>13673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5" t="s">
        <v>13674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5" t="s">
        <v>13675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5" t="s">
        <v>13676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13677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13427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10000</v>
      </c>
      <c r="D432" s="37"/>
      <c r="E432" s="38" t="s">
        <v>10001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10002</v>
      </c>
      <c r="E433" s="83" t="s">
        <v>10003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5" t="s">
        <v>13678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5" t="s">
        <v>13679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5" t="s">
        <v>13680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13430</v>
      </c>
      <c r="D439" s="37"/>
      <c r="E439" s="38" t="s">
        <v>13431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13432</v>
      </c>
      <c r="E440" s="83" t="s">
        <v>13433</v>
      </c>
      <c r="F440" s="108"/>
      <c r="G440" s="74" t="s">
        <v>39</v>
      </c>
      <c r="H440" s="97">
        <v>832.13</v>
      </c>
    </row>
    <row r="441" spans="1:9" ht="26.4">
      <c r="A441" s="342"/>
      <c r="B441" s="491"/>
      <c r="C441" s="92"/>
      <c r="D441" s="79"/>
      <c r="E441" s="2355" t="s">
        <v>13681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10005</v>
      </c>
      <c r="D443" s="37"/>
      <c r="E443" s="38" t="s">
        <v>10006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10007</v>
      </c>
      <c r="E444" s="83" t="s">
        <v>10008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5" t="s">
        <v>13682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5" t="s">
        <v>13683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5" t="s">
        <v>13684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5" t="s">
        <v>13685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5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5"/>
      <c r="F450" s="108"/>
      <c r="G450" s="40"/>
      <c r="H450" s="76"/>
    </row>
    <row r="451" spans="1:9" ht="26.4">
      <c r="A451" s="34">
        <f>MAX(A$1:A447)+1</f>
        <v>56</v>
      </c>
      <c r="B451" s="491"/>
      <c r="C451" s="36" t="s">
        <v>1558</v>
      </c>
      <c r="D451" s="78"/>
      <c r="E451" s="38" t="s">
        <v>1559</v>
      </c>
      <c r="F451" s="110"/>
      <c r="G451" s="40" t="s">
        <v>19</v>
      </c>
      <c r="H451" s="76">
        <v>185.04</v>
      </c>
      <c r="I451" s="628"/>
    </row>
    <row r="452" spans="1:9" ht="26.4">
      <c r="A452" s="34"/>
      <c r="B452" s="491"/>
      <c r="C452" s="36"/>
      <c r="D452" s="361" t="s">
        <v>1560</v>
      </c>
      <c r="E452" s="370" t="s">
        <v>1561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5" t="s">
        <v>13542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5" t="s">
        <v>13686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5" t="s">
        <v>13687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5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9"/>
      <c r="F457" s="519"/>
      <c r="G457" s="925"/>
      <c r="H457" s="266"/>
    </row>
    <row r="458" spans="1:9" ht="26.4">
      <c r="A458" s="34">
        <f>MAX(A$1:A457)+1</f>
        <v>57</v>
      </c>
      <c r="B458" s="31"/>
      <c r="C458" s="36" t="s">
        <v>1957</v>
      </c>
      <c r="D458" s="37"/>
      <c r="E458" s="38" t="s">
        <v>1958</v>
      </c>
      <c r="F458" s="110"/>
      <c r="G458" s="40" t="s">
        <v>39</v>
      </c>
      <c r="H458" s="76">
        <v>176.87</v>
      </c>
    </row>
    <row r="459" spans="1:9" ht="26.4">
      <c r="A459" s="23"/>
      <c r="B459" s="31"/>
      <c r="C459" s="78"/>
      <c r="D459" s="79" t="s">
        <v>1959</v>
      </c>
      <c r="E459" s="83" t="s">
        <v>1960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5" t="s">
        <v>13542</v>
      </c>
      <c r="F460" s="108">
        <v>71.78</v>
      </c>
      <c r="G460" s="925"/>
      <c r="H460" s="2364"/>
    </row>
    <row r="461" spans="1:9">
      <c r="A461" s="23"/>
      <c r="B461" s="522"/>
      <c r="C461" s="541"/>
      <c r="D461" s="630"/>
      <c r="E461" s="2355" t="s">
        <v>13686</v>
      </c>
      <c r="F461" s="141">
        <v>38.119999999999997</v>
      </c>
      <c r="G461" s="925"/>
      <c r="H461" s="2364"/>
    </row>
    <row r="462" spans="1:9">
      <c r="A462" s="23"/>
      <c r="B462" s="522"/>
      <c r="C462" s="541"/>
      <c r="D462" s="630"/>
      <c r="E462" s="2355" t="s">
        <v>13543</v>
      </c>
      <c r="F462" s="214">
        <v>66.97</v>
      </c>
      <c r="G462" s="925"/>
      <c r="H462" s="2364"/>
    </row>
    <row r="463" spans="1:9">
      <c r="A463" s="23"/>
      <c r="B463" s="522"/>
      <c r="C463" s="541"/>
      <c r="D463" s="630"/>
      <c r="E463" s="2346"/>
      <c r="F463" s="519">
        <f>SUM(F460:F462)</f>
        <v>176.87</v>
      </c>
      <c r="G463" s="925"/>
      <c r="H463" s="2364"/>
    </row>
    <row r="464" spans="1:9">
      <c r="A464" s="23"/>
      <c r="B464" s="522"/>
      <c r="C464" s="541"/>
      <c r="D464" s="630"/>
      <c r="E464" s="2365"/>
      <c r="F464" s="519"/>
      <c r="G464" s="925"/>
      <c r="H464" s="2364"/>
    </row>
    <row r="465" spans="1:8" ht="15" thickBot="1">
      <c r="A465" s="378"/>
      <c r="B465" s="379"/>
      <c r="C465" s="380"/>
      <c r="D465" s="381"/>
      <c r="E465" s="382"/>
      <c r="F465" s="2354"/>
      <c r="G465" s="384"/>
      <c r="H465" s="203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árok72"/>
  <dimension ref="A1:K39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10">
      <c r="A1" s="2" t="s">
        <v>1</v>
      </c>
      <c r="B1" s="2"/>
      <c r="C1" s="3"/>
      <c r="D1" s="4"/>
      <c r="E1" s="5" t="s">
        <v>13688</v>
      </c>
      <c r="G1" s="7"/>
      <c r="H1" s="8"/>
      <c r="J1" s="892"/>
    </row>
    <row r="2" spans="1:10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6"/>
      <c r="B5" s="17"/>
      <c r="C5" s="17"/>
      <c r="D5" s="18"/>
      <c r="E5" s="19"/>
      <c r="F5" s="2339"/>
      <c r="G5" s="21"/>
      <c r="H5" s="2340"/>
    </row>
    <row r="6" spans="1:10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10">
      <c r="A7" s="34"/>
      <c r="B7" s="167"/>
      <c r="C7" s="167"/>
      <c r="D7" s="2342"/>
      <c r="E7" s="2343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6.4">
      <c r="A9" s="34"/>
      <c r="B9" s="167"/>
      <c r="C9" s="167"/>
      <c r="D9" s="2342"/>
      <c r="E9" s="913" t="s">
        <v>13689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42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13263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5514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31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5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5" t="s">
        <v>13450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5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1759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30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6.4">
      <c r="A28" s="34"/>
      <c r="B28" s="167"/>
      <c r="C28" s="2030"/>
      <c r="D28" s="79"/>
      <c r="E28" s="2355" t="s">
        <v>13277</v>
      </c>
      <c r="F28" s="108">
        <v>512.64</v>
      </c>
      <c r="G28" s="74"/>
      <c r="H28" s="97"/>
    </row>
    <row r="29" spans="1:9">
      <c r="A29" s="34"/>
      <c r="B29" s="167"/>
      <c r="C29" s="2030"/>
      <c r="D29" s="79"/>
      <c r="E29" s="913" t="s">
        <v>13278</v>
      </c>
      <c r="F29" s="214">
        <v>773.82</v>
      </c>
      <c r="G29" s="74"/>
      <c r="H29" s="97"/>
    </row>
    <row r="30" spans="1:9">
      <c r="A30" s="34"/>
      <c r="B30" s="167"/>
      <c r="C30" s="2030"/>
      <c r="D30" s="2030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30"/>
      <c r="D31" s="2030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 ht="26.4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13279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5" t="s">
        <v>13690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13691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6.4">
      <c r="A43" s="34"/>
      <c r="B43" s="167"/>
      <c r="C43" s="551"/>
      <c r="D43" s="551"/>
      <c r="E43" s="913" t="s">
        <v>13549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6.4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6.4">
      <c r="A47" s="34"/>
      <c r="B47" s="167"/>
      <c r="C47" s="551"/>
      <c r="D47" s="551"/>
      <c r="E47" s="913" t="s">
        <v>13453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7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13263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5514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31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31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6.4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6.4">
      <c r="A59" s="34"/>
      <c r="B59" s="167"/>
      <c r="C59" s="551"/>
      <c r="D59" s="551"/>
      <c r="E59" s="913" t="s">
        <v>13692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6.4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13263</v>
      </c>
      <c r="F63" s="492">
        <f>F30</f>
        <v>1286.46</v>
      </c>
      <c r="G63" s="74"/>
      <c r="H63" s="174"/>
    </row>
    <row r="64" spans="1:8">
      <c r="A64" s="34"/>
      <c r="B64" s="167"/>
      <c r="C64" s="2030"/>
      <c r="D64" s="2030"/>
      <c r="E64" s="913" t="s">
        <v>5514</v>
      </c>
      <c r="F64" s="879">
        <f>F284</f>
        <v>1022.4499999999999</v>
      </c>
      <c r="G64" s="31"/>
      <c r="H64" s="174"/>
    </row>
    <row r="65" spans="1:9">
      <c r="A65" s="34"/>
      <c r="B65" s="167"/>
      <c r="C65" s="2030"/>
      <c r="D65" s="2030"/>
      <c r="E65" s="2031"/>
      <c r="F65" s="492">
        <f>SUM(F63:F64)</f>
        <v>2308.91</v>
      </c>
      <c r="G65" s="31"/>
      <c r="H65" s="174"/>
    </row>
    <row r="66" spans="1:9">
      <c r="A66" s="34"/>
      <c r="B66" s="167"/>
      <c r="C66" s="2030"/>
      <c r="D66" s="2030"/>
      <c r="E66" s="2031"/>
      <c r="F66" s="881"/>
      <c r="G66" s="31"/>
      <c r="H66" s="174"/>
    </row>
    <row r="67" spans="1:9" ht="26.4">
      <c r="A67" s="34"/>
      <c r="B67" s="167"/>
      <c r="C67" s="2030"/>
      <c r="D67" s="2030"/>
      <c r="E67" s="913" t="s">
        <v>13689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30"/>
      <c r="D68" s="2030"/>
      <c r="E68" s="2031"/>
      <c r="F68" s="881"/>
      <c r="G68" s="31"/>
      <c r="H68" s="174"/>
    </row>
    <row r="69" spans="1:9">
      <c r="A69" s="34"/>
      <c r="B69" s="167"/>
      <c r="C69" s="2030"/>
      <c r="D69" s="2030"/>
      <c r="E69" s="2356" t="s">
        <v>5541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6.4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13456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1788</v>
      </c>
      <c r="C75" s="35"/>
      <c r="D75" s="120"/>
      <c r="E75" s="53" t="s">
        <v>1789</v>
      </c>
      <c r="F75" s="2345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9881</v>
      </c>
      <c r="D77" s="37"/>
      <c r="E77" s="38" t="s">
        <v>9882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13693</v>
      </c>
      <c r="F78" s="881"/>
      <c r="G78" s="31"/>
      <c r="H78" s="174"/>
    </row>
    <row r="79" spans="1:9">
      <c r="A79" s="34"/>
      <c r="B79" s="167"/>
      <c r="C79" s="551"/>
      <c r="D79" s="551"/>
      <c r="E79" s="2355" t="s">
        <v>13694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5" t="s">
        <v>13695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5" t="s">
        <v>13696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5"/>
      <c r="F82" s="492">
        <f>SUM(F79:F81)</f>
        <v>37.315300000000001</v>
      </c>
      <c r="G82" s="31"/>
      <c r="H82" s="174"/>
      <c r="K82" s="2348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6.4">
      <c r="A84" s="34">
        <f>MAX(A$1:A83)+1</f>
        <v>14</v>
      </c>
      <c r="B84" s="491"/>
      <c r="C84" s="36" t="s">
        <v>1790</v>
      </c>
      <c r="D84" s="37"/>
      <c r="E84" s="38" t="s">
        <v>1791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5" t="s">
        <v>13697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5691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5699</v>
      </c>
      <c r="E88" s="83" t="s">
        <v>5700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13289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7" t="s">
        <v>5697</v>
      </c>
      <c r="F91" s="884"/>
      <c r="G91" s="32"/>
      <c r="H91" s="165"/>
    </row>
    <row r="92" spans="1:11">
      <c r="A92" s="34"/>
      <c r="B92" s="491"/>
      <c r="C92" s="92"/>
      <c r="D92" s="93"/>
      <c r="E92" s="2357" t="s">
        <v>5698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6.4">
      <c r="A94" s="34">
        <f>MAX(A$1:A93)+1</f>
        <v>16</v>
      </c>
      <c r="B94" s="491"/>
      <c r="C94" s="36" t="s">
        <v>5711</v>
      </c>
      <c r="D94" s="37"/>
      <c r="E94" s="38" t="s">
        <v>5712</v>
      </c>
      <c r="F94" s="110"/>
      <c r="G94" s="40" t="s">
        <v>39</v>
      </c>
      <c r="H94" s="76">
        <v>113.4</v>
      </c>
    </row>
    <row r="95" spans="1:11" ht="26.4">
      <c r="A95" s="34"/>
      <c r="B95" s="491"/>
      <c r="C95" s="92"/>
      <c r="D95" s="79" t="s">
        <v>5713</v>
      </c>
      <c r="E95" s="83" t="s">
        <v>5714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8" t="s">
        <v>13290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13291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13293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6.4">
      <c r="A101" s="34">
        <f>MAX(A$1:A100)+1</f>
        <v>17</v>
      </c>
      <c r="B101" s="491"/>
      <c r="C101" s="36" t="s">
        <v>5720</v>
      </c>
      <c r="D101" s="37"/>
      <c r="E101" s="38" t="s">
        <v>5721</v>
      </c>
      <c r="F101" s="110"/>
      <c r="G101" s="40" t="s">
        <v>68</v>
      </c>
      <c r="H101" s="76">
        <v>204.4</v>
      </c>
      <c r="I101" s="2349"/>
    </row>
    <row r="102" spans="1:9" ht="26.4">
      <c r="A102" s="34"/>
      <c r="B102" s="491"/>
      <c r="C102" s="92"/>
      <c r="D102" s="79" t="s">
        <v>5722</v>
      </c>
      <c r="E102" s="83" t="s">
        <v>5723</v>
      </c>
      <c r="F102" s="108"/>
      <c r="G102" s="74" t="s">
        <v>68</v>
      </c>
      <c r="H102" s="97">
        <v>102.2</v>
      </c>
      <c r="I102" s="2349"/>
    </row>
    <row r="103" spans="1:9">
      <c r="A103" s="34"/>
      <c r="B103" s="491"/>
      <c r="C103" s="92"/>
      <c r="D103" s="79"/>
      <c r="E103" s="2358" t="s">
        <v>13294</v>
      </c>
      <c r="F103" s="108"/>
      <c r="G103" s="74"/>
      <c r="H103" s="97"/>
      <c r="I103" s="2349"/>
    </row>
    <row r="104" spans="1:9">
      <c r="A104" s="34"/>
      <c r="B104" s="491"/>
      <c r="C104" s="92"/>
      <c r="D104" s="93"/>
      <c r="E104" s="913" t="s">
        <v>13291</v>
      </c>
      <c r="F104" s="265">
        <v>77</v>
      </c>
      <c r="G104" s="32"/>
      <c r="H104" s="165"/>
      <c r="I104" s="2349"/>
    </row>
    <row r="105" spans="1:9">
      <c r="A105" s="34"/>
      <c r="B105" s="491"/>
      <c r="C105" s="92"/>
      <c r="D105" s="93"/>
      <c r="E105" s="913" t="s">
        <v>13295</v>
      </c>
      <c r="F105" s="889">
        <v>25.2</v>
      </c>
      <c r="G105" s="32"/>
      <c r="H105" s="165"/>
      <c r="I105" s="2349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9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50"/>
    </row>
    <row r="108" spans="1:9" ht="26.4">
      <c r="A108" s="34"/>
      <c r="B108" s="491"/>
      <c r="C108" s="92"/>
      <c r="D108" s="79" t="s">
        <v>5732</v>
      </c>
      <c r="E108" s="83" t="s">
        <v>5733</v>
      </c>
      <c r="F108" s="108"/>
      <c r="G108" s="74" t="s">
        <v>68</v>
      </c>
      <c r="H108" s="97">
        <v>102.2</v>
      </c>
      <c r="I108" s="2349"/>
    </row>
    <row r="109" spans="1:9">
      <c r="A109" s="34"/>
      <c r="B109" s="491"/>
      <c r="C109" s="92"/>
      <c r="D109" s="79"/>
      <c r="E109" s="2358" t="s">
        <v>13296</v>
      </c>
      <c r="F109" s="108"/>
      <c r="G109" s="74"/>
      <c r="H109" s="165"/>
      <c r="I109" s="2349"/>
    </row>
    <row r="110" spans="1:9">
      <c r="A110" s="34"/>
      <c r="B110" s="491"/>
      <c r="C110" s="92"/>
      <c r="D110" s="93"/>
      <c r="E110" s="913" t="s">
        <v>13291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13293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6.4">
      <c r="A114" s="34"/>
      <c r="B114" s="35" t="s">
        <v>916</v>
      </c>
      <c r="C114" s="35"/>
      <c r="D114" s="120"/>
      <c r="E114" s="53" t="s">
        <v>917</v>
      </c>
      <c r="F114" s="2345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2229</v>
      </c>
      <c r="D116" s="37"/>
      <c r="E116" s="38" t="s">
        <v>2230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3260</v>
      </c>
      <c r="E117" s="83" t="s">
        <v>3261</v>
      </c>
      <c r="F117" s="108"/>
      <c r="G117" s="74" t="s">
        <v>68</v>
      </c>
      <c r="H117" s="97">
        <v>46.4</v>
      </c>
    </row>
    <row r="118" spans="1:8" ht="26.4">
      <c r="A118" s="34"/>
      <c r="B118" s="491"/>
      <c r="C118" s="92"/>
      <c r="D118" s="93"/>
      <c r="E118" s="913" t="s">
        <v>13698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3966</v>
      </c>
      <c r="D120" s="37"/>
      <c r="E120" s="38" t="s">
        <v>3967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3968</v>
      </c>
      <c r="E121" s="83" t="s">
        <v>3969</v>
      </c>
      <c r="F121" s="108"/>
      <c r="G121" s="74" t="s">
        <v>64</v>
      </c>
      <c r="H121" s="97">
        <v>29</v>
      </c>
    </row>
    <row r="122" spans="1:8" ht="26.4">
      <c r="A122" s="34"/>
      <c r="B122" s="491"/>
      <c r="C122" s="92"/>
      <c r="D122" s="93"/>
      <c r="E122" s="913" t="s">
        <v>13304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6.4">
      <c r="A124" s="34"/>
      <c r="B124" s="35" t="s">
        <v>1040</v>
      </c>
      <c r="C124" s="35"/>
      <c r="D124" s="120"/>
      <c r="E124" s="53" t="s">
        <v>1041</v>
      </c>
      <c r="F124" s="2345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13305</v>
      </c>
      <c r="D126" s="37"/>
      <c r="E126" s="38" t="s">
        <v>13306</v>
      </c>
      <c r="F126" s="110"/>
      <c r="G126" s="40" t="s">
        <v>19</v>
      </c>
      <c r="H126" s="76">
        <v>922.2</v>
      </c>
    </row>
    <row r="127" spans="1:8" ht="26.4">
      <c r="A127" s="34"/>
      <c r="B127" s="491"/>
      <c r="C127" s="36"/>
      <c r="D127" s="361" t="s">
        <v>13307</v>
      </c>
      <c r="E127" s="370" t="s">
        <v>13308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13564</v>
      </c>
      <c r="F128" s="206"/>
      <c r="G128" s="40"/>
      <c r="H128" s="76"/>
    </row>
    <row r="129" spans="1:8">
      <c r="A129" s="34"/>
      <c r="B129" s="491"/>
      <c r="C129" s="36"/>
      <c r="D129" s="37"/>
      <c r="E129" s="2355" t="s">
        <v>13699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5" t="s">
        <v>13700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5" t="s">
        <v>13701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5" t="s">
        <v>13702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5" t="s">
        <v>13703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5" t="s">
        <v>13704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6.4">
      <c r="A137" s="34"/>
      <c r="B137" s="491"/>
      <c r="C137" s="36"/>
      <c r="D137" s="37"/>
      <c r="E137" s="2359" t="s">
        <v>13705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13706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13322</v>
      </c>
      <c r="D141" s="37"/>
      <c r="E141" s="38" t="s">
        <v>13323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13324</v>
      </c>
      <c r="E142" s="83" t="s">
        <v>13325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13343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13328</v>
      </c>
      <c r="D145" s="37"/>
      <c r="E145" s="38" t="s">
        <v>13329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13330</v>
      </c>
      <c r="E146" s="83" t="s">
        <v>13331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13707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6.4">
      <c r="A149" s="34">
        <f>MAX(A$1:A148)+1</f>
        <v>23</v>
      </c>
      <c r="B149" s="491"/>
      <c r="C149" s="36" t="s">
        <v>5779</v>
      </c>
      <c r="D149" s="37"/>
      <c r="E149" s="38" t="s">
        <v>5780</v>
      </c>
      <c r="F149" s="110"/>
      <c r="G149" s="40" t="s">
        <v>68</v>
      </c>
      <c r="H149" s="76">
        <v>341.76</v>
      </c>
    </row>
    <row r="150" spans="1:8" ht="39.6">
      <c r="A150" s="34"/>
      <c r="B150" s="491"/>
      <c r="C150" s="37"/>
      <c r="D150" s="79" t="s">
        <v>5786</v>
      </c>
      <c r="E150" s="83" t="s">
        <v>5787</v>
      </c>
      <c r="F150" s="108"/>
      <c r="G150" s="74" t="s">
        <v>68</v>
      </c>
      <c r="H150" s="97">
        <v>341.76</v>
      </c>
    </row>
    <row r="151" spans="1:8" ht="26.4">
      <c r="A151" s="34"/>
      <c r="B151" s="491"/>
      <c r="C151" s="92"/>
      <c r="D151" s="93"/>
      <c r="E151" s="913" t="s">
        <v>13464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5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10114</v>
      </c>
      <c r="E154" s="83" t="s">
        <v>10115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13581</v>
      </c>
      <c r="F155" s="884"/>
      <c r="G155" s="32"/>
      <c r="H155" s="165"/>
    </row>
    <row r="156" spans="1:8">
      <c r="A156" s="34"/>
      <c r="B156" s="491"/>
      <c r="C156" s="92"/>
      <c r="D156" s="93"/>
      <c r="E156" s="2355" t="s">
        <v>13708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5" t="s">
        <v>13709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5" t="s">
        <v>13710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6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5791</v>
      </c>
      <c r="F160" s="265"/>
      <c r="G160" s="32"/>
      <c r="H160" s="165"/>
    </row>
    <row r="161" spans="1:8">
      <c r="A161" s="34"/>
      <c r="B161" s="491"/>
      <c r="C161" s="92"/>
      <c r="D161" s="93"/>
      <c r="E161" s="2357" t="s">
        <v>5698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6.4">
      <c r="A163" s="34"/>
      <c r="B163" s="35" t="s">
        <v>333</v>
      </c>
      <c r="C163" s="35"/>
      <c r="D163" s="120"/>
      <c r="E163" s="53" t="s">
        <v>334</v>
      </c>
      <c r="F163" s="2345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13337</v>
      </c>
      <c r="D165" s="78"/>
      <c r="E165" s="38" t="s">
        <v>13338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5" t="s">
        <v>13711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13340</v>
      </c>
      <c r="E169" s="83" t="s">
        <v>13341</v>
      </c>
      <c r="F169" s="108"/>
      <c r="G169" s="74" t="s">
        <v>19</v>
      </c>
      <c r="H169" s="97">
        <v>877.5</v>
      </c>
    </row>
    <row r="170" spans="1:8" ht="26.4">
      <c r="A170" s="34"/>
      <c r="B170" s="491"/>
      <c r="C170" s="36"/>
      <c r="D170" s="37"/>
      <c r="E170" s="2355" t="s">
        <v>13342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1823</v>
      </c>
      <c r="C172" s="35"/>
      <c r="D172" s="120"/>
      <c r="E172" s="53" t="s">
        <v>1824</v>
      </c>
      <c r="F172" s="2345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6.4">
      <c r="A174" s="34">
        <f>MAX(A$1:A171)+1</f>
        <v>27</v>
      </c>
      <c r="B174" s="491"/>
      <c r="C174" s="36" t="s">
        <v>1825</v>
      </c>
      <c r="D174" s="37"/>
      <c r="E174" s="38" t="s">
        <v>1826</v>
      </c>
      <c r="F174" s="110"/>
      <c r="G174" s="40" t="s">
        <v>39</v>
      </c>
      <c r="H174" s="76">
        <v>2280.96</v>
      </c>
    </row>
    <row r="175" spans="1:8" ht="26.4">
      <c r="A175" s="34"/>
      <c r="B175" s="491"/>
      <c r="C175" s="78"/>
      <c r="D175" s="79" t="s">
        <v>1831</v>
      </c>
      <c r="E175" s="83" t="s">
        <v>1832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5812</v>
      </c>
      <c r="F176" s="108"/>
      <c r="G176" s="74"/>
      <c r="H176" s="97"/>
    </row>
    <row r="177" spans="1:9">
      <c r="A177" s="34"/>
      <c r="B177" s="491"/>
      <c r="C177" s="78"/>
      <c r="D177" s="79"/>
      <c r="E177" s="2355" t="s">
        <v>13712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13596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5" t="s">
        <v>13344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 ht="26.4">
      <c r="A182" s="34">
        <f>MAX(A$1:A180)+1</f>
        <v>28</v>
      </c>
      <c r="B182" s="491"/>
      <c r="C182" s="36" t="s">
        <v>5821</v>
      </c>
      <c r="D182" s="37"/>
      <c r="E182" s="38" t="s">
        <v>5822</v>
      </c>
      <c r="F182" s="110"/>
      <c r="G182" s="40" t="s">
        <v>39</v>
      </c>
      <c r="H182" s="76">
        <v>208.41</v>
      </c>
      <c r="I182" s="155"/>
    </row>
    <row r="183" spans="1:9" ht="26.4">
      <c r="A183" s="34"/>
      <c r="B183" s="491"/>
      <c r="C183" s="92"/>
      <c r="D183" s="79" t="s">
        <v>5823</v>
      </c>
      <c r="E183" s="83" t="s">
        <v>5824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13345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13713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13714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13715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13716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13717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13351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13718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13719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6" t="s">
        <v>5541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 ht="26.4">
      <c r="A199" s="34">
        <f>MAX(A$1:A198)+1</f>
        <v>29</v>
      </c>
      <c r="B199" s="491"/>
      <c r="C199" s="36" t="s">
        <v>5840</v>
      </c>
      <c r="D199" s="37"/>
      <c r="E199" s="38" t="s">
        <v>5841</v>
      </c>
      <c r="F199" s="110"/>
      <c r="G199" s="40" t="s">
        <v>39</v>
      </c>
      <c r="H199" s="76">
        <v>1053.95</v>
      </c>
    </row>
    <row r="200" spans="1:9" ht="26.4">
      <c r="A200" s="34"/>
      <c r="B200" s="491"/>
      <c r="C200" s="78"/>
      <c r="D200" s="79" t="s">
        <v>5842</v>
      </c>
      <c r="E200" s="83" t="s">
        <v>5843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13354</v>
      </c>
      <c r="F201" s="327">
        <v>1016.28</v>
      </c>
      <c r="G201" s="32"/>
      <c r="H201" s="165"/>
      <c r="I201" s="628"/>
    </row>
    <row r="202" spans="1:9" ht="26.4">
      <c r="A202" s="34"/>
      <c r="B202" s="491"/>
      <c r="C202" s="92"/>
      <c r="D202" s="79" t="s">
        <v>5845</v>
      </c>
      <c r="E202" s="83" t="s">
        <v>5846</v>
      </c>
      <c r="F202" s="108"/>
      <c r="G202" s="74" t="s">
        <v>39</v>
      </c>
      <c r="H202" s="165">
        <v>37.67</v>
      </c>
    </row>
    <row r="203" spans="1:9" ht="26.4">
      <c r="A203" s="34"/>
      <c r="B203" s="491"/>
      <c r="C203" s="92"/>
      <c r="D203" s="79"/>
      <c r="E203" s="913" t="s">
        <v>13720</v>
      </c>
      <c r="F203" s="108">
        <f>67.2*0.15</f>
        <v>10.08</v>
      </c>
      <c r="G203" s="74"/>
      <c r="H203" s="165"/>
    </row>
    <row r="204" spans="1:9" ht="26.4">
      <c r="A204" s="34"/>
      <c r="B204" s="491"/>
      <c r="C204" s="92"/>
      <c r="D204" s="79"/>
      <c r="E204" s="913" t="s">
        <v>13721</v>
      </c>
      <c r="F204" s="108">
        <f>134.4*0.15</f>
        <v>20.16</v>
      </c>
      <c r="G204" s="74"/>
      <c r="H204" s="165"/>
    </row>
    <row r="205" spans="1:9" ht="26.4">
      <c r="A205" s="34"/>
      <c r="B205" s="491"/>
      <c r="C205" s="92"/>
      <c r="D205" s="79"/>
      <c r="E205" s="913" t="s">
        <v>13722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6.4">
      <c r="A208" s="34">
        <f>MAX(A$1:A207)+1</f>
        <v>30</v>
      </c>
      <c r="B208" s="491"/>
      <c r="C208" s="36" t="s">
        <v>1833</v>
      </c>
      <c r="D208" s="37"/>
      <c r="E208" s="38" t="s">
        <v>1834</v>
      </c>
      <c r="F208" s="110"/>
      <c r="G208" s="40" t="s">
        <v>39</v>
      </c>
      <c r="H208" s="76">
        <v>3093.98</v>
      </c>
    </row>
    <row r="209" spans="1:8" ht="26.4">
      <c r="A209" s="34"/>
      <c r="B209" s="491"/>
      <c r="C209" s="78"/>
      <c r="D209" s="79" t="s">
        <v>6485</v>
      </c>
      <c r="E209" s="83" t="s">
        <v>6486</v>
      </c>
      <c r="F209" s="108"/>
      <c r="G209" s="74" t="s">
        <v>39</v>
      </c>
      <c r="H209" s="165">
        <v>2032.56</v>
      </c>
    </row>
    <row r="210" spans="1:8" ht="26.4">
      <c r="A210" s="34"/>
      <c r="B210" s="491"/>
      <c r="C210" s="78"/>
      <c r="D210" s="79"/>
      <c r="E210" s="1065" t="s">
        <v>13723</v>
      </c>
      <c r="F210" s="108">
        <f>1016.28*2</f>
        <v>2032.56</v>
      </c>
      <c r="G210" s="74"/>
      <c r="H210" s="165"/>
    </row>
    <row r="211" spans="1:8" ht="26.4">
      <c r="A211" s="34"/>
      <c r="B211" s="491"/>
      <c r="C211" s="92"/>
      <c r="D211" s="79" t="s">
        <v>1835</v>
      </c>
      <c r="E211" s="83" t="s">
        <v>1836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5" t="s">
        <v>13724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5" t="s">
        <v>13359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5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6.4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6.4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5" t="s">
        <v>13360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9" t="s">
        <v>13361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6.4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6.4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39.6">
      <c r="A226" s="34"/>
      <c r="B226" s="491"/>
      <c r="C226" s="78"/>
      <c r="D226" s="79"/>
      <c r="E226" s="2355" t="s">
        <v>13362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5" t="s">
        <v>13363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6.4">
      <c r="A229" s="34"/>
      <c r="B229" s="491"/>
      <c r="C229" s="92"/>
      <c r="D229" s="79" t="s">
        <v>13364</v>
      </c>
      <c r="E229" s="83" t="s">
        <v>13365</v>
      </c>
      <c r="F229" s="108"/>
      <c r="G229" s="74" t="s">
        <v>39</v>
      </c>
      <c r="H229" s="97">
        <v>1084.03</v>
      </c>
    </row>
    <row r="230" spans="1:9" ht="26.4">
      <c r="A230" s="34"/>
      <c r="B230" s="491"/>
      <c r="C230" s="92"/>
      <c r="D230" s="93"/>
      <c r="E230" s="2355" t="s">
        <v>13725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6.4">
      <c r="A232" s="34">
        <f>MAX(A$1:A231)+1</f>
        <v>33</v>
      </c>
      <c r="B232" s="491"/>
      <c r="C232" s="36" t="s">
        <v>13367</v>
      </c>
      <c r="D232" s="37"/>
      <c r="E232" s="38" t="s">
        <v>13368</v>
      </c>
      <c r="F232" s="39"/>
      <c r="G232" s="40" t="s">
        <v>19</v>
      </c>
      <c r="H232" s="76">
        <v>512.64</v>
      </c>
    </row>
    <row r="233" spans="1:9" ht="26.4">
      <c r="A233" s="34"/>
      <c r="B233" s="491"/>
      <c r="C233" s="92"/>
      <c r="D233" s="93"/>
      <c r="E233" s="2355" t="s">
        <v>13369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6.4">
      <c r="A235" s="34">
        <f>MAX(A$1:A234)+1</f>
        <v>34</v>
      </c>
      <c r="B235" s="491"/>
      <c r="C235" s="36" t="s">
        <v>5568</v>
      </c>
      <c r="D235" s="37"/>
      <c r="E235" s="38" t="s">
        <v>6893</v>
      </c>
      <c r="F235" s="110"/>
      <c r="G235" s="40" t="s">
        <v>68</v>
      </c>
      <c r="H235" s="76">
        <v>1845.76</v>
      </c>
      <c r="I235" s="628"/>
    </row>
    <row r="236" spans="1:9" ht="26.4">
      <c r="A236" s="34"/>
      <c r="B236" s="491"/>
      <c r="C236" s="92"/>
      <c r="D236" s="79" t="s">
        <v>13370</v>
      </c>
      <c r="E236" s="83" t="s">
        <v>13371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13726</v>
      </c>
      <c r="F237" s="108"/>
      <c r="G237" s="74"/>
      <c r="H237" s="97"/>
    </row>
    <row r="238" spans="1:9" ht="26.4">
      <c r="A238" s="34"/>
      <c r="B238" s="491"/>
      <c r="C238" s="92"/>
      <c r="D238" s="93"/>
      <c r="E238" s="2355" t="s">
        <v>13727</v>
      </c>
      <c r="F238" s="1125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60" t="s">
        <v>13728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6.4">
      <c r="A242" s="34">
        <f>MAX(A$1:A241)+1</f>
        <v>35</v>
      </c>
      <c r="B242" s="491"/>
      <c r="C242" s="36" t="s">
        <v>6898</v>
      </c>
      <c r="D242" s="37"/>
      <c r="E242" s="38" t="s">
        <v>6899</v>
      </c>
      <c r="F242" s="110"/>
      <c r="G242" s="40" t="s">
        <v>68</v>
      </c>
      <c r="H242" s="76">
        <v>461.44</v>
      </c>
    </row>
    <row r="243" spans="1:10" ht="26.4">
      <c r="A243" s="34"/>
      <c r="B243" s="491"/>
      <c r="C243" s="92"/>
      <c r="D243" s="79" t="s">
        <v>7977</v>
      </c>
      <c r="E243" s="83" t="s">
        <v>7978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13729</v>
      </c>
      <c r="F244" s="265"/>
      <c r="G244" s="32"/>
      <c r="H244" s="165"/>
    </row>
    <row r="245" spans="1:10" ht="26.4">
      <c r="A245" s="34"/>
      <c r="B245" s="491"/>
      <c r="C245" s="92"/>
      <c r="D245" s="93"/>
      <c r="E245" s="2355" t="s">
        <v>13727</v>
      </c>
      <c r="F245" s="1125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60" t="s">
        <v>13730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5865</v>
      </c>
      <c r="D249" s="37"/>
      <c r="E249" s="38" t="s">
        <v>5866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5867</v>
      </c>
      <c r="E250" s="83" t="s">
        <v>5868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13731</v>
      </c>
      <c r="F251" s="265"/>
      <c r="G251" s="32"/>
      <c r="H251" s="165"/>
    </row>
    <row r="252" spans="1:10">
      <c r="A252" s="34"/>
      <c r="B252" s="491"/>
      <c r="C252" s="92"/>
      <c r="D252" s="93"/>
      <c r="E252" s="2355" t="s">
        <v>13732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5" t="s">
        <v>13733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5" t="s">
        <v>13734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5" t="s">
        <v>13735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5" t="s">
        <v>13736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5" t="s">
        <v>13737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5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60" t="s">
        <v>13738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6915</v>
      </c>
      <c r="D262" s="37"/>
      <c r="E262" s="38" t="s">
        <v>6916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6920</v>
      </c>
      <c r="E263" s="83" t="s">
        <v>7266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13739</v>
      </c>
      <c r="F264" s="2345"/>
      <c r="G264" s="126"/>
      <c r="H264" s="165"/>
    </row>
    <row r="265" spans="1:9">
      <c r="A265" s="342"/>
      <c r="B265" s="35"/>
      <c r="C265" s="35"/>
      <c r="D265" s="120"/>
      <c r="E265" s="2355" t="s">
        <v>13732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5" t="s">
        <v>13733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5" t="s">
        <v>13734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5" t="s">
        <v>13735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5" t="s">
        <v>13736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5" t="s">
        <v>13737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5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5"/>
      <c r="G272" s="126"/>
      <c r="H272" s="165"/>
    </row>
    <row r="273" spans="1:8">
      <c r="A273" s="342"/>
      <c r="B273" s="35"/>
      <c r="C273" s="35"/>
      <c r="D273" s="120"/>
      <c r="E273" s="2360" t="s">
        <v>13740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5"/>
      <c r="G274" s="126"/>
      <c r="H274" s="165"/>
    </row>
    <row r="275" spans="1:8" ht="26.4">
      <c r="A275" s="34">
        <f>MAX(A$1:A262)+1</f>
        <v>38</v>
      </c>
      <c r="B275" s="35"/>
      <c r="C275" s="36" t="s">
        <v>5871</v>
      </c>
      <c r="D275" s="37"/>
      <c r="E275" s="38" t="s">
        <v>5872</v>
      </c>
      <c r="F275" s="110"/>
      <c r="G275" s="40" t="s">
        <v>19</v>
      </c>
      <c r="H275" s="76">
        <v>1022.45</v>
      </c>
    </row>
    <row r="276" spans="1:8" ht="26.4">
      <c r="A276" s="342"/>
      <c r="B276" s="35"/>
      <c r="C276" s="35"/>
      <c r="D276" s="79" t="s">
        <v>13385</v>
      </c>
      <c r="E276" s="83" t="s">
        <v>13386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13633</v>
      </c>
      <c r="F277" s="108"/>
      <c r="G277" s="40"/>
      <c r="H277" s="165"/>
    </row>
    <row r="278" spans="1:8">
      <c r="A278" s="34"/>
      <c r="B278" s="35"/>
      <c r="C278" s="36"/>
      <c r="D278" s="37"/>
      <c r="E278" s="2355" t="s">
        <v>13741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5" t="s">
        <v>13742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5" t="s">
        <v>13743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5" t="s">
        <v>13744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5" t="s">
        <v>13745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5" t="s">
        <v>13746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5"/>
      <c r="F284" s="325">
        <f>SUM(F278:F283)</f>
        <v>1022.4499999999999</v>
      </c>
      <c r="G284" s="40"/>
      <c r="H284" s="165"/>
    </row>
    <row r="285" spans="1:8" s="140" customFormat="1" ht="13.2">
      <c r="A285" s="34"/>
      <c r="B285" s="168"/>
      <c r="C285" s="36"/>
      <c r="D285" s="37"/>
      <c r="E285" s="2359" t="s">
        <v>13747</v>
      </c>
      <c r="F285" s="108"/>
      <c r="G285" s="40"/>
      <c r="H285" s="165"/>
    </row>
    <row r="286" spans="1:8" s="140" customFormat="1" ht="13.2">
      <c r="A286" s="34"/>
      <c r="B286" s="168"/>
      <c r="C286" s="36"/>
      <c r="D286" s="37"/>
      <c r="E286" s="2359" t="s">
        <v>13748</v>
      </c>
      <c r="F286" s="108"/>
      <c r="G286" s="40"/>
      <c r="H286" s="165"/>
    </row>
    <row r="287" spans="1:8" s="140" customFormat="1" ht="13.2">
      <c r="A287" s="34"/>
      <c r="B287" s="168"/>
      <c r="C287" s="36"/>
      <c r="D287" s="37"/>
      <c r="E287" s="2355"/>
      <c r="F287" s="108"/>
      <c r="G287" s="40"/>
      <c r="H287" s="165"/>
    </row>
    <row r="288" spans="1:8" ht="26.4">
      <c r="A288" s="34">
        <f>MAX(A$1:A276)+1</f>
        <v>39</v>
      </c>
      <c r="B288" s="35"/>
      <c r="C288" s="36" t="s">
        <v>5878</v>
      </c>
      <c r="D288" s="37"/>
      <c r="E288" s="38" t="s">
        <v>5879</v>
      </c>
      <c r="F288" s="110"/>
      <c r="G288" s="40" t="s">
        <v>16</v>
      </c>
      <c r="H288" s="76">
        <v>70.290000000000006</v>
      </c>
    </row>
    <row r="289" spans="1:9" ht="26.4">
      <c r="A289" s="342"/>
      <c r="B289" s="35"/>
      <c r="C289" s="35"/>
      <c r="D289" s="79" t="s">
        <v>5880</v>
      </c>
      <c r="E289" s="83" t="s">
        <v>5881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13749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5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6926</v>
      </c>
      <c r="D292" s="37"/>
      <c r="E292" s="38" t="s">
        <v>6927</v>
      </c>
      <c r="F292" s="110"/>
      <c r="G292" s="40" t="s">
        <v>68</v>
      </c>
      <c r="H292" s="76">
        <v>2472</v>
      </c>
      <c r="I292" s="628"/>
    </row>
    <row r="293" spans="1:9">
      <c r="A293" s="342"/>
      <c r="B293" s="35"/>
      <c r="C293" s="78"/>
      <c r="D293" s="79" t="s">
        <v>6928</v>
      </c>
      <c r="E293" s="83" t="s">
        <v>6929</v>
      </c>
      <c r="F293" s="108"/>
      <c r="G293" s="74" t="s">
        <v>68</v>
      </c>
      <c r="H293" s="97">
        <v>2472</v>
      </c>
    </row>
    <row r="294" spans="1:9" ht="26.4">
      <c r="A294" s="342"/>
      <c r="B294" s="35"/>
      <c r="C294" s="35"/>
      <c r="D294" s="120"/>
      <c r="E294" s="2355" t="s">
        <v>13750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5"/>
      <c r="F295" s="214"/>
      <c r="G295" s="126"/>
      <c r="H295" s="165"/>
    </row>
    <row r="296" spans="1:9">
      <c r="A296" s="342"/>
      <c r="B296" s="35"/>
      <c r="C296" s="35"/>
      <c r="D296" s="120"/>
      <c r="E296" s="2359" t="s">
        <v>13396</v>
      </c>
      <c r="F296" s="214"/>
      <c r="G296" s="126"/>
      <c r="H296" s="165"/>
    </row>
    <row r="297" spans="1:9" ht="26.4">
      <c r="A297" s="342"/>
      <c r="B297" s="35"/>
      <c r="C297" s="35"/>
      <c r="D297" s="120"/>
      <c r="E297" s="2359" t="s">
        <v>13397</v>
      </c>
      <c r="F297" s="214"/>
      <c r="G297" s="126"/>
      <c r="H297" s="165"/>
    </row>
    <row r="298" spans="1:9">
      <c r="A298" s="342"/>
      <c r="B298" s="35"/>
      <c r="C298" s="35"/>
      <c r="D298" s="120"/>
      <c r="E298" s="2355"/>
      <c r="F298" s="214"/>
      <c r="G298" s="126"/>
      <c r="H298" s="165"/>
    </row>
    <row r="299" spans="1:9" ht="52.8">
      <c r="A299" s="34">
        <f>MAX(A$1:A295)+1</f>
        <v>41</v>
      </c>
      <c r="B299" s="35"/>
      <c r="C299" s="36" t="s">
        <v>6940</v>
      </c>
      <c r="D299" s="37"/>
      <c r="E299" s="38" t="s">
        <v>6941</v>
      </c>
      <c r="F299" s="2352"/>
      <c r="G299" s="40" t="s">
        <v>19</v>
      </c>
      <c r="H299" s="76">
        <v>69.22</v>
      </c>
    </row>
    <row r="300" spans="1:9" ht="26.4">
      <c r="A300" s="342"/>
      <c r="B300" s="35"/>
      <c r="C300" s="35"/>
      <c r="D300" s="120"/>
      <c r="E300" s="2355" t="s">
        <v>13751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5"/>
      <c r="F301" s="214"/>
      <c r="G301" s="126"/>
      <c r="H301" s="165"/>
    </row>
    <row r="302" spans="1:9" ht="52.8">
      <c r="A302" s="34">
        <f>MAX(A$1:A301)+1</f>
        <v>42</v>
      </c>
      <c r="B302" s="35"/>
      <c r="C302" s="36" t="s">
        <v>6943</v>
      </c>
      <c r="D302" s="37"/>
      <c r="E302" s="38" t="s">
        <v>6944</v>
      </c>
      <c r="F302" s="2352"/>
      <c r="G302" s="40" t="s">
        <v>19</v>
      </c>
      <c r="H302" s="76">
        <v>131.84</v>
      </c>
    </row>
    <row r="303" spans="1:9" ht="26.4">
      <c r="A303" s="342"/>
      <c r="B303" s="35"/>
      <c r="C303" s="35"/>
      <c r="D303" s="120"/>
      <c r="E303" s="2355" t="s">
        <v>13752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5"/>
      <c r="F304" s="214"/>
      <c r="G304" s="126"/>
      <c r="H304" s="165"/>
    </row>
    <row r="305" spans="1:10" ht="26.4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6.4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5" t="s">
        <v>13504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13753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6" t="s">
        <v>5541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6.4">
      <c r="A313" s="34">
        <f>MAX(A$1:A312)+1</f>
        <v>44</v>
      </c>
      <c r="B313" s="491"/>
      <c r="C313" s="36" t="s">
        <v>8135</v>
      </c>
      <c r="D313" s="37"/>
      <c r="E313" s="38" t="s">
        <v>8136</v>
      </c>
      <c r="F313" s="110"/>
      <c r="G313" s="40" t="s">
        <v>19</v>
      </c>
      <c r="H313" s="76">
        <v>21.9</v>
      </c>
    </row>
    <row r="314" spans="1:10" ht="26.4">
      <c r="A314" s="342"/>
      <c r="B314" s="491"/>
      <c r="C314" s="78"/>
      <c r="D314" s="79" t="s">
        <v>13754</v>
      </c>
      <c r="E314" s="83" t="s">
        <v>13755</v>
      </c>
      <c r="F314" s="108"/>
      <c r="G314" s="74" t="s">
        <v>19</v>
      </c>
      <c r="H314" s="97">
        <v>21.9</v>
      </c>
      <c r="I314" s="628"/>
      <c r="J314" s="628"/>
    </row>
    <row r="315" spans="1:10" ht="26.4">
      <c r="A315" s="342"/>
      <c r="B315" s="491"/>
      <c r="C315" s="92"/>
      <c r="D315" s="93"/>
      <c r="E315" s="1065" t="s">
        <v>13756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6.4">
      <c r="A317" s="34">
        <f>MAX(A$1:A316)+1</f>
        <v>45</v>
      </c>
      <c r="B317" s="491"/>
      <c r="C317" s="36" t="s">
        <v>8152</v>
      </c>
      <c r="D317" s="37"/>
      <c r="E317" s="38" t="s">
        <v>8153</v>
      </c>
      <c r="F317" s="110"/>
      <c r="G317" s="40" t="s">
        <v>16</v>
      </c>
      <c r="H317" s="76">
        <v>1.17</v>
      </c>
    </row>
    <row r="318" spans="1:10" ht="26.4">
      <c r="A318" s="342"/>
      <c r="B318" s="491"/>
      <c r="C318" s="92"/>
      <c r="D318" s="79" t="s">
        <v>8154</v>
      </c>
      <c r="E318" s="83" t="s">
        <v>8155</v>
      </c>
      <c r="F318" s="108"/>
      <c r="G318" s="74" t="s">
        <v>16</v>
      </c>
      <c r="H318" s="97">
        <v>1.17</v>
      </c>
    </row>
    <row r="319" spans="1:10" ht="26.4">
      <c r="A319" s="342"/>
      <c r="B319" s="491"/>
      <c r="C319" s="92"/>
      <c r="D319" s="93"/>
      <c r="E319" s="1065" t="s">
        <v>13757</v>
      </c>
      <c r="F319" s="1066">
        <v>1.17</v>
      </c>
      <c r="G319" s="32"/>
      <c r="H319" s="165"/>
    </row>
    <row r="320" spans="1:10" ht="26.4">
      <c r="A320" s="342"/>
      <c r="B320" s="491"/>
      <c r="C320" s="92"/>
      <c r="D320" s="79" t="s">
        <v>13758</v>
      </c>
      <c r="E320" s="83" t="s">
        <v>13759</v>
      </c>
      <c r="F320" s="108"/>
      <c r="G320" s="74" t="s">
        <v>64</v>
      </c>
      <c r="H320" s="165">
        <v>378</v>
      </c>
    </row>
    <row r="321" spans="1:9" ht="26.4">
      <c r="A321" s="342"/>
      <c r="B321" s="491"/>
      <c r="C321" s="92"/>
      <c r="D321" s="93"/>
      <c r="E321" s="1065" t="s">
        <v>13760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6.4">
      <c r="A323" s="34">
        <f>MAX(A$1:A322)+1</f>
        <v>46</v>
      </c>
      <c r="B323" s="491"/>
      <c r="C323" s="36" t="s">
        <v>9981</v>
      </c>
      <c r="D323" s="37"/>
      <c r="E323" s="38" t="s">
        <v>9982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13505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5"/>
      <c r="F325" s="265"/>
      <c r="G325" s="32"/>
      <c r="H325" s="165"/>
    </row>
    <row r="326" spans="1:9" ht="26.4">
      <c r="A326" s="342"/>
      <c r="B326" s="491"/>
      <c r="C326" s="92"/>
      <c r="D326" s="93"/>
      <c r="E326" s="486" t="s">
        <v>13761</v>
      </c>
      <c r="F326" s="265"/>
      <c r="G326" s="32"/>
      <c r="H326" s="165"/>
    </row>
    <row r="327" spans="1:9" ht="26.4">
      <c r="A327" s="342"/>
      <c r="B327" s="491"/>
      <c r="C327" s="92"/>
      <c r="D327" s="93"/>
      <c r="E327" s="816" t="s">
        <v>13507</v>
      </c>
      <c r="F327" s="265"/>
      <c r="G327" s="32"/>
      <c r="H327" s="165"/>
    </row>
    <row r="328" spans="1:9">
      <c r="A328" s="342"/>
      <c r="B328" s="491"/>
      <c r="C328" s="92"/>
      <c r="D328" s="93"/>
      <c r="E328" s="2371" t="s">
        <v>13647</v>
      </c>
      <c r="F328" s="214"/>
      <c r="G328" s="32"/>
      <c r="H328" s="165"/>
    </row>
    <row r="329" spans="1:9">
      <c r="A329" s="342"/>
      <c r="B329" s="491"/>
      <c r="C329" s="92"/>
      <c r="D329" s="93"/>
      <c r="E329" s="2355" t="s">
        <v>13762</v>
      </c>
      <c r="F329" s="108"/>
      <c r="G329" s="32"/>
      <c r="H329" s="165"/>
    </row>
    <row r="330" spans="1:9">
      <c r="A330" s="342"/>
      <c r="B330" s="491"/>
      <c r="C330" s="92"/>
      <c r="D330" s="93"/>
      <c r="E330" s="2355" t="s">
        <v>13763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1841</v>
      </c>
      <c r="C332" s="35"/>
      <c r="D332" s="120"/>
      <c r="E332" s="53" t="s">
        <v>1842</v>
      </c>
      <c r="F332" s="2345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9996</v>
      </c>
      <c r="D334" s="37"/>
      <c r="E334" s="38" t="s">
        <v>9997</v>
      </c>
      <c r="F334" s="110"/>
      <c r="G334" s="40" t="s">
        <v>19</v>
      </c>
      <c r="H334" s="76">
        <v>443.24</v>
      </c>
      <c r="I334" s="2353"/>
    </row>
    <row r="335" spans="1:9">
      <c r="A335" s="342"/>
      <c r="B335" s="491"/>
      <c r="C335" s="92"/>
      <c r="D335" s="361" t="s">
        <v>13415</v>
      </c>
      <c r="E335" s="370" t="s">
        <v>13416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61" t="s">
        <v>13656</v>
      </c>
      <c r="F336" s="492"/>
      <c r="G336" s="32"/>
      <c r="H336" s="97"/>
    </row>
    <row r="337" spans="1:8">
      <c r="A337" s="342"/>
      <c r="B337" s="491"/>
      <c r="C337" s="92"/>
      <c r="D337" s="361"/>
      <c r="E337" s="2355" t="s">
        <v>13764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5" t="s">
        <v>13765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5" t="s">
        <v>13766</v>
      </c>
      <c r="F339" s="1146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62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13706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13427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61" t="s">
        <v>13666</v>
      </c>
      <c r="F344" s="492"/>
      <c r="G344" s="32"/>
      <c r="H344" s="97"/>
    </row>
    <row r="345" spans="1:8">
      <c r="A345" s="342"/>
      <c r="B345" s="491"/>
      <c r="C345" s="92"/>
      <c r="D345" s="361"/>
      <c r="E345" s="2355" t="s">
        <v>13767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5" t="s">
        <v>13768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5" t="s">
        <v>13769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5" t="s">
        <v>13770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5" t="s">
        <v>13771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6" t="s">
        <v>5541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13421</v>
      </c>
      <c r="E353" s="370" t="s">
        <v>13422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61" t="s">
        <v>13672</v>
      </c>
      <c r="F354" s="108"/>
      <c r="G354" s="74"/>
      <c r="H354" s="97"/>
    </row>
    <row r="355" spans="1:9">
      <c r="A355" s="342"/>
      <c r="B355" s="491"/>
      <c r="C355" s="78"/>
      <c r="D355" s="79"/>
      <c r="E355" s="2355" t="s">
        <v>13772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5" t="s">
        <v>13773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5" t="s">
        <v>13774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5" t="s">
        <v>13775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13706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13427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10000</v>
      </c>
      <c r="D363" s="37"/>
      <c r="E363" s="38" t="s">
        <v>10001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10002</v>
      </c>
      <c r="E364" s="83" t="s">
        <v>10003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5" t="s">
        <v>13678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5" t="s">
        <v>13680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13430</v>
      </c>
      <c r="D369" s="37"/>
      <c r="E369" s="38" t="s">
        <v>13431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13432</v>
      </c>
      <c r="E370" s="83" t="s">
        <v>13433</v>
      </c>
      <c r="F370" s="108"/>
      <c r="G370" s="74" t="s">
        <v>39</v>
      </c>
      <c r="H370" s="97">
        <v>478.46</v>
      </c>
    </row>
    <row r="371" spans="1:9" ht="26.4">
      <c r="A371" s="342"/>
      <c r="B371" s="491"/>
      <c r="C371" s="92"/>
      <c r="D371" s="79"/>
      <c r="E371" s="2355" t="s">
        <v>13681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10005</v>
      </c>
      <c r="D373" s="37"/>
      <c r="E373" s="38" t="s">
        <v>10006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10007</v>
      </c>
      <c r="E374" s="83" t="s">
        <v>10008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5" t="s">
        <v>13776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5" t="s">
        <v>13777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5" t="s">
        <v>13778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5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5"/>
      <c r="F379" s="108"/>
      <c r="G379" s="40"/>
      <c r="H379" s="76"/>
    </row>
    <row r="380" spans="1:9" ht="26.4">
      <c r="A380" s="34">
        <f>MAX(A$1:A376)+1</f>
        <v>51</v>
      </c>
      <c r="B380" s="491"/>
      <c r="C380" s="36" t="s">
        <v>1558</v>
      </c>
      <c r="D380" s="78"/>
      <c r="E380" s="38" t="s">
        <v>1559</v>
      </c>
      <c r="F380" s="110"/>
      <c r="G380" s="40" t="s">
        <v>19</v>
      </c>
      <c r="H380" s="76">
        <v>158.13999999999999</v>
      </c>
      <c r="I380" s="628"/>
    </row>
    <row r="381" spans="1:9" ht="26.4">
      <c r="A381" s="34"/>
      <c r="B381" s="491"/>
      <c r="C381" s="36"/>
      <c r="D381" s="361" t="s">
        <v>1560</v>
      </c>
      <c r="E381" s="370" t="s">
        <v>1561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5" t="s">
        <v>13686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5" t="s">
        <v>13543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5"/>
      <c r="F384" s="519">
        <f>SUM(F382:F383)</f>
        <v>158.13999999999999</v>
      </c>
      <c r="G384" s="925"/>
      <c r="H384" s="266"/>
    </row>
    <row r="385" spans="1:8">
      <c r="A385" s="23"/>
      <c r="B385" s="31"/>
      <c r="C385" s="541"/>
      <c r="D385" s="541"/>
      <c r="E385" s="2355"/>
      <c r="F385" s="606"/>
      <c r="G385" s="925"/>
      <c r="H385" s="266"/>
    </row>
    <row r="386" spans="1:8" ht="26.4">
      <c r="A386" s="34">
        <f>MAX(A$1:A385)+1</f>
        <v>52</v>
      </c>
      <c r="B386" s="31"/>
      <c r="C386" s="36" t="s">
        <v>1957</v>
      </c>
      <c r="D386" s="37"/>
      <c r="E386" s="38" t="s">
        <v>1958</v>
      </c>
      <c r="F386" s="110"/>
      <c r="G386" s="40" t="s">
        <v>39</v>
      </c>
      <c r="H386" s="76">
        <v>163.97</v>
      </c>
    </row>
    <row r="387" spans="1:8" ht="26.4">
      <c r="A387" s="23"/>
      <c r="B387" s="31"/>
      <c r="C387" s="78"/>
      <c r="D387" s="79" t="s">
        <v>1959</v>
      </c>
      <c r="E387" s="83" t="s">
        <v>1960</v>
      </c>
      <c r="F387" s="108"/>
      <c r="G387" s="74" t="s">
        <v>39</v>
      </c>
      <c r="H387" s="97">
        <v>163.97</v>
      </c>
    </row>
    <row r="388" spans="1:8">
      <c r="A388" s="23"/>
      <c r="B388" s="31"/>
      <c r="C388" s="541"/>
      <c r="D388" s="541"/>
      <c r="E388" s="2355" t="s">
        <v>13686</v>
      </c>
      <c r="F388" s="108">
        <v>117.61</v>
      </c>
      <c r="G388" s="925"/>
      <c r="H388" s="266"/>
    </row>
    <row r="389" spans="1:8">
      <c r="A389" s="23"/>
      <c r="B389" s="31"/>
      <c r="C389" s="541"/>
      <c r="D389" s="541"/>
      <c r="E389" s="2355" t="s">
        <v>13543</v>
      </c>
      <c r="F389" s="606">
        <v>46.36</v>
      </c>
      <c r="G389" s="925"/>
      <c r="H389" s="266"/>
    </row>
    <row r="390" spans="1:8">
      <c r="A390" s="23"/>
      <c r="B390" s="31"/>
      <c r="C390" s="541"/>
      <c r="D390" s="541"/>
      <c r="E390" s="2346"/>
      <c r="F390" s="519">
        <f>SUM(F388:F389)</f>
        <v>163.97</v>
      </c>
      <c r="G390" s="925"/>
      <c r="H390" s="266"/>
    </row>
    <row r="391" spans="1:8">
      <c r="A391" s="23"/>
      <c r="B391" s="31"/>
      <c r="C391" s="541"/>
      <c r="D391" s="541"/>
      <c r="E391" s="924"/>
      <c r="F391" s="519"/>
      <c r="G391" s="925"/>
      <c r="H391" s="266"/>
    </row>
    <row r="392" spans="1:8" ht="15" thickBot="1">
      <c r="A392" s="378"/>
      <c r="B392" s="379"/>
      <c r="C392" s="380"/>
      <c r="D392" s="381"/>
      <c r="E392" s="382"/>
      <c r="F392" s="2354"/>
      <c r="G392" s="384"/>
      <c r="H392" s="203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árok73"/>
  <dimension ref="A1:J13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8">
      <c r="A1" s="2" t="s">
        <v>1</v>
      </c>
      <c r="B1" s="2"/>
      <c r="C1" s="3"/>
      <c r="D1" s="4"/>
      <c r="E1" s="2775" t="s">
        <v>13779</v>
      </c>
      <c r="F1" s="2775"/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339"/>
      <c r="G5" s="21"/>
      <c r="H5" s="2340"/>
    </row>
    <row r="6" spans="1:8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8">
      <c r="A7" s="34"/>
      <c r="B7" s="167"/>
      <c r="C7" s="167"/>
      <c r="D7" s="2342"/>
      <c r="E7" s="2343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13780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5"/>
      <c r="G11" s="130"/>
      <c r="H11" s="165"/>
    </row>
    <row r="12" spans="1:8">
      <c r="A12" s="323"/>
      <c r="B12" s="35"/>
      <c r="C12" s="119"/>
      <c r="D12" s="120"/>
      <c r="E12" s="53"/>
      <c r="F12" s="2345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1759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13781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6.4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6.4">
      <c r="A23" s="34"/>
      <c r="B23" s="167"/>
      <c r="C23" s="551"/>
      <c r="D23" s="551"/>
      <c r="E23" s="913" t="s">
        <v>13453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5" t="s">
        <v>13782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7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6.4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13780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1788</v>
      </c>
      <c r="C33" s="35"/>
      <c r="D33" s="120"/>
      <c r="E33" s="53" t="s">
        <v>1789</v>
      </c>
      <c r="F33" s="2345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9881</v>
      </c>
      <c r="D35" s="37"/>
      <c r="E35" s="38" t="s">
        <v>9882</v>
      </c>
      <c r="F35" s="110"/>
      <c r="G35" s="40" t="s">
        <v>19</v>
      </c>
      <c r="H35" s="76">
        <v>15.65</v>
      </c>
      <c r="I35" s="628"/>
    </row>
    <row r="36" spans="1:9" ht="26.4">
      <c r="A36" s="34"/>
      <c r="B36" s="167"/>
      <c r="C36" s="551"/>
      <c r="D36" s="551"/>
      <c r="E36" s="913" t="s">
        <v>13783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6.4">
      <c r="A38" s="34">
        <f>MAX(A$1:A36)+1</f>
        <v>7</v>
      </c>
      <c r="B38" s="491"/>
      <c r="C38" s="36" t="s">
        <v>1790</v>
      </c>
      <c r="D38" s="37"/>
      <c r="E38" s="38" t="s">
        <v>1791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5" t="s">
        <v>13697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6.4">
      <c r="A41" s="34">
        <f>MAX(A$1:A40)+1</f>
        <v>8</v>
      </c>
      <c r="B41" s="491"/>
      <c r="C41" s="36" t="s">
        <v>5711</v>
      </c>
      <c r="D41" s="37"/>
      <c r="E41" s="38" t="s">
        <v>5712</v>
      </c>
      <c r="F41" s="110"/>
      <c r="G41" s="40" t="s">
        <v>39</v>
      </c>
      <c r="H41" s="76">
        <v>69.099999999999994</v>
      </c>
    </row>
    <row r="42" spans="1:9" ht="26.4">
      <c r="A42" s="34"/>
      <c r="B42" s="491"/>
      <c r="C42" s="92"/>
      <c r="D42" s="79" t="s">
        <v>5713</v>
      </c>
      <c r="E42" s="83" t="s">
        <v>5714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8" t="s">
        <v>13784</v>
      </c>
      <c r="F43" s="108"/>
      <c r="G43" s="74"/>
      <c r="H43" s="97"/>
    </row>
    <row r="44" spans="1:9" ht="26.4">
      <c r="A44" s="34"/>
      <c r="B44" s="491"/>
      <c r="C44" s="92"/>
      <c r="D44" s="93"/>
      <c r="E44" s="1120" t="s">
        <v>13785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13786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13787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6.4">
      <c r="A49" s="34">
        <f>MAX(A$1:A48)+1</f>
        <v>9</v>
      </c>
      <c r="B49" s="491"/>
      <c r="C49" s="36" t="s">
        <v>5720</v>
      </c>
      <c r="D49" s="37"/>
      <c r="E49" s="38" t="s">
        <v>5721</v>
      </c>
      <c r="F49" s="110"/>
      <c r="G49" s="40" t="s">
        <v>68</v>
      </c>
      <c r="H49" s="76">
        <v>236.8</v>
      </c>
      <c r="I49" s="2349"/>
    </row>
    <row r="50" spans="1:9" ht="26.4">
      <c r="A50" s="34"/>
      <c r="B50" s="491"/>
      <c r="C50" s="92"/>
      <c r="D50" s="79" t="s">
        <v>5732</v>
      </c>
      <c r="E50" s="83" t="s">
        <v>5733</v>
      </c>
      <c r="F50" s="108"/>
      <c r="G50" s="74" t="s">
        <v>68</v>
      </c>
      <c r="H50" s="97">
        <v>118.4</v>
      </c>
      <c r="I50" s="2349"/>
    </row>
    <row r="51" spans="1:9">
      <c r="A51" s="34"/>
      <c r="B51" s="491"/>
      <c r="C51" s="92"/>
      <c r="D51" s="79"/>
      <c r="E51" s="2358" t="s">
        <v>13788</v>
      </c>
      <c r="F51" s="108"/>
      <c r="G51" s="74"/>
      <c r="H51" s="165"/>
      <c r="I51" s="2349"/>
    </row>
    <row r="52" spans="1:9">
      <c r="A52" s="34"/>
      <c r="B52" s="491"/>
      <c r="C52" s="92"/>
      <c r="D52" s="93"/>
      <c r="E52" s="913" t="s">
        <v>13789</v>
      </c>
      <c r="F52" s="265">
        <f>15.5+93.8</f>
        <v>109.3</v>
      </c>
      <c r="G52" s="32"/>
      <c r="H52" s="165"/>
      <c r="I52" s="2349"/>
    </row>
    <row r="53" spans="1:9">
      <c r="A53" s="34"/>
      <c r="B53" s="491"/>
      <c r="C53" s="92"/>
      <c r="D53" s="93"/>
      <c r="E53" s="913" t="s">
        <v>13790</v>
      </c>
      <c r="F53" s="889">
        <v>9.1</v>
      </c>
      <c r="G53" s="32"/>
      <c r="H53" s="165"/>
      <c r="I53" s="2349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9"/>
    </row>
    <row r="55" spans="1:9" ht="26.4">
      <c r="A55" s="34"/>
      <c r="B55" s="491"/>
      <c r="C55" s="92"/>
      <c r="D55" s="79" t="s">
        <v>6365</v>
      </c>
      <c r="E55" s="83" t="s">
        <v>6366</v>
      </c>
      <c r="F55" s="108"/>
      <c r="G55" s="74" t="s">
        <v>68</v>
      </c>
      <c r="H55" s="165">
        <v>118.4</v>
      </c>
      <c r="I55" s="2349"/>
    </row>
    <row r="56" spans="1:9">
      <c r="A56" s="34"/>
      <c r="B56" s="491"/>
      <c r="C56" s="92"/>
      <c r="D56" s="93"/>
      <c r="E56" s="2358" t="s">
        <v>13294</v>
      </c>
      <c r="F56" s="265"/>
      <c r="G56" s="32"/>
      <c r="H56" s="165"/>
      <c r="I56" s="2349"/>
    </row>
    <row r="57" spans="1:9">
      <c r="A57" s="34"/>
      <c r="B57" s="491"/>
      <c r="C57" s="92"/>
      <c r="D57" s="93"/>
      <c r="E57" s="913" t="s">
        <v>13789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13790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6.4">
      <c r="A61" s="34"/>
      <c r="B61" s="35" t="s">
        <v>1040</v>
      </c>
      <c r="C61" s="35"/>
      <c r="D61" s="120"/>
      <c r="E61" s="53" t="s">
        <v>1041</v>
      </c>
      <c r="F61" s="2345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6.4">
      <c r="A63" s="34">
        <f>MAX(A$1:A62)+1</f>
        <v>10</v>
      </c>
      <c r="B63" s="491"/>
      <c r="C63" s="36" t="s">
        <v>5779</v>
      </c>
      <c r="D63" s="37"/>
      <c r="E63" s="38" t="s">
        <v>5780</v>
      </c>
      <c r="F63" s="110"/>
      <c r="G63" s="40" t="s">
        <v>68</v>
      </c>
      <c r="H63" s="76">
        <v>223.5</v>
      </c>
    </row>
    <row r="64" spans="1:9" ht="39.6">
      <c r="A64" s="34"/>
      <c r="B64" s="491"/>
      <c r="C64" s="37"/>
      <c r="D64" s="79" t="s">
        <v>5786</v>
      </c>
      <c r="E64" s="83" t="s">
        <v>5787</v>
      </c>
      <c r="F64" s="108"/>
      <c r="G64" s="74" t="s">
        <v>68</v>
      </c>
      <c r="H64" s="97">
        <v>223.5</v>
      </c>
    </row>
    <row r="65" spans="1:9" ht="26.4">
      <c r="A65" s="34"/>
      <c r="B65" s="491"/>
      <c r="C65" s="92"/>
      <c r="D65" s="93"/>
      <c r="E65" s="913" t="s">
        <v>13464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5"/>
      <c r="F66" s="265"/>
      <c r="G66" s="32"/>
      <c r="H66" s="165"/>
    </row>
    <row r="67" spans="1:9">
      <c r="A67" s="34">
        <f>MAX(A$1:A66)+1</f>
        <v>11</v>
      </c>
      <c r="B67" s="491"/>
      <c r="C67" s="36" t="s">
        <v>1806</v>
      </c>
      <c r="D67" s="37"/>
      <c r="E67" s="38" t="s">
        <v>1807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1808</v>
      </c>
      <c r="E68" s="83" t="s">
        <v>1809</v>
      </c>
      <c r="F68" s="108"/>
      <c r="G68" s="74" t="s">
        <v>68</v>
      </c>
      <c r="H68" s="97">
        <v>223.5</v>
      </c>
    </row>
    <row r="69" spans="1:9" ht="26.4">
      <c r="A69" s="34"/>
      <c r="B69" s="491"/>
      <c r="C69" s="92"/>
      <c r="D69" s="93"/>
      <c r="E69" s="913" t="s">
        <v>13791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5791</v>
      </c>
      <c r="F71" s="265"/>
      <c r="G71" s="32"/>
      <c r="H71" s="165"/>
    </row>
    <row r="72" spans="1:9">
      <c r="A72" s="34"/>
      <c r="B72" s="491"/>
      <c r="C72" s="92"/>
      <c r="D72" s="93"/>
      <c r="E72" s="2357" t="s">
        <v>5698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6.4">
      <c r="A74" s="34"/>
      <c r="B74" s="35" t="s">
        <v>1061</v>
      </c>
      <c r="C74" s="35"/>
      <c r="D74" s="120"/>
      <c r="E74" s="53" t="s">
        <v>1062</v>
      </c>
      <c r="F74" s="2345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 ht="26.4">
      <c r="A76" s="34">
        <f>MAX(A$1:A75)+1</f>
        <v>12</v>
      </c>
      <c r="B76" s="491"/>
      <c r="C76" s="36" t="s">
        <v>3267</v>
      </c>
      <c r="D76" s="37"/>
      <c r="E76" s="38" t="s">
        <v>3268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13792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1823</v>
      </c>
      <c r="C79" s="35"/>
      <c r="D79" s="120"/>
      <c r="E79" s="53" t="s">
        <v>1824</v>
      </c>
      <c r="F79" s="2345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6.4">
      <c r="A81" s="34">
        <f>MAX(A$1:A80)+1</f>
        <v>13</v>
      </c>
      <c r="B81" s="491"/>
      <c r="C81" s="36" t="s">
        <v>1825</v>
      </c>
      <c r="D81" s="37"/>
      <c r="E81" s="38" t="s">
        <v>1826</v>
      </c>
      <c r="F81" s="110"/>
      <c r="G81" s="40" t="s">
        <v>39</v>
      </c>
      <c r="H81" s="76">
        <v>618.83999999999992</v>
      </c>
      <c r="I81" s="134"/>
    </row>
    <row r="82" spans="1:10" ht="26.4">
      <c r="A82" s="34"/>
      <c r="B82" s="491"/>
      <c r="C82" s="36"/>
      <c r="D82" s="79" t="s">
        <v>1827</v>
      </c>
      <c r="E82" s="83" t="s">
        <v>1828</v>
      </c>
      <c r="F82" s="108"/>
      <c r="G82" s="74" t="s">
        <v>39</v>
      </c>
      <c r="H82" s="97">
        <v>450.64</v>
      </c>
      <c r="I82" s="2366"/>
    </row>
    <row r="83" spans="1:10">
      <c r="A83" s="34"/>
      <c r="B83" s="491"/>
      <c r="C83" s="36"/>
      <c r="D83" s="37"/>
      <c r="E83" s="1065" t="s">
        <v>5812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5" t="s">
        <v>13793</v>
      </c>
      <c r="F84" s="108">
        <v>450.64</v>
      </c>
      <c r="G84" s="40"/>
      <c r="H84" s="76"/>
      <c r="I84" s="134"/>
    </row>
    <row r="85" spans="1:10" ht="26.4">
      <c r="A85" s="34"/>
      <c r="B85" s="491"/>
      <c r="C85" s="78"/>
      <c r="D85" s="79" t="s">
        <v>1831</v>
      </c>
      <c r="E85" s="83" t="s">
        <v>1832</v>
      </c>
      <c r="F85" s="108"/>
      <c r="G85" s="74" t="s">
        <v>39</v>
      </c>
      <c r="H85" s="97">
        <v>168.2</v>
      </c>
      <c r="I85" s="2366"/>
    </row>
    <row r="86" spans="1:10">
      <c r="A86" s="34"/>
      <c r="B86" s="491"/>
      <c r="C86" s="78"/>
      <c r="D86" s="79"/>
      <c r="E86" s="1065" t="s">
        <v>5812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5" t="s">
        <v>13793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5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6.4">
      <c r="A91" s="34">
        <f>MAX(A$1:A90)+1</f>
        <v>14</v>
      </c>
      <c r="B91" s="491"/>
      <c r="C91" s="36" t="s">
        <v>9981</v>
      </c>
      <c r="D91" s="37"/>
      <c r="E91" s="38" t="s">
        <v>9982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13505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5"/>
      <c r="F93" s="265"/>
      <c r="G93" s="32"/>
      <c r="H93" s="165"/>
    </row>
    <row r="94" spans="1:10" ht="26.4">
      <c r="A94" s="342"/>
      <c r="B94" s="491"/>
      <c r="C94" s="92"/>
      <c r="D94" s="93"/>
      <c r="E94" s="486" t="s">
        <v>13794</v>
      </c>
      <c r="F94" s="265"/>
      <c r="G94" s="32"/>
      <c r="H94" s="165"/>
    </row>
    <row r="95" spans="1:10" ht="26.4">
      <c r="A95" s="342"/>
      <c r="B95" s="491"/>
      <c r="C95" s="92"/>
      <c r="D95" s="93"/>
      <c r="E95" s="816" t="s">
        <v>13795</v>
      </c>
      <c r="F95" s="265"/>
      <c r="G95" s="32"/>
      <c r="H95" s="165"/>
    </row>
    <row r="96" spans="1:10">
      <c r="A96" s="342"/>
      <c r="B96" s="491"/>
      <c r="C96" s="92"/>
      <c r="D96" s="93"/>
      <c r="E96" s="2359" t="s">
        <v>13796</v>
      </c>
      <c r="F96" s="2367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1841</v>
      </c>
      <c r="C98" s="35"/>
      <c r="D98" s="120"/>
      <c r="E98" s="53" t="s">
        <v>1842</v>
      </c>
      <c r="F98" s="2345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9996</v>
      </c>
      <c r="D100" s="37"/>
      <c r="E100" s="38" t="s">
        <v>9997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13421</v>
      </c>
      <c r="E101" s="370" t="s">
        <v>13422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61" t="s">
        <v>13797</v>
      </c>
      <c r="F102" s="492"/>
      <c r="G102" s="32"/>
      <c r="H102" s="97"/>
    </row>
    <row r="103" spans="1:8">
      <c r="A103" s="342"/>
      <c r="B103" s="491"/>
      <c r="C103" s="92"/>
      <c r="D103" s="361"/>
      <c r="E103" s="2355" t="s">
        <v>13798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61" t="s">
        <v>13799</v>
      </c>
      <c r="F104" s="108"/>
      <c r="G104" s="74"/>
      <c r="H104" s="97"/>
    </row>
    <row r="105" spans="1:8">
      <c r="A105" s="342"/>
      <c r="B105" s="491"/>
      <c r="C105" s="78"/>
      <c r="D105" s="79"/>
      <c r="E105" s="2355" t="s">
        <v>13800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5" t="s">
        <v>13801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5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6" t="s">
        <v>5541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13802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10000</v>
      </c>
      <c r="D113" s="37"/>
      <c r="E113" s="38" t="s">
        <v>10001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10002</v>
      </c>
      <c r="E114" s="83" t="s">
        <v>10003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5" t="s">
        <v>13803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5" t="s">
        <v>13804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5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10005</v>
      </c>
      <c r="D119" s="37"/>
      <c r="E119" s="38" t="s">
        <v>10006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10007</v>
      </c>
      <c r="E120" s="83" t="s">
        <v>10008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5" t="s">
        <v>13803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5" t="s">
        <v>13804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5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5"/>
      <c r="F124" s="108"/>
      <c r="G124" s="40"/>
      <c r="H124" s="76"/>
    </row>
    <row r="125" spans="1:9" ht="26.4">
      <c r="A125" s="34">
        <f>MAX(A$1:A123)+1</f>
        <v>18</v>
      </c>
      <c r="B125" s="491"/>
      <c r="C125" s="36" t="s">
        <v>1558</v>
      </c>
      <c r="D125" s="78"/>
      <c r="E125" s="38" t="s">
        <v>1559</v>
      </c>
      <c r="F125" s="110"/>
      <c r="G125" s="40" t="s">
        <v>19</v>
      </c>
      <c r="H125" s="76">
        <v>56.12</v>
      </c>
      <c r="I125" s="628"/>
    </row>
    <row r="126" spans="1:9" ht="26.4">
      <c r="A126" s="34"/>
      <c r="B126" s="491"/>
      <c r="C126" s="36"/>
      <c r="D126" s="361" t="s">
        <v>1563</v>
      </c>
      <c r="E126" s="370" t="s">
        <v>1564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5" t="s">
        <v>13805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5"/>
      <c r="F128" s="519"/>
      <c r="G128" s="925"/>
      <c r="H128" s="266"/>
    </row>
    <row r="129" spans="1:8" ht="26.4">
      <c r="A129" s="34">
        <f>MAX(A$1:A128)+1</f>
        <v>19</v>
      </c>
      <c r="B129" s="31"/>
      <c r="C129" s="36" t="s">
        <v>1957</v>
      </c>
      <c r="D129" s="37"/>
      <c r="E129" s="38" t="s">
        <v>1958</v>
      </c>
      <c r="F129" s="110"/>
      <c r="G129" s="40" t="s">
        <v>39</v>
      </c>
      <c r="H129" s="76">
        <v>25.08</v>
      </c>
    </row>
    <row r="130" spans="1:8" ht="26.4">
      <c r="A130" s="23"/>
      <c r="B130" s="522"/>
      <c r="C130" s="78"/>
      <c r="D130" s="79" t="s">
        <v>1959</v>
      </c>
      <c r="E130" s="83" t="s">
        <v>1960</v>
      </c>
      <c r="F130" s="108"/>
      <c r="G130" s="74" t="s">
        <v>39</v>
      </c>
      <c r="H130" s="97">
        <v>25.08</v>
      </c>
    </row>
    <row r="131" spans="1:8">
      <c r="A131" s="23"/>
      <c r="B131" s="522"/>
      <c r="C131" s="541"/>
      <c r="D131" s="630"/>
      <c r="E131" s="2355" t="s">
        <v>13805</v>
      </c>
      <c r="F131" s="519">
        <v>25.08</v>
      </c>
      <c r="G131" s="925"/>
      <c r="H131" s="2364"/>
    </row>
    <row r="132" spans="1:8">
      <c r="A132" s="23"/>
      <c r="B132" s="522"/>
      <c r="C132" s="541"/>
      <c r="D132" s="630"/>
      <c r="E132" s="2365"/>
      <c r="F132" s="519"/>
      <c r="G132" s="925"/>
      <c r="H132" s="2364"/>
    </row>
    <row r="133" spans="1:8" ht="15" thickBot="1">
      <c r="A133" s="378"/>
      <c r="B133" s="379"/>
      <c r="C133" s="380"/>
      <c r="D133" s="381"/>
      <c r="E133" s="382"/>
      <c r="F133" s="2354"/>
      <c r="G133" s="384"/>
      <c r="H133" s="2032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árok74"/>
  <dimension ref="A1:J24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8">
      <c r="A1" s="2" t="s">
        <v>1</v>
      </c>
      <c r="B1" s="2"/>
      <c r="C1" s="3"/>
      <c r="D1" s="4"/>
      <c r="E1" s="1809" t="s">
        <v>13806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339"/>
      <c r="G5" s="21"/>
      <c r="H5" s="2340"/>
    </row>
    <row r="6" spans="1:8">
      <c r="A6" s="34"/>
      <c r="B6" s="24" t="s">
        <v>12</v>
      </c>
      <c r="C6" s="25"/>
      <c r="D6" s="26"/>
      <c r="E6" s="27" t="s">
        <v>13</v>
      </c>
      <c r="F6" s="2341"/>
      <c r="G6" s="143"/>
      <c r="H6" s="76"/>
    </row>
    <row r="7" spans="1:8">
      <c r="A7" s="34"/>
      <c r="B7" s="167"/>
      <c r="C7" s="167"/>
      <c r="D7" s="2342"/>
      <c r="E7" s="2343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13807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6">
      <c r="A11" s="323"/>
      <c r="B11" s="24" t="s">
        <v>21</v>
      </c>
      <c r="C11" s="51"/>
      <c r="D11" s="52"/>
      <c r="E11" s="53" t="s">
        <v>22</v>
      </c>
      <c r="F11" s="2344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13272</v>
      </c>
      <c r="D13" s="37"/>
      <c r="E13" s="38" t="s">
        <v>13273</v>
      </c>
      <c r="F13" s="110"/>
      <c r="G13" s="40" t="s">
        <v>3251</v>
      </c>
      <c r="H13" s="76">
        <f>H14</f>
        <v>80</v>
      </c>
    </row>
    <row r="14" spans="1:8">
      <c r="A14" s="323"/>
      <c r="B14" s="372"/>
      <c r="C14" s="36"/>
      <c r="D14" s="79" t="s">
        <v>13274</v>
      </c>
      <c r="E14" s="83" t="s">
        <v>13275</v>
      </c>
      <c r="F14" s="110"/>
      <c r="G14" s="74" t="s">
        <v>3251</v>
      </c>
      <c r="H14" s="97">
        <v>80</v>
      </c>
    </row>
    <row r="15" spans="1:8" ht="26.4">
      <c r="A15" s="323"/>
      <c r="B15" s="372"/>
      <c r="C15" s="557"/>
      <c r="D15" s="558"/>
      <c r="E15" s="486" t="s">
        <v>13808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5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13809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6.4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6.4">
      <c r="A25" s="34"/>
      <c r="B25" s="167"/>
      <c r="C25" s="551"/>
      <c r="D25" s="551"/>
      <c r="E25" s="913" t="s">
        <v>13453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5" t="s">
        <v>13782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8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13810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13811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3583</v>
      </c>
      <c r="E36" s="83" t="s">
        <v>3584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13812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7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13807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6.4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6.4">
      <c r="A47" s="34"/>
      <c r="B47" s="167"/>
      <c r="C47" s="551"/>
      <c r="D47" s="551"/>
      <c r="E47" s="913" t="s">
        <v>13813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6.4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13807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6.4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6.4">
      <c r="A55" s="34"/>
      <c r="B55" s="167"/>
      <c r="C55" s="551"/>
      <c r="D55" s="551"/>
      <c r="E55" s="913" t="s">
        <v>13814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1788</v>
      </c>
      <c r="C57" s="35"/>
      <c r="D57" s="120"/>
      <c r="E57" s="53" t="s">
        <v>1789</v>
      </c>
      <c r="F57" s="2345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9881</v>
      </c>
      <c r="D59" s="37"/>
      <c r="E59" s="38" t="s">
        <v>9882</v>
      </c>
      <c r="F59" s="110"/>
      <c r="G59" s="40" t="s">
        <v>19</v>
      </c>
      <c r="H59" s="76">
        <v>12.18</v>
      </c>
      <c r="I59" s="628"/>
    </row>
    <row r="60" spans="1:9" ht="26.4">
      <c r="A60" s="34"/>
      <c r="B60" s="167"/>
      <c r="C60" s="551"/>
      <c r="D60" s="551"/>
      <c r="E60" s="913" t="s">
        <v>13815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>
      <c r="A62" s="34">
        <f>MAX(A$1:A61)+1</f>
        <v>12</v>
      </c>
      <c r="B62" s="491"/>
      <c r="C62" s="36" t="s">
        <v>13816</v>
      </c>
      <c r="D62" s="37"/>
      <c r="E62" s="38" t="s">
        <v>13817</v>
      </c>
      <c r="F62" s="110"/>
      <c r="G62" s="40" t="s">
        <v>19</v>
      </c>
      <c r="H62" s="76">
        <v>231.04</v>
      </c>
    </row>
    <row r="63" spans="1:9" ht="26.4">
      <c r="A63" s="34"/>
      <c r="B63" s="491"/>
      <c r="C63" s="92"/>
      <c r="D63" s="93"/>
      <c r="E63" s="913" t="s">
        <v>13818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13819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6.4">
      <c r="A67" s="34">
        <f>MAX(A$1:A66)+1</f>
        <v>13</v>
      </c>
      <c r="B67" s="491"/>
      <c r="C67" s="36" t="s">
        <v>1790</v>
      </c>
      <c r="D67" s="37"/>
      <c r="E67" s="38" t="s">
        <v>1791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5" t="s">
        <v>13697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6.4">
      <c r="A70" s="34">
        <f>MAX(A$1:A69)+1</f>
        <v>14</v>
      </c>
      <c r="B70" s="491"/>
      <c r="C70" s="36" t="s">
        <v>5711</v>
      </c>
      <c r="D70" s="37"/>
      <c r="E70" s="38" t="s">
        <v>5712</v>
      </c>
      <c r="F70" s="110"/>
      <c r="G70" s="40" t="s">
        <v>39</v>
      </c>
      <c r="H70" s="76">
        <f>H71</f>
        <v>101.31</v>
      </c>
    </row>
    <row r="71" spans="1:9" ht="26.4">
      <c r="A71" s="34"/>
      <c r="B71" s="491"/>
      <c r="C71" s="92"/>
      <c r="D71" s="79" t="s">
        <v>5713</v>
      </c>
      <c r="E71" s="83" t="s">
        <v>5714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8" t="s">
        <v>13784</v>
      </c>
      <c r="F72" s="108"/>
      <c r="G72" s="74"/>
      <c r="H72" s="97"/>
    </row>
    <row r="73" spans="1:9">
      <c r="A73" s="34"/>
      <c r="B73" s="491"/>
      <c r="C73" s="92"/>
      <c r="D73" s="93"/>
      <c r="E73" s="1120" t="s">
        <v>13820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13786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13787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6.4">
      <c r="A78" s="34">
        <f>MAX(A$1:A77)+1</f>
        <v>15</v>
      </c>
      <c r="B78" s="491"/>
      <c r="C78" s="36" t="s">
        <v>5720</v>
      </c>
      <c r="D78" s="37"/>
      <c r="E78" s="38" t="s">
        <v>5721</v>
      </c>
      <c r="F78" s="110"/>
      <c r="G78" s="40" t="s">
        <v>68</v>
      </c>
      <c r="H78" s="76">
        <f>H79+H84</f>
        <v>398.56</v>
      </c>
      <c r="I78" s="2349"/>
    </row>
    <row r="79" spans="1:9" ht="26.4">
      <c r="A79" s="34"/>
      <c r="B79" s="491"/>
      <c r="C79" s="92"/>
      <c r="D79" s="79" t="s">
        <v>5732</v>
      </c>
      <c r="E79" s="83" t="s">
        <v>5733</v>
      </c>
      <c r="F79" s="108"/>
      <c r="G79" s="74" t="s">
        <v>68</v>
      </c>
      <c r="H79" s="97">
        <v>199.28</v>
      </c>
      <c r="I79" s="2349"/>
    </row>
    <row r="80" spans="1:9">
      <c r="A80" s="34"/>
      <c r="B80" s="491"/>
      <c r="C80" s="92"/>
      <c r="D80" s="79"/>
      <c r="E80" s="2358" t="s">
        <v>13788</v>
      </c>
      <c r="F80" s="108"/>
      <c r="G80" s="74"/>
      <c r="H80" s="165"/>
      <c r="I80" s="2349"/>
    </row>
    <row r="81" spans="1:9">
      <c r="A81" s="34"/>
      <c r="B81" s="491"/>
      <c r="C81" s="92"/>
      <c r="D81" s="93"/>
      <c r="E81" s="913" t="s">
        <v>13821</v>
      </c>
      <c r="F81" s="265">
        <f>13.02+176.72</f>
        <v>189.74</v>
      </c>
      <c r="G81" s="32"/>
      <c r="H81" s="165"/>
      <c r="I81" s="2349"/>
    </row>
    <row r="82" spans="1:9">
      <c r="A82" s="34"/>
      <c r="B82" s="491"/>
      <c r="C82" s="92"/>
      <c r="D82" s="93"/>
      <c r="E82" s="913" t="s">
        <v>13790</v>
      </c>
      <c r="F82" s="889">
        <v>9.5399999999999991</v>
      </c>
      <c r="G82" s="32"/>
      <c r="H82" s="165"/>
      <c r="I82" s="2349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9"/>
    </row>
    <row r="84" spans="1:9" ht="26.4">
      <c r="A84" s="34"/>
      <c r="B84" s="491"/>
      <c r="C84" s="92"/>
      <c r="D84" s="79" t="s">
        <v>6365</v>
      </c>
      <c r="E84" s="83" t="s">
        <v>6366</v>
      </c>
      <c r="F84" s="108"/>
      <c r="G84" s="74" t="s">
        <v>68</v>
      </c>
      <c r="H84" s="165">
        <v>199.28</v>
      </c>
      <c r="I84" s="2349"/>
    </row>
    <row r="85" spans="1:9">
      <c r="A85" s="34"/>
      <c r="B85" s="491"/>
      <c r="C85" s="92"/>
      <c r="D85" s="93"/>
      <c r="E85" s="2358" t="s">
        <v>13294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13821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13790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6.4">
      <c r="A91" s="34"/>
      <c r="B91" s="35" t="s">
        <v>1040</v>
      </c>
      <c r="C91" s="35"/>
      <c r="D91" s="120"/>
      <c r="E91" s="53" t="s">
        <v>1041</v>
      </c>
      <c r="F91" s="2345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6.4">
      <c r="A93" s="34">
        <f>MAX(A$1:A92)+1</f>
        <v>16</v>
      </c>
      <c r="B93" s="491"/>
      <c r="C93" s="36" t="s">
        <v>5779</v>
      </c>
      <c r="D93" s="37"/>
      <c r="E93" s="38" t="s">
        <v>5780</v>
      </c>
      <c r="F93" s="110"/>
      <c r="G93" s="40" t="s">
        <v>68</v>
      </c>
      <c r="H93" s="76">
        <f>H94</f>
        <v>177.7</v>
      </c>
    </row>
    <row r="94" spans="1:9" ht="39.6">
      <c r="A94" s="34"/>
      <c r="B94" s="491"/>
      <c r="C94" s="37"/>
      <c r="D94" s="79" t="s">
        <v>5786</v>
      </c>
      <c r="E94" s="83" t="s">
        <v>5787</v>
      </c>
      <c r="F94" s="108"/>
      <c r="G94" s="74" t="s">
        <v>68</v>
      </c>
      <c r="H94" s="97">
        <v>177.7</v>
      </c>
    </row>
    <row r="95" spans="1:9" ht="26.4">
      <c r="A95" s="34"/>
      <c r="B95" s="491"/>
      <c r="C95" s="92"/>
      <c r="D95" s="93"/>
      <c r="E95" s="913" t="s">
        <v>13464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5"/>
      <c r="F96" s="265"/>
      <c r="G96" s="32"/>
      <c r="H96" s="165"/>
    </row>
    <row r="97" spans="1:8">
      <c r="A97" s="34">
        <f>MAX(A$1:A96)+1</f>
        <v>17</v>
      </c>
      <c r="B97" s="491"/>
      <c r="C97" s="36" t="s">
        <v>1806</v>
      </c>
      <c r="D97" s="37"/>
      <c r="E97" s="38" t="s">
        <v>1807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1808</v>
      </c>
      <c r="E98" s="83" t="s">
        <v>1809</v>
      </c>
      <c r="F98" s="108"/>
      <c r="G98" s="74" t="s">
        <v>68</v>
      </c>
      <c r="H98" s="97">
        <v>188.89</v>
      </c>
    </row>
    <row r="99" spans="1:8" ht="39.6">
      <c r="A99" s="34"/>
      <c r="B99" s="491"/>
      <c r="C99" s="92"/>
      <c r="D99" s="93"/>
      <c r="E99" s="913" t="s">
        <v>13822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13823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5791</v>
      </c>
      <c r="F102" s="265"/>
      <c r="G102" s="32"/>
      <c r="H102" s="165"/>
    </row>
    <row r="103" spans="1:8">
      <c r="A103" s="34"/>
      <c r="B103" s="491"/>
      <c r="C103" s="92"/>
      <c r="D103" s="93"/>
      <c r="E103" s="2357" t="s">
        <v>5698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6.4">
      <c r="A105" s="34"/>
      <c r="B105" s="35" t="s">
        <v>1061</v>
      </c>
      <c r="C105" s="35"/>
      <c r="D105" s="120"/>
      <c r="E105" s="53" t="s">
        <v>1062</v>
      </c>
      <c r="F105" s="2345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 ht="26.4">
      <c r="A107" s="34">
        <f>MAX(A$1:A106)+1</f>
        <v>18</v>
      </c>
      <c r="B107" s="491"/>
      <c r="C107" s="36" t="s">
        <v>3267</v>
      </c>
      <c r="D107" s="37"/>
      <c r="E107" s="38" t="s">
        <v>3268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13792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6.4">
      <c r="A110" s="34"/>
      <c r="B110" s="35" t="s">
        <v>333</v>
      </c>
      <c r="C110" s="35"/>
      <c r="D110" s="120"/>
      <c r="E110" s="53" t="s">
        <v>334</v>
      </c>
      <c r="F110" s="2345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 ht="26.4">
      <c r="A112" s="34">
        <f>MAX(A$1:A111)+1</f>
        <v>19</v>
      </c>
      <c r="B112" s="491"/>
      <c r="C112" s="36" t="s">
        <v>1558</v>
      </c>
      <c r="D112" s="37"/>
      <c r="E112" s="38" t="s">
        <v>1559</v>
      </c>
      <c r="F112" s="110"/>
      <c r="G112" s="40" t="s">
        <v>19</v>
      </c>
      <c r="H112" s="76">
        <f>H113</f>
        <v>1.33</v>
      </c>
    </row>
    <row r="113" spans="1:8" ht="26.4">
      <c r="A113" s="34"/>
      <c r="B113" s="491"/>
      <c r="C113" s="37"/>
      <c r="D113" s="361" t="s">
        <v>1560</v>
      </c>
      <c r="E113" s="370" t="s">
        <v>1561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5" t="s">
        <v>13824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6.4">
      <c r="A116" s="34">
        <f>MAX(A$1:A115)+1</f>
        <v>20</v>
      </c>
      <c r="B116" s="491"/>
      <c r="C116" s="36" t="s">
        <v>1566</v>
      </c>
      <c r="D116" s="37"/>
      <c r="E116" s="38" t="s">
        <v>1567</v>
      </c>
      <c r="F116" s="110"/>
      <c r="G116" s="40" t="s">
        <v>19</v>
      </c>
      <c r="H116" s="76">
        <f>H117</f>
        <v>0.9</v>
      </c>
    </row>
    <row r="117" spans="1:8" ht="26.4">
      <c r="A117" s="34"/>
      <c r="B117" s="491"/>
      <c r="C117" s="92"/>
      <c r="D117" s="361" t="s">
        <v>13825</v>
      </c>
      <c r="E117" s="370" t="s">
        <v>13826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5" t="s">
        <v>13827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21</v>
      </c>
      <c r="B120" s="491"/>
      <c r="C120" s="36" t="s">
        <v>13443</v>
      </c>
      <c r="D120" s="37"/>
      <c r="E120" s="38" t="s">
        <v>13444</v>
      </c>
      <c r="F120" s="110"/>
      <c r="G120" s="40" t="s">
        <v>19</v>
      </c>
      <c r="H120" s="76">
        <f>H121</f>
        <v>14.79</v>
      </c>
    </row>
    <row r="121" spans="1:8" ht="26.4">
      <c r="A121" s="34"/>
      <c r="B121" s="491"/>
      <c r="C121" s="37"/>
      <c r="D121" s="361" t="s">
        <v>13828</v>
      </c>
      <c r="E121" s="370" t="s">
        <v>13829</v>
      </c>
      <c r="F121" s="492"/>
      <c r="G121" s="32" t="s">
        <v>19</v>
      </c>
      <c r="H121" s="97">
        <v>14.79</v>
      </c>
    </row>
    <row r="122" spans="1:8" ht="26.4">
      <c r="A122" s="34"/>
      <c r="B122" s="491"/>
      <c r="C122" s="92"/>
      <c r="D122" s="93"/>
      <c r="E122" s="2355" t="s">
        <v>13830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1899</v>
      </c>
      <c r="D124" s="37"/>
      <c r="E124" s="38" t="s">
        <v>1900</v>
      </c>
      <c r="F124" s="110"/>
      <c r="G124" s="40" t="s">
        <v>39</v>
      </c>
      <c r="H124" s="76">
        <f>H125</f>
        <v>159.1</v>
      </c>
    </row>
    <row r="125" spans="1:8" ht="26.4">
      <c r="A125" s="34"/>
      <c r="B125" s="491"/>
      <c r="C125" s="78"/>
      <c r="D125" s="79" t="s">
        <v>1901</v>
      </c>
      <c r="E125" s="83" t="s">
        <v>1902</v>
      </c>
      <c r="F125" s="108"/>
      <c r="G125" s="74" t="s">
        <v>39</v>
      </c>
      <c r="H125" s="97">
        <v>159.1</v>
      </c>
    </row>
    <row r="126" spans="1:8" ht="26.4">
      <c r="A126" s="34"/>
      <c r="B126" s="491"/>
      <c r="C126" s="92"/>
      <c r="D126" s="93"/>
      <c r="E126" s="2355" t="s">
        <v>13831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1823</v>
      </c>
      <c r="C128" s="35"/>
      <c r="D128" s="120"/>
      <c r="E128" s="53" t="s">
        <v>1824</v>
      </c>
      <c r="F128" s="2345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6.4">
      <c r="A130" s="34">
        <f>MAX(A$1:A129)+1</f>
        <v>23</v>
      </c>
      <c r="B130" s="491"/>
      <c r="C130" s="36" t="s">
        <v>1825</v>
      </c>
      <c r="D130" s="37"/>
      <c r="E130" s="38" t="s">
        <v>1826</v>
      </c>
      <c r="F130" s="110"/>
      <c r="G130" s="40" t="s">
        <v>39</v>
      </c>
      <c r="H130" s="76">
        <f>H131+H136</f>
        <v>1399.47</v>
      </c>
    </row>
    <row r="131" spans="1:8" ht="26.4">
      <c r="A131" s="34"/>
      <c r="B131" s="491"/>
      <c r="C131" s="36"/>
      <c r="D131" s="79" t="s">
        <v>1827</v>
      </c>
      <c r="E131" s="83" t="s">
        <v>1828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5812</v>
      </c>
      <c r="F132" s="110"/>
      <c r="G132" s="40"/>
      <c r="H132" s="76"/>
    </row>
    <row r="133" spans="1:8">
      <c r="A133" s="34"/>
      <c r="B133" s="491"/>
      <c r="C133" s="36"/>
      <c r="D133" s="37"/>
      <c r="E133" s="2355" t="s">
        <v>13793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5" t="s">
        <v>13832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6.4">
      <c r="A136" s="34"/>
      <c r="B136" s="491"/>
      <c r="C136" s="78"/>
      <c r="D136" s="79" t="s">
        <v>1831</v>
      </c>
      <c r="E136" s="83" t="s">
        <v>1832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5812</v>
      </c>
      <c r="F137" s="108"/>
      <c r="G137" s="74"/>
      <c r="H137" s="97"/>
    </row>
    <row r="138" spans="1:8">
      <c r="A138" s="34"/>
      <c r="B138" s="491"/>
      <c r="C138" s="78"/>
      <c r="D138" s="79"/>
      <c r="E138" s="2355" t="s">
        <v>13793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5" t="s">
        <v>13832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 ht="26.4">
      <c r="A142" s="34">
        <f>MAX(A$1:A141)+1</f>
        <v>24</v>
      </c>
      <c r="B142" s="491"/>
      <c r="C142" s="36" t="s">
        <v>5840</v>
      </c>
      <c r="D142" s="37"/>
      <c r="E142" s="38" t="s">
        <v>5841</v>
      </c>
      <c r="F142" s="110"/>
      <c r="G142" s="40" t="s">
        <v>39</v>
      </c>
      <c r="H142" s="76">
        <f>H143+H145</f>
        <v>267.02999999999997</v>
      </c>
    </row>
    <row r="143" spans="1:8" ht="26.4">
      <c r="A143" s="34"/>
      <c r="B143" s="491"/>
      <c r="C143" s="36"/>
      <c r="D143" s="79" t="s">
        <v>5842</v>
      </c>
      <c r="E143" s="83" t="s">
        <v>5843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5" t="s">
        <v>13833</v>
      </c>
      <c r="F144" s="108">
        <v>124.03</v>
      </c>
      <c r="G144" s="40"/>
      <c r="H144" s="76"/>
    </row>
    <row r="145" spans="1:8" ht="26.4">
      <c r="A145" s="34"/>
      <c r="B145" s="491"/>
      <c r="C145" s="92"/>
      <c r="D145" s="79" t="s">
        <v>5845</v>
      </c>
      <c r="E145" s="83" t="s">
        <v>5846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5" t="s">
        <v>13834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6.4">
      <c r="A148" s="34">
        <f>MAX(A$1:A147)+1</f>
        <v>25</v>
      </c>
      <c r="B148" s="491"/>
      <c r="C148" s="36" t="s">
        <v>1833</v>
      </c>
      <c r="D148" s="37"/>
      <c r="E148" s="38" t="s">
        <v>1834</v>
      </c>
      <c r="F148" s="110"/>
      <c r="G148" s="40" t="s">
        <v>39</v>
      </c>
      <c r="H148" s="76">
        <f>H149+H151</f>
        <v>534.05999999999995</v>
      </c>
    </row>
    <row r="149" spans="1:8" ht="26.4">
      <c r="A149" s="34"/>
      <c r="B149" s="491"/>
      <c r="C149" s="36"/>
      <c r="D149" s="79" t="s">
        <v>6485</v>
      </c>
      <c r="E149" s="83" t="s">
        <v>6486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5" t="s">
        <v>13835</v>
      </c>
      <c r="F150" s="108">
        <v>248.06</v>
      </c>
      <c r="G150" s="40"/>
      <c r="H150" s="76"/>
    </row>
    <row r="151" spans="1:8" ht="26.4">
      <c r="A151" s="34"/>
      <c r="B151" s="491"/>
      <c r="C151" s="92"/>
      <c r="D151" s="79" t="s">
        <v>1835</v>
      </c>
      <c r="E151" s="83" t="s">
        <v>1836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5" t="s">
        <v>13835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5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MAX(A$1:A156)+1</f>
        <v>26</v>
      </c>
      <c r="B157" s="491"/>
      <c r="C157" s="36" t="s">
        <v>1588</v>
      </c>
      <c r="D157" s="37"/>
      <c r="E157" s="38" t="s">
        <v>1589</v>
      </c>
      <c r="F157" s="110"/>
      <c r="G157" s="40" t="s">
        <v>19</v>
      </c>
      <c r="H157" s="76">
        <f>H158</f>
        <v>222.77</v>
      </c>
    </row>
    <row r="158" spans="1:8" ht="26.4">
      <c r="A158" s="34"/>
      <c r="B158" s="491"/>
      <c r="C158" s="78"/>
      <c r="D158" s="79" t="s">
        <v>1590</v>
      </c>
      <c r="E158" s="83" t="s">
        <v>1591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5" t="s">
        <v>13836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6.4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6.4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13837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6.4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6.4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13838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6.4">
      <c r="A169" s="34">
        <f>MAX(A$1:A168)+1</f>
        <v>29</v>
      </c>
      <c r="B169" s="491"/>
      <c r="C169" s="36" t="s">
        <v>9981</v>
      </c>
      <c r="D169" s="37"/>
      <c r="E169" s="38" t="s">
        <v>9982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13505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5"/>
      <c r="F171" s="265"/>
      <c r="G171" s="40"/>
      <c r="H171" s="165"/>
      <c r="I171" s="628"/>
    </row>
    <row r="172" spans="1:10" ht="26.4">
      <c r="A172" s="34"/>
      <c r="B172" s="491"/>
      <c r="C172" s="36"/>
      <c r="D172" s="37"/>
      <c r="E172" s="486" t="s">
        <v>13839</v>
      </c>
      <c r="F172" s="265"/>
      <c r="G172" s="40"/>
      <c r="H172" s="165"/>
      <c r="I172" s="628"/>
    </row>
    <row r="173" spans="1:10" ht="26.4">
      <c r="A173" s="34"/>
      <c r="B173" s="491"/>
      <c r="C173" s="36"/>
      <c r="D173" s="37"/>
      <c r="E173" s="816" t="s">
        <v>13840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13841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1841</v>
      </c>
      <c r="C176" s="35"/>
      <c r="D176" s="120"/>
      <c r="E176" s="53" t="s">
        <v>1842</v>
      </c>
      <c r="F176" s="2345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9742</v>
      </c>
      <c r="D178" s="37"/>
      <c r="E178" s="38" t="s">
        <v>9743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9744</v>
      </c>
      <c r="E179" s="370" t="s">
        <v>9745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5" t="s">
        <v>13842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6229</v>
      </c>
      <c r="D182" s="37"/>
      <c r="E182" s="38" t="s">
        <v>6230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6231</v>
      </c>
      <c r="E183" s="83" t="s">
        <v>6232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5" t="s">
        <v>13842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9996</v>
      </c>
      <c r="D186" s="37"/>
      <c r="E186" s="38" t="s">
        <v>9997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13421</v>
      </c>
      <c r="E187" s="370" t="s">
        <v>13422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61" t="s">
        <v>13797</v>
      </c>
      <c r="F188" s="492"/>
      <c r="G188" s="32"/>
      <c r="H188" s="97"/>
    </row>
    <row r="189" spans="1:8">
      <c r="A189" s="342"/>
      <c r="B189" s="491"/>
      <c r="C189" s="92"/>
      <c r="D189" s="361"/>
      <c r="E189" s="2355" t="s">
        <v>13798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61" t="s">
        <v>13799</v>
      </c>
      <c r="F190" s="108"/>
      <c r="G190" s="74"/>
      <c r="H190" s="97"/>
    </row>
    <row r="191" spans="1:8">
      <c r="A191" s="342"/>
      <c r="B191" s="491"/>
      <c r="C191" s="78"/>
      <c r="D191" s="79"/>
      <c r="E191" s="2355" t="s">
        <v>13843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5" t="s">
        <v>13801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5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6" t="s">
        <v>5541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13844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10000</v>
      </c>
      <c r="D199" s="37"/>
      <c r="E199" s="38" t="s">
        <v>10001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10002</v>
      </c>
      <c r="E200" s="83" t="s">
        <v>10003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5" t="s">
        <v>13803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5" t="s">
        <v>13845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10005</v>
      </c>
      <c r="D205" s="37"/>
      <c r="E205" s="38" t="s">
        <v>10006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10007</v>
      </c>
      <c r="E206" s="83" t="s">
        <v>10008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5" t="s">
        <v>13803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5" t="s">
        <v>13804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5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5"/>
      <c r="F210" s="108"/>
      <c r="G210" s="40"/>
      <c r="H210" s="76"/>
    </row>
    <row r="211" spans="1:10" ht="26.4">
      <c r="A211" s="34">
        <f>MAX(A$1:A210)+1</f>
        <v>35</v>
      </c>
      <c r="B211" s="491"/>
      <c r="C211" s="36" t="s">
        <v>13846</v>
      </c>
      <c r="D211" s="37"/>
      <c r="E211" s="38" t="s">
        <v>13847</v>
      </c>
      <c r="F211" s="110"/>
      <c r="G211" s="40" t="s">
        <v>19</v>
      </c>
      <c r="H211" s="76">
        <f>H212</f>
        <v>1.9</v>
      </c>
    </row>
    <row r="212" spans="1:10" ht="26.4">
      <c r="A212" s="34"/>
      <c r="B212" s="491"/>
      <c r="C212" s="36"/>
      <c r="D212" s="361" t="s">
        <v>13848</v>
      </c>
      <c r="E212" s="370" t="s">
        <v>13849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5" t="s">
        <v>13850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5"/>
      <c r="F214" s="108"/>
      <c r="G214" s="40"/>
      <c r="H214" s="76"/>
    </row>
    <row r="215" spans="1:10" ht="26.4">
      <c r="A215" s="34">
        <f>MAX(A$1:A214)+1</f>
        <v>36</v>
      </c>
      <c r="B215" s="491"/>
      <c r="C215" s="36" t="s">
        <v>13851</v>
      </c>
      <c r="D215" s="37"/>
      <c r="E215" s="38" t="s">
        <v>13852</v>
      </c>
      <c r="F215" s="110"/>
      <c r="G215" s="40" t="s">
        <v>39</v>
      </c>
      <c r="H215" s="76">
        <f>H216</f>
        <v>8.9</v>
      </c>
    </row>
    <row r="216" spans="1:10" ht="26.4">
      <c r="A216" s="34"/>
      <c r="B216" s="491"/>
      <c r="C216" s="78"/>
      <c r="D216" s="79" t="s">
        <v>13853</v>
      </c>
      <c r="E216" s="83" t="s">
        <v>13854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5" t="s">
        <v>13850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5"/>
      <c r="F218" s="108"/>
      <c r="G218" s="40"/>
      <c r="H218" s="76"/>
    </row>
    <row r="219" spans="1:10" ht="26.4">
      <c r="A219" s="34">
        <f>MAX(A$1:A218)+1</f>
        <v>37</v>
      </c>
      <c r="B219" s="491"/>
      <c r="C219" s="36" t="s">
        <v>13855</v>
      </c>
      <c r="D219" s="37"/>
      <c r="E219" s="38" t="s">
        <v>13856</v>
      </c>
      <c r="F219" s="110"/>
      <c r="G219" s="40" t="s">
        <v>16</v>
      </c>
      <c r="H219" s="76">
        <f>H220+H224</f>
        <v>0.18000000000000002</v>
      </c>
    </row>
    <row r="220" spans="1:10" ht="26.4">
      <c r="A220" s="34"/>
      <c r="B220" s="491"/>
      <c r="C220" s="36"/>
      <c r="D220" s="79" t="s">
        <v>13857</v>
      </c>
      <c r="E220" s="83" t="s">
        <v>13858</v>
      </c>
      <c r="F220" s="108"/>
      <c r="G220" s="74" t="s">
        <v>16</v>
      </c>
      <c r="H220" s="97">
        <v>0.01</v>
      </c>
    </row>
    <row r="221" spans="1:10" ht="26.4">
      <c r="A221" s="34"/>
      <c r="B221" s="491"/>
      <c r="C221" s="36"/>
      <c r="D221" s="79"/>
      <c r="E221" s="2355" t="s">
        <v>13859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13860</v>
      </c>
      <c r="F223" s="108"/>
      <c r="G223" s="74"/>
      <c r="H223" s="76"/>
    </row>
    <row r="224" spans="1:10" ht="26.4">
      <c r="A224" s="34"/>
      <c r="B224" s="491"/>
      <c r="C224" s="36"/>
      <c r="D224" s="79" t="s">
        <v>13861</v>
      </c>
      <c r="E224" s="83" t="s">
        <v>13862</v>
      </c>
      <c r="F224" s="108"/>
      <c r="G224" s="74" t="s">
        <v>16</v>
      </c>
      <c r="H224" s="97">
        <v>0.17</v>
      </c>
    </row>
    <row r="225" spans="1:9" ht="26.4">
      <c r="A225" s="34"/>
      <c r="B225" s="491"/>
      <c r="C225" s="36"/>
      <c r="D225" s="37"/>
      <c r="E225" s="2355" t="s">
        <v>13863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5"/>
      <c r="F226" s="108"/>
      <c r="G226" s="40"/>
      <c r="H226" s="76"/>
    </row>
    <row r="227" spans="1:9" ht="26.4">
      <c r="A227" s="34">
        <f>MAX(A$1:A226)+1</f>
        <v>38</v>
      </c>
      <c r="B227" s="491"/>
      <c r="C227" s="36" t="s">
        <v>1558</v>
      </c>
      <c r="D227" s="78"/>
      <c r="E227" s="38" t="s">
        <v>1559</v>
      </c>
      <c r="F227" s="110"/>
      <c r="G227" s="40" t="s">
        <v>19</v>
      </c>
      <c r="H227" s="76">
        <f>H228</f>
        <v>103.87</v>
      </c>
      <c r="I227" s="628"/>
    </row>
    <row r="228" spans="1:9" ht="26.4">
      <c r="A228" s="34"/>
      <c r="B228" s="491"/>
      <c r="C228" s="36"/>
      <c r="D228" s="361" t="s">
        <v>1563</v>
      </c>
      <c r="E228" s="370" t="s">
        <v>1564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5" t="s">
        <v>13805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5"/>
      <c r="F230" s="519"/>
      <c r="G230" s="925"/>
      <c r="H230" s="266"/>
    </row>
    <row r="231" spans="1:9" ht="26.4">
      <c r="A231" s="34">
        <f>MAX(A$1:A230)+1</f>
        <v>39</v>
      </c>
      <c r="B231" s="31"/>
      <c r="C231" s="36" t="s">
        <v>1957</v>
      </c>
      <c r="D231" s="37"/>
      <c r="E231" s="38" t="s">
        <v>1958</v>
      </c>
      <c r="F231" s="110"/>
      <c r="G231" s="40" t="s">
        <v>39</v>
      </c>
      <c r="H231" s="76">
        <f>H232</f>
        <v>42.16</v>
      </c>
    </row>
    <row r="232" spans="1:9" ht="26.4">
      <c r="A232" s="23"/>
      <c r="B232" s="31"/>
      <c r="C232" s="78"/>
      <c r="D232" s="79" t="s">
        <v>1959</v>
      </c>
      <c r="E232" s="83" t="s">
        <v>1960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5" t="s">
        <v>13805</v>
      </c>
      <c r="F233" s="519">
        <v>42.16</v>
      </c>
      <c r="G233" s="925"/>
      <c r="H233" s="2364"/>
    </row>
    <row r="234" spans="1:9">
      <c r="A234" s="23"/>
      <c r="B234" s="31"/>
      <c r="C234" s="541"/>
      <c r="D234" s="541"/>
      <c r="E234" s="2369"/>
      <c r="F234" s="519"/>
      <c r="G234" s="925"/>
      <c r="H234" s="266"/>
    </row>
    <row r="235" spans="1:9">
      <c r="A235" s="34">
        <f>MAX(A$1:A234)+1</f>
        <v>40</v>
      </c>
      <c r="B235" s="522"/>
      <c r="C235" s="36" t="s">
        <v>13443</v>
      </c>
      <c r="D235" s="37"/>
      <c r="E235" s="38" t="s">
        <v>13444</v>
      </c>
      <c r="F235" s="110"/>
      <c r="G235" s="40" t="s">
        <v>19</v>
      </c>
      <c r="H235" s="76">
        <f>H236</f>
        <v>11.2</v>
      </c>
    </row>
    <row r="236" spans="1:9" ht="26.4">
      <c r="A236" s="23"/>
      <c r="B236" s="522"/>
      <c r="C236" s="541"/>
      <c r="D236" s="361" t="s">
        <v>13828</v>
      </c>
      <c r="E236" s="370" t="s">
        <v>13829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5" t="s">
        <v>13864</v>
      </c>
      <c r="F237" s="519">
        <v>11.2</v>
      </c>
      <c r="G237" s="925"/>
      <c r="H237" s="2364"/>
    </row>
    <row r="238" spans="1:9">
      <c r="A238" s="23"/>
      <c r="B238" s="522"/>
      <c r="C238" s="541"/>
      <c r="D238" s="630"/>
      <c r="E238" s="2370"/>
      <c r="F238" s="519"/>
      <c r="G238" s="925"/>
      <c r="H238" s="2364"/>
    </row>
    <row r="239" spans="1:9">
      <c r="A239" s="34">
        <f>MAX(A$1:A238)+1</f>
        <v>41</v>
      </c>
      <c r="B239" s="522"/>
      <c r="C239" s="36" t="s">
        <v>13865</v>
      </c>
      <c r="D239" s="37"/>
      <c r="E239" s="38" t="s">
        <v>13866</v>
      </c>
      <c r="F239" s="110"/>
      <c r="G239" s="40" t="s">
        <v>39</v>
      </c>
      <c r="H239" s="76">
        <f>H240</f>
        <v>5.82</v>
      </c>
    </row>
    <row r="240" spans="1:9" ht="26.4">
      <c r="A240" s="23"/>
      <c r="B240" s="522"/>
      <c r="C240" s="78"/>
      <c r="D240" s="79" t="s">
        <v>13867</v>
      </c>
      <c r="E240" s="83" t="s">
        <v>13868</v>
      </c>
      <c r="F240" s="108"/>
      <c r="G240" s="74" t="s">
        <v>39</v>
      </c>
      <c r="H240" s="97">
        <v>5.82</v>
      </c>
    </row>
    <row r="241" spans="1:8">
      <c r="A241" s="23"/>
      <c r="B241" s="522"/>
      <c r="C241" s="541"/>
      <c r="D241" s="630"/>
      <c r="E241" s="2355" t="s">
        <v>13864</v>
      </c>
      <c r="F241" s="519">
        <v>5.82</v>
      </c>
      <c r="G241" s="925"/>
      <c r="H241" s="2364"/>
    </row>
    <row r="242" spans="1:8">
      <c r="A242" s="23"/>
      <c r="B242" s="522"/>
      <c r="C242" s="541"/>
      <c r="D242" s="630"/>
      <c r="E242" s="2365"/>
      <c r="F242" s="519"/>
      <c r="G242" s="925"/>
      <c r="H242" s="2364"/>
    </row>
    <row r="243" spans="1:8" ht="15" thickBot="1">
      <c r="A243" s="378"/>
      <c r="B243" s="379"/>
      <c r="C243" s="380"/>
      <c r="D243" s="381"/>
      <c r="E243" s="382"/>
      <c r="F243" s="2354"/>
      <c r="G243" s="384"/>
      <c r="H243" s="203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árok75"/>
  <dimension ref="A1:H44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8">
      <c r="A1" s="2" t="s">
        <v>1</v>
      </c>
      <c r="B1" s="2"/>
      <c r="C1" s="3"/>
      <c r="D1" s="4"/>
      <c r="E1" s="5" t="s">
        <v>14642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2"/>
      <c r="E7" s="2343"/>
      <c r="F7" s="237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 ht="26.4">
      <c r="A9" s="34"/>
      <c r="B9" s="372"/>
      <c r="C9" s="877"/>
      <c r="D9" s="557"/>
      <c r="E9" s="913" t="s">
        <v>14643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5514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31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13871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14644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13871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13873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13871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14645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13871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13873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 ht="26.4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13877</v>
      </c>
      <c r="F39" s="878"/>
      <c r="G39" s="31"/>
      <c r="H39" s="553"/>
    </row>
    <row r="40" spans="1:8">
      <c r="A40" s="34"/>
      <c r="B40" s="167"/>
      <c r="C40" s="551"/>
      <c r="D40" s="551"/>
      <c r="E40" s="2355" t="s">
        <v>14646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5" t="s">
        <v>14647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5" t="s">
        <v>14648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30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6.4">
      <c r="A47" s="34"/>
      <c r="B47" s="167"/>
      <c r="C47" s="551"/>
      <c r="D47" s="551"/>
      <c r="E47" s="913" t="s">
        <v>14649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66">
      <c r="A51" s="34"/>
      <c r="B51" s="167"/>
      <c r="C51" s="551"/>
      <c r="D51" s="79"/>
      <c r="E51" s="913" t="s">
        <v>14650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5" t="s">
        <v>14651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6.4">
      <c r="A57" s="34"/>
      <c r="B57" s="167"/>
      <c r="C57" s="551"/>
      <c r="D57" s="551"/>
      <c r="E57" s="913" t="s">
        <v>14652</v>
      </c>
      <c r="F57" s="1066">
        <f>52.02-(2*4.2*1.5)*1</f>
        <v>39.42</v>
      </c>
      <c r="G57" s="31"/>
      <c r="H57" s="553"/>
    </row>
    <row r="58" spans="1:8" ht="66">
      <c r="A58" s="34"/>
      <c r="B58" s="167"/>
      <c r="C58" s="551"/>
      <c r="D58" s="551"/>
      <c r="E58" s="913" t="s">
        <v>14653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3583</v>
      </c>
      <c r="E62" s="83" t="s">
        <v>3584</v>
      </c>
      <c r="F62" s="73"/>
      <c r="G62" s="74" t="s">
        <v>19</v>
      </c>
      <c r="H62" s="97">
        <v>85.88</v>
      </c>
    </row>
    <row r="63" spans="1:8" ht="26.4">
      <c r="A63" s="34"/>
      <c r="B63" s="167"/>
      <c r="C63" s="551"/>
      <c r="D63" s="551"/>
      <c r="E63" s="2355" t="s">
        <v>14654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 ht="26.4">
      <c r="A69" s="34"/>
      <c r="B69" s="167"/>
      <c r="C69" s="551"/>
      <c r="D69" s="551"/>
      <c r="E69" s="913" t="s">
        <v>14643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5514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 ht="26.4">
      <c r="A75" s="34"/>
      <c r="B75" s="167"/>
      <c r="C75" s="78"/>
      <c r="D75" s="79"/>
      <c r="E75" s="913" t="s">
        <v>14643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5514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 ht="26.4">
      <c r="A81" s="34"/>
      <c r="B81" s="167"/>
      <c r="C81" s="551"/>
      <c r="D81" s="551"/>
      <c r="E81" s="913" t="s">
        <v>14643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1788</v>
      </c>
      <c r="C83" s="35"/>
      <c r="D83" s="120"/>
      <c r="E83" s="53" t="s">
        <v>1789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 ht="26.4">
      <c r="A85" s="34">
        <f>MAX(A$1:A84)+1</f>
        <v>14</v>
      </c>
      <c r="B85" s="167"/>
      <c r="C85" s="36" t="s">
        <v>14655</v>
      </c>
      <c r="D85" s="37"/>
      <c r="E85" s="38" t="s">
        <v>14656</v>
      </c>
      <c r="F85" s="39"/>
      <c r="G85" s="40" t="s">
        <v>64</v>
      </c>
      <c r="H85" s="76">
        <v>60</v>
      </c>
    </row>
    <row r="86" spans="1:8" ht="26.4">
      <c r="A86" s="34"/>
      <c r="B86" s="167"/>
      <c r="C86" s="551"/>
      <c r="D86" s="551"/>
      <c r="E86" s="1056" t="s">
        <v>14657</v>
      </c>
      <c r="F86" s="878"/>
      <c r="G86" s="31"/>
      <c r="H86" s="553"/>
    </row>
    <row r="87" spans="1:8">
      <c r="A87" s="34"/>
      <c r="B87" s="167"/>
      <c r="C87" s="551"/>
      <c r="D87" s="551"/>
      <c r="E87" s="2355" t="s">
        <v>14658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5" t="s">
        <v>14659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5" t="s">
        <v>14660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5" t="s">
        <v>14661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5" t="s">
        <v>14662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6.4">
      <c r="A94" s="34"/>
      <c r="B94" s="35" t="s">
        <v>1040</v>
      </c>
      <c r="C94" s="35"/>
      <c r="D94" s="120"/>
      <c r="E94" s="53" t="s">
        <v>1041</v>
      </c>
      <c r="F94" s="1195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10114</v>
      </c>
      <c r="E97" s="83" t="s">
        <v>10115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13892</v>
      </c>
      <c r="F98" s="265"/>
      <c r="G98" s="32"/>
      <c r="H98" s="559"/>
    </row>
    <row r="99" spans="1:8">
      <c r="A99" s="34"/>
      <c r="B99" s="491"/>
      <c r="C99" s="92"/>
      <c r="D99" s="93"/>
      <c r="E99" s="2355" t="s">
        <v>14663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5" t="s">
        <v>14664</v>
      </c>
      <c r="F100" s="265">
        <f>1.424+1.57+0.65</f>
        <v>3.6439999999999997</v>
      </c>
      <c r="G100" s="32"/>
      <c r="H100" s="559"/>
    </row>
    <row r="101" spans="1:8" ht="26.4">
      <c r="A101" s="34"/>
      <c r="B101" s="491"/>
      <c r="C101" s="92"/>
      <c r="D101" s="93"/>
      <c r="E101" s="2355" t="s">
        <v>14665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13893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 ht="26.4">
      <c r="A105" s="34">
        <f>MAX(A$1:A103)+1</f>
        <v>16</v>
      </c>
      <c r="B105" s="491"/>
      <c r="C105" s="36" t="s">
        <v>13894</v>
      </c>
      <c r="D105" s="37"/>
      <c r="E105" s="38" t="s">
        <v>13895</v>
      </c>
      <c r="F105" s="689"/>
      <c r="G105" s="40" t="s">
        <v>39</v>
      </c>
      <c r="H105" s="76">
        <f>H106</f>
        <v>741.19</v>
      </c>
    </row>
    <row r="106" spans="1:8" ht="26.4">
      <c r="A106" s="34"/>
      <c r="B106" s="491"/>
      <c r="C106" s="78"/>
      <c r="D106" s="79" t="s">
        <v>13896</v>
      </c>
      <c r="E106" s="83" t="s">
        <v>13897</v>
      </c>
      <c r="F106" s="687"/>
      <c r="G106" s="74" t="s">
        <v>39</v>
      </c>
      <c r="H106" s="97">
        <v>741.19</v>
      </c>
    </row>
    <row r="107" spans="1:8" ht="26.4">
      <c r="A107" s="34"/>
      <c r="B107" s="491"/>
      <c r="C107" s="92"/>
      <c r="D107" s="93"/>
      <c r="E107" s="1056" t="s">
        <v>14666</v>
      </c>
      <c r="F107" s="265"/>
      <c r="G107" s="32"/>
      <c r="H107" s="559"/>
    </row>
    <row r="108" spans="1:8">
      <c r="A108" s="34"/>
      <c r="B108" s="491"/>
      <c r="C108" s="92"/>
      <c r="D108" s="93"/>
      <c r="E108" s="2355" t="s">
        <v>14667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5" t="s">
        <v>14668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5" t="s">
        <v>14669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5" t="s">
        <v>14670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5" t="s">
        <v>14671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5" t="s">
        <v>14672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5" t="s">
        <v>14673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5" t="s">
        <v>14674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5" t="s">
        <v>14675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5" t="s">
        <v>14676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5" t="s">
        <v>14677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5" t="s">
        <v>14678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5" t="s">
        <v>14679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5" t="s">
        <v>14680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5" t="s">
        <v>14681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5" t="s">
        <v>14682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5" t="s">
        <v>14683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39.6">
      <c r="A126" s="34"/>
      <c r="B126" s="491"/>
      <c r="C126" s="92"/>
      <c r="D126" s="93"/>
      <c r="E126" s="913" t="s">
        <v>14684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14685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13929</v>
      </c>
      <c r="D129" s="37"/>
      <c r="E129" s="38" t="s">
        <v>13930</v>
      </c>
      <c r="F129" s="689"/>
      <c r="G129" s="40" t="s">
        <v>39</v>
      </c>
      <c r="H129" s="76">
        <f>H130+H154</f>
        <v>11038.84</v>
      </c>
    </row>
    <row r="130" spans="1:8" ht="26.4">
      <c r="A130" s="34"/>
      <c r="B130" s="35"/>
      <c r="C130" s="78"/>
      <c r="D130" s="79" t="s">
        <v>13931</v>
      </c>
      <c r="E130" s="83" t="s">
        <v>13932</v>
      </c>
      <c r="F130" s="687"/>
      <c r="G130" s="74" t="s">
        <v>39</v>
      </c>
      <c r="H130" s="97">
        <v>4990.0200000000004</v>
      </c>
    </row>
    <row r="131" spans="1:8" ht="26.4">
      <c r="A131" s="34"/>
      <c r="B131" s="35"/>
      <c r="C131" s="78"/>
      <c r="D131" s="79"/>
      <c r="E131" s="1056" t="s">
        <v>14686</v>
      </c>
      <c r="F131" s="687"/>
      <c r="G131" s="74"/>
      <c r="H131" s="559"/>
    </row>
    <row r="132" spans="1:8">
      <c r="A132" s="34"/>
      <c r="B132" s="35"/>
      <c r="C132" s="78"/>
      <c r="D132" s="79"/>
      <c r="E132" s="2355" t="s">
        <v>14687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5" t="s">
        <v>14688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6.4">
      <c r="A135" s="34"/>
      <c r="B135" s="35"/>
      <c r="C135" s="78"/>
      <c r="D135" s="79"/>
      <c r="E135" s="1056" t="s">
        <v>14689</v>
      </c>
      <c r="F135" s="687"/>
      <c r="G135" s="74"/>
      <c r="H135" s="559"/>
    </row>
    <row r="136" spans="1:8">
      <c r="A136" s="34"/>
      <c r="B136" s="35"/>
      <c r="C136" s="78"/>
      <c r="D136" s="79"/>
      <c r="E136" s="2355" t="s">
        <v>14690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5" t="s">
        <v>14691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5" t="s">
        <v>14692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5" t="s">
        <v>14693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52.8">
      <c r="A142" s="34"/>
      <c r="B142" s="35"/>
      <c r="C142" s="78"/>
      <c r="D142" s="79"/>
      <c r="E142" s="1056" t="s">
        <v>14694</v>
      </c>
      <c r="F142" s="687"/>
      <c r="G142" s="74"/>
      <c r="H142" s="559"/>
    </row>
    <row r="143" spans="1:8">
      <c r="A143" s="34"/>
      <c r="B143" s="35"/>
      <c r="C143" s="78"/>
      <c r="D143" s="79"/>
      <c r="E143" s="2355" t="s">
        <v>14695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5" t="s">
        <v>14696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5541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6.4">
      <c r="A149" s="34"/>
      <c r="B149" s="35"/>
      <c r="C149" s="78"/>
      <c r="D149" s="79"/>
      <c r="E149" s="913" t="s">
        <v>14697</v>
      </c>
      <c r="F149" s="687"/>
      <c r="G149" s="74"/>
      <c r="H149" s="559"/>
    </row>
    <row r="150" spans="1:8" ht="26.4">
      <c r="A150" s="34"/>
      <c r="B150" s="35"/>
      <c r="C150" s="78"/>
      <c r="D150" s="79"/>
      <c r="E150" s="913" t="s">
        <v>14698</v>
      </c>
      <c r="F150" s="687"/>
      <c r="G150" s="74"/>
      <c r="H150" s="559"/>
    </row>
    <row r="151" spans="1:8" ht="26.4">
      <c r="A151" s="34"/>
      <c r="B151" s="35"/>
      <c r="C151" s="78"/>
      <c r="D151" s="79"/>
      <c r="E151" s="913" t="s">
        <v>14699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14685</v>
      </c>
      <c r="F152" s="687"/>
      <c r="G152" s="74"/>
      <c r="H152" s="559"/>
    </row>
    <row r="153" spans="1:8" ht="26.4">
      <c r="A153" s="34"/>
      <c r="B153" s="35"/>
      <c r="C153" s="78"/>
      <c r="D153" s="79"/>
      <c r="E153" s="913" t="s">
        <v>13927</v>
      </c>
      <c r="F153" s="687"/>
      <c r="G153" s="74"/>
      <c r="H153" s="559"/>
    </row>
    <row r="154" spans="1:8">
      <c r="A154" s="34"/>
      <c r="B154" s="491"/>
      <c r="C154" s="78"/>
      <c r="D154" s="79" t="s">
        <v>13945</v>
      </c>
      <c r="E154" s="83" t="s">
        <v>13946</v>
      </c>
      <c r="F154" s="687"/>
      <c r="G154" s="74" t="s">
        <v>39</v>
      </c>
      <c r="H154" s="97">
        <v>6048.82</v>
      </c>
    </row>
    <row r="155" spans="1:8" ht="26.4">
      <c r="A155" s="34"/>
      <c r="B155" s="491"/>
      <c r="C155" s="92"/>
      <c r="D155" s="93"/>
      <c r="E155" s="1056" t="s">
        <v>14700</v>
      </c>
      <c r="F155" s="884"/>
      <c r="G155" s="32"/>
      <c r="H155" s="559"/>
    </row>
    <row r="156" spans="1:8">
      <c r="A156" s="34"/>
      <c r="B156" s="491"/>
      <c r="C156" s="36"/>
      <c r="D156" s="37"/>
      <c r="E156" s="2355" t="s">
        <v>14701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5" t="s">
        <v>14702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5" t="s">
        <v>14703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5" t="s">
        <v>14704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5" t="s">
        <v>14705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5" t="s">
        <v>14706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5" t="s">
        <v>14707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5" t="s">
        <v>14708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5" t="s">
        <v>14709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5" t="s">
        <v>14710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5" t="s">
        <v>14711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5" t="s">
        <v>14712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5" t="s">
        <v>14713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5" t="s">
        <v>14714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 ht="26.4">
      <c r="A172" s="34"/>
      <c r="B172" s="491"/>
      <c r="C172" s="92"/>
      <c r="D172" s="93"/>
      <c r="E172" s="1056" t="s">
        <v>14715</v>
      </c>
      <c r="F172" s="265"/>
      <c r="G172" s="32"/>
      <c r="H172" s="559"/>
    </row>
    <row r="173" spans="1:8">
      <c r="A173" s="34"/>
      <c r="B173" s="491"/>
      <c r="C173" s="92"/>
      <c r="D173" s="93"/>
      <c r="E173" s="2355" t="s">
        <v>14716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5" t="s">
        <v>14717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5" t="s">
        <v>14718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5" t="s">
        <v>14719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5" t="s">
        <v>14720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5" t="s">
        <v>14721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5" t="s">
        <v>14722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6.4">
      <c r="A182" s="34"/>
      <c r="B182" s="491"/>
      <c r="C182" s="92"/>
      <c r="D182" s="93"/>
      <c r="E182" s="1056" t="s">
        <v>14723</v>
      </c>
      <c r="F182" s="265"/>
      <c r="G182" s="32"/>
      <c r="H182" s="559"/>
    </row>
    <row r="183" spans="1:8">
      <c r="A183" s="34"/>
      <c r="B183" s="491"/>
      <c r="C183" s="92"/>
      <c r="D183" s="93"/>
      <c r="E183" s="2355" t="s">
        <v>14724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5" t="s">
        <v>14725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5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5"/>
      <c r="F186" s="265"/>
      <c r="G186" s="32"/>
      <c r="H186" s="559"/>
    </row>
    <row r="187" spans="1:8" ht="26.4">
      <c r="A187" s="34"/>
      <c r="B187" s="491"/>
      <c r="C187" s="92"/>
      <c r="D187" s="93"/>
      <c r="E187" s="1056" t="s">
        <v>14726</v>
      </c>
      <c r="F187" s="265"/>
      <c r="G187" s="32"/>
      <c r="H187" s="559"/>
    </row>
    <row r="188" spans="1:8">
      <c r="A188" s="34"/>
      <c r="B188" s="491"/>
      <c r="C188" s="92"/>
      <c r="D188" s="93"/>
      <c r="E188" s="2355" t="s">
        <v>14727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5" t="s">
        <v>14722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5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5"/>
      <c r="F191" s="265"/>
      <c r="G191" s="32"/>
      <c r="H191" s="559"/>
    </row>
    <row r="192" spans="1:8" ht="26.4">
      <c r="A192" s="34"/>
      <c r="B192" s="491"/>
      <c r="C192" s="92"/>
      <c r="D192" s="93"/>
      <c r="E192" s="1056" t="s">
        <v>14728</v>
      </c>
      <c r="F192" s="687"/>
      <c r="G192" s="32"/>
      <c r="H192" s="559"/>
    </row>
    <row r="193" spans="1:8">
      <c r="A193" s="34"/>
      <c r="B193" s="491"/>
      <c r="C193" s="92"/>
      <c r="D193" s="93"/>
      <c r="E193" s="2355" t="s">
        <v>14729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5" t="s">
        <v>14696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5541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6.4">
      <c r="A199" s="34"/>
      <c r="B199" s="491"/>
      <c r="C199" s="92"/>
      <c r="D199" s="93"/>
      <c r="E199" s="913" t="s">
        <v>14730</v>
      </c>
      <c r="F199" s="265"/>
      <c r="G199" s="32"/>
      <c r="H199" s="559"/>
    </row>
    <row r="200" spans="1:8" ht="26.4">
      <c r="A200" s="34"/>
      <c r="B200" s="491"/>
      <c r="C200" s="92"/>
      <c r="D200" s="93"/>
      <c r="E200" s="913" t="s">
        <v>14731</v>
      </c>
      <c r="F200" s="265"/>
      <c r="G200" s="32"/>
      <c r="H200" s="559"/>
    </row>
    <row r="201" spans="1:8" ht="26.4">
      <c r="A201" s="34"/>
      <c r="B201" s="491"/>
      <c r="C201" s="92"/>
      <c r="D201" s="93"/>
      <c r="E201" s="913" t="s">
        <v>14732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14685</v>
      </c>
      <c r="F202" s="265"/>
      <c r="G202" s="32"/>
      <c r="H202" s="559"/>
    </row>
    <row r="203" spans="1:8" ht="26.4">
      <c r="A203" s="34"/>
      <c r="B203" s="491"/>
      <c r="C203" s="92"/>
      <c r="D203" s="93"/>
      <c r="E203" s="913" t="s">
        <v>13927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6.4">
      <c r="A205" s="34">
        <f>MAX(A$1:A199)+1</f>
        <v>18</v>
      </c>
      <c r="B205" s="491"/>
      <c r="C205" s="36" t="s">
        <v>14415</v>
      </c>
      <c r="D205" s="37"/>
      <c r="E205" s="38" t="s">
        <v>14416</v>
      </c>
      <c r="F205" s="689"/>
      <c r="G205" s="40" t="s">
        <v>39</v>
      </c>
      <c r="H205" s="76">
        <f>H206</f>
        <v>2233.79</v>
      </c>
    </row>
    <row r="206" spans="1:8" ht="26.4">
      <c r="A206" s="34"/>
      <c r="B206" s="491"/>
      <c r="C206" s="78"/>
      <c r="D206" s="79" t="s">
        <v>14567</v>
      </c>
      <c r="E206" s="83" t="s">
        <v>14568</v>
      </c>
      <c r="F206" s="687"/>
      <c r="G206" s="74" t="s">
        <v>39</v>
      </c>
      <c r="H206" s="97">
        <v>2233.79</v>
      </c>
    </row>
    <row r="207" spans="1:8" ht="26.4">
      <c r="A207" s="34"/>
      <c r="B207" s="491"/>
      <c r="C207" s="78"/>
      <c r="D207" s="79"/>
      <c r="E207" s="1056" t="s">
        <v>14733</v>
      </c>
      <c r="F207" s="687"/>
      <c r="G207" s="74"/>
      <c r="H207" s="97"/>
    </row>
    <row r="208" spans="1:8">
      <c r="A208" s="34"/>
      <c r="B208" s="491"/>
      <c r="C208" s="78"/>
      <c r="D208" s="79"/>
      <c r="E208" s="2355" t="s">
        <v>14734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5" t="s">
        <v>14735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5" t="s">
        <v>14736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5" t="s">
        <v>14737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5" t="s">
        <v>14738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5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6.4">
      <c r="A215" s="34"/>
      <c r="B215" s="491"/>
      <c r="C215" s="92"/>
      <c r="D215" s="93"/>
      <c r="E215" s="913" t="s">
        <v>14739</v>
      </c>
      <c r="F215" s="884"/>
      <c r="G215" s="32"/>
      <c r="H215" s="559"/>
    </row>
    <row r="216" spans="1:8" ht="26.4">
      <c r="A216" s="34"/>
      <c r="B216" s="491"/>
      <c r="C216" s="92"/>
      <c r="D216" s="93"/>
      <c r="E216" s="913" t="s">
        <v>14740</v>
      </c>
      <c r="F216" s="884"/>
      <c r="G216" s="32"/>
      <c r="H216" s="559"/>
    </row>
    <row r="217" spans="1:8" ht="26.4">
      <c r="A217" s="34"/>
      <c r="B217" s="491"/>
      <c r="C217" s="92"/>
      <c r="D217" s="93"/>
      <c r="E217" s="913" t="s">
        <v>14741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13944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14685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14742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6.4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6.4">
      <c r="A223" s="34"/>
      <c r="B223" s="491"/>
      <c r="C223" s="78"/>
      <c r="D223" s="79" t="s">
        <v>6103</v>
      </c>
      <c r="E223" s="83" t="s">
        <v>6104</v>
      </c>
      <c r="F223" s="73"/>
      <c r="G223" s="74" t="s">
        <v>64</v>
      </c>
      <c r="H223" s="97">
        <v>6</v>
      </c>
    </row>
    <row r="224" spans="1:8" ht="26.4">
      <c r="A224" s="34"/>
      <c r="B224" s="491"/>
      <c r="C224" s="92"/>
      <c r="D224" s="93"/>
      <c r="E224" s="2355" t="s">
        <v>13965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1823</v>
      </c>
      <c r="C226" s="35"/>
      <c r="D226" s="120"/>
      <c r="E226" s="53" t="s">
        <v>1824</v>
      </c>
      <c r="F226" s="1195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6.4">
      <c r="A228" s="34">
        <f>MAX(A$1:A225)+1</f>
        <v>20</v>
      </c>
      <c r="B228" s="491"/>
      <c r="C228" s="36" t="s">
        <v>1825</v>
      </c>
      <c r="D228" s="37"/>
      <c r="E228" s="38" t="s">
        <v>1826</v>
      </c>
      <c r="F228" s="689"/>
      <c r="G228" s="40" t="s">
        <v>39</v>
      </c>
      <c r="H228" s="76">
        <f>H229</f>
        <v>1209.01</v>
      </c>
    </row>
    <row r="229" spans="1:8" ht="26.4">
      <c r="A229" s="34"/>
      <c r="B229" s="491"/>
      <c r="C229" s="78"/>
      <c r="D229" s="79" t="s">
        <v>1831</v>
      </c>
      <c r="E229" s="83" t="s">
        <v>1832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5812</v>
      </c>
      <c r="F230" s="687"/>
      <c r="G230" s="74"/>
      <c r="H230" s="97"/>
    </row>
    <row r="231" spans="1:8" ht="26.4">
      <c r="A231" s="34"/>
      <c r="B231" s="491"/>
      <c r="C231" s="78"/>
      <c r="D231" s="79"/>
      <c r="E231" s="1056" t="s">
        <v>14743</v>
      </c>
      <c r="F231" s="687"/>
      <c r="G231" s="74"/>
      <c r="H231" s="97"/>
    </row>
    <row r="232" spans="1:8" ht="26.4">
      <c r="A232" s="34"/>
      <c r="B232" s="491"/>
      <c r="C232" s="78"/>
      <c r="D232" s="79"/>
      <c r="E232" s="2355" t="s">
        <v>14744</v>
      </c>
      <c r="F232" s="492">
        <f>(3.4*0.75)*50+(3.4*0.3)*25</f>
        <v>153</v>
      </c>
      <c r="G232" s="74"/>
      <c r="H232" s="97"/>
    </row>
    <row r="233" spans="1:8" ht="26.4">
      <c r="A233" s="34"/>
      <c r="B233" s="491"/>
      <c r="C233" s="78"/>
      <c r="D233" s="79"/>
      <c r="E233" s="2355" t="s">
        <v>14745</v>
      </c>
      <c r="F233" s="492">
        <f>(3.22*0.75)*2+(3.22*0.3)*1</f>
        <v>5.7960000000000003</v>
      </c>
      <c r="G233" s="74"/>
      <c r="H233" s="97"/>
    </row>
    <row r="234" spans="1:8" ht="26.4">
      <c r="A234" s="34"/>
      <c r="B234" s="491"/>
      <c r="C234" s="78"/>
      <c r="D234" s="79"/>
      <c r="E234" s="2355" t="s">
        <v>14746</v>
      </c>
      <c r="F234" s="492">
        <f>(3.44*0.75)*2+(3.44*0.3)*1</f>
        <v>6.1920000000000002</v>
      </c>
      <c r="G234" s="74"/>
      <c r="H234" s="97"/>
    </row>
    <row r="235" spans="1:8" ht="26.4">
      <c r="A235" s="34"/>
      <c r="B235" s="491"/>
      <c r="C235" s="78"/>
      <c r="D235" s="79"/>
      <c r="E235" s="2355" t="s">
        <v>14747</v>
      </c>
      <c r="F235" s="492">
        <f>(2.89*0.75)*4+(2.89*0.3)*2</f>
        <v>10.404</v>
      </c>
      <c r="G235" s="74"/>
      <c r="H235" s="97"/>
    </row>
    <row r="236" spans="1:8" ht="26.4">
      <c r="A236" s="34"/>
      <c r="B236" s="491"/>
      <c r="C236" s="78"/>
      <c r="D236" s="79"/>
      <c r="E236" s="2355" t="s">
        <v>14748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13966</v>
      </c>
      <c r="F238" s="687"/>
      <c r="G238" s="74"/>
      <c r="H238" s="97"/>
    </row>
    <row r="239" spans="1:8" ht="26.4">
      <c r="A239" s="34"/>
      <c r="B239" s="491"/>
      <c r="C239" s="92"/>
      <c r="D239" s="93"/>
      <c r="E239" s="2355" t="s">
        <v>14749</v>
      </c>
      <c r="F239" s="108">
        <f>((0.8+0.8)*2*0.6)*254</f>
        <v>487.68</v>
      </c>
      <c r="G239" s="32"/>
      <c r="H239" s="559"/>
    </row>
    <row r="240" spans="1:8" ht="39.6">
      <c r="A240" s="34"/>
      <c r="B240" s="491"/>
      <c r="C240" s="92"/>
      <c r="D240" s="93"/>
      <c r="E240" s="2355" t="s">
        <v>14750</v>
      </c>
      <c r="F240" s="206">
        <f>((0.8+0.8)*2*1.2+(0.39*1.2)*2)*25+((0.8+0.8)*2*1.2+(0.39*1.2))*2</f>
        <v>128.01599999999999</v>
      </c>
      <c r="G240" s="32"/>
      <c r="H240" s="559"/>
    </row>
    <row r="241" spans="1:8" ht="26.4">
      <c r="A241" s="34"/>
      <c r="B241" s="491"/>
      <c r="C241" s="92"/>
      <c r="D241" s="93"/>
      <c r="E241" s="2355" t="s">
        <v>14751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6.4">
      <c r="A244" s="34"/>
      <c r="B244" s="491"/>
      <c r="C244" s="92"/>
      <c r="D244" s="93"/>
      <c r="E244" s="913" t="s">
        <v>14752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14753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5" t="s">
        <v>14754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61" t="s">
        <v>14755</v>
      </c>
      <c r="F250" s="265"/>
      <c r="G250" s="32"/>
      <c r="H250" s="559"/>
    </row>
    <row r="251" spans="1:8">
      <c r="A251" s="34"/>
      <c r="B251" s="491"/>
      <c r="C251" s="92"/>
      <c r="D251" s="93"/>
      <c r="E251" s="2355" t="s">
        <v>14756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5" t="s">
        <v>14757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5" t="s">
        <v>14758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5541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5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6915</v>
      </c>
      <c r="D260" s="37"/>
      <c r="E260" s="38" t="s">
        <v>6916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13381</v>
      </c>
      <c r="E261" s="83" t="s">
        <v>13382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13978</v>
      </c>
      <c r="F262" s="884"/>
      <c r="G262" s="32"/>
      <c r="H262" s="559"/>
    </row>
    <row r="263" spans="1:8">
      <c r="A263" s="342"/>
      <c r="B263" s="491"/>
      <c r="C263" s="92"/>
      <c r="D263" s="93"/>
      <c r="E263" s="2355" t="s">
        <v>14759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5" t="s">
        <v>14760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5" t="s">
        <v>14761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5"/>
      <c r="G267" s="126"/>
      <c r="H267" s="559"/>
    </row>
    <row r="268" spans="1:8" ht="26.4">
      <c r="A268" s="34">
        <f>MAX(A$1:A267)+1</f>
        <v>22</v>
      </c>
      <c r="B268" s="35"/>
      <c r="C268" s="36" t="s">
        <v>5871</v>
      </c>
      <c r="D268" s="37"/>
      <c r="E268" s="38" t="s">
        <v>5872</v>
      </c>
      <c r="F268" s="689"/>
      <c r="G268" s="40" t="s">
        <v>19</v>
      </c>
      <c r="H268" s="76">
        <f>H269</f>
        <v>373.47</v>
      </c>
    </row>
    <row r="269" spans="1:8" ht="26.4">
      <c r="A269" s="342"/>
      <c r="B269" s="35"/>
      <c r="C269" s="35"/>
      <c r="D269" s="79" t="s">
        <v>13385</v>
      </c>
      <c r="E269" s="83" t="s">
        <v>13386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13980</v>
      </c>
      <c r="F270" s="1195"/>
      <c r="G270" s="126"/>
      <c r="H270" s="559"/>
    </row>
    <row r="271" spans="1:8">
      <c r="A271" s="34"/>
      <c r="B271" s="35"/>
      <c r="C271" s="36"/>
      <c r="D271" s="37"/>
      <c r="E271" s="2355" t="s">
        <v>14762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5" t="s">
        <v>14763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5" t="s">
        <v>14764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5"/>
      <c r="G275" s="126"/>
      <c r="H275" s="559"/>
    </row>
    <row r="276" spans="1:8" ht="26.4">
      <c r="A276" s="34">
        <f>MAX(A$1:A275)+1</f>
        <v>23</v>
      </c>
      <c r="B276" s="35"/>
      <c r="C276" s="36" t="s">
        <v>5878</v>
      </c>
      <c r="D276" s="37"/>
      <c r="E276" s="38" t="s">
        <v>5879</v>
      </c>
      <c r="F276" s="689"/>
      <c r="G276" s="40" t="s">
        <v>16</v>
      </c>
      <c r="H276" s="76">
        <f>H277</f>
        <v>31.11</v>
      </c>
    </row>
    <row r="277" spans="1:8" ht="26.4">
      <c r="A277" s="342"/>
      <c r="B277" s="35"/>
      <c r="C277" s="35"/>
      <c r="D277" s="79" t="s">
        <v>5880</v>
      </c>
      <c r="E277" s="83" t="s">
        <v>5881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13982</v>
      </c>
      <c r="F278" s="1195"/>
      <c r="G278" s="126"/>
      <c r="H278" s="559"/>
    </row>
    <row r="279" spans="1:8">
      <c r="A279" s="342"/>
      <c r="B279" s="35"/>
      <c r="C279" s="35"/>
      <c r="D279" s="120"/>
      <c r="E279" s="2355" t="s">
        <v>14765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5" t="s">
        <v>14766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5" t="s">
        <v>14767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1841</v>
      </c>
      <c r="C284" s="35"/>
      <c r="D284" s="120"/>
      <c r="E284" s="53" t="s">
        <v>1842</v>
      </c>
      <c r="F284" s="1195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2608</v>
      </c>
      <c r="D286" s="37"/>
      <c r="E286" s="38" t="s">
        <v>2609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5573</v>
      </c>
      <c r="E287" s="370" t="s">
        <v>5574</v>
      </c>
      <c r="F287" s="363"/>
      <c r="G287" s="32" t="s">
        <v>19</v>
      </c>
      <c r="H287" s="97">
        <v>16.8</v>
      </c>
    </row>
    <row r="288" spans="1:8" ht="26.4">
      <c r="A288" s="34"/>
      <c r="B288" s="491"/>
      <c r="C288" s="36"/>
      <c r="D288" s="37"/>
      <c r="E288" s="913" t="s">
        <v>14768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13986</v>
      </c>
      <c r="E290" s="370" t="s">
        <v>13987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13988</v>
      </c>
      <c r="F291" s="687"/>
      <c r="G291" s="74"/>
      <c r="H291" s="97"/>
    </row>
    <row r="292" spans="1:8">
      <c r="A292" s="342"/>
      <c r="B292" s="491"/>
      <c r="C292" s="92"/>
      <c r="D292" s="79"/>
      <c r="E292" s="2355" t="s">
        <v>14769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5" t="s">
        <v>14770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5" t="s">
        <v>14771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5" t="s">
        <v>14772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5" t="s">
        <v>14773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5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1848</v>
      </c>
      <c r="D299" s="37"/>
      <c r="E299" s="38" t="s">
        <v>1849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1850</v>
      </c>
      <c r="E300" s="83" t="s">
        <v>1851</v>
      </c>
      <c r="F300" s="73"/>
      <c r="G300" s="74" t="s">
        <v>39</v>
      </c>
      <c r="H300" s="97">
        <v>29</v>
      </c>
    </row>
    <row r="301" spans="1:8" ht="26.4">
      <c r="A301" s="342"/>
      <c r="B301" s="491"/>
      <c r="C301" s="92"/>
      <c r="D301" s="79"/>
      <c r="E301" s="913" t="s">
        <v>14752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14753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5580</v>
      </c>
      <c r="D305" s="37"/>
      <c r="E305" s="38" t="s">
        <v>5581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5582</v>
      </c>
      <c r="E306" s="83" t="s">
        <v>5583</v>
      </c>
      <c r="F306" s="73"/>
      <c r="G306" s="74" t="s">
        <v>16</v>
      </c>
      <c r="H306" s="97">
        <v>0.93</v>
      </c>
    </row>
    <row r="307" spans="1:8" ht="26.4">
      <c r="A307" s="342"/>
      <c r="B307" s="491"/>
      <c r="C307" s="92"/>
      <c r="D307" s="79"/>
      <c r="E307" s="913" t="s">
        <v>14774</v>
      </c>
      <c r="F307" s="108">
        <f>820.24*1*0.001</f>
        <v>0.82024000000000008</v>
      </c>
      <c r="G307" s="74"/>
      <c r="H307" s="97"/>
    </row>
    <row r="308" spans="1:8" ht="26.4">
      <c r="A308" s="342"/>
      <c r="B308" s="491"/>
      <c r="C308" s="92"/>
      <c r="D308" s="79"/>
      <c r="E308" s="913" t="s">
        <v>14775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14002</v>
      </c>
      <c r="D311" s="37"/>
      <c r="E311" s="38" t="s">
        <v>14003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14007</v>
      </c>
      <c r="E312" s="370" t="s">
        <v>14008</v>
      </c>
      <c r="F312" s="2388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14009</v>
      </c>
      <c r="F313" s="265"/>
      <c r="G313" s="32"/>
      <c r="H313" s="559"/>
    </row>
    <row r="314" spans="1:8">
      <c r="A314" s="34"/>
      <c r="B314" s="491"/>
      <c r="C314" s="36"/>
      <c r="D314" s="37"/>
      <c r="E314" s="2355" t="s">
        <v>14776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5" t="s">
        <v>14777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5" t="s">
        <v>14778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11143</v>
      </c>
      <c r="D319" s="37"/>
      <c r="E319" s="38" t="s">
        <v>11144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11145</v>
      </c>
      <c r="E320" s="83" t="s">
        <v>11146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13966</v>
      </c>
      <c r="F321" s="687"/>
      <c r="G321" s="74"/>
      <c r="H321" s="97"/>
    </row>
    <row r="322" spans="1:8" ht="26.4">
      <c r="A322" s="342"/>
      <c r="B322" s="491"/>
      <c r="C322" s="92"/>
      <c r="D322" s="93"/>
      <c r="E322" s="2355" t="s">
        <v>14749</v>
      </c>
      <c r="F322" s="108">
        <f>((0.8+0.8)*2*0.6)*254</f>
        <v>487.68</v>
      </c>
      <c r="G322" s="32"/>
      <c r="H322" s="559"/>
    </row>
    <row r="323" spans="1:8" ht="39.6">
      <c r="A323" s="342"/>
      <c r="B323" s="491"/>
      <c r="C323" s="92"/>
      <c r="D323" s="93"/>
      <c r="E323" s="2355" t="s">
        <v>14750</v>
      </c>
      <c r="F323" s="206">
        <f>((0.8+0.8)*2*1.2+(0.39*1.2)*2)*25+((0.8+0.8)*2*1.2+(0.39*1.2))*2</f>
        <v>128.01599999999999</v>
      </c>
      <c r="G323" s="32"/>
      <c r="H323" s="559"/>
    </row>
    <row r="324" spans="1:8" ht="26.4">
      <c r="A324" s="342"/>
      <c r="B324" s="491"/>
      <c r="C324" s="92"/>
      <c r="D324" s="93"/>
      <c r="E324" s="2355" t="s">
        <v>14751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14779</v>
      </c>
      <c r="D327" s="37"/>
      <c r="E327" s="38" t="s">
        <v>14780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14781</v>
      </c>
      <c r="E328" s="83" t="s">
        <v>14782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14783</v>
      </c>
      <c r="F329" s="265"/>
      <c r="G329" s="32"/>
      <c r="H329" s="559"/>
    </row>
    <row r="330" spans="1:8">
      <c r="A330" s="342"/>
      <c r="B330" s="491"/>
      <c r="C330" s="92"/>
      <c r="D330" s="93"/>
      <c r="E330" s="2355" t="s">
        <v>14784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13094</v>
      </c>
      <c r="D332" s="37"/>
      <c r="E332" s="38" t="s">
        <v>13095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14013</v>
      </c>
      <c r="E333" s="83" t="s">
        <v>14014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14015</v>
      </c>
      <c r="F334" s="689"/>
      <c r="G334" s="2390"/>
      <c r="H334" s="76"/>
    </row>
    <row r="335" spans="1:8">
      <c r="A335" s="342"/>
      <c r="B335" s="491"/>
      <c r="C335" s="78"/>
      <c r="D335" s="79"/>
      <c r="E335" s="2355" t="s">
        <v>14785</v>
      </c>
      <c r="F335" s="108">
        <f>66.73*254*0.001</f>
        <v>16.949420000000003</v>
      </c>
      <c r="G335" s="665"/>
      <c r="H335" s="97"/>
    </row>
    <row r="336" spans="1:8" ht="26.4">
      <c r="A336" s="342"/>
      <c r="B336" s="491"/>
      <c r="C336" s="92"/>
      <c r="D336" s="93"/>
      <c r="E336" s="2355" t="s">
        <v>14786</v>
      </c>
      <c r="F336" s="108">
        <f>(115.2*2+114*25)*0.001</f>
        <v>3.0804</v>
      </c>
      <c r="G336" s="32"/>
      <c r="H336" s="559"/>
    </row>
    <row r="337" spans="1:8" ht="26.4">
      <c r="A337" s="342"/>
      <c r="B337" s="491"/>
      <c r="C337" s="92"/>
      <c r="D337" s="93"/>
      <c r="E337" s="2355" t="s">
        <v>14787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9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14019</v>
      </c>
      <c r="D340" s="37"/>
      <c r="E340" s="38" t="s">
        <v>14020</v>
      </c>
      <c r="F340" s="39"/>
      <c r="G340" s="40" t="s">
        <v>19</v>
      </c>
      <c r="H340" s="76">
        <f>H341</f>
        <v>7.5</v>
      </c>
    </row>
    <row r="341" spans="1:8" ht="26.4">
      <c r="A341" s="23"/>
      <c r="B341" s="31"/>
      <c r="C341" s="541"/>
      <c r="D341" s="361" t="s">
        <v>16092</v>
      </c>
      <c r="E341" s="370" t="s">
        <v>14021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14022</v>
      </c>
      <c r="F342" s="519"/>
      <c r="G342" s="925"/>
      <c r="H342" s="926"/>
    </row>
    <row r="343" spans="1:8">
      <c r="A343" s="23"/>
      <c r="B343" s="31"/>
      <c r="C343" s="541"/>
      <c r="D343" s="541"/>
      <c r="E343" s="2355" t="s">
        <v>14788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5" t="s">
        <v>14647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5" t="s">
        <v>14648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20" t="s">
        <v>14789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5900</v>
      </c>
      <c r="D349" s="37"/>
      <c r="E349" s="38" t="s">
        <v>5901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5902</v>
      </c>
      <c r="E350" s="83" t="s">
        <v>5903</v>
      </c>
      <c r="F350" s="73"/>
      <c r="G350" s="74" t="s">
        <v>39</v>
      </c>
      <c r="H350" s="97">
        <v>13.19</v>
      </c>
    </row>
    <row r="351" spans="1:8" ht="39.6">
      <c r="A351" s="23"/>
      <c r="B351" s="31"/>
      <c r="C351" s="541"/>
      <c r="D351" s="541"/>
      <c r="E351" s="2355" t="s">
        <v>14790</v>
      </c>
      <c r="F351" s="1066">
        <f>0.65*2+5*0.16*1.1+1*0.22*1.1+0.37*0.1</f>
        <v>2.4590000000000001</v>
      </c>
      <c r="G351" s="925"/>
      <c r="H351" s="926"/>
    </row>
    <row r="352" spans="1:8" ht="39.6">
      <c r="A352" s="23"/>
      <c r="B352" s="31"/>
      <c r="C352" s="541"/>
      <c r="D352" s="541"/>
      <c r="E352" s="2355" t="s">
        <v>14791</v>
      </c>
      <c r="F352" s="1066">
        <f>1*2+9*0.16*1.1+1*0.22*1.1+0.37*0.1</f>
        <v>3.863</v>
      </c>
      <c r="G352" s="925"/>
      <c r="H352" s="926"/>
    </row>
    <row r="353" spans="1:8" ht="39.6">
      <c r="A353" s="23"/>
      <c r="B353" s="31"/>
      <c r="C353" s="541"/>
      <c r="D353" s="541"/>
      <c r="E353" s="2355" t="s">
        <v>14792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9"/>
      <c r="F355" s="519"/>
      <c r="G355" s="925"/>
      <c r="H355" s="926"/>
    </row>
    <row r="356" spans="1:8" ht="26.4">
      <c r="A356" s="34">
        <f>MAX(A$1:A355)+1</f>
        <v>33</v>
      </c>
      <c r="B356" s="31"/>
      <c r="C356" s="36" t="s">
        <v>14027</v>
      </c>
      <c r="D356" s="37"/>
      <c r="E356" s="38" t="s">
        <v>14028</v>
      </c>
      <c r="F356" s="39"/>
      <c r="G356" s="40" t="s">
        <v>16</v>
      </c>
      <c r="H356" s="76">
        <f>H357+H371</f>
        <v>9.8999999999999991E-2</v>
      </c>
    </row>
    <row r="357" spans="1:8" ht="26.4">
      <c r="A357" s="23"/>
      <c r="B357" s="31"/>
      <c r="C357" s="541"/>
      <c r="D357" s="79" t="s">
        <v>14029</v>
      </c>
      <c r="E357" s="83" t="s">
        <v>14030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61" t="s">
        <v>14031</v>
      </c>
      <c r="F358" s="73"/>
      <c r="G358" s="74"/>
      <c r="H358" s="926"/>
    </row>
    <row r="359" spans="1:8">
      <c r="A359" s="23"/>
      <c r="B359" s="31"/>
      <c r="C359" s="541"/>
      <c r="D359" s="79"/>
      <c r="E359" s="2355" t="s">
        <v>14793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5" t="s">
        <v>14794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5" t="s">
        <v>14795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61" t="s">
        <v>14036</v>
      </c>
      <c r="F363" s="73"/>
      <c r="G363" s="74"/>
      <c r="H363" s="926"/>
    </row>
    <row r="364" spans="1:8">
      <c r="A364" s="23"/>
      <c r="B364" s="31"/>
      <c r="C364" s="541"/>
      <c r="D364" s="79"/>
      <c r="E364" s="2355" t="s">
        <v>14796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5" t="s">
        <v>14797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5" t="s">
        <v>14798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5541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6.4">
      <c r="A371" s="23"/>
      <c r="B371" s="31"/>
      <c r="C371" s="541"/>
      <c r="D371" s="647">
        <v>1109022107</v>
      </c>
      <c r="E371" s="83" t="s">
        <v>14041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61" t="s">
        <v>14042</v>
      </c>
      <c r="F372" s="519"/>
      <c r="G372" s="925"/>
      <c r="H372" s="926"/>
    </row>
    <row r="373" spans="1:8">
      <c r="A373" s="23"/>
      <c r="B373" s="31"/>
      <c r="C373" s="541"/>
      <c r="D373" s="541"/>
      <c r="E373" s="2355" t="s">
        <v>14799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5" t="s">
        <v>14800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5" t="s">
        <v>14801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9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70"/>
      <c r="F377" s="519"/>
      <c r="G377" s="925"/>
      <c r="H377" s="926"/>
    </row>
    <row r="378" spans="1:8" ht="26.4">
      <c r="A378" s="34">
        <f>MAX(A$1:A377)+1</f>
        <v>34</v>
      </c>
      <c r="B378" s="31"/>
      <c r="C378" s="36" t="s">
        <v>1558</v>
      </c>
      <c r="D378" s="78"/>
      <c r="E378" s="38" t="s">
        <v>1559</v>
      </c>
      <c r="F378" s="39"/>
      <c r="G378" s="40" t="s">
        <v>19</v>
      </c>
      <c r="H378" s="76">
        <f>H379</f>
        <v>1.1100000000000001</v>
      </c>
    </row>
    <row r="379" spans="1:8" ht="26.4">
      <c r="A379" s="23"/>
      <c r="B379" s="31"/>
      <c r="C379" s="78"/>
      <c r="D379" s="361" t="s">
        <v>1560</v>
      </c>
      <c r="E379" s="370" t="s">
        <v>1561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14047</v>
      </c>
      <c r="F380" s="519"/>
      <c r="G380" s="925"/>
      <c r="H380" s="926"/>
    </row>
    <row r="381" spans="1:8">
      <c r="A381" s="23"/>
      <c r="B381" s="31"/>
      <c r="C381" s="541"/>
      <c r="D381" s="541"/>
      <c r="E381" s="2355" t="s">
        <v>14788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5" t="s">
        <v>14647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5" t="s">
        <v>14648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9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70"/>
      <c r="F385" s="519"/>
      <c r="G385" s="925"/>
      <c r="H385" s="926"/>
    </row>
    <row r="386" spans="1:8" ht="26.4">
      <c r="A386" s="23"/>
      <c r="B386" s="35" t="s">
        <v>2482</v>
      </c>
      <c r="C386" s="35"/>
      <c r="D386" s="120"/>
      <c r="E386" s="53" t="s">
        <v>2483</v>
      </c>
      <c r="F386" s="129"/>
      <c r="G386" s="126"/>
      <c r="H386" s="926"/>
    </row>
    <row r="387" spans="1:8">
      <c r="A387" s="23"/>
      <c r="B387" s="31"/>
      <c r="C387" s="541"/>
      <c r="D387" s="541"/>
      <c r="E387" s="2370"/>
      <c r="F387" s="519"/>
      <c r="G387" s="925"/>
      <c r="H387" s="926"/>
    </row>
    <row r="388" spans="1:8" ht="26.4">
      <c r="A388" s="34">
        <f>MAX(A$1:A387)+1</f>
        <v>35</v>
      </c>
      <c r="B388" s="31"/>
      <c r="C388" s="373">
        <v>91220702</v>
      </c>
      <c r="D388" s="374"/>
      <c r="E388" s="38" t="s">
        <v>10890</v>
      </c>
      <c r="F388" s="39"/>
      <c r="G388" s="40" t="s">
        <v>64</v>
      </c>
      <c r="H388" s="76">
        <f>H389</f>
        <v>5376</v>
      </c>
    </row>
    <row r="389" spans="1:8" ht="26.4">
      <c r="A389" s="23"/>
      <c r="B389" s="31"/>
      <c r="C389" s="376"/>
      <c r="D389" s="377">
        <v>9122070201</v>
      </c>
      <c r="E389" s="83" t="s">
        <v>10891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5" t="s">
        <v>14068</v>
      </c>
      <c r="F390" s="2413">
        <v>182</v>
      </c>
      <c r="G390" s="925"/>
      <c r="H390" s="926"/>
    </row>
    <row r="391" spans="1:8">
      <c r="A391" s="23"/>
      <c r="B391" s="31"/>
      <c r="C391" s="541"/>
      <c r="D391" s="541"/>
      <c r="E391" s="2355" t="s">
        <v>14069</v>
      </c>
      <c r="F391" s="2413">
        <v>3270</v>
      </c>
      <c r="G391" s="925"/>
      <c r="H391" s="926"/>
    </row>
    <row r="392" spans="1:8">
      <c r="A392" s="23"/>
      <c r="B392" s="31"/>
      <c r="C392" s="541"/>
      <c r="D392" s="541"/>
      <c r="E392" s="2355" t="s">
        <v>14070</v>
      </c>
      <c r="F392" s="2413">
        <v>1378</v>
      </c>
      <c r="G392" s="925"/>
      <c r="H392" s="926"/>
    </row>
    <row r="393" spans="1:8">
      <c r="A393" s="23"/>
      <c r="B393" s="31"/>
      <c r="C393" s="541"/>
      <c r="D393" s="541"/>
      <c r="E393" s="2355" t="s">
        <v>14071</v>
      </c>
      <c r="F393" s="2413">
        <v>182</v>
      </c>
      <c r="G393" s="925"/>
      <c r="H393" s="926"/>
    </row>
    <row r="394" spans="1:8">
      <c r="A394" s="23"/>
      <c r="B394" s="31"/>
      <c r="C394" s="541"/>
      <c r="D394" s="541"/>
      <c r="E394" s="2355" t="s">
        <v>14072</v>
      </c>
      <c r="F394" s="2414">
        <v>364</v>
      </c>
      <c r="G394" s="925"/>
      <c r="H394" s="926"/>
    </row>
    <row r="395" spans="1:8">
      <c r="A395" s="23"/>
      <c r="B395" s="31"/>
      <c r="C395" s="541"/>
      <c r="D395" s="541"/>
      <c r="E395" s="2355"/>
      <c r="F395" s="2415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70"/>
      <c r="F396" s="519"/>
      <c r="G396" s="925"/>
      <c r="H396" s="926"/>
    </row>
    <row r="397" spans="1:8" ht="26.4">
      <c r="A397" s="34">
        <f>MAX(A$1:A396)+1</f>
        <v>36</v>
      </c>
      <c r="B397" s="31"/>
      <c r="C397" s="373">
        <v>91221001</v>
      </c>
      <c r="D397" s="374"/>
      <c r="E397" s="38" t="s">
        <v>10674</v>
      </c>
      <c r="F397" s="39"/>
      <c r="G397" s="40" t="s">
        <v>68</v>
      </c>
      <c r="H397" s="76">
        <f>H398</f>
        <v>3958</v>
      </c>
    </row>
    <row r="398" spans="1:8" ht="26.4">
      <c r="A398" s="23"/>
      <c r="B398" s="31"/>
      <c r="C398" s="541"/>
      <c r="D398" s="377">
        <v>9122100103</v>
      </c>
      <c r="E398" s="83" t="s">
        <v>10675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5" t="s">
        <v>14802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70"/>
      <c r="F400" s="519"/>
      <c r="G400" s="925"/>
      <c r="H400" s="926"/>
    </row>
    <row r="401" spans="1:8" ht="26.4">
      <c r="A401" s="34">
        <f>MAX(A$1:A400)+1</f>
        <v>37</v>
      </c>
      <c r="B401" s="31"/>
      <c r="C401" s="373">
        <v>91221501</v>
      </c>
      <c r="D401" s="374"/>
      <c r="E401" s="38" t="s">
        <v>14803</v>
      </c>
      <c r="F401" s="39"/>
      <c r="G401" s="40" t="s">
        <v>64</v>
      </c>
      <c r="H401" s="76">
        <f>H402</f>
        <v>182</v>
      </c>
    </row>
    <row r="402" spans="1:8" ht="26.4">
      <c r="A402" s="23"/>
      <c r="B402" s="31"/>
      <c r="C402" s="376"/>
      <c r="D402" s="377">
        <v>9122150101</v>
      </c>
      <c r="E402" s="83" t="s">
        <v>14804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70"/>
      <c r="F403" s="519"/>
      <c r="G403" s="925"/>
      <c r="H403" s="926"/>
    </row>
    <row r="404" spans="1:8">
      <c r="A404" s="23"/>
      <c r="B404" s="35" t="s">
        <v>5420</v>
      </c>
      <c r="C404" s="35"/>
      <c r="D404" s="120"/>
      <c r="E404" s="401" t="s">
        <v>5421</v>
      </c>
      <c r="F404" s="129"/>
      <c r="G404" s="126"/>
      <c r="H404" s="926"/>
    </row>
    <row r="405" spans="1:8">
      <c r="A405" s="23"/>
      <c r="B405" s="31"/>
      <c r="C405" s="541"/>
      <c r="D405" s="541"/>
      <c r="E405" s="2369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14048</v>
      </c>
      <c r="D406" s="37"/>
      <c r="E406" s="38" t="s">
        <v>14049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14050</v>
      </c>
      <c r="E407" s="83" t="s">
        <v>14051</v>
      </c>
      <c r="F407" s="73"/>
      <c r="G407" s="74" t="s">
        <v>39</v>
      </c>
      <c r="H407" s="97">
        <v>13.23</v>
      </c>
    </row>
    <row r="408" spans="1:8" ht="26.4">
      <c r="A408" s="23"/>
      <c r="B408" s="31"/>
      <c r="C408" s="541"/>
      <c r="D408" s="541"/>
      <c r="E408" s="2355" t="s">
        <v>14052</v>
      </c>
      <c r="F408" s="519"/>
      <c r="G408" s="925"/>
      <c r="H408" s="926"/>
    </row>
    <row r="409" spans="1:8">
      <c r="A409" s="23"/>
      <c r="B409" s="31"/>
      <c r="C409" s="541"/>
      <c r="D409" s="541"/>
      <c r="E409" s="2355" t="s">
        <v>14805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5" t="s">
        <v>14806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5" t="s">
        <v>14807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5" t="s">
        <v>14808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5" t="s">
        <v>14809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5" t="s">
        <v>14810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5" t="s">
        <v>14811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9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9"/>
      <c r="F417" s="519"/>
      <c r="G417" s="925"/>
      <c r="H417" s="926"/>
    </row>
    <row r="418" spans="1:8" ht="26.4">
      <c r="A418" s="23"/>
      <c r="B418" s="31"/>
      <c r="C418" s="541"/>
      <c r="D418" s="541"/>
      <c r="E418" s="1120" t="s">
        <v>14812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13893</v>
      </c>
      <c r="F419" s="519"/>
      <c r="G419" s="925"/>
      <c r="H419" s="926"/>
    </row>
    <row r="420" spans="1:8">
      <c r="A420" s="23"/>
      <c r="B420" s="31"/>
      <c r="C420" s="541"/>
      <c r="D420" s="541"/>
      <c r="E420" s="2369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5422</v>
      </c>
      <c r="D421" s="37"/>
      <c r="E421" s="38" t="s">
        <v>5423</v>
      </c>
      <c r="F421" s="39"/>
      <c r="G421" s="40" t="s">
        <v>2889</v>
      </c>
      <c r="H421" s="76">
        <v>5673.97</v>
      </c>
    </row>
    <row r="422" spans="1:8">
      <c r="A422" s="23"/>
      <c r="B422" s="31"/>
      <c r="C422" s="541"/>
      <c r="D422" s="541"/>
      <c r="E422" s="2361" t="s">
        <v>14061</v>
      </c>
      <c r="F422" s="519"/>
      <c r="G422" s="925"/>
      <c r="H422" s="926"/>
    </row>
    <row r="423" spans="1:8">
      <c r="A423" s="23"/>
      <c r="B423" s="31"/>
      <c r="C423" s="541"/>
      <c r="D423" s="541"/>
      <c r="E423" s="2355" t="s">
        <v>14813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5" t="s">
        <v>14814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5" t="s">
        <v>14815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5" t="s">
        <v>14816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5" t="s">
        <v>14817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5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61" t="s">
        <v>14063</v>
      </c>
      <c r="F429" s="519"/>
      <c r="G429" s="925"/>
      <c r="H429" s="926"/>
    </row>
    <row r="430" spans="1:8">
      <c r="A430" s="23"/>
      <c r="B430" s="31"/>
      <c r="C430" s="541"/>
      <c r="D430" s="541"/>
      <c r="E430" s="2355" t="s">
        <v>14818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5" t="s">
        <v>14819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5" t="s">
        <v>14820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5" t="s">
        <v>14821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5" t="s">
        <v>14822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5" t="s">
        <v>14823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5" t="s">
        <v>14824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5" t="s">
        <v>14825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5" t="s">
        <v>14826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5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61" t="s">
        <v>14065</v>
      </c>
      <c r="F440" s="519"/>
      <c r="G440" s="925"/>
      <c r="H440" s="926"/>
    </row>
    <row r="441" spans="1:8">
      <c r="A441" s="23"/>
      <c r="B441" s="31"/>
      <c r="C441" s="541"/>
      <c r="D441" s="541"/>
      <c r="E441" s="2355" t="s">
        <v>14827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9"/>
      <c r="F442" s="519"/>
      <c r="G442" s="925"/>
      <c r="H442" s="926"/>
    </row>
    <row r="443" spans="1:8">
      <c r="A443" s="23"/>
      <c r="B443" s="31"/>
      <c r="C443" s="541"/>
      <c r="D443" s="541"/>
      <c r="E443" s="2355" t="s">
        <v>14828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70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5541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20" t="s">
        <v>14067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13893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8" ht="15" thickBot="1">
      <c r="A449" s="378"/>
      <c r="B449" s="379"/>
      <c r="C449" s="380"/>
      <c r="D449" s="381"/>
      <c r="E449" s="382"/>
      <c r="F449" s="383"/>
      <c r="G449" s="384"/>
      <c r="H44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árok76"/>
  <dimension ref="A1:J41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</cols>
  <sheetData>
    <row r="1" spans="1:8">
      <c r="A1" s="2" t="s">
        <v>1</v>
      </c>
      <c r="B1" s="2"/>
      <c r="C1" s="3"/>
      <c r="D1" s="4"/>
      <c r="E1" s="5" t="s">
        <v>14829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2"/>
      <c r="E7" s="2343"/>
      <c r="F7" s="237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6.4">
      <c r="A9" s="34"/>
      <c r="B9" s="372"/>
      <c r="C9" s="877"/>
      <c r="D9" s="557"/>
      <c r="E9" s="913" t="s">
        <v>14830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5514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6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6.4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5" t="s">
        <v>14831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6.4">
      <c r="A20" s="323"/>
      <c r="B20" s="372"/>
      <c r="C20" s="557"/>
      <c r="D20" s="558"/>
      <c r="E20" s="2355" t="s">
        <v>14832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 ht="26.4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6.4">
      <c r="A23" s="323"/>
      <c r="B23" s="372"/>
      <c r="C23" s="557"/>
      <c r="D23" s="558"/>
      <c r="E23" s="2355" t="s">
        <v>14832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13871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14833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13871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13873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6.4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13871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14834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6.4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13871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13873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5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 ht="26.4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13877</v>
      </c>
      <c r="F51" s="878"/>
      <c r="G51" s="31"/>
      <c r="H51" s="553"/>
    </row>
    <row r="52" spans="1:8">
      <c r="A52" s="34"/>
      <c r="B52" s="167"/>
      <c r="C52" s="551"/>
      <c r="D52" s="551"/>
      <c r="E52" s="2355" t="s">
        <v>14835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5" t="s">
        <v>14836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5" t="s">
        <v>14837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30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6.4">
      <c r="A59" s="34"/>
      <c r="B59" s="167"/>
      <c r="C59" s="2030"/>
      <c r="D59" s="2030"/>
      <c r="E59" s="2355" t="s">
        <v>14605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66">
      <c r="A63" s="34"/>
      <c r="B63" s="167"/>
      <c r="C63" s="551"/>
      <c r="D63" s="79"/>
      <c r="E63" s="913" t="s">
        <v>14838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5" t="s">
        <v>14839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66">
      <c r="A69" s="34"/>
      <c r="B69" s="167"/>
      <c r="C69" s="551"/>
      <c r="D69" s="551"/>
      <c r="E69" s="913" t="s">
        <v>14840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6.4">
      <c r="A70" s="34"/>
      <c r="B70" s="167"/>
      <c r="C70" s="551"/>
      <c r="D70" s="551"/>
      <c r="E70" s="2355" t="s">
        <v>14540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3583</v>
      </c>
      <c r="E74" s="83" t="s">
        <v>3584</v>
      </c>
      <c r="F74" s="73"/>
      <c r="G74" s="74" t="s">
        <v>19</v>
      </c>
      <c r="H74" s="97">
        <v>113.09</v>
      </c>
    </row>
    <row r="75" spans="1:8" ht="26.4">
      <c r="A75" s="34"/>
      <c r="B75" s="167"/>
      <c r="C75" s="551"/>
      <c r="D75" s="551"/>
      <c r="E75" s="2355" t="s">
        <v>14841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6.4">
      <c r="A81" s="34"/>
      <c r="B81" s="167"/>
      <c r="C81" s="551"/>
      <c r="D81" s="551"/>
      <c r="E81" s="913" t="s">
        <v>14830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5514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6.4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6.4">
      <c r="A87" s="34"/>
      <c r="B87" s="167"/>
      <c r="C87" s="78"/>
      <c r="D87" s="79"/>
      <c r="E87" s="913" t="s">
        <v>14830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5514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6.4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6.4">
      <c r="A93" s="34"/>
      <c r="B93" s="167"/>
      <c r="C93" s="551"/>
      <c r="D93" s="551"/>
      <c r="E93" s="913" t="s">
        <v>14830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1788</v>
      </c>
      <c r="C95" s="35"/>
      <c r="D95" s="120"/>
      <c r="E95" s="53" t="s">
        <v>1789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 ht="26.4">
      <c r="A97" s="34">
        <f>MAX(A$1:A96)+1</f>
        <v>17</v>
      </c>
      <c r="B97" s="167"/>
      <c r="C97" s="36" t="s">
        <v>14655</v>
      </c>
      <c r="D97" s="37"/>
      <c r="E97" s="38" t="s">
        <v>14656</v>
      </c>
      <c r="F97" s="39"/>
      <c r="G97" s="40" t="s">
        <v>64</v>
      </c>
      <c r="H97" s="76">
        <v>196</v>
      </c>
      <c r="I97" s="2416"/>
    </row>
    <row r="98" spans="1:10" ht="26.4">
      <c r="A98" s="34"/>
      <c r="B98" s="167"/>
      <c r="C98" s="551"/>
      <c r="D98" s="551"/>
      <c r="E98" s="1056" t="s">
        <v>14657</v>
      </c>
      <c r="F98" s="878"/>
      <c r="G98" s="31"/>
      <c r="H98" s="553"/>
    </row>
    <row r="99" spans="1:10">
      <c r="A99" s="34"/>
      <c r="B99" s="167"/>
      <c r="C99" s="551"/>
      <c r="D99" s="551"/>
      <c r="E99" s="2355" t="s">
        <v>14842</v>
      </c>
      <c r="F99" s="492">
        <v>6</v>
      </c>
      <c r="G99" s="31"/>
      <c r="H99" s="553"/>
      <c r="I99" s="2417"/>
    </row>
    <row r="100" spans="1:10">
      <c r="A100" s="34"/>
      <c r="B100" s="167"/>
      <c r="C100" s="551"/>
      <c r="D100" s="551"/>
      <c r="E100" s="2355" t="s">
        <v>14843</v>
      </c>
      <c r="F100" s="492">
        <v>182</v>
      </c>
      <c r="G100" s="31"/>
      <c r="H100" s="553"/>
      <c r="I100" s="2417"/>
    </row>
    <row r="101" spans="1:10">
      <c r="A101" s="34"/>
      <c r="B101" s="167"/>
      <c r="C101" s="551"/>
      <c r="D101" s="551"/>
      <c r="E101" s="2355" t="s">
        <v>14844</v>
      </c>
      <c r="F101" s="492">
        <v>4</v>
      </c>
      <c r="G101" s="31"/>
      <c r="H101" s="553"/>
      <c r="I101" s="2417"/>
    </row>
    <row r="102" spans="1:10">
      <c r="A102" s="34"/>
      <c r="B102" s="167"/>
      <c r="C102" s="551"/>
      <c r="D102" s="551"/>
      <c r="E102" s="2355" t="s">
        <v>14845</v>
      </c>
      <c r="F102" s="492">
        <v>2</v>
      </c>
      <c r="G102" s="31"/>
      <c r="H102" s="553"/>
      <c r="I102" s="2417"/>
    </row>
    <row r="103" spans="1:10">
      <c r="A103" s="34"/>
      <c r="B103" s="167"/>
      <c r="C103" s="36"/>
      <c r="D103" s="37"/>
      <c r="E103" s="2355" t="s">
        <v>14846</v>
      </c>
      <c r="F103" s="879">
        <v>2</v>
      </c>
      <c r="G103" s="40"/>
      <c r="H103" s="553"/>
      <c r="I103" s="2417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8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6.4">
      <c r="A106" s="34"/>
      <c r="B106" s="35" t="s">
        <v>1040</v>
      </c>
      <c r="C106" s="35"/>
      <c r="D106" s="120"/>
      <c r="E106" s="53" t="s">
        <v>1041</v>
      </c>
      <c r="F106" s="1195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10114</v>
      </c>
      <c r="E109" s="83" t="s">
        <v>10115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13892</v>
      </c>
      <c r="F110" s="265"/>
      <c r="G110" s="32"/>
      <c r="H110" s="559"/>
    </row>
    <row r="111" spans="1:10">
      <c r="A111" s="34"/>
      <c r="B111" s="491"/>
      <c r="C111" s="92"/>
      <c r="D111" s="93"/>
      <c r="E111" s="2355" t="s">
        <v>14847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5" t="s">
        <v>14848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5" t="s">
        <v>14849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13893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 ht="26.4">
      <c r="A117" s="34">
        <f>MAX(A$1:A115)+1</f>
        <v>19</v>
      </c>
      <c r="B117" s="491"/>
      <c r="C117" s="36" t="s">
        <v>13894</v>
      </c>
      <c r="D117" s="37"/>
      <c r="E117" s="38" t="s">
        <v>13895</v>
      </c>
      <c r="F117" s="689"/>
      <c r="G117" s="40" t="s">
        <v>39</v>
      </c>
      <c r="H117" s="76">
        <f>H118</f>
        <v>968.7</v>
      </c>
    </row>
    <row r="118" spans="1:8" ht="26.4">
      <c r="A118" s="34"/>
      <c r="B118" s="491"/>
      <c r="C118" s="78"/>
      <c r="D118" s="79" t="s">
        <v>13896</v>
      </c>
      <c r="E118" s="83" t="s">
        <v>13897</v>
      </c>
      <c r="F118" s="687"/>
      <c r="G118" s="74" t="s">
        <v>39</v>
      </c>
      <c r="H118" s="97">
        <v>968.7</v>
      </c>
    </row>
    <row r="119" spans="1:8" ht="26.4">
      <c r="A119" s="34"/>
      <c r="B119" s="491"/>
      <c r="C119" s="92"/>
      <c r="D119" s="93"/>
      <c r="E119" s="1056" t="s">
        <v>14850</v>
      </c>
      <c r="F119" s="265"/>
      <c r="G119" s="32"/>
      <c r="H119" s="559"/>
    </row>
    <row r="120" spans="1:8">
      <c r="A120" s="34"/>
      <c r="B120" s="491"/>
      <c r="C120" s="92"/>
      <c r="D120" s="93"/>
      <c r="E120" s="2355" t="s">
        <v>14851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5" t="s">
        <v>14852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5" t="s">
        <v>14853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5" t="s">
        <v>14854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5" t="s">
        <v>14855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5" t="s">
        <v>14856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5" t="s">
        <v>14857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5" t="s">
        <v>14858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5" t="s">
        <v>14859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5" t="s">
        <v>14860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5" t="s">
        <v>14861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5" t="s">
        <v>14862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5" t="s">
        <v>14863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5" t="s">
        <v>14864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5" t="s">
        <v>14865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5" t="s">
        <v>14866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5" t="s">
        <v>14867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5" t="s">
        <v>14868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5" t="s">
        <v>14869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5" t="s">
        <v>14870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5" t="s">
        <v>14871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5" t="s">
        <v>14872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5" t="s">
        <v>14873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5" t="s">
        <v>14874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5" t="s">
        <v>14875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5" t="s">
        <v>14876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5" t="s">
        <v>14877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39.6">
      <c r="A148" s="34"/>
      <c r="B148" s="491"/>
      <c r="C148" s="92"/>
      <c r="D148" s="93"/>
      <c r="E148" s="913" t="s">
        <v>14684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14685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13929</v>
      </c>
      <c r="D151" s="37"/>
      <c r="E151" s="38" t="s">
        <v>13930</v>
      </c>
      <c r="F151" s="689"/>
      <c r="G151" s="40" t="s">
        <v>39</v>
      </c>
      <c r="H151" s="76">
        <f>H152+H167</f>
        <v>8165.29</v>
      </c>
      <c r="I151" s="394"/>
    </row>
    <row r="152" spans="1:10" ht="26.4">
      <c r="A152" s="34"/>
      <c r="B152" s="35"/>
      <c r="C152" s="78"/>
      <c r="D152" s="79" t="s">
        <v>13931</v>
      </c>
      <c r="E152" s="83" t="s">
        <v>13932</v>
      </c>
      <c r="F152" s="687"/>
      <c r="G152" s="74" t="s">
        <v>39</v>
      </c>
      <c r="H152" s="97">
        <v>117.6</v>
      </c>
      <c r="J152" s="155"/>
    </row>
    <row r="153" spans="1:10" ht="26.4">
      <c r="A153" s="34"/>
      <c r="B153" s="35"/>
      <c r="C153" s="78"/>
      <c r="D153" s="79"/>
      <c r="E153" s="1056" t="s">
        <v>14878</v>
      </c>
      <c r="F153" s="687"/>
      <c r="G153" s="74"/>
      <c r="H153" s="559"/>
    </row>
    <row r="154" spans="1:10">
      <c r="A154" s="34"/>
      <c r="B154" s="35"/>
      <c r="C154" s="78"/>
      <c r="D154" s="79"/>
      <c r="E154" s="2355" t="s">
        <v>14687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6.4">
      <c r="A156" s="34"/>
      <c r="B156" s="35"/>
      <c r="C156" s="78"/>
      <c r="D156" s="79"/>
      <c r="E156" s="1056" t="s">
        <v>14879</v>
      </c>
      <c r="F156" s="687"/>
      <c r="G156" s="74"/>
      <c r="H156" s="559"/>
    </row>
    <row r="157" spans="1:10">
      <c r="A157" s="34"/>
      <c r="B157" s="35"/>
      <c r="C157" s="78"/>
      <c r="D157" s="79"/>
      <c r="E157" s="2355" t="s">
        <v>14880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5541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 ht="26.4">
      <c r="A161" s="34"/>
      <c r="B161" s="35"/>
      <c r="C161" s="78"/>
      <c r="D161" s="79"/>
      <c r="E161" s="913" t="s">
        <v>14881</v>
      </c>
      <c r="F161" s="687"/>
      <c r="G161" s="74"/>
      <c r="H161" s="559"/>
    </row>
    <row r="162" spans="1:8" ht="26.4">
      <c r="A162" s="34"/>
      <c r="B162" s="35"/>
      <c r="C162" s="78"/>
      <c r="D162" s="79"/>
      <c r="E162" s="913" t="s">
        <v>14882</v>
      </c>
      <c r="F162" s="687"/>
      <c r="G162" s="74"/>
      <c r="H162" s="559"/>
    </row>
    <row r="163" spans="1:8" ht="26.4">
      <c r="A163" s="34"/>
      <c r="B163" s="35"/>
      <c r="C163" s="78"/>
      <c r="D163" s="79"/>
      <c r="E163" s="913" t="s">
        <v>14883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13944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14685</v>
      </c>
      <c r="F165" s="687"/>
      <c r="G165" s="74"/>
      <c r="H165" s="559"/>
    </row>
    <row r="166" spans="1:8" ht="26.4">
      <c r="A166" s="34"/>
      <c r="B166" s="35"/>
      <c r="C166" s="78"/>
      <c r="D166" s="79"/>
      <c r="E166" s="913" t="s">
        <v>13927</v>
      </c>
      <c r="F166" s="687"/>
      <c r="G166" s="74"/>
      <c r="H166" s="559"/>
    </row>
    <row r="167" spans="1:8">
      <c r="A167" s="34"/>
      <c r="B167" s="491"/>
      <c r="C167" s="78"/>
      <c r="D167" s="79" t="s">
        <v>13945</v>
      </c>
      <c r="E167" s="83" t="s">
        <v>13946</v>
      </c>
      <c r="F167" s="687"/>
      <c r="G167" s="74" t="s">
        <v>39</v>
      </c>
      <c r="H167" s="97">
        <v>8047.69</v>
      </c>
    </row>
    <row r="168" spans="1:8" ht="26.4">
      <c r="A168" s="34"/>
      <c r="B168" s="491"/>
      <c r="C168" s="92"/>
      <c r="D168" s="93"/>
      <c r="E168" s="1056" t="s">
        <v>14884</v>
      </c>
      <c r="F168" s="884"/>
      <c r="G168" s="32"/>
      <c r="H168" s="559"/>
    </row>
    <row r="169" spans="1:8">
      <c r="A169" s="34"/>
      <c r="B169" s="491"/>
      <c r="C169" s="36"/>
      <c r="D169" s="37"/>
      <c r="E169" s="2355" t="s">
        <v>14885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5" t="s">
        <v>14886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5" t="s">
        <v>14887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5" t="s">
        <v>14888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5" t="s">
        <v>14889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5" t="s">
        <v>14890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5" t="s">
        <v>14891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5" t="s">
        <v>14892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5" t="s">
        <v>14893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5" t="s">
        <v>14894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5" t="s">
        <v>14895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5" t="s">
        <v>14896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5" t="s">
        <v>14897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5" t="s">
        <v>14898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5" t="s">
        <v>14899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5" t="s">
        <v>14900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5" t="s">
        <v>14901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5" t="s">
        <v>14902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5" t="s">
        <v>14903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5" t="s">
        <v>14904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6.4">
      <c r="A191" s="34"/>
      <c r="B191" s="491"/>
      <c r="C191" s="92"/>
      <c r="D191" s="93"/>
      <c r="E191" s="913" t="s">
        <v>14905</v>
      </c>
      <c r="F191" s="265"/>
      <c r="G191" s="32"/>
      <c r="H191" s="559"/>
    </row>
    <row r="192" spans="1:8" ht="26.4">
      <c r="A192" s="34"/>
      <c r="B192" s="491"/>
      <c r="C192" s="92"/>
      <c r="D192" s="93"/>
      <c r="E192" s="913" t="s">
        <v>14906</v>
      </c>
      <c r="F192" s="265"/>
      <c r="G192" s="32"/>
      <c r="H192" s="559"/>
    </row>
    <row r="193" spans="1:10" ht="26.4">
      <c r="A193" s="34"/>
      <c r="B193" s="491"/>
      <c r="C193" s="92"/>
      <c r="D193" s="93"/>
      <c r="E193" s="913" t="s">
        <v>14907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13944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14685</v>
      </c>
      <c r="F195" s="265"/>
      <c r="G195" s="32"/>
      <c r="H195" s="559"/>
    </row>
    <row r="196" spans="1:10" ht="26.4">
      <c r="A196" s="34"/>
      <c r="B196" s="491"/>
      <c r="C196" s="92"/>
      <c r="D196" s="93"/>
      <c r="E196" s="913" t="s">
        <v>13927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14908</v>
      </c>
      <c r="D198" s="37"/>
      <c r="E198" s="38" t="s">
        <v>14909</v>
      </c>
      <c r="F198" s="39"/>
      <c r="G198" s="40" t="s">
        <v>39</v>
      </c>
      <c r="H198" s="76">
        <v>312.48</v>
      </c>
      <c r="I198" s="892"/>
      <c r="J198" s="4"/>
    </row>
    <row r="199" spans="1:10" ht="26.4">
      <c r="A199" s="34"/>
      <c r="B199" s="491"/>
      <c r="C199" s="902"/>
      <c r="D199" s="903"/>
      <c r="E199" s="2422" t="s">
        <v>14910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14911</v>
      </c>
      <c r="F200" s="265"/>
      <c r="G200" s="32"/>
      <c r="H200" s="559"/>
    </row>
    <row r="201" spans="1:10">
      <c r="A201" s="34"/>
      <c r="B201" s="491"/>
      <c r="C201" s="92"/>
      <c r="D201" s="93"/>
      <c r="E201" s="2355" t="s">
        <v>14912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14913</v>
      </c>
      <c r="F203" s="265"/>
      <c r="G203" s="32"/>
      <c r="H203" s="559"/>
    </row>
    <row r="204" spans="1:10">
      <c r="A204" s="34"/>
      <c r="B204" s="491"/>
      <c r="C204" s="92"/>
      <c r="D204" s="93"/>
      <c r="E204" s="2355" t="s">
        <v>14914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5541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5" t="s">
        <v>14915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14916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14917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14918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6.4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6.4">
      <c r="A213" s="34"/>
      <c r="B213" s="491"/>
      <c r="C213" s="78"/>
      <c r="D213" s="79" t="s">
        <v>6103</v>
      </c>
      <c r="E213" s="83" t="s">
        <v>6104</v>
      </c>
      <c r="F213" s="73"/>
      <c r="G213" s="74" t="s">
        <v>64</v>
      </c>
      <c r="H213" s="97">
        <v>5</v>
      </c>
    </row>
    <row r="214" spans="1:10" ht="26.4">
      <c r="A214" s="34"/>
      <c r="B214" s="491"/>
      <c r="C214" s="92"/>
      <c r="D214" s="93"/>
      <c r="E214" s="2355" t="s">
        <v>13965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1823</v>
      </c>
      <c r="C216" s="35"/>
      <c r="D216" s="120"/>
      <c r="E216" s="53" t="s">
        <v>1824</v>
      </c>
      <c r="F216" s="1195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6.4">
      <c r="A218" s="34">
        <f>MAX(A$1:A217)+1</f>
        <v>23</v>
      </c>
      <c r="B218" s="491"/>
      <c r="C218" s="36" t="s">
        <v>1825</v>
      </c>
      <c r="D218" s="37"/>
      <c r="E218" s="38" t="s">
        <v>1826</v>
      </c>
      <c r="F218" s="689"/>
      <c r="G218" s="40" t="s">
        <v>39</v>
      </c>
      <c r="H218" s="76">
        <f>H219</f>
        <v>2096.92</v>
      </c>
    </row>
    <row r="219" spans="1:10" ht="26.4">
      <c r="A219" s="34"/>
      <c r="B219" s="491"/>
      <c r="C219" s="78"/>
      <c r="D219" s="79" t="s">
        <v>1831</v>
      </c>
      <c r="E219" s="83" t="s">
        <v>1832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5812</v>
      </c>
      <c r="F220" s="687"/>
      <c r="G220" s="74"/>
      <c r="H220" s="97"/>
      <c r="I220" s="628"/>
      <c r="J220" s="628"/>
    </row>
    <row r="221" spans="1:10" ht="26.4">
      <c r="A221" s="34"/>
      <c r="B221" s="491"/>
      <c r="C221" s="78"/>
      <c r="D221" s="79"/>
      <c r="E221" s="1056" t="s">
        <v>14743</v>
      </c>
      <c r="F221" s="687"/>
      <c r="G221" s="74"/>
      <c r="H221" s="97"/>
    </row>
    <row r="222" spans="1:10" ht="26.4">
      <c r="A222" s="34"/>
      <c r="B222" s="491"/>
      <c r="C222" s="78"/>
      <c r="D222" s="79"/>
      <c r="E222" s="2355" t="s">
        <v>14919</v>
      </c>
      <c r="F222" s="492">
        <f>(2.4*0.75)*6+(2.4*0.3)*3</f>
        <v>12.959999999999999</v>
      </c>
      <c r="G222" s="74"/>
      <c r="H222" s="97"/>
    </row>
    <row r="223" spans="1:10" ht="26.4">
      <c r="A223" s="34"/>
      <c r="B223" s="491"/>
      <c r="C223" s="78"/>
      <c r="D223" s="79"/>
      <c r="E223" s="2355" t="s">
        <v>14920</v>
      </c>
      <c r="F223" s="492">
        <f>(3.4*0.75)*182+(3.4*0.3)*91</f>
        <v>556.91999999999996</v>
      </c>
      <c r="G223" s="74"/>
      <c r="H223" s="97"/>
    </row>
    <row r="224" spans="1:10" ht="26.4">
      <c r="A224" s="34"/>
      <c r="B224" s="491"/>
      <c r="C224" s="78"/>
      <c r="D224" s="79"/>
      <c r="E224" s="2355" t="s">
        <v>14921</v>
      </c>
      <c r="F224" s="492">
        <f>(2.15*0.75)*4+(2.15*0.3)*2</f>
        <v>7.7399999999999993</v>
      </c>
      <c r="G224" s="74"/>
      <c r="H224" s="97"/>
    </row>
    <row r="225" spans="1:10" ht="26.4">
      <c r="A225" s="34"/>
      <c r="B225" s="491"/>
      <c r="C225" s="78"/>
      <c r="D225" s="79"/>
      <c r="E225" s="2355" t="s">
        <v>14922</v>
      </c>
      <c r="F225" s="492">
        <f>(2.95*0.75)*2+(2.95*0.3)*1</f>
        <v>5.3100000000000005</v>
      </c>
      <c r="G225" s="74"/>
      <c r="H225" s="97"/>
    </row>
    <row r="226" spans="1:10" ht="26.4">
      <c r="A226" s="34"/>
      <c r="B226" s="491"/>
      <c r="C226" s="78"/>
      <c r="D226" s="79"/>
      <c r="E226" s="2355" t="s">
        <v>14923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13966</v>
      </c>
      <c r="F228" s="687"/>
      <c r="G228" s="74"/>
      <c r="H228" s="97"/>
    </row>
    <row r="229" spans="1:10" ht="26.4">
      <c r="A229" s="34"/>
      <c r="B229" s="491"/>
      <c r="C229" s="92"/>
      <c r="D229" s="93"/>
      <c r="E229" s="2355" t="s">
        <v>14924</v>
      </c>
      <c r="F229" s="108">
        <f>((0.8+0.8)*2*0.6)*264</f>
        <v>506.88</v>
      </c>
      <c r="G229" s="32"/>
      <c r="H229" s="559"/>
    </row>
    <row r="230" spans="1:10" ht="39.6">
      <c r="A230" s="34"/>
      <c r="B230" s="491"/>
      <c r="C230" s="92"/>
      <c r="D230" s="93"/>
      <c r="E230" s="2355" t="s">
        <v>14925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62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14753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5" t="s">
        <v>14577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5" t="s">
        <v>14926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61" t="s">
        <v>14927</v>
      </c>
      <c r="F239" s="265"/>
      <c r="G239" s="32"/>
      <c r="H239" s="559"/>
    </row>
    <row r="240" spans="1:10">
      <c r="A240" s="34"/>
      <c r="B240" s="491"/>
      <c r="C240" s="92"/>
      <c r="D240" s="93"/>
      <c r="E240" s="2355" t="s">
        <v>14928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5" t="s">
        <v>14929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5" t="s">
        <v>14930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5541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5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6915</v>
      </c>
      <c r="D249" s="37"/>
      <c r="E249" s="38" t="s">
        <v>6916</v>
      </c>
      <c r="F249" s="689"/>
      <c r="G249" s="40" t="s">
        <v>68</v>
      </c>
      <c r="H249" s="76">
        <f>H250</f>
        <v>1545.4</v>
      </c>
      <c r="I249" s="2419"/>
      <c r="J249" s="2419"/>
    </row>
    <row r="250" spans="1:10">
      <c r="A250" s="34"/>
      <c r="B250" s="491"/>
      <c r="C250" s="92"/>
      <c r="D250" s="79" t="s">
        <v>13381</v>
      </c>
      <c r="E250" s="83" t="s">
        <v>13382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13978</v>
      </c>
      <c r="F251" s="884"/>
      <c r="G251" s="32"/>
      <c r="H251" s="559"/>
    </row>
    <row r="252" spans="1:10">
      <c r="A252" s="342"/>
      <c r="B252" s="491"/>
      <c r="C252" s="92"/>
      <c r="D252" s="93"/>
      <c r="E252" s="2355" t="s">
        <v>14931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5" t="s">
        <v>14932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62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5"/>
      <c r="G255" s="126"/>
      <c r="H255" s="559"/>
      <c r="I255" s="892"/>
      <c r="J255" s="892"/>
    </row>
    <row r="256" spans="1:10" ht="26.4">
      <c r="A256" s="34">
        <f>MAX(A$1:A255)+1</f>
        <v>25</v>
      </c>
      <c r="B256" s="35"/>
      <c r="C256" s="36" t="s">
        <v>5871</v>
      </c>
      <c r="D256" s="37"/>
      <c r="E256" s="38" t="s">
        <v>5872</v>
      </c>
      <c r="F256" s="689"/>
      <c r="G256" s="40" t="s">
        <v>19</v>
      </c>
      <c r="H256" s="76">
        <f>H257</f>
        <v>467.27</v>
      </c>
      <c r="I256" s="2420"/>
      <c r="J256" s="2420"/>
    </row>
    <row r="257" spans="1:8" ht="26.4">
      <c r="A257" s="342"/>
      <c r="B257" s="35"/>
      <c r="C257" s="35"/>
      <c r="D257" s="79" t="s">
        <v>13385</v>
      </c>
      <c r="E257" s="83" t="s">
        <v>13386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13980</v>
      </c>
      <c r="F258" s="1195"/>
      <c r="G258" s="126"/>
      <c r="H258" s="559"/>
    </row>
    <row r="259" spans="1:8">
      <c r="A259" s="34"/>
      <c r="B259" s="35"/>
      <c r="C259" s="36"/>
      <c r="D259" s="37"/>
      <c r="E259" s="2355" t="s">
        <v>14933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5" t="s">
        <v>14934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62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5"/>
      <c r="G262" s="126"/>
      <c r="H262" s="559"/>
    </row>
    <row r="263" spans="1:8" ht="26.4">
      <c r="A263" s="34">
        <f>MAX(A$1:A262)+1</f>
        <v>26</v>
      </c>
      <c r="B263" s="35"/>
      <c r="C263" s="36" t="s">
        <v>5878</v>
      </c>
      <c r="D263" s="37"/>
      <c r="E263" s="38" t="s">
        <v>5879</v>
      </c>
      <c r="F263" s="689"/>
      <c r="G263" s="40" t="s">
        <v>16</v>
      </c>
      <c r="H263" s="76">
        <f>H264</f>
        <v>39.94</v>
      </c>
    </row>
    <row r="264" spans="1:8" ht="26.4">
      <c r="A264" s="342"/>
      <c r="B264" s="35"/>
      <c r="C264" s="35"/>
      <c r="D264" s="79" t="s">
        <v>5880</v>
      </c>
      <c r="E264" s="83" t="s">
        <v>5881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13982</v>
      </c>
      <c r="F265" s="1195"/>
      <c r="G265" s="126"/>
      <c r="H265" s="559"/>
    </row>
    <row r="266" spans="1:8">
      <c r="A266" s="342"/>
      <c r="B266" s="35"/>
      <c r="C266" s="35"/>
      <c r="D266" s="120"/>
      <c r="E266" s="2355" t="s">
        <v>14935</v>
      </c>
      <c r="F266" s="108">
        <f>109*264*0.001</f>
        <v>28.776</v>
      </c>
      <c r="G266" s="126"/>
      <c r="H266" s="559"/>
    </row>
    <row r="267" spans="1:8" ht="26.4">
      <c r="A267" s="342"/>
      <c r="B267" s="35"/>
      <c r="C267" s="35"/>
      <c r="D267" s="120"/>
      <c r="E267" s="2355" t="s">
        <v>14936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62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1841</v>
      </c>
      <c r="C270" s="35"/>
      <c r="D270" s="120"/>
      <c r="E270" s="53" t="s">
        <v>1842</v>
      </c>
      <c r="F270" s="1195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2608</v>
      </c>
      <c r="D272" s="37"/>
      <c r="E272" s="38" t="s">
        <v>2609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13986</v>
      </c>
      <c r="E273" s="370" t="s">
        <v>13987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13988</v>
      </c>
      <c r="F274" s="687"/>
      <c r="G274" s="74"/>
      <c r="H274" s="97"/>
    </row>
    <row r="275" spans="1:8">
      <c r="A275" s="342"/>
      <c r="B275" s="491"/>
      <c r="C275" s="92"/>
      <c r="D275" s="79"/>
      <c r="E275" s="2355" t="s">
        <v>14937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5" t="s">
        <v>14938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5" t="s">
        <v>14939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5" t="s">
        <v>14940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5" t="s">
        <v>14941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5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1848</v>
      </c>
      <c r="D282" s="37"/>
      <c r="E282" s="38" t="s">
        <v>1849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1850</v>
      </c>
      <c r="E283" s="83" t="s">
        <v>1851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14753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5580</v>
      </c>
      <c r="D286" s="37"/>
      <c r="E286" s="38" t="s">
        <v>5581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5582</v>
      </c>
      <c r="E287" s="83" t="s">
        <v>5583</v>
      </c>
      <c r="F287" s="73"/>
      <c r="G287" s="74" t="s">
        <v>16</v>
      </c>
      <c r="H287" s="97">
        <v>0.11</v>
      </c>
    </row>
    <row r="288" spans="1:8" ht="26.4">
      <c r="A288" s="342"/>
      <c r="B288" s="491"/>
      <c r="C288" s="92"/>
      <c r="D288" s="79"/>
      <c r="E288" s="913" t="s">
        <v>14775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14002</v>
      </c>
      <c r="D290" s="37"/>
      <c r="E290" s="38" t="s">
        <v>14003</v>
      </c>
      <c r="F290" s="689"/>
      <c r="G290" s="40" t="s">
        <v>19</v>
      </c>
      <c r="H290" s="76">
        <f>H291+H294</f>
        <v>223.21</v>
      </c>
      <c r="I290" s="2421"/>
      <c r="J290" s="2421"/>
    </row>
    <row r="291" spans="1:10">
      <c r="A291" s="34"/>
      <c r="B291" s="491"/>
      <c r="C291" s="36"/>
      <c r="D291" s="361" t="s">
        <v>14004</v>
      </c>
      <c r="E291" s="370" t="s">
        <v>14005</v>
      </c>
      <c r="F291" s="363"/>
      <c r="G291" s="32" t="s">
        <v>19</v>
      </c>
      <c r="H291" s="97">
        <v>44</v>
      </c>
    </row>
    <row r="292" spans="1:10" ht="26.4">
      <c r="A292" s="34"/>
      <c r="B292" s="491"/>
      <c r="C292" s="36"/>
      <c r="D292" s="37"/>
      <c r="E292" s="2355" t="s">
        <v>14942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14007</v>
      </c>
      <c r="E294" s="370" t="s">
        <v>14008</v>
      </c>
      <c r="F294" s="2388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14009</v>
      </c>
      <c r="F295" s="265"/>
      <c r="G295" s="32"/>
      <c r="H295" s="559"/>
    </row>
    <row r="296" spans="1:10">
      <c r="A296" s="34"/>
      <c r="B296" s="491"/>
      <c r="C296" s="36"/>
      <c r="D296" s="37"/>
      <c r="E296" s="2355" t="s">
        <v>14943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5" t="s">
        <v>14944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62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11143</v>
      </c>
      <c r="D300" s="37"/>
      <c r="E300" s="38" t="s">
        <v>11144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11145</v>
      </c>
      <c r="E301" s="83" t="s">
        <v>11146</v>
      </c>
      <c r="F301" s="687"/>
      <c r="G301" s="74" t="s">
        <v>39</v>
      </c>
      <c r="H301" s="97">
        <v>1028</v>
      </c>
    </row>
    <row r="302" spans="1:10" ht="26.4">
      <c r="A302" s="342"/>
      <c r="B302" s="491"/>
      <c r="C302" s="92"/>
      <c r="D302" s="93"/>
      <c r="E302" s="2355" t="s">
        <v>14924</v>
      </c>
      <c r="F302" s="108">
        <f>((0.8+0.8)*2*0.6)*264</f>
        <v>506.88</v>
      </c>
      <c r="G302" s="32"/>
      <c r="H302" s="559"/>
    </row>
    <row r="303" spans="1:10" ht="39.6">
      <c r="A303" s="342"/>
      <c r="B303" s="491"/>
      <c r="C303" s="92"/>
      <c r="D303" s="93"/>
      <c r="E303" s="2355" t="s">
        <v>14925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5" t="s">
        <v>14577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13094</v>
      </c>
      <c r="D307" s="37"/>
      <c r="E307" s="38" t="s">
        <v>13095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14013</v>
      </c>
      <c r="E308" s="83" t="s">
        <v>14014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14179</v>
      </c>
      <c r="F309" s="689"/>
      <c r="G309" s="2390"/>
      <c r="H309" s="76"/>
    </row>
    <row r="310" spans="1:8">
      <c r="A310" s="342"/>
      <c r="B310" s="491"/>
      <c r="C310" s="78"/>
      <c r="D310" s="79"/>
      <c r="E310" s="2355" t="s">
        <v>14945</v>
      </c>
      <c r="F310" s="108">
        <f>66.73*264*0.001</f>
        <v>17.616720000000001</v>
      </c>
      <c r="G310" s="665"/>
      <c r="H310" s="97"/>
    </row>
    <row r="311" spans="1:8" ht="26.4">
      <c r="A311" s="342"/>
      <c r="B311" s="491"/>
      <c r="C311" s="92"/>
      <c r="D311" s="93"/>
      <c r="E311" s="2355" t="s">
        <v>14946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5" t="s">
        <v>14589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9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9996</v>
      </c>
      <c r="D315" s="37"/>
      <c r="E315" s="38" t="s">
        <v>9997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13421</v>
      </c>
      <c r="E316" s="937" t="s">
        <v>13422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5" t="s">
        <v>14947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70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10000</v>
      </c>
      <c r="D319" s="37"/>
      <c r="E319" s="38" t="s">
        <v>10001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10002</v>
      </c>
      <c r="E320" s="83" t="s">
        <v>10003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5" t="s">
        <v>14947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70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10005</v>
      </c>
      <c r="D323" s="37"/>
      <c r="E323" s="38" t="s">
        <v>10006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10007</v>
      </c>
      <c r="E324" s="83" t="s">
        <v>10008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5" t="s">
        <v>14947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70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14019</v>
      </c>
      <c r="D327" s="37"/>
      <c r="E327" s="38" t="s">
        <v>14020</v>
      </c>
      <c r="F327" s="39"/>
      <c r="G327" s="40" t="s">
        <v>19</v>
      </c>
      <c r="H327" s="76">
        <f>H328</f>
        <v>7.9</v>
      </c>
    </row>
    <row r="328" spans="1:8" ht="26.4">
      <c r="A328" s="23"/>
      <c r="B328" s="31"/>
      <c r="C328" s="541"/>
      <c r="D328" s="1000" t="s">
        <v>16092</v>
      </c>
      <c r="E328" s="937" t="s">
        <v>14021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14022</v>
      </c>
      <c r="F329" s="519"/>
      <c r="G329" s="925"/>
      <c r="H329" s="926"/>
    </row>
    <row r="330" spans="1:8">
      <c r="A330" s="23"/>
      <c r="B330" s="31"/>
      <c r="C330" s="541"/>
      <c r="D330" s="541"/>
      <c r="E330" s="2355" t="s">
        <v>14948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5" t="s">
        <v>14836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5" t="s">
        <v>14837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20" t="s">
        <v>14789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5900</v>
      </c>
      <c r="D336" s="37"/>
      <c r="E336" s="38" t="s">
        <v>5901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5902</v>
      </c>
      <c r="E337" s="83" t="s">
        <v>5903</v>
      </c>
      <c r="F337" s="73"/>
      <c r="G337" s="74" t="s">
        <v>39</v>
      </c>
      <c r="H337" s="97">
        <v>15.88</v>
      </c>
    </row>
    <row r="338" spans="1:10" ht="39.6">
      <c r="A338" s="23"/>
      <c r="B338" s="31"/>
      <c r="C338" s="541"/>
      <c r="D338" s="541"/>
      <c r="E338" s="2355" t="s">
        <v>14949</v>
      </c>
      <c r="F338" s="1066">
        <f>0.87*2+7*0.16*1.1+1*0.4*1.1+0.37*0.1</f>
        <v>3.4490000000000003</v>
      </c>
      <c r="G338" s="925"/>
      <c r="H338" s="926"/>
    </row>
    <row r="339" spans="1:10" ht="39.6">
      <c r="A339" s="23"/>
      <c r="B339" s="31"/>
      <c r="C339" s="541"/>
      <c r="D339" s="541"/>
      <c r="E339" s="2355" t="s">
        <v>14950</v>
      </c>
      <c r="F339" s="1066">
        <f>1.43*2+13*0.16*1.1+1*0.4*1.1+0.37*0.1</f>
        <v>5.625</v>
      </c>
      <c r="G339" s="925"/>
      <c r="H339" s="926"/>
    </row>
    <row r="340" spans="1:10" ht="39.6">
      <c r="A340" s="23"/>
      <c r="B340" s="31"/>
      <c r="C340" s="541"/>
      <c r="D340" s="541"/>
      <c r="E340" s="2355" t="s">
        <v>14951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9"/>
      <c r="F342" s="519"/>
      <c r="G342" s="925"/>
      <c r="H342" s="926"/>
    </row>
    <row r="343" spans="1:10" ht="26.4">
      <c r="A343" s="34">
        <f>MAX(A$1:A342)+1</f>
        <v>38</v>
      </c>
      <c r="B343" s="31"/>
      <c r="C343" s="36" t="s">
        <v>14027</v>
      </c>
      <c r="D343" s="37"/>
      <c r="E343" s="38" t="s">
        <v>14028</v>
      </c>
      <c r="F343" s="39"/>
      <c r="G343" s="40" t="s">
        <v>16</v>
      </c>
      <c r="H343" s="76">
        <f>H344+H358</f>
        <v>0.16999999999999998</v>
      </c>
      <c r="I343" s="2421"/>
      <c r="J343" s="2421"/>
    </row>
    <row r="344" spans="1:10" ht="26.4">
      <c r="A344" s="23"/>
      <c r="B344" s="31"/>
      <c r="C344" s="541"/>
      <c r="D344" s="79" t="s">
        <v>14029</v>
      </c>
      <c r="E344" s="83" t="s">
        <v>14030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61" t="s">
        <v>14031</v>
      </c>
      <c r="F345" s="73"/>
      <c r="G345" s="74"/>
      <c r="H345" s="926"/>
    </row>
    <row r="346" spans="1:10">
      <c r="A346" s="23"/>
      <c r="B346" s="31"/>
      <c r="C346" s="541"/>
      <c r="D346" s="79"/>
      <c r="E346" s="2355" t="s">
        <v>14952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5" t="s">
        <v>14953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5" t="s">
        <v>14954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61" t="s">
        <v>14036</v>
      </c>
      <c r="F350" s="73"/>
      <c r="G350" s="74"/>
      <c r="H350" s="926"/>
    </row>
    <row r="351" spans="1:10">
      <c r="A351" s="23"/>
      <c r="B351" s="31"/>
      <c r="C351" s="541"/>
      <c r="D351" s="79"/>
      <c r="E351" s="2355" t="s">
        <v>14955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5" t="s">
        <v>14956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5" t="s">
        <v>14957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5541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6.4">
      <c r="A358" s="23"/>
      <c r="B358" s="31"/>
      <c r="C358" s="541"/>
      <c r="D358" s="647">
        <v>1109022107</v>
      </c>
      <c r="E358" s="83" t="s">
        <v>14041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61" t="s">
        <v>14042</v>
      </c>
      <c r="F359" s="519"/>
      <c r="G359" s="925"/>
      <c r="H359" s="926"/>
    </row>
    <row r="360" spans="1:8">
      <c r="A360" s="23"/>
      <c r="B360" s="31"/>
      <c r="C360" s="541"/>
      <c r="D360" s="541"/>
      <c r="E360" s="2355" t="s">
        <v>14799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5" t="s">
        <v>14958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5" t="s">
        <v>14959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9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70"/>
      <c r="F364" s="519"/>
      <c r="G364" s="925"/>
      <c r="H364" s="926"/>
    </row>
    <row r="365" spans="1:8" ht="26.4">
      <c r="A365" s="34">
        <f>MAX(A$1:A364)+1</f>
        <v>39</v>
      </c>
      <c r="B365" s="31"/>
      <c r="C365" s="36" t="s">
        <v>1558</v>
      </c>
      <c r="D365" s="78"/>
      <c r="E365" s="38" t="s">
        <v>1559</v>
      </c>
      <c r="F365" s="39"/>
      <c r="G365" s="40" t="s">
        <v>19</v>
      </c>
      <c r="H365" s="76">
        <f>H366</f>
        <v>1.27</v>
      </c>
    </row>
    <row r="366" spans="1:8" ht="26.4">
      <c r="A366" s="23"/>
      <c r="B366" s="31"/>
      <c r="C366" s="78"/>
      <c r="D366" s="361" t="s">
        <v>1560</v>
      </c>
      <c r="E366" s="370" t="s">
        <v>1561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14047</v>
      </c>
      <c r="F367" s="519"/>
      <c r="G367" s="925"/>
      <c r="H367" s="926"/>
    </row>
    <row r="368" spans="1:8">
      <c r="A368" s="23"/>
      <c r="B368" s="31"/>
      <c r="C368" s="541"/>
      <c r="D368" s="541"/>
      <c r="E368" s="2355" t="s">
        <v>14788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5" t="s">
        <v>14647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5" t="s">
        <v>14648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9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70"/>
      <c r="F372" s="519"/>
      <c r="G372" s="925"/>
      <c r="H372" s="926"/>
    </row>
    <row r="373" spans="1:8" ht="26.4">
      <c r="A373" s="23"/>
      <c r="B373" s="35" t="s">
        <v>2482</v>
      </c>
      <c r="C373" s="35"/>
      <c r="D373" s="120"/>
      <c r="E373" s="53" t="s">
        <v>2483</v>
      </c>
      <c r="F373" s="129"/>
      <c r="G373" s="126"/>
      <c r="H373" s="926"/>
    </row>
    <row r="374" spans="1:8">
      <c r="A374" s="23"/>
      <c r="B374" s="31"/>
      <c r="C374" s="541"/>
      <c r="D374" s="541"/>
      <c r="E374" s="2370"/>
      <c r="F374" s="519"/>
      <c r="G374" s="925"/>
      <c r="H374" s="926"/>
    </row>
    <row r="375" spans="1:8" ht="26.4">
      <c r="A375" s="34">
        <f>MAX(A$1:A374)+1</f>
        <v>40</v>
      </c>
      <c r="B375" s="31"/>
      <c r="C375" s="373">
        <v>91220702</v>
      </c>
      <c r="D375" s="374"/>
      <c r="E375" s="38" t="s">
        <v>10890</v>
      </c>
      <c r="F375" s="39"/>
      <c r="G375" s="40" t="s">
        <v>64</v>
      </c>
      <c r="H375" s="76">
        <f>H376</f>
        <v>2247</v>
      </c>
    </row>
    <row r="376" spans="1:8" ht="26.4">
      <c r="A376" s="23"/>
      <c r="B376" s="31"/>
      <c r="C376" s="376"/>
      <c r="D376" s="377">
        <v>9122070201</v>
      </c>
      <c r="E376" s="83" t="s">
        <v>10891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5" t="s">
        <v>14068</v>
      </c>
      <c r="F377" s="2413">
        <v>98</v>
      </c>
      <c r="G377" s="925"/>
      <c r="H377" s="926"/>
    </row>
    <row r="378" spans="1:8">
      <c r="A378" s="23"/>
      <c r="B378" s="31"/>
      <c r="C378" s="541"/>
      <c r="D378" s="541"/>
      <c r="E378" s="2355" t="s">
        <v>14069</v>
      </c>
      <c r="F378" s="2413">
        <v>1757</v>
      </c>
      <c r="G378" s="925"/>
      <c r="H378" s="926"/>
    </row>
    <row r="379" spans="1:8">
      <c r="A379" s="23"/>
      <c r="B379" s="31"/>
      <c r="C379" s="541"/>
      <c r="D379" s="541"/>
      <c r="E379" s="2355" t="s">
        <v>14070</v>
      </c>
      <c r="F379" s="2413">
        <v>98</v>
      </c>
      <c r="G379" s="925"/>
      <c r="H379" s="926"/>
    </row>
    <row r="380" spans="1:8">
      <c r="A380" s="23"/>
      <c r="B380" s="31"/>
      <c r="C380" s="541"/>
      <c r="D380" s="541"/>
      <c r="E380" s="2355" t="s">
        <v>14071</v>
      </c>
      <c r="F380" s="2413">
        <v>98</v>
      </c>
      <c r="G380" s="925"/>
      <c r="H380" s="926"/>
    </row>
    <row r="381" spans="1:8">
      <c r="A381" s="23"/>
      <c r="B381" s="31"/>
      <c r="C381" s="541"/>
      <c r="D381" s="541"/>
      <c r="E381" s="2355" t="s">
        <v>14072</v>
      </c>
      <c r="F381" s="2414">
        <v>196</v>
      </c>
      <c r="G381" s="925"/>
      <c r="H381" s="926"/>
    </row>
    <row r="382" spans="1:8">
      <c r="A382" s="23"/>
      <c r="B382" s="31"/>
      <c r="C382" s="541"/>
      <c r="D382" s="541"/>
      <c r="E382" s="2355"/>
      <c r="F382" s="2415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70"/>
      <c r="F383" s="519"/>
      <c r="G383" s="925"/>
      <c r="H383" s="926"/>
    </row>
    <row r="384" spans="1:8" ht="26.4">
      <c r="A384" s="34">
        <f>MAX(A$1:A383)+1</f>
        <v>41</v>
      </c>
      <c r="B384" s="31"/>
      <c r="C384" s="373">
        <v>91221001</v>
      </c>
      <c r="D384" s="374"/>
      <c r="E384" s="38" t="s">
        <v>10674</v>
      </c>
      <c r="F384" s="39"/>
      <c r="G384" s="40" t="s">
        <v>68</v>
      </c>
      <c r="H384" s="76">
        <f>H385</f>
        <v>2126</v>
      </c>
    </row>
    <row r="385" spans="1:8" ht="26.4">
      <c r="A385" s="23"/>
      <c r="B385" s="31"/>
      <c r="C385" s="541"/>
      <c r="D385" s="377">
        <v>9122100103</v>
      </c>
      <c r="E385" s="83" t="s">
        <v>10675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5" t="s">
        <v>14802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70"/>
      <c r="F387" s="519"/>
      <c r="G387" s="925"/>
      <c r="H387" s="926"/>
    </row>
    <row r="388" spans="1:8" ht="26.4">
      <c r="A388" s="34">
        <f>MAX(A$1:A387)+1</f>
        <v>42</v>
      </c>
      <c r="B388" s="31"/>
      <c r="C388" s="373">
        <v>91221501</v>
      </c>
      <c r="D388" s="374"/>
      <c r="E388" s="38" t="s">
        <v>14803</v>
      </c>
      <c r="F388" s="39"/>
      <c r="G388" s="40" t="s">
        <v>64</v>
      </c>
      <c r="H388" s="76">
        <f>H389</f>
        <v>98</v>
      </c>
    </row>
    <row r="389" spans="1:8" ht="26.4">
      <c r="A389" s="23"/>
      <c r="B389" s="31"/>
      <c r="C389" s="376"/>
      <c r="D389" s="377">
        <v>9122150101</v>
      </c>
      <c r="E389" s="83" t="s">
        <v>14804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70"/>
      <c r="F390" s="519"/>
      <c r="G390" s="925"/>
      <c r="H390" s="926"/>
    </row>
    <row r="391" spans="1:8">
      <c r="A391" s="23"/>
      <c r="B391" s="35" t="s">
        <v>5420</v>
      </c>
      <c r="C391" s="35"/>
      <c r="D391" s="120"/>
      <c r="E391" s="401" t="s">
        <v>5421</v>
      </c>
      <c r="F391" s="129"/>
      <c r="G391" s="126"/>
      <c r="H391" s="926"/>
    </row>
    <row r="392" spans="1:8">
      <c r="A392" s="23"/>
      <c r="B392" s="31"/>
      <c r="C392" s="541"/>
      <c r="D392" s="541"/>
      <c r="E392" s="2369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14048</v>
      </c>
      <c r="D393" s="37"/>
      <c r="E393" s="38" t="s">
        <v>14049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14050</v>
      </c>
      <c r="E394" s="83" t="s">
        <v>14051</v>
      </c>
      <c r="F394" s="73"/>
      <c r="G394" s="74" t="s">
        <v>39</v>
      </c>
      <c r="H394" s="97">
        <v>9.4499999999999993</v>
      </c>
    </row>
    <row r="395" spans="1:8" ht="26.4">
      <c r="A395" s="23"/>
      <c r="B395" s="31"/>
      <c r="C395" s="541"/>
      <c r="D395" s="541"/>
      <c r="E395" s="2355" t="s">
        <v>14052</v>
      </c>
      <c r="F395" s="519"/>
      <c r="G395" s="925"/>
      <c r="H395" s="926"/>
    </row>
    <row r="396" spans="1:8">
      <c r="A396" s="23"/>
      <c r="B396" s="31"/>
      <c r="C396" s="541"/>
      <c r="D396" s="541"/>
      <c r="E396" s="2355" t="s">
        <v>14455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5" t="s">
        <v>14960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5" t="s">
        <v>14961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5" t="s">
        <v>14962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5" t="s">
        <v>14963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5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9"/>
      <c r="F402" s="519"/>
      <c r="G402" s="925"/>
      <c r="H402" s="926"/>
    </row>
    <row r="403" spans="1:8" ht="26.4">
      <c r="A403" s="23"/>
      <c r="B403" s="31"/>
      <c r="C403" s="541"/>
      <c r="D403" s="541"/>
      <c r="E403" s="1120" t="s">
        <v>14964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13893</v>
      </c>
      <c r="F404" s="519"/>
      <c r="G404" s="925"/>
      <c r="H404" s="926"/>
    </row>
    <row r="405" spans="1:8">
      <c r="A405" s="23"/>
      <c r="B405" s="31"/>
      <c r="C405" s="541"/>
      <c r="D405" s="541"/>
      <c r="E405" s="2369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5422</v>
      </c>
      <c r="D406" s="37"/>
      <c r="E406" s="38" t="s">
        <v>5423</v>
      </c>
      <c r="F406" s="39"/>
      <c r="G406" s="40" t="s">
        <v>2889</v>
      </c>
      <c r="H406" s="76">
        <v>23.87</v>
      </c>
    </row>
    <row r="407" spans="1:8">
      <c r="A407" s="23"/>
      <c r="B407" s="31"/>
      <c r="C407" s="541"/>
      <c r="D407" s="541"/>
      <c r="E407" s="2361" t="s">
        <v>14063</v>
      </c>
      <c r="F407" s="519"/>
      <c r="G407" s="925"/>
      <c r="H407" s="926"/>
    </row>
    <row r="408" spans="1:8">
      <c r="A408" s="23"/>
      <c r="B408" s="31"/>
      <c r="C408" s="541"/>
      <c r="D408" s="541"/>
      <c r="E408" s="2355" t="s">
        <v>14965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61" t="s">
        <v>14065</v>
      </c>
      <c r="F409" s="519"/>
      <c r="G409" s="925"/>
      <c r="H409" s="926"/>
    </row>
    <row r="410" spans="1:8">
      <c r="A410" s="23"/>
      <c r="B410" s="31"/>
      <c r="C410" s="541"/>
      <c r="D410" s="541"/>
      <c r="E410" s="2355" t="s">
        <v>14966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9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5541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20" t="s">
        <v>14067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13893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5" thickBot="1">
      <c r="A416" s="378"/>
      <c r="B416" s="379"/>
      <c r="C416" s="380"/>
      <c r="D416" s="381"/>
      <c r="E416" s="382"/>
      <c r="F416" s="383"/>
      <c r="G416" s="384"/>
      <c r="H416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árok77"/>
  <dimension ref="A1:L22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15197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2438"/>
      <c r="F5" s="20"/>
      <c r="G5" s="21"/>
      <c r="H5" s="22"/>
    </row>
    <row r="6" spans="1:8">
      <c r="A6" s="2439"/>
      <c r="B6" s="24" t="s">
        <v>12</v>
      </c>
      <c r="C6" s="2440"/>
      <c r="D6" s="2441"/>
      <c r="E6" s="53" t="s">
        <v>13</v>
      </c>
      <c r="F6" s="53"/>
      <c r="G6" s="24"/>
      <c r="H6" s="30"/>
    </row>
    <row r="7" spans="1:8">
      <c r="A7" s="2439"/>
      <c r="B7" s="167"/>
      <c r="C7" s="167"/>
      <c r="D7" s="2342"/>
      <c r="E7" s="2343"/>
      <c r="F7" s="237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15198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15199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13874</v>
      </c>
      <c r="F21" s="39"/>
      <c r="G21" s="40" t="s">
        <v>19</v>
      </c>
      <c r="H21" s="314">
        <v>152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15200</v>
      </c>
      <c r="F23" s="95">
        <f>F19*2</f>
        <v>152</v>
      </c>
      <c r="G23" s="29"/>
      <c r="H23" s="1792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6.4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15201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15202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3583</v>
      </c>
      <c r="E40" s="83" t="s">
        <v>3584</v>
      </c>
      <c r="F40" s="73"/>
      <c r="G40" s="74" t="s">
        <v>19</v>
      </c>
      <c r="H40" s="1090">
        <v>52.800000000000004</v>
      </c>
    </row>
    <row r="41" spans="1:8" ht="26.4">
      <c r="A41" s="34"/>
      <c r="B41" s="31"/>
      <c r="C41" s="36"/>
      <c r="D41" s="37"/>
      <c r="E41" s="77" t="s">
        <v>15203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15204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15205</v>
      </c>
      <c r="F43" s="80"/>
      <c r="G43" s="40"/>
      <c r="H43" s="899"/>
    </row>
    <row r="44" spans="1:8">
      <c r="A44" s="34"/>
      <c r="B44" s="31"/>
      <c r="C44" s="539"/>
      <c r="D44" s="79" t="s">
        <v>6209</v>
      </c>
      <c r="E44" s="83" t="s">
        <v>6210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15206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15207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42"/>
      <c r="B49" s="372"/>
      <c r="C49" s="557"/>
      <c r="D49" s="558"/>
      <c r="E49" s="913" t="s">
        <v>15208</v>
      </c>
      <c r="F49" s="327">
        <f>5*2*2</f>
        <v>20</v>
      </c>
      <c r="G49" s="32"/>
      <c r="H49" s="165"/>
    </row>
    <row r="50" spans="1:8">
      <c r="A50" s="2442"/>
      <c r="B50" s="372"/>
      <c r="C50" s="557"/>
      <c r="D50" s="558"/>
      <c r="E50" s="913"/>
      <c r="F50" s="327"/>
      <c r="G50" s="32"/>
      <c r="H50" s="165"/>
    </row>
    <row r="51" spans="1:8">
      <c r="A51" s="2442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2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2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15209</v>
      </c>
      <c r="F55" s="2372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72"/>
      <c r="G56" s="74"/>
      <c r="H56" s="147"/>
    </row>
    <row r="57" spans="1:8" ht="26.4">
      <c r="A57" s="34"/>
      <c r="B57" s="167"/>
      <c r="C57" s="167"/>
      <c r="D57" s="79"/>
      <c r="E57" s="913" t="s">
        <v>15210</v>
      </c>
      <c r="F57" s="2372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123.75141480000001</v>
      </c>
      <c r="G58" s="31"/>
      <c r="H58" s="899"/>
    </row>
    <row r="59" spans="1:8">
      <c r="A59" s="2442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13874</v>
      </c>
      <c r="F60" s="39"/>
      <c r="G60" s="40" t="s">
        <v>19</v>
      </c>
      <c r="H60" s="145">
        <v>195.75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15211</v>
      </c>
      <c r="F62" s="95">
        <f>F45*2</f>
        <v>195.74639999999997</v>
      </c>
      <c r="G62" s="29"/>
      <c r="H62" s="1503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6.4">
      <c r="A66" s="2443"/>
      <c r="B66" s="372"/>
      <c r="C66" s="557"/>
      <c r="D66" s="558"/>
      <c r="E66" s="1056" t="s">
        <v>15212</v>
      </c>
      <c r="F66" s="325"/>
      <c r="G66" s="32"/>
      <c r="H66" s="1090"/>
    </row>
    <row r="67" spans="1:8">
      <c r="A67" s="2443"/>
      <c r="B67" s="372"/>
      <c r="C67" s="557"/>
      <c r="D67" s="558"/>
      <c r="E67" s="913" t="s">
        <v>1613</v>
      </c>
      <c r="F67" s="327">
        <f>F33+F37</f>
        <v>126.20999999999998</v>
      </c>
      <c r="G67" s="32"/>
      <c r="H67" s="1090"/>
    </row>
    <row r="68" spans="1:8">
      <c r="A68" s="2443"/>
      <c r="B68" s="372"/>
      <c r="C68" s="557"/>
      <c r="D68" s="558"/>
      <c r="E68" s="913" t="s">
        <v>3445</v>
      </c>
      <c r="F68" s="544">
        <f>-F45</f>
        <v>-97.873199999999983</v>
      </c>
      <c r="G68" s="32"/>
      <c r="H68" s="1090"/>
    </row>
    <row r="69" spans="1:8">
      <c r="A69" s="2443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3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3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3"/>
      <c r="B74" s="372"/>
      <c r="C74" s="557"/>
      <c r="D74" s="558"/>
      <c r="E74" s="77" t="s">
        <v>15213</v>
      </c>
      <c r="F74" s="2372">
        <f>3.14*0.31*0.31*3.4*93</f>
        <v>95.41461480000001</v>
      </c>
      <c r="G74" s="32"/>
      <c r="H74" s="1090"/>
    </row>
    <row r="75" spans="1:8">
      <c r="A75" s="2443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6.4">
      <c r="A77" s="2442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42"/>
      <c r="B78" s="372"/>
      <c r="C78" s="557"/>
      <c r="D78" s="558"/>
      <c r="E78" s="913" t="s">
        <v>15214</v>
      </c>
      <c r="F78" s="327">
        <f>F45</f>
        <v>97.873199999999983</v>
      </c>
      <c r="G78" s="32"/>
      <c r="H78" s="1090"/>
    </row>
    <row r="79" spans="1:8">
      <c r="A79" s="2442"/>
      <c r="B79" s="372"/>
      <c r="C79" s="557"/>
      <c r="D79" s="558"/>
      <c r="E79" s="913"/>
      <c r="F79" s="327"/>
      <c r="G79" s="32"/>
      <c r="H79" s="165"/>
    </row>
    <row r="80" spans="1:8" ht="26.4">
      <c r="A80" s="2444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4"/>
      <c r="B81" s="1104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4"/>
      <c r="C82" s="36" t="s">
        <v>6395</v>
      </c>
      <c r="D82" s="37"/>
      <c r="E82" s="38" t="s">
        <v>6396</v>
      </c>
      <c r="F82" s="39"/>
      <c r="G82" s="40" t="s">
        <v>19</v>
      </c>
      <c r="H82" s="145">
        <v>0.26</v>
      </c>
    </row>
    <row r="83" spans="1:8" ht="39.6">
      <c r="A83" s="2444"/>
      <c r="B83" s="1104"/>
      <c r="C83" s="78"/>
      <c r="D83" s="79" t="s">
        <v>15215</v>
      </c>
      <c r="E83" s="83" t="s">
        <v>15216</v>
      </c>
      <c r="F83" s="73"/>
      <c r="G83" s="74" t="s">
        <v>19</v>
      </c>
      <c r="H83" s="147">
        <v>0.26</v>
      </c>
    </row>
    <row r="84" spans="1:8">
      <c r="A84" s="2444"/>
      <c r="B84" s="1104"/>
      <c r="C84" s="78"/>
      <c r="D84" s="79"/>
      <c r="E84" s="77" t="s">
        <v>15217</v>
      </c>
      <c r="F84" s="73"/>
      <c r="G84" s="74"/>
      <c r="H84" s="147"/>
    </row>
    <row r="85" spans="1:8" ht="15.6">
      <c r="A85" s="2444"/>
      <c r="B85" s="1104"/>
      <c r="C85" s="286"/>
      <c r="D85" s="286"/>
      <c r="E85" s="77" t="s">
        <v>15218</v>
      </c>
      <c r="F85" s="49">
        <f>1.2*1.2*0.18</f>
        <v>0.25919999999999999</v>
      </c>
      <c r="G85" s="565"/>
      <c r="H85" s="147"/>
    </row>
    <row r="86" spans="1:8" ht="15.6">
      <c r="A86" s="2444"/>
      <c r="B86" s="1104"/>
      <c r="C86" s="286"/>
      <c r="D86" s="286"/>
      <c r="E86" s="913" t="s">
        <v>15219</v>
      </c>
      <c r="F86" s="607"/>
      <c r="G86" s="565"/>
      <c r="H86" s="147"/>
    </row>
    <row r="87" spans="1:8" ht="15.6">
      <c r="A87" s="2444"/>
      <c r="B87" s="1104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6">
      <c r="A89" s="172"/>
      <c r="B89" s="1104"/>
      <c r="C89" s="286"/>
      <c r="D89" s="79" t="s">
        <v>10114</v>
      </c>
      <c r="E89" s="83" t="s">
        <v>10115</v>
      </c>
      <c r="F89" s="73"/>
      <c r="G89" s="74" t="s">
        <v>68</v>
      </c>
      <c r="H89" s="147">
        <v>5.55</v>
      </c>
    </row>
    <row r="90" spans="1:8" ht="15.6">
      <c r="A90" s="172"/>
      <c r="B90" s="1104"/>
      <c r="C90" s="286"/>
      <c r="D90" s="286"/>
      <c r="E90" s="913" t="s">
        <v>15220</v>
      </c>
      <c r="F90" s="49">
        <v>5.55</v>
      </c>
      <c r="G90" s="565"/>
      <c r="H90" s="147"/>
    </row>
    <row r="91" spans="1:8" ht="15.6">
      <c r="A91" s="172"/>
      <c r="B91" s="1104"/>
      <c r="C91" s="286"/>
      <c r="D91" s="286"/>
      <c r="E91" s="77" t="s">
        <v>15221</v>
      </c>
      <c r="F91" s="607"/>
      <c r="G91" s="565"/>
      <c r="H91" s="147"/>
    </row>
    <row r="92" spans="1:8" ht="15.6">
      <c r="A92" s="172"/>
      <c r="B92" s="1104"/>
      <c r="C92" s="286"/>
      <c r="D92" s="286"/>
      <c r="E92" s="77"/>
      <c r="F92" s="607"/>
      <c r="G92" s="565"/>
      <c r="H92" s="147"/>
    </row>
    <row r="93" spans="1:8" ht="26.4">
      <c r="A93" s="34">
        <f>MAX(A$1:A92)+1</f>
        <v>17</v>
      </c>
      <c r="B93" s="1104"/>
      <c r="C93" s="36" t="s">
        <v>13894</v>
      </c>
      <c r="D93" s="37"/>
      <c r="E93" s="38" t="s">
        <v>13895</v>
      </c>
      <c r="F93" s="39"/>
      <c r="G93" s="40" t="s">
        <v>39</v>
      </c>
      <c r="H93" s="145">
        <v>272.72000000000003</v>
      </c>
    </row>
    <row r="94" spans="1:8" ht="26.4">
      <c r="A94" s="172"/>
      <c r="B94" s="1104"/>
      <c r="C94" s="286"/>
      <c r="D94" s="79" t="s">
        <v>13896</v>
      </c>
      <c r="E94" s="83" t="s">
        <v>13897</v>
      </c>
      <c r="F94" s="73"/>
      <c r="G94" s="74" t="s">
        <v>39</v>
      </c>
      <c r="H94" s="147">
        <v>272.72000000000003</v>
      </c>
    </row>
    <row r="95" spans="1:8" ht="15.6">
      <c r="A95" s="172"/>
      <c r="B95" s="1104"/>
      <c r="C95" s="286"/>
      <c r="D95" s="286"/>
      <c r="E95" s="913" t="s">
        <v>15222</v>
      </c>
      <c r="F95" s="327"/>
      <c r="G95" s="565"/>
      <c r="H95" s="147"/>
    </row>
    <row r="96" spans="1:8" ht="118.8">
      <c r="A96" s="172"/>
      <c r="B96" s="1104"/>
      <c r="C96" s="286"/>
      <c r="D96" s="286"/>
      <c r="E96" s="913" t="s">
        <v>15223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6">
      <c r="A97" s="172"/>
      <c r="B97" s="1104"/>
      <c r="C97" s="286"/>
      <c r="D97" s="286"/>
      <c r="E97" s="913" t="s">
        <v>15224</v>
      </c>
      <c r="F97" s="327"/>
      <c r="G97" s="565"/>
      <c r="H97" s="147"/>
    </row>
    <row r="98" spans="1:8" ht="15.6">
      <c r="A98" s="172"/>
      <c r="B98" s="1104"/>
      <c r="C98" s="286"/>
      <c r="D98" s="286"/>
      <c r="E98" s="913" t="s">
        <v>15225</v>
      </c>
      <c r="F98" s="327"/>
      <c r="G98" s="565"/>
      <c r="H98" s="147"/>
    </row>
    <row r="99" spans="1:8" ht="15.6">
      <c r="A99" s="172"/>
      <c r="B99" s="1104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13929</v>
      </c>
      <c r="D100" s="37"/>
      <c r="E100" s="38" t="s">
        <v>13930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13945</v>
      </c>
      <c r="E101" s="83" t="s">
        <v>13946</v>
      </c>
      <c r="F101" s="73"/>
      <c r="G101" s="74" t="s">
        <v>39</v>
      </c>
      <c r="H101" s="988">
        <v>589.29999999999995</v>
      </c>
    </row>
    <row r="102" spans="1:8" ht="26.4">
      <c r="A102" s="172"/>
      <c r="B102" s="85"/>
      <c r="C102" s="78"/>
      <c r="D102" s="79"/>
      <c r="E102" s="913" t="s">
        <v>15226</v>
      </c>
      <c r="F102" s="49">
        <f>57.72+526.68+4.9</f>
        <v>589.29999999999995</v>
      </c>
      <c r="G102" s="74"/>
      <c r="H102" s="2445"/>
    </row>
    <row r="103" spans="1:8">
      <c r="A103" s="2446"/>
      <c r="B103" s="491"/>
      <c r="C103" s="92"/>
      <c r="D103" s="93"/>
      <c r="E103" s="913" t="s">
        <v>15227</v>
      </c>
      <c r="F103" s="325"/>
      <c r="G103" s="32"/>
      <c r="H103" s="1090"/>
    </row>
    <row r="104" spans="1:8">
      <c r="A104" s="2446"/>
      <c r="B104" s="491"/>
      <c r="C104" s="92"/>
      <c r="D104" s="93"/>
      <c r="E104" s="913" t="s">
        <v>15228</v>
      </c>
      <c r="F104" s="325"/>
      <c r="G104" s="32"/>
      <c r="H104" s="1090"/>
    </row>
    <row r="105" spans="1:8">
      <c r="A105" s="2446"/>
      <c r="B105" s="491"/>
      <c r="C105" s="92"/>
      <c r="D105" s="93"/>
      <c r="E105" s="913" t="s">
        <v>15229</v>
      </c>
      <c r="F105" s="325"/>
      <c r="G105" s="32"/>
      <c r="H105" s="1090"/>
    </row>
    <row r="106" spans="1:8" ht="26.4">
      <c r="A106" s="2446"/>
      <c r="B106" s="491"/>
      <c r="C106" s="92"/>
      <c r="D106" s="93"/>
      <c r="E106" s="77" t="s">
        <v>15230</v>
      </c>
      <c r="F106" s="325"/>
      <c r="G106" s="32"/>
      <c r="H106" s="1090"/>
    </row>
    <row r="107" spans="1:8" ht="39.6">
      <c r="A107" s="2446"/>
      <c r="B107" s="491"/>
      <c r="C107" s="92"/>
      <c r="D107" s="93"/>
      <c r="E107" s="913" t="s">
        <v>15231</v>
      </c>
      <c r="F107" s="325"/>
      <c r="G107" s="32"/>
      <c r="H107" s="1090"/>
    </row>
    <row r="108" spans="1:8">
      <c r="A108" s="2446"/>
      <c r="B108" s="491"/>
      <c r="C108" s="92"/>
      <c r="D108" s="93"/>
      <c r="E108" s="1065"/>
      <c r="F108" s="885"/>
      <c r="G108" s="32"/>
      <c r="H108" s="1090"/>
    </row>
    <row r="109" spans="1:8" ht="26.4">
      <c r="A109" s="34">
        <f>MAX(A$1:A108)+1</f>
        <v>19</v>
      </c>
      <c r="B109" s="491"/>
      <c r="C109" s="36" t="s">
        <v>14415</v>
      </c>
      <c r="D109" s="93"/>
      <c r="E109" s="38" t="s">
        <v>14416</v>
      </c>
      <c r="F109" s="885"/>
      <c r="G109" s="40" t="s">
        <v>39</v>
      </c>
      <c r="H109" s="899">
        <v>692.72</v>
      </c>
    </row>
    <row r="110" spans="1:8" ht="26.4">
      <c r="A110" s="2446"/>
      <c r="B110" s="491"/>
      <c r="C110" s="92"/>
      <c r="D110" s="79" t="s">
        <v>14417</v>
      </c>
      <c r="E110" s="83" t="s">
        <v>14418</v>
      </c>
      <c r="F110" s="947"/>
      <c r="G110" s="74" t="s">
        <v>39</v>
      </c>
      <c r="H110" s="1090">
        <v>692.72</v>
      </c>
    </row>
    <row r="111" spans="1:8">
      <c r="A111" s="2446"/>
      <c r="B111" s="491"/>
      <c r="C111" s="92"/>
      <c r="D111" s="93"/>
      <c r="E111" s="913" t="s">
        <v>15232</v>
      </c>
      <c r="F111" s="325">
        <v>692.72</v>
      </c>
      <c r="G111" s="32"/>
      <c r="H111" s="1090"/>
    </row>
    <row r="112" spans="1:8">
      <c r="A112" s="2446"/>
      <c r="B112" s="491"/>
      <c r="C112" s="92"/>
      <c r="D112" s="93"/>
      <c r="E112" s="913" t="s">
        <v>15227</v>
      </c>
      <c r="F112" s="327"/>
      <c r="G112" s="32"/>
      <c r="H112" s="1090"/>
    </row>
    <row r="113" spans="1:8">
      <c r="A113" s="2446"/>
      <c r="B113" s="491"/>
      <c r="C113" s="92"/>
      <c r="D113" s="93"/>
      <c r="E113" s="913" t="s">
        <v>15228</v>
      </c>
      <c r="F113" s="327"/>
      <c r="G113" s="32"/>
      <c r="H113" s="1090"/>
    </row>
    <row r="114" spans="1:8">
      <c r="A114" s="2446"/>
      <c r="B114" s="491"/>
      <c r="C114" s="92"/>
      <c r="D114" s="93"/>
      <c r="E114" s="913" t="s">
        <v>15229</v>
      </c>
      <c r="F114" s="327"/>
      <c r="G114" s="32"/>
      <c r="H114" s="1090"/>
    </row>
    <row r="115" spans="1:8">
      <c r="A115" s="2446"/>
      <c r="B115" s="491"/>
      <c r="C115" s="92"/>
      <c r="D115" s="93"/>
      <c r="E115" s="913"/>
      <c r="F115" s="327"/>
      <c r="G115" s="32"/>
      <c r="H115" s="1090"/>
    </row>
    <row r="116" spans="1:8" ht="26.4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6.4">
      <c r="A117" s="2446"/>
      <c r="B117" s="491"/>
      <c r="C117" s="92"/>
      <c r="D117" s="79" t="s">
        <v>15233</v>
      </c>
      <c r="E117" s="83" t="s">
        <v>15234</v>
      </c>
      <c r="F117" s="73"/>
      <c r="G117" s="74" t="s">
        <v>64</v>
      </c>
      <c r="H117" s="1090">
        <v>2</v>
      </c>
    </row>
    <row r="118" spans="1:8">
      <c r="A118" s="2446"/>
      <c r="B118" s="491"/>
      <c r="C118" s="92"/>
      <c r="D118" s="93"/>
      <c r="E118" s="913" t="s">
        <v>15235</v>
      </c>
      <c r="F118" s="327">
        <v>2</v>
      </c>
      <c r="G118" s="32"/>
      <c r="H118" s="1090"/>
    </row>
    <row r="119" spans="1:8">
      <c r="A119" s="2446"/>
      <c r="B119" s="491"/>
      <c r="C119" s="92"/>
      <c r="D119" s="93"/>
      <c r="E119" s="913"/>
      <c r="F119" s="327"/>
      <c r="G119" s="32"/>
      <c r="H119" s="1090"/>
    </row>
    <row r="120" spans="1:8">
      <c r="A120" s="2446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6915</v>
      </c>
      <c r="D123" s="37"/>
      <c r="E123" s="38" t="s">
        <v>6916</v>
      </c>
      <c r="F123" s="2447"/>
      <c r="G123" s="40" t="s">
        <v>68</v>
      </c>
      <c r="H123" s="174">
        <v>316.2</v>
      </c>
    </row>
    <row r="124" spans="1:8">
      <c r="A124" s="2446"/>
      <c r="B124" s="491"/>
      <c r="C124" s="92"/>
      <c r="D124" s="79" t="s">
        <v>13381</v>
      </c>
      <c r="E124" s="83" t="s">
        <v>13382</v>
      </c>
      <c r="F124" s="73"/>
      <c r="G124" s="74" t="s">
        <v>68</v>
      </c>
      <c r="H124" s="165">
        <v>316.2</v>
      </c>
    </row>
    <row r="125" spans="1:8">
      <c r="A125" s="2446"/>
      <c r="B125" s="491"/>
      <c r="C125" s="92"/>
      <c r="D125" s="93"/>
      <c r="E125" s="913" t="s">
        <v>15236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6.4">
      <c r="A127" s="34">
        <f>MAX(A$1:A126)+1</f>
        <v>22</v>
      </c>
      <c r="B127" s="491"/>
      <c r="C127" s="36" t="s">
        <v>5871</v>
      </c>
      <c r="D127" s="37"/>
      <c r="E127" s="38" t="s">
        <v>5872</v>
      </c>
      <c r="F127" s="490"/>
      <c r="G127" s="40" t="s">
        <v>19</v>
      </c>
      <c r="H127" s="174">
        <v>95.41</v>
      </c>
    </row>
    <row r="128" spans="1:8" ht="26.4">
      <c r="A128" s="2446"/>
      <c r="B128" s="491"/>
      <c r="C128" s="92"/>
      <c r="D128" s="79" t="s">
        <v>13385</v>
      </c>
      <c r="E128" s="83" t="s">
        <v>13386</v>
      </c>
      <c r="F128" s="73"/>
      <c r="G128" s="74" t="s">
        <v>19</v>
      </c>
      <c r="H128" s="165">
        <v>95.41</v>
      </c>
    </row>
    <row r="129" spans="1:12">
      <c r="A129" s="2446"/>
      <c r="B129" s="491"/>
      <c r="C129" s="92"/>
      <c r="D129" s="93"/>
      <c r="E129" s="913" t="s">
        <v>15237</v>
      </c>
      <c r="F129" s="325">
        <f>3.14*0.31*0.31*3.4*93</f>
        <v>95.41461480000001</v>
      </c>
      <c r="G129" s="32"/>
      <c r="H129" s="165"/>
    </row>
    <row r="130" spans="1:12">
      <c r="A130" s="2446"/>
      <c r="B130" s="491"/>
      <c r="C130" s="92"/>
      <c r="D130" s="93"/>
      <c r="E130" s="913" t="s">
        <v>15219</v>
      </c>
      <c r="F130" s="327"/>
      <c r="G130" s="32"/>
      <c r="H130" s="165"/>
    </row>
    <row r="131" spans="1:12">
      <c r="A131" s="2446"/>
      <c r="B131" s="491"/>
      <c r="C131" s="92"/>
      <c r="D131" s="93"/>
      <c r="E131" s="83"/>
      <c r="F131" s="490"/>
      <c r="G131" s="32"/>
      <c r="H131" s="165"/>
    </row>
    <row r="132" spans="1:12" ht="26.4">
      <c r="A132" s="34">
        <f>MAX(A$1:A131)+1</f>
        <v>23</v>
      </c>
      <c r="B132" s="491"/>
      <c r="C132" s="36" t="s">
        <v>5878</v>
      </c>
      <c r="D132" s="93"/>
      <c r="E132" s="38" t="s">
        <v>5879</v>
      </c>
      <c r="F132" s="885"/>
      <c r="G132" s="40" t="s">
        <v>16</v>
      </c>
      <c r="H132" s="174">
        <v>7.92</v>
      </c>
    </row>
    <row r="133" spans="1:12" ht="26.4">
      <c r="A133" s="2446"/>
      <c r="B133" s="491"/>
      <c r="C133" s="92"/>
      <c r="D133" s="79" t="s">
        <v>5880</v>
      </c>
      <c r="E133" s="83" t="s">
        <v>5881</v>
      </c>
      <c r="F133" s="2448"/>
      <c r="G133" s="74" t="s">
        <v>16</v>
      </c>
      <c r="H133" s="165">
        <v>7.92</v>
      </c>
    </row>
    <row r="134" spans="1:12">
      <c r="A134" s="2446"/>
      <c r="B134" s="491"/>
      <c r="C134" s="92"/>
      <c r="D134" s="93"/>
      <c r="E134" s="913" t="s">
        <v>15238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1841</v>
      </c>
      <c r="C137" s="35"/>
      <c r="D137" s="120"/>
      <c r="E137" s="53" t="s">
        <v>1842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1843</v>
      </c>
      <c r="D139" s="37"/>
      <c r="E139" s="38" t="s">
        <v>1844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1845</v>
      </c>
      <c r="E140" s="370" t="s">
        <v>1846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15239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15240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2608</v>
      </c>
      <c r="D144" s="37"/>
      <c r="E144" s="38" t="s">
        <v>2609</v>
      </c>
      <c r="F144" s="39"/>
      <c r="G144" s="40" t="s">
        <v>19</v>
      </c>
      <c r="H144" s="76">
        <v>0.19</v>
      </c>
    </row>
    <row r="145" spans="1:12">
      <c r="A145" s="2444"/>
      <c r="B145" s="35"/>
      <c r="C145" s="119"/>
      <c r="D145" s="361" t="s">
        <v>15241</v>
      </c>
      <c r="E145" s="370" t="s">
        <v>15242</v>
      </c>
      <c r="F145" s="363"/>
      <c r="G145" s="32" t="s">
        <v>19</v>
      </c>
      <c r="H145" s="97">
        <v>0.19</v>
      </c>
    </row>
    <row r="146" spans="1:12">
      <c r="A146" s="2444"/>
      <c r="B146" s="35"/>
      <c r="C146" s="119"/>
      <c r="D146" s="120"/>
      <c r="E146" s="913" t="s">
        <v>15243</v>
      </c>
      <c r="F146" s="325">
        <f>0.45*0.35*1.2</f>
        <v>0.189</v>
      </c>
      <c r="G146" s="40"/>
      <c r="H146" s="97"/>
    </row>
    <row r="147" spans="1:12">
      <c r="A147" s="2444"/>
      <c r="B147" s="35"/>
      <c r="C147" s="119"/>
      <c r="D147" s="120"/>
      <c r="E147" s="913" t="s">
        <v>15219</v>
      </c>
      <c r="F147" s="327"/>
      <c r="G147" s="40"/>
      <c r="H147" s="97"/>
    </row>
    <row r="148" spans="1:12">
      <c r="A148" s="2444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15244</v>
      </c>
      <c r="D149" s="37"/>
      <c r="E149" s="38" t="s">
        <v>15245</v>
      </c>
      <c r="F149" s="39"/>
      <c r="G149" s="40" t="s">
        <v>39</v>
      </c>
      <c r="H149" s="76">
        <v>0.84</v>
      </c>
    </row>
    <row r="150" spans="1:12">
      <c r="A150" s="2444"/>
      <c r="B150" s="35"/>
      <c r="C150" s="119"/>
      <c r="D150" s="79" t="s">
        <v>15246</v>
      </c>
      <c r="E150" s="83" t="s">
        <v>15247</v>
      </c>
      <c r="F150" s="73"/>
      <c r="G150" s="74" t="s">
        <v>39</v>
      </c>
      <c r="H150" s="97">
        <v>0.84</v>
      </c>
    </row>
    <row r="151" spans="1:12">
      <c r="A151" s="2444"/>
      <c r="B151" s="35"/>
      <c r="C151" s="119"/>
      <c r="D151" s="120"/>
      <c r="E151" s="913" t="s">
        <v>15248</v>
      </c>
      <c r="F151" s="325">
        <f>1.2*2*0.35</f>
        <v>0.84</v>
      </c>
      <c r="G151" s="40"/>
      <c r="H151" s="97"/>
    </row>
    <row r="152" spans="1:12">
      <c r="A152" s="2444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5580</v>
      </c>
      <c r="D153" s="37"/>
      <c r="E153" s="38" t="s">
        <v>5581</v>
      </c>
      <c r="F153" s="39"/>
      <c r="G153" s="40" t="s">
        <v>16</v>
      </c>
      <c r="H153" s="76">
        <v>0.02</v>
      </c>
    </row>
    <row r="154" spans="1:12">
      <c r="A154" s="2444"/>
      <c r="B154" s="35"/>
      <c r="C154" s="119"/>
      <c r="D154" s="79" t="s">
        <v>5582</v>
      </c>
      <c r="E154" s="83" t="s">
        <v>5583</v>
      </c>
      <c r="F154" s="73"/>
      <c r="G154" s="74" t="s">
        <v>16</v>
      </c>
      <c r="H154" s="97">
        <v>0.02</v>
      </c>
    </row>
    <row r="155" spans="1:12">
      <c r="A155" s="2444"/>
      <c r="B155" s="35"/>
      <c r="C155" s="119"/>
      <c r="D155" s="120"/>
      <c r="E155" s="913" t="s">
        <v>15249</v>
      </c>
      <c r="F155" s="327">
        <f>22.43/1000</f>
        <v>2.2429999999999999E-2</v>
      </c>
      <c r="G155" s="40"/>
      <c r="H155" s="97"/>
    </row>
    <row r="156" spans="1:12" s="127" customFormat="1">
      <c r="A156" s="2444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14002</v>
      </c>
      <c r="D157" s="37"/>
      <c r="E157" s="38" t="s">
        <v>14003</v>
      </c>
      <c r="F157" s="39"/>
      <c r="G157" s="40" t="s">
        <v>19</v>
      </c>
      <c r="H157" s="76">
        <v>27.68</v>
      </c>
    </row>
    <row r="158" spans="1:12">
      <c r="A158" s="2444"/>
      <c r="B158" s="168"/>
      <c r="C158" s="167"/>
      <c r="D158" s="361" t="s">
        <v>14007</v>
      </c>
      <c r="E158" s="370" t="s">
        <v>14008</v>
      </c>
      <c r="F158" s="363"/>
      <c r="G158" s="32" t="s">
        <v>19</v>
      </c>
      <c r="H158" s="97">
        <v>27.68</v>
      </c>
    </row>
    <row r="159" spans="1:12">
      <c r="A159" s="2444"/>
      <c r="B159" s="168"/>
      <c r="C159" s="167"/>
      <c r="D159" s="168"/>
      <c r="E159" s="913" t="s">
        <v>15250</v>
      </c>
      <c r="F159" s="325">
        <f>0.8*0.62*0.6*93</f>
        <v>27.676799999999997</v>
      </c>
      <c r="G159" s="40"/>
      <c r="H159" s="97"/>
    </row>
    <row r="160" spans="1:12">
      <c r="A160" s="2444"/>
      <c r="B160" s="168"/>
      <c r="C160" s="167"/>
      <c r="D160" s="168"/>
      <c r="E160" s="913" t="s">
        <v>15219</v>
      </c>
      <c r="F160" s="327"/>
      <c r="G160" s="40"/>
      <c r="H160" s="97"/>
    </row>
    <row r="161" spans="1:8">
      <c r="A161" s="2444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15251</v>
      </c>
      <c r="D162" s="37"/>
      <c r="E162" s="38" t="s">
        <v>15252</v>
      </c>
      <c r="F162" s="39"/>
      <c r="G162" s="40" t="s">
        <v>39</v>
      </c>
      <c r="H162" s="76">
        <v>158.47</v>
      </c>
    </row>
    <row r="163" spans="1:8">
      <c r="A163" s="2444"/>
      <c r="B163" s="168"/>
      <c r="C163" s="36"/>
      <c r="D163" s="79" t="s">
        <v>15253</v>
      </c>
      <c r="E163" s="83" t="s">
        <v>15254</v>
      </c>
      <c r="F163" s="73"/>
      <c r="G163" s="74" t="s">
        <v>39</v>
      </c>
      <c r="H163" s="97">
        <v>158.47</v>
      </c>
    </row>
    <row r="164" spans="1:8">
      <c r="A164" s="2444"/>
      <c r="B164" s="168"/>
      <c r="C164" s="36"/>
      <c r="D164" s="79"/>
      <c r="E164" s="913" t="s">
        <v>15255</v>
      </c>
      <c r="F164" s="325">
        <f>0.6*(0.8*2+0.62*2)*93</f>
        <v>158.47200000000001</v>
      </c>
      <c r="G164" s="74"/>
      <c r="H164" s="97"/>
    </row>
    <row r="165" spans="1:8">
      <c r="A165" s="2444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13094</v>
      </c>
      <c r="D166" s="37"/>
      <c r="E166" s="38" t="s">
        <v>13095</v>
      </c>
      <c r="F166" s="39"/>
      <c r="G166" s="40" t="s">
        <v>16</v>
      </c>
      <c r="H166" s="76">
        <v>2.84</v>
      </c>
    </row>
    <row r="167" spans="1:8">
      <c r="A167" s="2444"/>
      <c r="B167" s="168"/>
      <c r="C167" s="36"/>
      <c r="D167" s="79" t="s">
        <v>14013</v>
      </c>
      <c r="E167" s="83" t="s">
        <v>14014</v>
      </c>
      <c r="F167" s="73"/>
      <c r="G167" s="74" t="s">
        <v>16</v>
      </c>
      <c r="H167" s="97">
        <v>2.84</v>
      </c>
    </row>
    <row r="168" spans="1:8">
      <c r="A168" s="2444"/>
      <c r="B168" s="168"/>
      <c r="C168" s="36"/>
      <c r="D168" s="37"/>
      <c r="E168" s="913" t="s">
        <v>15256</v>
      </c>
      <c r="F168" s="325">
        <f>30.59/1000*93</f>
        <v>2.8448699999999998</v>
      </c>
      <c r="G168" s="40"/>
      <c r="H168" s="97"/>
    </row>
    <row r="169" spans="1:8">
      <c r="A169" s="2444"/>
      <c r="B169" s="168"/>
      <c r="C169" s="36"/>
      <c r="D169" s="37"/>
      <c r="E169" s="913"/>
      <c r="F169" s="327"/>
      <c r="G169" s="40"/>
      <c r="H169" s="97"/>
    </row>
    <row r="170" spans="1:8" ht="26.4">
      <c r="A170" s="34">
        <f>MAX(A$1:A169)+1</f>
        <v>31</v>
      </c>
      <c r="B170" s="168"/>
      <c r="C170" s="36" t="s">
        <v>15257</v>
      </c>
      <c r="D170" s="37"/>
      <c r="E170" s="38" t="s">
        <v>15258</v>
      </c>
      <c r="F170" s="39"/>
      <c r="G170" s="40" t="s">
        <v>19</v>
      </c>
      <c r="H170" s="76">
        <v>2.8</v>
      </c>
    </row>
    <row r="171" spans="1:8" ht="26.4">
      <c r="A171" s="2444"/>
      <c r="B171" s="168"/>
      <c r="C171" s="36"/>
      <c r="D171" s="361" t="s">
        <v>15259</v>
      </c>
      <c r="E171" s="370" t="s">
        <v>15260</v>
      </c>
      <c r="F171" s="363"/>
      <c r="G171" s="32" t="s">
        <v>19</v>
      </c>
      <c r="H171" s="97">
        <v>2.8</v>
      </c>
    </row>
    <row r="172" spans="1:8">
      <c r="A172" s="2444"/>
      <c r="B172" s="168"/>
      <c r="C172" s="36"/>
      <c r="D172" s="37"/>
      <c r="E172" s="913" t="s">
        <v>15261</v>
      </c>
      <c r="F172" s="327">
        <v>2.8</v>
      </c>
      <c r="G172" s="40"/>
      <c r="H172" s="97"/>
    </row>
    <row r="173" spans="1:8">
      <c r="A173" s="2444"/>
      <c r="B173" s="168"/>
      <c r="C173" s="36"/>
      <c r="D173" s="37"/>
      <c r="E173" s="913" t="s">
        <v>15262</v>
      </c>
      <c r="F173" s="327"/>
      <c r="G173" s="40"/>
      <c r="H173" s="97"/>
    </row>
    <row r="174" spans="1:8">
      <c r="A174" s="2444"/>
      <c r="B174" s="168"/>
      <c r="C174" s="36"/>
      <c r="D174" s="37"/>
      <c r="E174" s="913"/>
      <c r="F174" s="327"/>
      <c r="G174" s="40"/>
      <c r="H174" s="97"/>
    </row>
    <row r="175" spans="1:8">
      <c r="A175" s="34">
        <f>MAX(A$1:A174)+1</f>
        <v>32</v>
      </c>
      <c r="B175" s="168"/>
      <c r="C175" s="36" t="s">
        <v>15263</v>
      </c>
      <c r="D175" s="37"/>
      <c r="E175" s="38" t="s">
        <v>15264</v>
      </c>
      <c r="F175" s="39"/>
      <c r="G175" s="40" t="s">
        <v>39</v>
      </c>
      <c r="H175" s="76">
        <v>9.18</v>
      </c>
    </row>
    <row r="176" spans="1:8" ht="26.4">
      <c r="A176" s="2444"/>
      <c r="B176" s="168"/>
      <c r="C176" s="78"/>
      <c r="D176" s="79" t="s">
        <v>15265</v>
      </c>
      <c r="E176" s="83" t="s">
        <v>15266</v>
      </c>
      <c r="F176" s="73"/>
      <c r="G176" s="74" t="s">
        <v>39</v>
      </c>
      <c r="H176" s="97">
        <v>9.18</v>
      </c>
    </row>
    <row r="177" spans="1:8" ht="26.4">
      <c r="A177" s="2444"/>
      <c r="B177" s="168"/>
      <c r="C177" s="36"/>
      <c r="D177" s="37"/>
      <c r="E177" s="913" t="s">
        <v>15267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 ht="26.4">
      <c r="A179" s="34">
        <f>MAX(A$1:A178)+1</f>
        <v>33</v>
      </c>
      <c r="B179" s="168"/>
      <c r="C179" s="36" t="s">
        <v>15268</v>
      </c>
      <c r="D179" s="37"/>
      <c r="E179" s="38" t="s">
        <v>15269</v>
      </c>
      <c r="F179" s="39"/>
      <c r="G179" s="40" t="s">
        <v>16</v>
      </c>
      <c r="H179" s="76">
        <v>7.0000000000000007E-2</v>
      </c>
    </row>
    <row r="180" spans="1:8" ht="26.4">
      <c r="A180" s="2444"/>
      <c r="B180" s="168"/>
      <c r="C180" s="36"/>
      <c r="D180" s="79" t="s">
        <v>15270</v>
      </c>
      <c r="E180" s="83" t="s">
        <v>15271</v>
      </c>
      <c r="F180" s="73"/>
      <c r="G180" s="74" t="s">
        <v>16</v>
      </c>
      <c r="H180" s="97">
        <v>0.02</v>
      </c>
    </row>
    <row r="181" spans="1:8">
      <c r="A181" s="2444"/>
      <c r="B181" s="168"/>
      <c r="C181" s="36"/>
      <c r="D181" s="79"/>
      <c r="E181" s="83" t="s">
        <v>15272</v>
      </c>
      <c r="F181" s="1038">
        <f>(12+11.9)/1000</f>
        <v>2.3899999999999998E-2</v>
      </c>
      <c r="G181" s="74"/>
      <c r="H181" s="97"/>
    </row>
    <row r="182" spans="1:8">
      <c r="A182" s="2444"/>
      <c r="B182" s="168"/>
      <c r="C182" s="36"/>
      <c r="D182" s="79"/>
      <c r="E182" s="83"/>
      <c r="F182" s="73"/>
      <c r="G182" s="74"/>
      <c r="H182" s="97"/>
    </row>
    <row r="183" spans="1:8" ht="26.4">
      <c r="A183" s="2444"/>
      <c r="B183" s="168"/>
      <c r="C183" s="36"/>
      <c r="D183" s="79" t="s">
        <v>15273</v>
      </c>
      <c r="E183" s="83" t="s">
        <v>15274</v>
      </c>
      <c r="F183" s="73"/>
      <c r="G183" s="74" t="s">
        <v>16</v>
      </c>
      <c r="H183" s="97">
        <v>0.05</v>
      </c>
    </row>
    <row r="184" spans="1:8">
      <c r="A184" s="2444"/>
      <c r="B184" s="168"/>
      <c r="C184" s="36"/>
      <c r="D184" s="37"/>
      <c r="E184" s="913" t="s">
        <v>15275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 ht="26.4">
      <c r="A186" s="34">
        <f>MAX(A$1:A185)+1</f>
        <v>34</v>
      </c>
      <c r="B186" s="168"/>
      <c r="C186" s="36" t="s">
        <v>1558</v>
      </c>
      <c r="D186" s="78"/>
      <c r="E186" s="38" t="s">
        <v>1559</v>
      </c>
      <c r="F186" s="39"/>
      <c r="G186" s="40" t="s">
        <v>19</v>
      </c>
      <c r="H186" s="76">
        <v>0.85</v>
      </c>
    </row>
    <row r="187" spans="1:8" ht="26.4">
      <c r="A187" s="172"/>
      <c r="B187" s="168"/>
      <c r="C187" s="36"/>
      <c r="D187" s="361" t="s">
        <v>15276</v>
      </c>
      <c r="E187" s="370" t="s">
        <v>15277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15278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15219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9" t="s">
        <v>941</v>
      </c>
      <c r="C192" s="1371"/>
      <c r="D192" s="1371"/>
      <c r="E192" s="1372" t="s">
        <v>10659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6.4">
      <c r="A194" s="34">
        <f>MAX(A$1:A193)+1</f>
        <v>35</v>
      </c>
      <c r="B194" s="168"/>
      <c r="C194" s="373">
        <v>91220702</v>
      </c>
      <c r="D194" s="374"/>
      <c r="E194" s="38" t="s">
        <v>10890</v>
      </c>
      <c r="F194" s="39"/>
      <c r="G194" s="40" t="s">
        <v>64</v>
      </c>
      <c r="H194" s="76">
        <v>519</v>
      </c>
    </row>
    <row r="195" spans="1:8" ht="26.4">
      <c r="A195" s="172"/>
      <c r="B195" s="168"/>
      <c r="C195" s="373"/>
      <c r="D195" s="377">
        <v>9122070201</v>
      </c>
      <c r="E195" s="83" t="s">
        <v>10891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8" t="s">
        <v>14068</v>
      </c>
      <c r="F196" s="1776">
        <v>23</v>
      </c>
      <c r="G196" s="40"/>
      <c r="H196" s="43"/>
    </row>
    <row r="197" spans="1:8">
      <c r="A197" s="172"/>
      <c r="B197" s="168"/>
      <c r="C197" s="373"/>
      <c r="D197" s="374"/>
      <c r="E197" s="2258" t="s">
        <v>14069</v>
      </c>
      <c r="F197" s="1776">
        <v>405</v>
      </c>
      <c r="G197" s="40"/>
      <c r="H197" s="43"/>
    </row>
    <row r="198" spans="1:8">
      <c r="A198" s="172"/>
      <c r="B198" s="168"/>
      <c r="C198" s="373"/>
      <c r="D198" s="374"/>
      <c r="E198" s="2258" t="s">
        <v>14070</v>
      </c>
      <c r="F198" s="1776">
        <v>23</v>
      </c>
      <c r="G198" s="40"/>
      <c r="H198" s="43"/>
    </row>
    <row r="199" spans="1:8">
      <c r="A199" s="172"/>
      <c r="B199" s="168"/>
      <c r="C199" s="373"/>
      <c r="D199" s="374"/>
      <c r="E199" s="2258" t="s">
        <v>14071</v>
      </c>
      <c r="F199" s="1776">
        <v>23</v>
      </c>
      <c r="G199" s="40"/>
      <c r="H199" s="43"/>
    </row>
    <row r="200" spans="1:8">
      <c r="A200" s="172"/>
      <c r="B200" s="168"/>
      <c r="C200" s="373"/>
      <c r="D200" s="374"/>
      <c r="E200" s="2258" t="s">
        <v>14072</v>
      </c>
      <c r="F200" s="1777">
        <v>45</v>
      </c>
      <c r="G200" s="40"/>
      <c r="H200" s="43"/>
    </row>
    <row r="201" spans="1:8">
      <c r="A201" s="172"/>
      <c r="B201" s="168"/>
      <c r="C201" s="373"/>
      <c r="D201" s="374"/>
      <c r="E201" s="2258"/>
      <c r="F201" s="1773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 ht="26.4">
      <c r="A203" s="34">
        <f>MAX(A$1:A202)+1</f>
        <v>36</v>
      </c>
      <c r="B203" s="168"/>
      <c r="C203" s="373">
        <v>91221001</v>
      </c>
      <c r="D203" s="374"/>
      <c r="E203" s="38" t="s">
        <v>10674</v>
      </c>
      <c r="F203" s="159"/>
      <c r="G203" s="40" t="s">
        <v>68</v>
      </c>
      <c r="H203" s="76">
        <v>491</v>
      </c>
    </row>
    <row r="204" spans="1:8" ht="26.4">
      <c r="A204" s="172"/>
      <c r="B204" s="168"/>
      <c r="C204" s="376"/>
      <c r="D204" s="377">
        <v>9122100103</v>
      </c>
      <c r="E204" s="83" t="s">
        <v>10675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6"/>
      <c r="D205" s="1377"/>
      <c r="E205" s="2258" t="s">
        <v>15279</v>
      </c>
      <c r="F205" s="1776">
        <v>491</v>
      </c>
      <c r="G205" s="1378"/>
      <c r="H205" s="917"/>
    </row>
    <row r="206" spans="1:8">
      <c r="A206" s="172"/>
      <c r="B206" s="168"/>
      <c r="C206" s="1376"/>
      <c r="D206" s="1377"/>
      <c r="E206" s="2258"/>
      <c r="F206" s="1776"/>
      <c r="G206" s="1378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14074</v>
      </c>
      <c r="F207" s="39"/>
      <c r="G207" s="40" t="s">
        <v>64</v>
      </c>
      <c r="H207" s="57">
        <v>24</v>
      </c>
    </row>
    <row r="208" spans="1:8" ht="26.4">
      <c r="A208" s="172"/>
      <c r="B208" s="168"/>
      <c r="C208" s="376"/>
      <c r="D208" s="377">
        <v>9122150101</v>
      </c>
      <c r="E208" s="83" t="s">
        <v>14804</v>
      </c>
      <c r="F208" s="73"/>
      <c r="G208" s="74" t="s">
        <v>64</v>
      </c>
      <c r="H208" s="128">
        <v>24</v>
      </c>
    </row>
    <row r="209" spans="1:8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8">
      <c r="A210" s="172"/>
      <c r="B210" s="167"/>
      <c r="C210" s="167"/>
      <c r="D210" s="2342"/>
      <c r="E210" s="132"/>
      <c r="F210" s="2450"/>
      <c r="G210" s="32"/>
      <c r="H210" s="97"/>
    </row>
    <row r="211" spans="1:8">
      <c r="A211" s="172"/>
      <c r="B211" s="35" t="s">
        <v>5420</v>
      </c>
      <c r="C211" s="35"/>
      <c r="D211" s="120"/>
      <c r="E211" s="401" t="s">
        <v>5421</v>
      </c>
      <c r="F211" s="2450"/>
      <c r="G211" s="32"/>
      <c r="H211" s="97"/>
    </row>
    <row r="212" spans="1:8">
      <c r="A212" s="172"/>
      <c r="B212" s="35"/>
      <c r="C212" s="35"/>
      <c r="D212" s="120"/>
      <c r="E212" s="53"/>
      <c r="F212" s="2450"/>
      <c r="G212" s="32"/>
      <c r="H212" s="97"/>
    </row>
    <row r="213" spans="1:8">
      <c r="A213" s="34">
        <f>MAX(A$1:A212)+1</f>
        <v>38</v>
      </c>
      <c r="B213" s="35"/>
      <c r="C213" s="36" t="s">
        <v>14048</v>
      </c>
      <c r="D213" s="37"/>
      <c r="E213" s="38" t="s">
        <v>14049</v>
      </c>
      <c r="F213" s="39"/>
      <c r="G213" s="40" t="s">
        <v>39</v>
      </c>
      <c r="H213" s="76">
        <v>4.13</v>
      </c>
    </row>
    <row r="214" spans="1:8">
      <c r="A214" s="172"/>
      <c r="B214" s="35"/>
      <c r="C214" s="78"/>
      <c r="D214" s="79" t="s">
        <v>14050</v>
      </c>
      <c r="E214" s="83" t="s">
        <v>14051</v>
      </c>
      <c r="F214" s="73"/>
      <c r="G214" s="74" t="s">
        <v>39</v>
      </c>
      <c r="H214" s="97">
        <v>4.13</v>
      </c>
    </row>
    <row r="215" spans="1:8">
      <c r="A215" s="172"/>
      <c r="B215" s="35"/>
      <c r="C215" s="78"/>
      <c r="D215" s="79"/>
      <c r="E215" s="2451" t="s">
        <v>15280</v>
      </c>
      <c r="F215" s="80">
        <v>4.13</v>
      </c>
      <c r="G215" s="74"/>
      <c r="H215" s="97"/>
    </row>
    <row r="216" spans="1:8">
      <c r="A216" s="172"/>
      <c r="B216" s="167"/>
      <c r="C216" s="167"/>
      <c r="D216" s="2342"/>
      <c r="E216" s="132"/>
      <c r="F216" s="2450"/>
      <c r="G216" s="32"/>
      <c r="H216" s="97"/>
    </row>
    <row r="217" spans="1:8">
      <c r="A217" s="34">
        <f>MAX(A$1:A216)+1</f>
        <v>39</v>
      </c>
      <c r="B217" s="167"/>
      <c r="C217" s="36" t="s">
        <v>5422</v>
      </c>
      <c r="D217" s="37"/>
      <c r="E217" s="38" t="s">
        <v>5423</v>
      </c>
      <c r="F217" s="39"/>
      <c r="G217" s="40" t="s">
        <v>2889</v>
      </c>
      <c r="H217" s="76">
        <v>90.64</v>
      </c>
    </row>
    <row r="218" spans="1:8">
      <c r="A218" s="2444"/>
      <c r="B218" s="167"/>
      <c r="C218" s="36"/>
      <c r="D218" s="37"/>
      <c r="E218" s="77" t="s">
        <v>15281</v>
      </c>
      <c r="F218" s="80">
        <v>90.64</v>
      </c>
      <c r="G218" s="40"/>
      <c r="H218" s="76"/>
    </row>
    <row r="219" spans="1:8" ht="26.4">
      <c r="A219" s="2444"/>
      <c r="B219" s="167"/>
      <c r="C219" s="167"/>
      <c r="D219" s="2342"/>
      <c r="E219" s="913" t="s">
        <v>15282</v>
      </c>
      <c r="F219" s="327"/>
      <c r="G219" s="32"/>
      <c r="H219" s="97"/>
    </row>
    <row r="220" spans="1:8" ht="15" thickBot="1">
      <c r="A220" s="2452"/>
      <c r="B220" s="2453"/>
      <c r="C220" s="2453"/>
      <c r="D220" s="2454"/>
      <c r="E220" s="2455" t="s">
        <v>15283</v>
      </c>
      <c r="F220" s="2456"/>
      <c r="G220" s="384"/>
      <c r="H220" s="245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árok78"/>
  <dimension ref="A1:AC19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11" max="11" width="10.33203125" style="140" bestFit="1" customWidth="1"/>
    <col min="29" max="29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4" width="10.109375" customWidth="1"/>
    <col min="267" max="267" width="10.332031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20" width="10.109375" customWidth="1"/>
    <col min="523" max="523" width="10.332031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6" width="10.109375" customWidth="1"/>
    <col min="779" max="779" width="10.332031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2" width="10.109375" customWidth="1"/>
    <col min="1035" max="1035" width="10.332031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8" width="10.109375" customWidth="1"/>
    <col min="1291" max="1291" width="10.332031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4" width="10.109375" customWidth="1"/>
    <col min="1547" max="1547" width="10.332031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800" width="10.109375" customWidth="1"/>
    <col min="1803" max="1803" width="10.332031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6" width="10.109375" customWidth="1"/>
    <col min="2059" max="2059" width="10.332031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2" width="10.109375" customWidth="1"/>
    <col min="2315" max="2315" width="10.332031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8" width="10.109375" customWidth="1"/>
    <col min="2571" max="2571" width="10.332031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4" width="10.109375" customWidth="1"/>
    <col min="2827" max="2827" width="10.332031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80" width="10.109375" customWidth="1"/>
    <col min="3083" max="3083" width="10.332031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6" width="10.109375" customWidth="1"/>
    <col min="3339" max="3339" width="10.332031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2" width="10.109375" customWidth="1"/>
    <col min="3595" max="3595" width="10.332031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8" width="10.109375" customWidth="1"/>
    <col min="3851" max="3851" width="10.332031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4" width="10.109375" customWidth="1"/>
    <col min="4107" max="4107" width="10.332031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60" width="10.109375" customWidth="1"/>
    <col min="4363" max="4363" width="10.332031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6" width="10.109375" customWidth="1"/>
    <col min="4619" max="4619" width="10.332031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2" width="10.109375" customWidth="1"/>
    <col min="4875" max="4875" width="10.332031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8" width="10.109375" customWidth="1"/>
    <col min="5131" max="5131" width="10.332031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4" width="10.109375" customWidth="1"/>
    <col min="5387" max="5387" width="10.332031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40" width="10.109375" customWidth="1"/>
    <col min="5643" max="5643" width="10.332031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6" width="10.109375" customWidth="1"/>
    <col min="5899" max="5899" width="10.332031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2" width="10.109375" customWidth="1"/>
    <col min="6155" max="6155" width="10.332031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8" width="10.109375" customWidth="1"/>
    <col min="6411" max="6411" width="10.332031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4" width="10.109375" customWidth="1"/>
    <col min="6667" max="6667" width="10.332031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20" width="10.109375" customWidth="1"/>
    <col min="6923" max="6923" width="10.332031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6" width="10.109375" customWidth="1"/>
    <col min="7179" max="7179" width="10.332031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2" width="10.109375" customWidth="1"/>
    <col min="7435" max="7435" width="10.332031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8" width="10.109375" customWidth="1"/>
    <col min="7691" max="7691" width="10.332031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4" width="10.109375" customWidth="1"/>
    <col min="7947" max="7947" width="10.332031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200" width="10.109375" customWidth="1"/>
    <col min="8203" max="8203" width="10.332031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6" width="10.109375" customWidth="1"/>
    <col min="8459" max="8459" width="10.332031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2" width="10.109375" customWidth="1"/>
    <col min="8715" max="8715" width="10.332031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8" width="10.109375" customWidth="1"/>
    <col min="8971" max="8971" width="10.332031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4" width="10.109375" customWidth="1"/>
    <col min="9227" max="9227" width="10.332031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80" width="10.109375" customWidth="1"/>
    <col min="9483" max="9483" width="10.332031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6" width="10.109375" customWidth="1"/>
    <col min="9739" max="9739" width="10.332031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2" width="10.109375" customWidth="1"/>
    <col min="9995" max="9995" width="10.332031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8" width="10.109375" customWidth="1"/>
    <col min="10251" max="10251" width="10.332031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4" width="10.109375" customWidth="1"/>
    <col min="10507" max="10507" width="10.332031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60" width="10.109375" customWidth="1"/>
    <col min="10763" max="10763" width="10.332031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6" width="10.109375" customWidth="1"/>
    <col min="11019" max="11019" width="10.332031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2" width="10.109375" customWidth="1"/>
    <col min="11275" max="11275" width="10.332031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8" width="10.109375" customWidth="1"/>
    <col min="11531" max="11531" width="10.332031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4" width="10.109375" customWidth="1"/>
    <col min="11787" max="11787" width="10.332031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40" width="10.109375" customWidth="1"/>
    <col min="12043" max="12043" width="10.332031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6" width="10.109375" customWidth="1"/>
    <col min="12299" max="12299" width="10.332031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2" width="10.109375" customWidth="1"/>
    <col min="12555" max="12555" width="10.332031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8" width="10.109375" customWidth="1"/>
    <col min="12811" max="12811" width="10.332031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4" width="10.109375" customWidth="1"/>
    <col min="13067" max="13067" width="10.332031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20" width="10.109375" customWidth="1"/>
    <col min="13323" max="13323" width="10.332031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6" width="10.109375" customWidth="1"/>
    <col min="13579" max="13579" width="10.332031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2" width="10.109375" customWidth="1"/>
    <col min="13835" max="13835" width="10.332031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8" width="10.109375" customWidth="1"/>
    <col min="14091" max="14091" width="10.332031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4" width="10.109375" customWidth="1"/>
    <col min="14347" max="14347" width="10.332031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600" width="10.109375" customWidth="1"/>
    <col min="14603" max="14603" width="10.332031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6" width="10.109375" customWidth="1"/>
    <col min="14859" max="14859" width="10.332031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2" width="10.109375" customWidth="1"/>
    <col min="15115" max="15115" width="10.332031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8" width="10.109375" customWidth="1"/>
    <col min="15371" max="15371" width="10.332031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4" width="10.109375" customWidth="1"/>
    <col min="15627" max="15627" width="10.332031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80" width="10.109375" customWidth="1"/>
    <col min="15883" max="15883" width="10.332031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6" width="10.109375" customWidth="1"/>
    <col min="16139" max="16139" width="10.33203125" bestFit="1" customWidth="1"/>
  </cols>
  <sheetData>
    <row r="1" spans="1:28">
      <c r="A1" s="2" t="s">
        <v>1</v>
      </c>
      <c r="B1" s="2"/>
      <c r="C1" s="3"/>
      <c r="D1" s="4"/>
      <c r="E1" s="5" t="s">
        <v>14967</v>
      </c>
      <c r="G1" s="7"/>
      <c r="H1" s="8"/>
    </row>
    <row r="2" spans="1:2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42"/>
      <c r="E7" s="2343"/>
      <c r="F7" s="2372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14968</v>
      </c>
      <c r="F9" s="2196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5514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13871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14969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13871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13873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13871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14970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13871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13873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30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6.4">
      <c r="A39" s="34"/>
      <c r="B39" s="167"/>
      <c r="C39" s="551"/>
      <c r="D39" s="551"/>
      <c r="E39" s="913" t="s">
        <v>14971</v>
      </c>
      <c r="F39" s="492">
        <f>(45.9+124.45)/2*1.1*1</f>
        <v>93.69250000000001</v>
      </c>
      <c r="G39" s="31"/>
      <c r="H39" s="553"/>
    </row>
    <row r="40" spans="1:10" ht="26.4">
      <c r="A40" s="34"/>
      <c r="B40" s="167"/>
      <c r="C40" s="551"/>
      <c r="D40" s="551"/>
      <c r="E40" s="2355" t="s">
        <v>14972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 ht="26.4">
      <c r="A45" s="34"/>
      <c r="B45" s="167"/>
      <c r="C45" s="551"/>
      <c r="D45" s="551"/>
      <c r="E45" s="2355" t="s">
        <v>14973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6.4">
      <c r="A49" s="34"/>
      <c r="B49" s="167"/>
      <c r="C49" s="551"/>
      <c r="D49" s="551"/>
      <c r="E49" s="913" t="s">
        <v>14974</v>
      </c>
      <c r="F49" s="1066">
        <f>93.68-(15.8*1.5*1.1)*1</f>
        <v>67.61</v>
      </c>
      <c r="G49" s="31"/>
      <c r="H49" s="553"/>
    </row>
    <row r="50" spans="1:10" ht="26.4">
      <c r="A50" s="34"/>
      <c r="B50" s="167"/>
      <c r="C50" s="551"/>
      <c r="D50" s="551"/>
      <c r="E50" s="2355" t="s">
        <v>14975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3583</v>
      </c>
      <c r="E54" s="83" t="s">
        <v>3584</v>
      </c>
      <c r="F54" s="73"/>
      <c r="G54" s="74" t="s">
        <v>19</v>
      </c>
      <c r="H54" s="97">
        <v>26.06</v>
      </c>
    </row>
    <row r="55" spans="1:10" ht="26.4">
      <c r="A55" s="34"/>
      <c r="B55" s="167"/>
      <c r="C55" s="551"/>
      <c r="D55" s="551"/>
      <c r="E55" s="2355" t="s">
        <v>14976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14968</v>
      </c>
      <c r="F61" s="2196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5514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6.4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14968</v>
      </c>
      <c r="F67" s="2196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5514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6.4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14968</v>
      </c>
      <c r="F73" s="2196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6.4">
      <c r="A75" s="34"/>
      <c r="B75" s="35" t="s">
        <v>1040</v>
      </c>
      <c r="C75" s="35"/>
      <c r="D75" s="120"/>
      <c r="E75" s="53" t="s">
        <v>1041</v>
      </c>
      <c r="F75" s="1195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 ht="26.4">
      <c r="A77" s="34">
        <f>MAX(A$1:A76)+1</f>
        <v>13</v>
      </c>
      <c r="B77" s="491"/>
      <c r="C77" s="36" t="s">
        <v>13894</v>
      </c>
      <c r="D77" s="37"/>
      <c r="E77" s="38" t="s">
        <v>13895</v>
      </c>
      <c r="F77" s="689"/>
      <c r="G77" s="40" t="s">
        <v>39</v>
      </c>
      <c r="H77" s="76">
        <f>H78</f>
        <v>236.16</v>
      </c>
      <c r="K77" s="892"/>
    </row>
    <row r="78" spans="1:12" ht="26.4">
      <c r="A78" s="34"/>
      <c r="B78" s="491"/>
      <c r="C78" s="78"/>
      <c r="D78" s="79" t="s">
        <v>13896</v>
      </c>
      <c r="E78" s="83" t="s">
        <v>13897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14977</v>
      </c>
      <c r="F79" s="687"/>
      <c r="G79" s="74"/>
      <c r="H79" s="97"/>
    </row>
    <row r="80" spans="1:12">
      <c r="A80" s="34"/>
      <c r="B80" s="491"/>
      <c r="C80" s="92"/>
      <c r="D80" s="93"/>
      <c r="E80" s="2355" t="s">
        <v>14978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5" t="s">
        <v>14979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5" t="s">
        <v>14980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5" t="s">
        <v>14981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5" t="s">
        <v>14982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5" t="s">
        <v>14983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5" t="s">
        <v>14984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5" t="s">
        <v>14985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5" t="s">
        <v>14986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5" t="s">
        <v>14987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5" t="s">
        <v>14988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5" t="s">
        <v>14989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5" t="s">
        <v>14990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5"/>
      <c r="F93" s="265">
        <f>SUM(F80:F92)</f>
        <v>236.16299999999998</v>
      </c>
      <c r="G93" s="32"/>
      <c r="H93" s="559"/>
    </row>
    <row r="94" spans="1:8" ht="26.4">
      <c r="A94" s="34"/>
      <c r="B94" s="491"/>
      <c r="C94" s="92"/>
      <c r="D94" s="93"/>
      <c r="E94" s="913" t="s">
        <v>13927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14685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13929</v>
      </c>
      <c r="D97" s="37"/>
      <c r="E97" s="38" t="s">
        <v>13930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13945</v>
      </c>
      <c r="E98" s="83" t="s">
        <v>13946</v>
      </c>
      <c r="F98" s="687"/>
      <c r="G98" s="74" t="s">
        <v>39</v>
      </c>
      <c r="H98" s="97">
        <v>1388.16</v>
      </c>
      <c r="K98" s="2033"/>
    </row>
    <row r="99" spans="1:15" ht="26.4">
      <c r="A99" s="34"/>
      <c r="B99" s="491"/>
      <c r="C99" s="78"/>
      <c r="D99" s="79"/>
      <c r="E99" s="1056" t="s">
        <v>14991</v>
      </c>
      <c r="F99" s="687"/>
      <c r="G99" s="74"/>
      <c r="H99" s="97"/>
    </row>
    <row r="100" spans="1:15">
      <c r="A100" s="34"/>
      <c r="B100" s="491"/>
      <c r="C100" s="36"/>
      <c r="D100" s="37"/>
      <c r="E100" s="2355" t="s">
        <v>14992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5" t="s">
        <v>14993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14994</v>
      </c>
      <c r="F103" s="265"/>
      <c r="G103" s="32"/>
      <c r="H103" s="559"/>
      <c r="K103" s="394"/>
      <c r="M103" s="140"/>
    </row>
    <row r="104" spans="1:15" ht="26.4">
      <c r="A104" s="34"/>
      <c r="B104" s="491"/>
      <c r="C104" s="92"/>
      <c r="D104" s="93"/>
      <c r="E104" s="913" t="s">
        <v>14995</v>
      </c>
      <c r="F104" s="265"/>
      <c r="G104" s="32"/>
      <c r="H104" s="559"/>
      <c r="K104"/>
    </row>
    <row r="105" spans="1:15" ht="26.4">
      <c r="A105" s="34"/>
      <c r="B105" s="491"/>
      <c r="C105" s="92"/>
      <c r="D105" s="93"/>
      <c r="E105" s="913" t="s">
        <v>14996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13944</v>
      </c>
      <c r="F106" s="265"/>
      <c r="G106" s="32"/>
      <c r="H106" s="559"/>
      <c r="K106"/>
    </row>
    <row r="107" spans="1:15" ht="26.4">
      <c r="A107" s="34"/>
      <c r="B107" s="491"/>
      <c r="C107" s="92"/>
      <c r="D107" s="93"/>
      <c r="E107" s="913" t="s">
        <v>13928</v>
      </c>
      <c r="F107" s="265"/>
      <c r="G107" s="32"/>
      <c r="H107" s="559"/>
      <c r="K107"/>
      <c r="L107" s="140"/>
      <c r="O107" s="2380"/>
    </row>
    <row r="108" spans="1:15" ht="26.4">
      <c r="A108" s="34"/>
      <c r="B108" s="491"/>
      <c r="C108" s="92"/>
      <c r="D108" s="93"/>
      <c r="E108" s="913" t="s">
        <v>13927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1823</v>
      </c>
      <c r="C110" s="35"/>
      <c r="D110" s="120"/>
      <c r="E110" s="53" t="s">
        <v>1824</v>
      </c>
      <c r="F110" s="1195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6.4">
      <c r="A112" s="34">
        <f>MAX(A$1:A111)+1</f>
        <v>15</v>
      </c>
      <c r="B112" s="491"/>
      <c r="C112" s="36" t="s">
        <v>1825</v>
      </c>
      <c r="D112" s="37"/>
      <c r="E112" s="38" t="s">
        <v>1826</v>
      </c>
      <c r="F112" s="689"/>
      <c r="G112" s="40" t="s">
        <v>39</v>
      </c>
      <c r="H112" s="76">
        <f>H113</f>
        <v>393.09</v>
      </c>
    </row>
    <row r="113" spans="1:10" ht="26.4">
      <c r="A113" s="34"/>
      <c r="B113" s="491"/>
      <c r="C113" s="78"/>
      <c r="D113" s="79" t="s">
        <v>1831</v>
      </c>
      <c r="E113" s="83" t="s">
        <v>1832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5812</v>
      </c>
      <c r="F114" s="687"/>
      <c r="G114" s="74"/>
      <c r="H114" s="97"/>
      <c r="I114" s="628"/>
    </row>
    <row r="115" spans="1:10" ht="26.4">
      <c r="A115" s="34"/>
      <c r="B115" s="491"/>
      <c r="C115" s="78"/>
      <c r="D115" s="79"/>
      <c r="E115" s="913" t="s">
        <v>14997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5" t="s">
        <v>14998</v>
      </c>
      <c r="F116" s="265">
        <f>((2.2+2)*2*2)*4</f>
        <v>67.2</v>
      </c>
      <c r="G116" s="74"/>
      <c r="H116" s="97"/>
      <c r="I116" s="628"/>
    </row>
    <row r="117" spans="1:10" ht="26.4">
      <c r="A117" s="34"/>
      <c r="B117" s="491"/>
      <c r="C117" s="78"/>
      <c r="D117" s="79"/>
      <c r="E117" s="2355" t="s">
        <v>14999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5" t="s">
        <v>15000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5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6915</v>
      </c>
      <c r="D123" s="37"/>
      <c r="E123" s="38" t="s">
        <v>6916</v>
      </c>
      <c r="F123" s="689"/>
      <c r="G123" s="40" t="s">
        <v>68</v>
      </c>
      <c r="H123" s="76">
        <f>H124</f>
        <v>323</v>
      </c>
      <c r="I123" s="2419"/>
      <c r="J123" s="892"/>
    </row>
    <row r="124" spans="1:10">
      <c r="A124" s="34"/>
      <c r="B124" s="491"/>
      <c r="C124" s="92"/>
      <c r="D124" s="79" t="s">
        <v>13381</v>
      </c>
      <c r="E124" s="83" t="s">
        <v>13382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13978</v>
      </c>
      <c r="F125" s="884"/>
      <c r="G125" s="32"/>
      <c r="H125" s="559"/>
    </row>
    <row r="126" spans="1:10">
      <c r="A126" s="342"/>
      <c r="B126" s="491"/>
      <c r="C126" s="92"/>
      <c r="D126" s="93"/>
      <c r="E126" s="2355" t="s">
        <v>15001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5"/>
      <c r="G127" s="126"/>
      <c r="H127" s="559"/>
      <c r="I127" s="892"/>
      <c r="J127" s="892"/>
    </row>
    <row r="128" spans="1:10" ht="26.4">
      <c r="A128" s="34">
        <f>MAX(A$1:A127)+1</f>
        <v>17</v>
      </c>
      <c r="B128" s="35"/>
      <c r="C128" s="36" t="s">
        <v>5871</v>
      </c>
      <c r="D128" s="37"/>
      <c r="E128" s="38" t="s">
        <v>5872</v>
      </c>
      <c r="F128" s="689"/>
      <c r="G128" s="40" t="s">
        <v>19</v>
      </c>
      <c r="H128" s="76">
        <f>H129</f>
        <v>97.85</v>
      </c>
      <c r="I128" s="2420"/>
    </row>
    <row r="129" spans="1:8" ht="26.4">
      <c r="A129" s="342"/>
      <c r="B129" s="35"/>
      <c r="C129" s="35"/>
      <c r="D129" s="79" t="s">
        <v>13385</v>
      </c>
      <c r="E129" s="83" t="s">
        <v>13386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13980</v>
      </c>
      <c r="F130" s="1195"/>
      <c r="G130" s="126"/>
      <c r="H130" s="559"/>
    </row>
    <row r="131" spans="1:8">
      <c r="A131" s="34"/>
      <c r="B131" s="35"/>
      <c r="C131" s="36"/>
      <c r="D131" s="37"/>
      <c r="E131" s="2355" t="s">
        <v>15002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5"/>
      <c r="G132" s="126"/>
      <c r="H132" s="559"/>
    </row>
    <row r="133" spans="1:8" ht="26.4">
      <c r="A133" s="34">
        <f>MAX(A$1:A132)+1</f>
        <v>18</v>
      </c>
      <c r="B133" s="35"/>
      <c r="C133" s="36" t="s">
        <v>5878</v>
      </c>
      <c r="D133" s="37"/>
      <c r="E133" s="38" t="s">
        <v>5879</v>
      </c>
      <c r="F133" s="689"/>
      <c r="G133" s="40" t="s">
        <v>16</v>
      </c>
      <c r="H133" s="76">
        <f>H134</f>
        <v>8.09</v>
      </c>
    </row>
    <row r="134" spans="1:8" ht="26.4">
      <c r="A134" s="342"/>
      <c r="B134" s="35"/>
      <c r="C134" s="35"/>
      <c r="D134" s="79" t="s">
        <v>5880</v>
      </c>
      <c r="E134" s="83" t="s">
        <v>5881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13982</v>
      </c>
      <c r="F135" s="1195"/>
      <c r="G135" s="126"/>
      <c r="H135" s="559"/>
    </row>
    <row r="136" spans="1:8">
      <c r="A136" s="342"/>
      <c r="B136" s="35"/>
      <c r="C136" s="35"/>
      <c r="D136" s="120"/>
      <c r="E136" s="2355" t="s">
        <v>15003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1841</v>
      </c>
      <c r="C138" s="35"/>
      <c r="D138" s="120"/>
      <c r="E138" s="53" t="s">
        <v>1842</v>
      </c>
      <c r="F138" s="1195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2608</v>
      </c>
      <c r="D140" s="37"/>
      <c r="E140" s="38" t="s">
        <v>2609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5573</v>
      </c>
      <c r="E141" s="370" t="s">
        <v>5574</v>
      </c>
      <c r="F141" s="363"/>
      <c r="G141" s="32" t="s">
        <v>19</v>
      </c>
      <c r="H141" s="97">
        <v>40.29</v>
      </c>
    </row>
    <row r="142" spans="1:8" ht="26.4">
      <c r="A142" s="34"/>
      <c r="B142" s="491"/>
      <c r="C142" s="36"/>
      <c r="D142" s="37"/>
      <c r="E142" s="913" t="s">
        <v>15004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1848</v>
      </c>
      <c r="D144" s="37"/>
      <c r="E144" s="38" t="s">
        <v>1849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1850</v>
      </c>
      <c r="E145" s="83" t="s">
        <v>1851</v>
      </c>
      <c r="F145" s="73"/>
      <c r="G145" s="74" t="s">
        <v>39</v>
      </c>
      <c r="H145" s="97">
        <v>58.82</v>
      </c>
    </row>
    <row r="146" spans="1:10" ht="26.4">
      <c r="A146" s="342"/>
      <c r="B146" s="491"/>
      <c r="C146" s="92"/>
      <c r="D146" s="79"/>
      <c r="E146" s="913" t="s">
        <v>14997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5580</v>
      </c>
      <c r="D148" s="37"/>
      <c r="E148" s="38" t="s">
        <v>5581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5582</v>
      </c>
      <c r="E149" s="83" t="s">
        <v>5583</v>
      </c>
      <c r="F149" s="73"/>
      <c r="G149" s="74" t="s">
        <v>16</v>
      </c>
      <c r="H149" s="97">
        <v>2.46</v>
      </c>
    </row>
    <row r="150" spans="1:10" ht="26.4">
      <c r="A150" s="342"/>
      <c r="B150" s="491"/>
      <c r="C150" s="92"/>
      <c r="D150" s="79"/>
      <c r="E150" s="913" t="s">
        <v>15005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14002</v>
      </c>
      <c r="D152" s="37"/>
      <c r="E152" s="38" t="s">
        <v>14003</v>
      </c>
      <c r="F152" s="689"/>
      <c r="G152" s="40" t="s">
        <v>19</v>
      </c>
      <c r="H152" s="76">
        <f>H153+H156</f>
        <v>63.1</v>
      </c>
      <c r="I152" s="2421"/>
    </row>
    <row r="153" spans="1:10">
      <c r="A153" s="34"/>
      <c r="B153" s="491"/>
      <c r="C153" s="36"/>
      <c r="D153" s="361" t="s">
        <v>14004</v>
      </c>
      <c r="E153" s="370" t="s">
        <v>14005</v>
      </c>
      <c r="F153" s="363"/>
      <c r="G153" s="32" t="s">
        <v>19</v>
      </c>
      <c r="H153" s="97">
        <v>35.200000000000003</v>
      </c>
    </row>
    <row r="154" spans="1:10" ht="26.4">
      <c r="A154" s="34"/>
      <c r="B154" s="491"/>
      <c r="C154" s="36"/>
      <c r="D154" s="37"/>
      <c r="E154" s="2355" t="s">
        <v>15006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14007</v>
      </c>
      <c r="E156" s="370" t="s">
        <v>14008</v>
      </c>
      <c r="F156" s="2388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14009</v>
      </c>
      <c r="F157" s="265"/>
      <c r="G157" s="32"/>
      <c r="H157" s="559"/>
    </row>
    <row r="158" spans="1:10">
      <c r="A158" s="34"/>
      <c r="B158" s="491"/>
      <c r="C158" s="36"/>
      <c r="D158" s="37"/>
      <c r="E158" s="2355" t="s">
        <v>15007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11143</v>
      </c>
      <c r="D160" s="37"/>
      <c r="E160" s="38" t="s">
        <v>11144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11145</v>
      </c>
      <c r="E161" s="83" t="s">
        <v>11146</v>
      </c>
      <c r="F161" s="687"/>
      <c r="G161" s="74" t="s">
        <v>39</v>
      </c>
      <c r="H161" s="97">
        <v>225.67</v>
      </c>
    </row>
    <row r="162" spans="1:8" ht="26.4">
      <c r="A162" s="342"/>
      <c r="B162" s="491"/>
      <c r="C162" s="92"/>
      <c r="D162" s="93"/>
      <c r="E162" s="2355" t="s">
        <v>14999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5" t="s">
        <v>14998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13094</v>
      </c>
      <c r="D166" s="37"/>
      <c r="E166" s="38" t="s">
        <v>13095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14013</v>
      </c>
      <c r="E167" s="83" t="s">
        <v>14014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14179</v>
      </c>
      <c r="F168" s="689"/>
      <c r="G168" s="2390"/>
      <c r="H168" s="76"/>
    </row>
    <row r="169" spans="1:8">
      <c r="A169" s="342"/>
      <c r="B169" s="491"/>
      <c r="C169" s="78"/>
      <c r="D169" s="79"/>
      <c r="E169" s="2355" t="s">
        <v>15008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5" t="s">
        <v>15009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9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70"/>
      <c r="F172" s="519"/>
      <c r="G172" s="925"/>
      <c r="H172" s="926"/>
    </row>
    <row r="173" spans="1:8" ht="26.4">
      <c r="A173" s="23"/>
      <c r="B173" s="35" t="s">
        <v>2482</v>
      </c>
      <c r="C173" s="35"/>
      <c r="D173" s="120"/>
      <c r="E173" s="53" t="s">
        <v>2483</v>
      </c>
      <c r="F173" s="129"/>
      <c r="G173" s="126"/>
      <c r="H173" s="926"/>
    </row>
    <row r="174" spans="1:8">
      <c r="A174" s="23"/>
      <c r="B174" s="31"/>
      <c r="C174" s="541"/>
      <c r="D174" s="541"/>
      <c r="E174" s="2370"/>
      <c r="F174" s="519"/>
      <c r="G174" s="925"/>
      <c r="H174" s="926"/>
    </row>
    <row r="175" spans="1:8" ht="26.4">
      <c r="A175" s="34">
        <f>MAX(A$1:A174)+1</f>
        <v>25</v>
      </c>
      <c r="B175" s="31"/>
      <c r="C175" s="373">
        <v>91220702</v>
      </c>
      <c r="D175" s="374"/>
      <c r="E175" s="38" t="s">
        <v>10890</v>
      </c>
      <c r="F175" s="39"/>
      <c r="G175" s="40" t="s">
        <v>64</v>
      </c>
      <c r="H175" s="76">
        <f>H176</f>
        <v>569</v>
      </c>
    </row>
    <row r="176" spans="1:8" ht="26.4">
      <c r="A176" s="23"/>
      <c r="B176" s="31"/>
      <c r="C176" s="376"/>
      <c r="D176" s="377">
        <v>9122070201</v>
      </c>
      <c r="E176" s="83" t="s">
        <v>10891</v>
      </c>
      <c r="F176" s="73"/>
      <c r="G176" s="74" t="s">
        <v>64</v>
      </c>
      <c r="H176" s="97">
        <v>569</v>
      </c>
    </row>
    <row r="177" spans="1:8">
      <c r="A177" s="23"/>
      <c r="B177" s="31"/>
      <c r="C177" s="541"/>
      <c r="D177" s="541"/>
      <c r="E177" s="2355" t="s">
        <v>14068</v>
      </c>
      <c r="F177" s="2413">
        <v>25</v>
      </c>
      <c r="G177" s="925"/>
      <c r="H177" s="926"/>
    </row>
    <row r="178" spans="1:8">
      <c r="A178" s="23"/>
      <c r="B178" s="31"/>
      <c r="C178" s="541"/>
      <c r="D178" s="541"/>
      <c r="E178" s="2355" t="s">
        <v>14069</v>
      </c>
      <c r="F178" s="2413">
        <v>444</v>
      </c>
      <c r="G178" s="925"/>
      <c r="H178" s="926"/>
    </row>
    <row r="179" spans="1:8">
      <c r="A179" s="23"/>
      <c r="B179" s="31"/>
      <c r="C179" s="541"/>
      <c r="D179" s="541"/>
      <c r="E179" s="2355" t="s">
        <v>14070</v>
      </c>
      <c r="F179" s="2413">
        <v>25</v>
      </c>
      <c r="G179" s="925"/>
      <c r="H179" s="926"/>
    </row>
    <row r="180" spans="1:8">
      <c r="A180" s="23"/>
      <c r="B180" s="31"/>
      <c r="C180" s="541"/>
      <c r="D180" s="541"/>
      <c r="E180" s="2355" t="s">
        <v>14071</v>
      </c>
      <c r="F180" s="2413">
        <v>25</v>
      </c>
      <c r="G180" s="925"/>
      <c r="H180" s="926"/>
    </row>
    <row r="181" spans="1:8">
      <c r="A181" s="23"/>
      <c r="B181" s="31"/>
      <c r="C181" s="541"/>
      <c r="D181" s="541"/>
      <c r="E181" s="2355" t="s">
        <v>14072</v>
      </c>
      <c r="F181" s="2414">
        <v>50</v>
      </c>
      <c r="G181" s="925"/>
      <c r="H181" s="926"/>
    </row>
    <row r="182" spans="1:8">
      <c r="A182" s="23"/>
      <c r="B182" s="31"/>
      <c r="C182" s="541"/>
      <c r="D182" s="541"/>
      <c r="E182" s="2355"/>
      <c r="F182" s="2415">
        <f>SUM(F177:F181)</f>
        <v>569</v>
      </c>
      <c r="G182" s="925"/>
      <c r="H182" s="926"/>
    </row>
    <row r="183" spans="1:8">
      <c r="A183" s="23"/>
      <c r="B183" s="31"/>
      <c r="C183" s="541"/>
      <c r="D183" s="541"/>
      <c r="E183" s="2370"/>
      <c r="F183" s="519"/>
      <c r="G183" s="925"/>
      <c r="H183" s="926"/>
    </row>
    <row r="184" spans="1:8" ht="26.4">
      <c r="A184" s="34">
        <f>MAX(A$1:A183)+1</f>
        <v>26</v>
      </c>
      <c r="B184" s="31"/>
      <c r="C184" s="373">
        <v>91221001</v>
      </c>
      <c r="D184" s="374"/>
      <c r="E184" s="38" t="s">
        <v>10674</v>
      </c>
      <c r="F184" s="39"/>
      <c r="G184" s="40" t="s">
        <v>68</v>
      </c>
      <c r="H184" s="76">
        <f>H185</f>
        <v>538</v>
      </c>
    </row>
    <row r="185" spans="1:8" ht="26.4">
      <c r="A185" s="23"/>
      <c r="B185" s="31"/>
      <c r="C185" s="541"/>
      <c r="D185" s="377">
        <v>9122100103</v>
      </c>
      <c r="E185" s="83" t="s">
        <v>10675</v>
      </c>
      <c r="F185" s="73"/>
      <c r="G185" s="74" t="s">
        <v>68</v>
      </c>
      <c r="H185" s="97">
        <v>538</v>
      </c>
    </row>
    <row r="186" spans="1:8">
      <c r="A186" s="23"/>
      <c r="B186" s="31"/>
      <c r="C186" s="541"/>
      <c r="D186" s="541"/>
      <c r="E186" s="2355" t="s">
        <v>14802</v>
      </c>
      <c r="F186" s="519">
        <v>538</v>
      </c>
      <c r="G186" s="925"/>
      <c r="H186" s="926"/>
    </row>
    <row r="187" spans="1:8">
      <c r="A187" s="23"/>
      <c r="B187" s="31"/>
      <c r="C187" s="541"/>
      <c r="D187" s="541"/>
      <c r="E187" s="2370"/>
      <c r="F187" s="519"/>
      <c r="G187" s="925"/>
      <c r="H187" s="926"/>
    </row>
    <row r="188" spans="1:8" ht="26.4">
      <c r="A188" s="34">
        <f>MAX(A$1:A187)+1</f>
        <v>27</v>
      </c>
      <c r="B188" s="31"/>
      <c r="C188" s="373">
        <v>91221501</v>
      </c>
      <c r="D188" s="374"/>
      <c r="E188" s="38" t="s">
        <v>14803</v>
      </c>
      <c r="F188" s="39"/>
      <c r="G188" s="40" t="s">
        <v>64</v>
      </c>
      <c r="H188" s="76">
        <f>H189</f>
        <v>25</v>
      </c>
    </row>
    <row r="189" spans="1:8" ht="26.4">
      <c r="A189" s="23"/>
      <c r="B189" s="31"/>
      <c r="C189" s="376"/>
      <c r="D189" s="377">
        <v>9122150101</v>
      </c>
      <c r="E189" s="83" t="s">
        <v>14804</v>
      </c>
      <c r="F189" s="73"/>
      <c r="G189" s="74" t="s">
        <v>64</v>
      </c>
      <c r="H189" s="97">
        <v>25</v>
      </c>
    </row>
    <row r="190" spans="1:8">
      <c r="A190" s="23"/>
      <c r="B190" s="522"/>
      <c r="C190" s="541"/>
      <c r="D190" s="630"/>
      <c r="E190" s="2365"/>
      <c r="F190" s="519"/>
      <c r="G190" s="925"/>
      <c r="H190" s="2423"/>
    </row>
    <row r="191" spans="1:8" ht="15" thickBot="1">
      <c r="A191" s="378"/>
      <c r="B191" s="379"/>
      <c r="C191" s="380"/>
      <c r="D191" s="381"/>
      <c r="E191" s="382"/>
      <c r="F191" s="383"/>
      <c r="G191" s="384"/>
      <c r="H19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árok79"/>
  <dimension ref="A1:O35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9" width="10.109375" style="142" customWidth="1"/>
    <col min="10" max="10" width="10.109375" style="6" customWidth="1"/>
    <col min="11" max="11" width="11.6640625" style="6" bestFit="1" customWidth="1"/>
    <col min="12" max="13" width="10.109375" style="142" customWidth="1"/>
    <col min="14" max="14" width="11.6640625" style="142" bestFit="1" customWidth="1"/>
    <col min="15" max="15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4.6640625" bestFit="1" customWidth="1"/>
    <col min="265" max="266" width="10.109375" customWidth="1"/>
    <col min="267" max="267" width="11.6640625" bestFit="1" customWidth="1"/>
    <col min="268" max="269" width="10.109375" customWidth="1"/>
    <col min="270" max="270" width="11.6640625" bestFit="1" customWidth="1"/>
    <col min="271" max="271" width="10.10937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4.6640625" bestFit="1" customWidth="1"/>
    <col min="521" max="522" width="10.109375" customWidth="1"/>
    <col min="523" max="523" width="11.6640625" bestFit="1" customWidth="1"/>
    <col min="524" max="525" width="10.109375" customWidth="1"/>
    <col min="526" max="526" width="11.6640625" bestFit="1" customWidth="1"/>
    <col min="527" max="527" width="10.10937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4.6640625" bestFit="1" customWidth="1"/>
    <col min="777" max="778" width="10.109375" customWidth="1"/>
    <col min="779" max="779" width="11.6640625" bestFit="1" customWidth="1"/>
    <col min="780" max="781" width="10.109375" customWidth="1"/>
    <col min="782" max="782" width="11.6640625" bestFit="1" customWidth="1"/>
    <col min="783" max="783" width="10.10937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4.6640625" bestFit="1" customWidth="1"/>
    <col min="1033" max="1034" width="10.109375" customWidth="1"/>
    <col min="1035" max="1035" width="11.6640625" bestFit="1" customWidth="1"/>
    <col min="1036" max="1037" width="10.109375" customWidth="1"/>
    <col min="1038" max="1038" width="11.6640625" bestFit="1" customWidth="1"/>
    <col min="1039" max="1039" width="10.10937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4.6640625" bestFit="1" customWidth="1"/>
    <col min="1289" max="1290" width="10.109375" customWidth="1"/>
    <col min="1291" max="1291" width="11.6640625" bestFit="1" customWidth="1"/>
    <col min="1292" max="1293" width="10.109375" customWidth="1"/>
    <col min="1294" max="1294" width="11.6640625" bestFit="1" customWidth="1"/>
    <col min="1295" max="1295" width="10.10937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4.6640625" bestFit="1" customWidth="1"/>
    <col min="1545" max="1546" width="10.109375" customWidth="1"/>
    <col min="1547" max="1547" width="11.6640625" bestFit="1" customWidth="1"/>
    <col min="1548" max="1549" width="10.109375" customWidth="1"/>
    <col min="1550" max="1550" width="11.6640625" bestFit="1" customWidth="1"/>
    <col min="1551" max="1551" width="10.10937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4.6640625" bestFit="1" customWidth="1"/>
    <col min="1801" max="1802" width="10.109375" customWidth="1"/>
    <col min="1803" max="1803" width="11.6640625" bestFit="1" customWidth="1"/>
    <col min="1804" max="1805" width="10.109375" customWidth="1"/>
    <col min="1806" max="1806" width="11.6640625" bestFit="1" customWidth="1"/>
    <col min="1807" max="1807" width="10.10937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4.6640625" bestFit="1" customWidth="1"/>
    <col min="2057" max="2058" width="10.109375" customWidth="1"/>
    <col min="2059" max="2059" width="11.6640625" bestFit="1" customWidth="1"/>
    <col min="2060" max="2061" width="10.109375" customWidth="1"/>
    <col min="2062" max="2062" width="11.6640625" bestFit="1" customWidth="1"/>
    <col min="2063" max="2063" width="10.10937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4.6640625" bestFit="1" customWidth="1"/>
    <col min="2313" max="2314" width="10.109375" customWidth="1"/>
    <col min="2315" max="2315" width="11.6640625" bestFit="1" customWidth="1"/>
    <col min="2316" max="2317" width="10.109375" customWidth="1"/>
    <col min="2318" max="2318" width="11.6640625" bestFit="1" customWidth="1"/>
    <col min="2319" max="2319" width="10.10937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4.6640625" bestFit="1" customWidth="1"/>
    <col min="2569" max="2570" width="10.109375" customWidth="1"/>
    <col min="2571" max="2571" width="11.6640625" bestFit="1" customWidth="1"/>
    <col min="2572" max="2573" width="10.109375" customWidth="1"/>
    <col min="2574" max="2574" width="11.6640625" bestFit="1" customWidth="1"/>
    <col min="2575" max="2575" width="10.10937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4.6640625" bestFit="1" customWidth="1"/>
    <col min="2825" max="2826" width="10.109375" customWidth="1"/>
    <col min="2827" max="2827" width="11.6640625" bestFit="1" customWidth="1"/>
    <col min="2828" max="2829" width="10.109375" customWidth="1"/>
    <col min="2830" max="2830" width="11.6640625" bestFit="1" customWidth="1"/>
    <col min="2831" max="2831" width="10.10937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4.6640625" bestFit="1" customWidth="1"/>
    <col min="3081" max="3082" width="10.109375" customWidth="1"/>
    <col min="3083" max="3083" width="11.6640625" bestFit="1" customWidth="1"/>
    <col min="3084" max="3085" width="10.109375" customWidth="1"/>
    <col min="3086" max="3086" width="11.6640625" bestFit="1" customWidth="1"/>
    <col min="3087" max="3087" width="10.10937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4.6640625" bestFit="1" customWidth="1"/>
    <col min="3337" max="3338" width="10.109375" customWidth="1"/>
    <col min="3339" max="3339" width="11.6640625" bestFit="1" customWidth="1"/>
    <col min="3340" max="3341" width="10.109375" customWidth="1"/>
    <col min="3342" max="3342" width="11.6640625" bestFit="1" customWidth="1"/>
    <col min="3343" max="3343" width="10.10937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4.6640625" bestFit="1" customWidth="1"/>
    <col min="3593" max="3594" width="10.109375" customWidth="1"/>
    <col min="3595" max="3595" width="11.6640625" bestFit="1" customWidth="1"/>
    <col min="3596" max="3597" width="10.109375" customWidth="1"/>
    <col min="3598" max="3598" width="11.6640625" bestFit="1" customWidth="1"/>
    <col min="3599" max="3599" width="10.10937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4.6640625" bestFit="1" customWidth="1"/>
    <col min="3849" max="3850" width="10.109375" customWidth="1"/>
    <col min="3851" max="3851" width="11.6640625" bestFit="1" customWidth="1"/>
    <col min="3852" max="3853" width="10.109375" customWidth="1"/>
    <col min="3854" max="3854" width="11.6640625" bestFit="1" customWidth="1"/>
    <col min="3855" max="3855" width="10.10937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4.6640625" bestFit="1" customWidth="1"/>
    <col min="4105" max="4106" width="10.109375" customWidth="1"/>
    <col min="4107" max="4107" width="11.6640625" bestFit="1" customWidth="1"/>
    <col min="4108" max="4109" width="10.109375" customWidth="1"/>
    <col min="4110" max="4110" width="11.6640625" bestFit="1" customWidth="1"/>
    <col min="4111" max="4111" width="10.10937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4.6640625" bestFit="1" customWidth="1"/>
    <col min="4361" max="4362" width="10.109375" customWidth="1"/>
    <col min="4363" max="4363" width="11.6640625" bestFit="1" customWidth="1"/>
    <col min="4364" max="4365" width="10.109375" customWidth="1"/>
    <col min="4366" max="4366" width="11.6640625" bestFit="1" customWidth="1"/>
    <col min="4367" max="4367" width="10.10937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4.6640625" bestFit="1" customWidth="1"/>
    <col min="4617" max="4618" width="10.109375" customWidth="1"/>
    <col min="4619" max="4619" width="11.6640625" bestFit="1" customWidth="1"/>
    <col min="4620" max="4621" width="10.109375" customWidth="1"/>
    <col min="4622" max="4622" width="11.6640625" bestFit="1" customWidth="1"/>
    <col min="4623" max="4623" width="10.10937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4.6640625" bestFit="1" customWidth="1"/>
    <col min="4873" max="4874" width="10.109375" customWidth="1"/>
    <col min="4875" max="4875" width="11.6640625" bestFit="1" customWidth="1"/>
    <col min="4876" max="4877" width="10.109375" customWidth="1"/>
    <col min="4878" max="4878" width="11.6640625" bestFit="1" customWidth="1"/>
    <col min="4879" max="4879" width="10.10937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4.6640625" bestFit="1" customWidth="1"/>
    <col min="5129" max="5130" width="10.109375" customWidth="1"/>
    <col min="5131" max="5131" width="11.6640625" bestFit="1" customWidth="1"/>
    <col min="5132" max="5133" width="10.109375" customWidth="1"/>
    <col min="5134" max="5134" width="11.6640625" bestFit="1" customWidth="1"/>
    <col min="5135" max="5135" width="10.10937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4.6640625" bestFit="1" customWidth="1"/>
    <col min="5385" max="5386" width="10.109375" customWidth="1"/>
    <col min="5387" max="5387" width="11.6640625" bestFit="1" customWidth="1"/>
    <col min="5388" max="5389" width="10.109375" customWidth="1"/>
    <col min="5390" max="5390" width="11.6640625" bestFit="1" customWidth="1"/>
    <col min="5391" max="5391" width="10.10937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4.6640625" bestFit="1" customWidth="1"/>
    <col min="5641" max="5642" width="10.109375" customWidth="1"/>
    <col min="5643" max="5643" width="11.6640625" bestFit="1" customWidth="1"/>
    <col min="5644" max="5645" width="10.109375" customWidth="1"/>
    <col min="5646" max="5646" width="11.6640625" bestFit="1" customWidth="1"/>
    <col min="5647" max="5647" width="10.10937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4.6640625" bestFit="1" customWidth="1"/>
    <col min="5897" max="5898" width="10.109375" customWidth="1"/>
    <col min="5899" max="5899" width="11.6640625" bestFit="1" customWidth="1"/>
    <col min="5900" max="5901" width="10.109375" customWidth="1"/>
    <col min="5902" max="5902" width="11.6640625" bestFit="1" customWidth="1"/>
    <col min="5903" max="5903" width="10.10937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4.6640625" bestFit="1" customWidth="1"/>
    <col min="6153" max="6154" width="10.109375" customWidth="1"/>
    <col min="6155" max="6155" width="11.6640625" bestFit="1" customWidth="1"/>
    <col min="6156" max="6157" width="10.109375" customWidth="1"/>
    <col min="6158" max="6158" width="11.6640625" bestFit="1" customWidth="1"/>
    <col min="6159" max="6159" width="10.10937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4.6640625" bestFit="1" customWidth="1"/>
    <col min="6409" max="6410" width="10.109375" customWidth="1"/>
    <col min="6411" max="6411" width="11.6640625" bestFit="1" customWidth="1"/>
    <col min="6412" max="6413" width="10.109375" customWidth="1"/>
    <col min="6414" max="6414" width="11.6640625" bestFit="1" customWidth="1"/>
    <col min="6415" max="6415" width="10.10937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4.6640625" bestFit="1" customWidth="1"/>
    <col min="6665" max="6666" width="10.109375" customWidth="1"/>
    <col min="6667" max="6667" width="11.6640625" bestFit="1" customWidth="1"/>
    <col min="6668" max="6669" width="10.109375" customWidth="1"/>
    <col min="6670" max="6670" width="11.6640625" bestFit="1" customWidth="1"/>
    <col min="6671" max="6671" width="10.10937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4.6640625" bestFit="1" customWidth="1"/>
    <col min="6921" max="6922" width="10.109375" customWidth="1"/>
    <col min="6923" max="6923" width="11.6640625" bestFit="1" customWidth="1"/>
    <col min="6924" max="6925" width="10.109375" customWidth="1"/>
    <col min="6926" max="6926" width="11.6640625" bestFit="1" customWidth="1"/>
    <col min="6927" max="6927" width="10.10937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4.6640625" bestFit="1" customWidth="1"/>
    <col min="7177" max="7178" width="10.109375" customWidth="1"/>
    <col min="7179" max="7179" width="11.6640625" bestFit="1" customWidth="1"/>
    <col min="7180" max="7181" width="10.109375" customWidth="1"/>
    <col min="7182" max="7182" width="11.6640625" bestFit="1" customWidth="1"/>
    <col min="7183" max="7183" width="10.10937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4.6640625" bestFit="1" customWidth="1"/>
    <col min="7433" max="7434" width="10.109375" customWidth="1"/>
    <col min="7435" max="7435" width="11.6640625" bestFit="1" customWidth="1"/>
    <col min="7436" max="7437" width="10.109375" customWidth="1"/>
    <col min="7438" max="7438" width="11.6640625" bestFit="1" customWidth="1"/>
    <col min="7439" max="7439" width="10.10937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4.6640625" bestFit="1" customWidth="1"/>
    <col min="7689" max="7690" width="10.109375" customWidth="1"/>
    <col min="7691" max="7691" width="11.6640625" bestFit="1" customWidth="1"/>
    <col min="7692" max="7693" width="10.109375" customWidth="1"/>
    <col min="7694" max="7694" width="11.6640625" bestFit="1" customWidth="1"/>
    <col min="7695" max="7695" width="10.10937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4.6640625" bestFit="1" customWidth="1"/>
    <col min="7945" max="7946" width="10.109375" customWidth="1"/>
    <col min="7947" max="7947" width="11.6640625" bestFit="1" customWidth="1"/>
    <col min="7948" max="7949" width="10.109375" customWidth="1"/>
    <col min="7950" max="7950" width="11.6640625" bestFit="1" customWidth="1"/>
    <col min="7951" max="7951" width="10.10937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4.6640625" bestFit="1" customWidth="1"/>
    <col min="8201" max="8202" width="10.109375" customWidth="1"/>
    <col min="8203" max="8203" width="11.6640625" bestFit="1" customWidth="1"/>
    <col min="8204" max="8205" width="10.109375" customWidth="1"/>
    <col min="8206" max="8206" width="11.6640625" bestFit="1" customWidth="1"/>
    <col min="8207" max="8207" width="10.10937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4.6640625" bestFit="1" customWidth="1"/>
    <col min="8457" max="8458" width="10.109375" customWidth="1"/>
    <col min="8459" max="8459" width="11.6640625" bestFit="1" customWidth="1"/>
    <col min="8460" max="8461" width="10.109375" customWidth="1"/>
    <col min="8462" max="8462" width="11.6640625" bestFit="1" customWidth="1"/>
    <col min="8463" max="8463" width="10.10937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4.6640625" bestFit="1" customWidth="1"/>
    <col min="8713" max="8714" width="10.109375" customWidth="1"/>
    <col min="8715" max="8715" width="11.6640625" bestFit="1" customWidth="1"/>
    <col min="8716" max="8717" width="10.109375" customWidth="1"/>
    <col min="8718" max="8718" width="11.6640625" bestFit="1" customWidth="1"/>
    <col min="8719" max="8719" width="10.10937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4.6640625" bestFit="1" customWidth="1"/>
    <col min="8969" max="8970" width="10.109375" customWidth="1"/>
    <col min="8971" max="8971" width="11.6640625" bestFit="1" customWidth="1"/>
    <col min="8972" max="8973" width="10.109375" customWidth="1"/>
    <col min="8974" max="8974" width="11.6640625" bestFit="1" customWidth="1"/>
    <col min="8975" max="8975" width="10.10937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4.6640625" bestFit="1" customWidth="1"/>
    <col min="9225" max="9226" width="10.109375" customWidth="1"/>
    <col min="9227" max="9227" width="11.6640625" bestFit="1" customWidth="1"/>
    <col min="9228" max="9229" width="10.109375" customWidth="1"/>
    <col min="9230" max="9230" width="11.6640625" bestFit="1" customWidth="1"/>
    <col min="9231" max="9231" width="10.10937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4.6640625" bestFit="1" customWidth="1"/>
    <col min="9481" max="9482" width="10.109375" customWidth="1"/>
    <col min="9483" max="9483" width="11.6640625" bestFit="1" customWidth="1"/>
    <col min="9484" max="9485" width="10.109375" customWidth="1"/>
    <col min="9486" max="9486" width="11.6640625" bestFit="1" customWidth="1"/>
    <col min="9487" max="9487" width="10.10937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4.6640625" bestFit="1" customWidth="1"/>
    <col min="9737" max="9738" width="10.109375" customWidth="1"/>
    <col min="9739" max="9739" width="11.6640625" bestFit="1" customWidth="1"/>
    <col min="9740" max="9741" width="10.109375" customWidth="1"/>
    <col min="9742" max="9742" width="11.6640625" bestFit="1" customWidth="1"/>
    <col min="9743" max="9743" width="10.10937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4.6640625" bestFit="1" customWidth="1"/>
    <col min="9993" max="9994" width="10.109375" customWidth="1"/>
    <col min="9995" max="9995" width="11.6640625" bestFit="1" customWidth="1"/>
    <col min="9996" max="9997" width="10.109375" customWidth="1"/>
    <col min="9998" max="9998" width="11.6640625" bestFit="1" customWidth="1"/>
    <col min="9999" max="9999" width="10.10937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4.6640625" bestFit="1" customWidth="1"/>
    <col min="10249" max="10250" width="10.109375" customWidth="1"/>
    <col min="10251" max="10251" width="11.6640625" bestFit="1" customWidth="1"/>
    <col min="10252" max="10253" width="10.109375" customWidth="1"/>
    <col min="10254" max="10254" width="11.6640625" bestFit="1" customWidth="1"/>
    <col min="10255" max="10255" width="10.10937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4.6640625" bestFit="1" customWidth="1"/>
    <col min="10505" max="10506" width="10.109375" customWidth="1"/>
    <col min="10507" max="10507" width="11.6640625" bestFit="1" customWidth="1"/>
    <col min="10508" max="10509" width="10.109375" customWidth="1"/>
    <col min="10510" max="10510" width="11.6640625" bestFit="1" customWidth="1"/>
    <col min="10511" max="10511" width="10.10937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4.6640625" bestFit="1" customWidth="1"/>
    <col min="10761" max="10762" width="10.109375" customWidth="1"/>
    <col min="10763" max="10763" width="11.6640625" bestFit="1" customWidth="1"/>
    <col min="10764" max="10765" width="10.109375" customWidth="1"/>
    <col min="10766" max="10766" width="11.6640625" bestFit="1" customWidth="1"/>
    <col min="10767" max="10767" width="10.10937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4.6640625" bestFit="1" customWidth="1"/>
    <col min="11017" max="11018" width="10.109375" customWidth="1"/>
    <col min="11019" max="11019" width="11.6640625" bestFit="1" customWidth="1"/>
    <col min="11020" max="11021" width="10.109375" customWidth="1"/>
    <col min="11022" max="11022" width="11.6640625" bestFit="1" customWidth="1"/>
    <col min="11023" max="11023" width="10.10937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4.6640625" bestFit="1" customWidth="1"/>
    <col min="11273" max="11274" width="10.109375" customWidth="1"/>
    <col min="11275" max="11275" width="11.6640625" bestFit="1" customWidth="1"/>
    <col min="11276" max="11277" width="10.109375" customWidth="1"/>
    <col min="11278" max="11278" width="11.6640625" bestFit="1" customWidth="1"/>
    <col min="11279" max="11279" width="10.10937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4.6640625" bestFit="1" customWidth="1"/>
    <col min="11529" max="11530" width="10.109375" customWidth="1"/>
    <col min="11531" max="11531" width="11.6640625" bestFit="1" customWidth="1"/>
    <col min="11532" max="11533" width="10.109375" customWidth="1"/>
    <col min="11534" max="11534" width="11.6640625" bestFit="1" customWidth="1"/>
    <col min="11535" max="11535" width="10.10937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4.6640625" bestFit="1" customWidth="1"/>
    <col min="11785" max="11786" width="10.109375" customWidth="1"/>
    <col min="11787" max="11787" width="11.6640625" bestFit="1" customWidth="1"/>
    <col min="11788" max="11789" width="10.109375" customWidth="1"/>
    <col min="11790" max="11790" width="11.6640625" bestFit="1" customWidth="1"/>
    <col min="11791" max="11791" width="10.10937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4.6640625" bestFit="1" customWidth="1"/>
    <col min="12041" max="12042" width="10.109375" customWidth="1"/>
    <col min="12043" max="12043" width="11.6640625" bestFit="1" customWidth="1"/>
    <col min="12044" max="12045" width="10.109375" customWidth="1"/>
    <col min="12046" max="12046" width="11.6640625" bestFit="1" customWidth="1"/>
    <col min="12047" max="12047" width="10.10937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4.6640625" bestFit="1" customWidth="1"/>
    <col min="12297" max="12298" width="10.109375" customWidth="1"/>
    <col min="12299" max="12299" width="11.6640625" bestFit="1" customWidth="1"/>
    <col min="12300" max="12301" width="10.109375" customWidth="1"/>
    <col min="12302" max="12302" width="11.6640625" bestFit="1" customWidth="1"/>
    <col min="12303" max="12303" width="10.10937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4.6640625" bestFit="1" customWidth="1"/>
    <col min="12553" max="12554" width="10.109375" customWidth="1"/>
    <col min="12555" max="12555" width="11.6640625" bestFit="1" customWidth="1"/>
    <col min="12556" max="12557" width="10.109375" customWidth="1"/>
    <col min="12558" max="12558" width="11.6640625" bestFit="1" customWidth="1"/>
    <col min="12559" max="12559" width="10.10937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4.6640625" bestFit="1" customWidth="1"/>
    <col min="12809" max="12810" width="10.109375" customWidth="1"/>
    <col min="12811" max="12811" width="11.6640625" bestFit="1" customWidth="1"/>
    <col min="12812" max="12813" width="10.109375" customWidth="1"/>
    <col min="12814" max="12814" width="11.6640625" bestFit="1" customWidth="1"/>
    <col min="12815" max="12815" width="10.10937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4.6640625" bestFit="1" customWidth="1"/>
    <col min="13065" max="13066" width="10.109375" customWidth="1"/>
    <col min="13067" max="13067" width="11.6640625" bestFit="1" customWidth="1"/>
    <col min="13068" max="13069" width="10.109375" customWidth="1"/>
    <col min="13070" max="13070" width="11.6640625" bestFit="1" customWidth="1"/>
    <col min="13071" max="13071" width="10.10937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4.6640625" bestFit="1" customWidth="1"/>
    <col min="13321" max="13322" width="10.109375" customWidth="1"/>
    <col min="13323" max="13323" width="11.6640625" bestFit="1" customWidth="1"/>
    <col min="13324" max="13325" width="10.109375" customWidth="1"/>
    <col min="13326" max="13326" width="11.6640625" bestFit="1" customWidth="1"/>
    <col min="13327" max="13327" width="10.10937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4.6640625" bestFit="1" customWidth="1"/>
    <col min="13577" max="13578" width="10.109375" customWidth="1"/>
    <col min="13579" max="13579" width="11.6640625" bestFit="1" customWidth="1"/>
    <col min="13580" max="13581" width="10.109375" customWidth="1"/>
    <col min="13582" max="13582" width="11.6640625" bestFit="1" customWidth="1"/>
    <col min="13583" max="13583" width="10.10937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4.6640625" bestFit="1" customWidth="1"/>
    <col min="13833" max="13834" width="10.109375" customWidth="1"/>
    <col min="13835" max="13835" width="11.6640625" bestFit="1" customWidth="1"/>
    <col min="13836" max="13837" width="10.109375" customWidth="1"/>
    <col min="13838" max="13838" width="11.6640625" bestFit="1" customWidth="1"/>
    <col min="13839" max="13839" width="10.10937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4.6640625" bestFit="1" customWidth="1"/>
    <col min="14089" max="14090" width="10.109375" customWidth="1"/>
    <col min="14091" max="14091" width="11.6640625" bestFit="1" customWidth="1"/>
    <col min="14092" max="14093" width="10.109375" customWidth="1"/>
    <col min="14094" max="14094" width="11.6640625" bestFit="1" customWidth="1"/>
    <col min="14095" max="14095" width="10.10937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4.6640625" bestFit="1" customWidth="1"/>
    <col min="14345" max="14346" width="10.109375" customWidth="1"/>
    <col min="14347" max="14347" width="11.6640625" bestFit="1" customWidth="1"/>
    <col min="14348" max="14349" width="10.109375" customWidth="1"/>
    <col min="14350" max="14350" width="11.6640625" bestFit="1" customWidth="1"/>
    <col min="14351" max="14351" width="10.10937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4.6640625" bestFit="1" customWidth="1"/>
    <col min="14601" max="14602" width="10.109375" customWidth="1"/>
    <col min="14603" max="14603" width="11.6640625" bestFit="1" customWidth="1"/>
    <col min="14604" max="14605" width="10.109375" customWidth="1"/>
    <col min="14606" max="14606" width="11.6640625" bestFit="1" customWidth="1"/>
    <col min="14607" max="14607" width="10.10937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4.6640625" bestFit="1" customWidth="1"/>
    <col min="14857" max="14858" width="10.109375" customWidth="1"/>
    <col min="14859" max="14859" width="11.6640625" bestFit="1" customWidth="1"/>
    <col min="14860" max="14861" width="10.109375" customWidth="1"/>
    <col min="14862" max="14862" width="11.6640625" bestFit="1" customWidth="1"/>
    <col min="14863" max="14863" width="10.10937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4.6640625" bestFit="1" customWidth="1"/>
    <col min="15113" max="15114" width="10.109375" customWidth="1"/>
    <col min="15115" max="15115" width="11.6640625" bestFit="1" customWidth="1"/>
    <col min="15116" max="15117" width="10.109375" customWidth="1"/>
    <col min="15118" max="15118" width="11.6640625" bestFit="1" customWidth="1"/>
    <col min="15119" max="15119" width="10.10937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4.6640625" bestFit="1" customWidth="1"/>
    <col min="15369" max="15370" width="10.109375" customWidth="1"/>
    <col min="15371" max="15371" width="11.6640625" bestFit="1" customWidth="1"/>
    <col min="15372" max="15373" width="10.109375" customWidth="1"/>
    <col min="15374" max="15374" width="11.6640625" bestFit="1" customWidth="1"/>
    <col min="15375" max="15375" width="10.10937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4.6640625" bestFit="1" customWidth="1"/>
    <col min="15625" max="15626" width="10.109375" customWidth="1"/>
    <col min="15627" max="15627" width="11.6640625" bestFit="1" customWidth="1"/>
    <col min="15628" max="15629" width="10.109375" customWidth="1"/>
    <col min="15630" max="15630" width="11.6640625" bestFit="1" customWidth="1"/>
    <col min="15631" max="15631" width="10.10937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4.6640625" bestFit="1" customWidth="1"/>
    <col min="15881" max="15882" width="10.109375" customWidth="1"/>
    <col min="15883" max="15883" width="11.6640625" bestFit="1" customWidth="1"/>
    <col min="15884" max="15885" width="10.109375" customWidth="1"/>
    <col min="15886" max="15886" width="11.6640625" bestFit="1" customWidth="1"/>
    <col min="15887" max="15887" width="10.10937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4.6640625" bestFit="1" customWidth="1"/>
    <col min="16137" max="16138" width="10.109375" customWidth="1"/>
    <col min="16139" max="16139" width="11.6640625" bestFit="1" customWidth="1"/>
    <col min="16140" max="16141" width="10.109375" customWidth="1"/>
    <col min="16142" max="16142" width="11.6640625" bestFit="1" customWidth="1"/>
    <col min="16143" max="16143" width="10.109375" customWidth="1"/>
  </cols>
  <sheetData>
    <row r="1" spans="1:15">
      <c r="A1" s="2" t="s">
        <v>1</v>
      </c>
      <c r="B1" s="2"/>
      <c r="C1" s="3"/>
      <c r="D1" s="4"/>
      <c r="E1" s="5" t="s">
        <v>15010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5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4"/>
      <c r="K2" s="2424"/>
      <c r="L2" s="12"/>
      <c r="M2" s="12"/>
      <c r="N2" s="12"/>
      <c r="O2" s="12"/>
    </row>
    <row r="3" spans="1:15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I3" s="2425"/>
      <c r="J3" s="2426"/>
      <c r="K3" s="2426"/>
      <c r="L3" s="2425"/>
      <c r="M3" s="2425"/>
      <c r="N3" s="2425"/>
      <c r="O3" s="2425"/>
    </row>
    <row r="4" spans="1:15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  <c r="I4" s="2425"/>
      <c r="J4" s="2426"/>
      <c r="K4" s="2426"/>
      <c r="L4" s="2425"/>
      <c r="M4" s="2425"/>
      <c r="N4" s="2425"/>
      <c r="O4" s="2425"/>
    </row>
    <row r="5" spans="1:15">
      <c r="A5" s="16"/>
      <c r="B5" s="17"/>
      <c r="C5" s="17"/>
      <c r="D5" s="18"/>
      <c r="E5" s="19"/>
      <c r="F5" s="20"/>
      <c r="G5" s="21"/>
      <c r="H5" s="22"/>
      <c r="I5" s="2427"/>
      <c r="J5" s="2428"/>
      <c r="K5" s="2428"/>
      <c r="L5" s="2427"/>
      <c r="M5" s="2427"/>
      <c r="N5" s="2427"/>
      <c r="O5" s="2427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10"/>
      <c r="J6" s="2410"/>
      <c r="K6" s="2410"/>
      <c r="L6" s="2410"/>
      <c r="M6" s="2410"/>
      <c r="N6" s="2410"/>
      <c r="O6" s="2410"/>
    </row>
    <row r="7" spans="1:15">
      <c r="A7" s="34"/>
      <c r="B7" s="167"/>
      <c r="C7" s="167"/>
      <c r="D7" s="2342"/>
      <c r="E7" s="2343"/>
      <c r="F7" s="2372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6.4">
      <c r="A9" s="34"/>
      <c r="B9" s="372"/>
      <c r="C9" s="877"/>
      <c r="D9" s="557"/>
      <c r="E9" s="913" t="s">
        <v>15011</v>
      </c>
      <c r="F9" s="492">
        <f>2.15+201.94+72.19-164.98</f>
        <v>111.29999999999998</v>
      </c>
      <c r="G9" s="31"/>
      <c r="H9" s="174"/>
      <c r="I9" s="2429"/>
      <c r="J9" s="2429"/>
      <c r="K9" s="2429"/>
      <c r="L9" s="2429"/>
      <c r="M9" s="2429"/>
      <c r="N9" s="2429"/>
      <c r="O9" s="2429"/>
    </row>
    <row r="10" spans="1:15">
      <c r="A10" s="323"/>
      <c r="B10" s="372"/>
      <c r="C10" s="557"/>
      <c r="D10" s="558"/>
      <c r="E10" s="913" t="s">
        <v>5514</v>
      </c>
      <c r="F10" s="879">
        <f>F203</f>
        <v>174.07</v>
      </c>
      <c r="G10" s="32"/>
      <c r="H10" s="165"/>
      <c r="I10" s="2430"/>
      <c r="J10" s="2430"/>
      <c r="K10" s="2430"/>
      <c r="L10" s="2430"/>
      <c r="M10" s="2430"/>
      <c r="N10" s="2430"/>
      <c r="O10" s="2430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30"/>
      <c r="J11" s="2430"/>
      <c r="K11" s="2430"/>
      <c r="L11" s="2430"/>
      <c r="M11" s="2430"/>
      <c r="N11" s="2430"/>
      <c r="O11" s="2430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30"/>
      <c r="J12" s="2430"/>
      <c r="K12" s="2430"/>
      <c r="L12" s="2430"/>
      <c r="M12" s="2430"/>
      <c r="N12" s="2430"/>
      <c r="O12" s="2430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30"/>
      <c r="J13" s="2430"/>
      <c r="K13" s="2430"/>
      <c r="L13" s="2430"/>
      <c r="M13" s="2430"/>
      <c r="N13" s="2430"/>
      <c r="O13" s="2430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30"/>
      <c r="J14" s="2430"/>
      <c r="K14" s="2430"/>
      <c r="L14" s="2430"/>
      <c r="M14" s="2430"/>
      <c r="N14" s="2430"/>
      <c r="O14" s="2430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30"/>
      <c r="J15" s="2430"/>
      <c r="K15" s="2430"/>
      <c r="L15" s="2430"/>
      <c r="M15" s="2430"/>
      <c r="N15" s="2430"/>
      <c r="O15" s="2430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30"/>
      <c r="J16" s="2430"/>
      <c r="K16" s="2430"/>
      <c r="L16" s="2430"/>
      <c r="M16" s="2430"/>
      <c r="N16" s="2430"/>
      <c r="O16" s="2430"/>
    </row>
    <row r="17" spans="1:15">
      <c r="A17" s="323"/>
      <c r="B17" s="372"/>
      <c r="C17" s="557"/>
      <c r="D17" s="79"/>
      <c r="E17" s="98" t="s">
        <v>13871</v>
      </c>
      <c r="F17" s="73"/>
      <c r="G17" s="74"/>
      <c r="H17" s="97"/>
      <c r="I17" s="2430"/>
      <c r="J17" s="2430"/>
      <c r="K17" s="2430"/>
      <c r="L17" s="2430"/>
      <c r="M17" s="2430"/>
      <c r="N17" s="2430"/>
      <c r="O17" s="2430"/>
    </row>
    <row r="18" spans="1:15">
      <c r="A18" s="323"/>
      <c r="B18" s="372"/>
      <c r="C18" s="557"/>
      <c r="D18" s="558"/>
      <c r="E18" s="913" t="s">
        <v>15012</v>
      </c>
      <c r="F18" s="206">
        <v>288</v>
      </c>
      <c r="G18" s="32"/>
      <c r="H18" s="165"/>
      <c r="I18" s="2430"/>
      <c r="J18" s="2430"/>
      <c r="K18" s="2430"/>
      <c r="L18" s="2430"/>
      <c r="M18" s="2430"/>
      <c r="N18" s="2430"/>
      <c r="O18" s="2430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30"/>
      <c r="J19" s="2430"/>
      <c r="K19" s="2430"/>
      <c r="L19" s="2430"/>
      <c r="M19" s="2430"/>
      <c r="N19" s="2430"/>
      <c r="O19" s="2430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30"/>
      <c r="J20" s="2430"/>
      <c r="K20" s="2430"/>
      <c r="L20" s="2430"/>
      <c r="M20" s="2430"/>
      <c r="N20" s="2430"/>
      <c r="O20" s="2430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30"/>
      <c r="J21" s="2430"/>
      <c r="K21" s="2430"/>
      <c r="L21" s="2430"/>
      <c r="M21" s="2430"/>
      <c r="N21" s="2430"/>
      <c r="O21" s="2430"/>
    </row>
    <row r="22" spans="1:15">
      <c r="A22" s="323"/>
      <c r="B22" s="372"/>
      <c r="C22" s="557"/>
      <c r="D22" s="79"/>
      <c r="E22" s="98" t="s">
        <v>13871</v>
      </c>
      <c r="F22" s="73"/>
      <c r="G22" s="74"/>
      <c r="H22" s="97"/>
      <c r="I22" s="2430"/>
      <c r="J22" s="2430"/>
      <c r="K22" s="2430"/>
      <c r="L22" s="2430"/>
      <c r="M22" s="2430"/>
      <c r="N22" s="2430"/>
      <c r="O22" s="2430"/>
    </row>
    <row r="23" spans="1:15">
      <c r="A23" s="323"/>
      <c r="B23" s="372"/>
      <c r="C23" s="557"/>
      <c r="D23" s="558"/>
      <c r="E23" s="913" t="s">
        <v>13873</v>
      </c>
      <c r="F23" s="206">
        <v>288</v>
      </c>
      <c r="G23" s="32"/>
      <c r="H23" s="165"/>
      <c r="I23" s="2430"/>
      <c r="J23" s="2430"/>
      <c r="K23" s="2430"/>
      <c r="L23" s="2430"/>
      <c r="M23" s="2430"/>
      <c r="N23" s="2430"/>
      <c r="O23" s="2430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30"/>
      <c r="J24" s="2430"/>
      <c r="K24" s="2430"/>
      <c r="L24" s="2430"/>
      <c r="M24" s="2430"/>
      <c r="N24" s="2430"/>
      <c r="O24" s="2430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30"/>
      <c r="J25" s="2430"/>
      <c r="K25" s="2430"/>
      <c r="L25" s="2430"/>
      <c r="M25" s="2430"/>
      <c r="N25" s="2430"/>
      <c r="O25" s="2430"/>
    </row>
    <row r="26" spans="1:15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30"/>
      <c r="J26" s="2430"/>
      <c r="K26" s="2430"/>
      <c r="L26" s="2430"/>
      <c r="M26" s="2430"/>
      <c r="N26" s="2430"/>
      <c r="O26" s="2430"/>
    </row>
    <row r="27" spans="1:15">
      <c r="A27" s="323"/>
      <c r="B27" s="372"/>
      <c r="C27" s="78"/>
      <c r="D27" s="79"/>
      <c r="E27" s="98" t="s">
        <v>13871</v>
      </c>
      <c r="F27" s="73"/>
      <c r="G27" s="74"/>
      <c r="H27" s="97"/>
      <c r="I27" s="2430"/>
      <c r="J27" s="2430"/>
      <c r="K27" s="2430"/>
      <c r="L27" s="2430"/>
      <c r="M27" s="2430"/>
      <c r="N27" s="2430"/>
      <c r="O27" s="2430"/>
    </row>
    <row r="28" spans="1:15">
      <c r="A28" s="323"/>
      <c r="B28" s="372"/>
      <c r="C28" s="557"/>
      <c r="D28" s="558"/>
      <c r="E28" s="913" t="s">
        <v>15013</v>
      </c>
      <c r="F28" s="519">
        <f>288*2</f>
        <v>576</v>
      </c>
      <c r="G28" s="32"/>
      <c r="H28" s="559"/>
      <c r="I28" s="2430"/>
      <c r="J28" s="2430"/>
      <c r="K28" s="2430"/>
      <c r="L28" s="2430"/>
      <c r="M28" s="2430"/>
      <c r="N28" s="2430"/>
      <c r="O28" s="2430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30"/>
      <c r="J29" s="2430"/>
      <c r="K29" s="2430"/>
      <c r="L29" s="2430"/>
      <c r="M29" s="2430"/>
      <c r="N29" s="2430"/>
      <c r="O29" s="2430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30"/>
      <c r="J30" s="2430"/>
      <c r="K30" s="2430"/>
      <c r="L30" s="2430"/>
      <c r="M30" s="2430"/>
      <c r="N30" s="2430"/>
      <c r="O30" s="2430"/>
    </row>
    <row r="31" spans="1:15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30"/>
      <c r="J31" s="2430"/>
      <c r="K31" s="2430"/>
      <c r="L31" s="2430"/>
      <c r="M31" s="2430"/>
      <c r="N31" s="2430"/>
      <c r="O31" s="2430"/>
    </row>
    <row r="32" spans="1:15">
      <c r="A32" s="323"/>
      <c r="B32" s="372"/>
      <c r="C32" s="78"/>
      <c r="D32" s="79"/>
      <c r="E32" s="98" t="s">
        <v>13871</v>
      </c>
      <c r="F32" s="73"/>
      <c r="G32" s="74"/>
      <c r="H32" s="97"/>
      <c r="I32" s="2430"/>
      <c r="J32" s="2430"/>
      <c r="K32" s="2430"/>
      <c r="L32" s="2430"/>
      <c r="M32" s="2430"/>
      <c r="N32" s="2430"/>
      <c r="O32" s="2430"/>
    </row>
    <row r="33" spans="1:15">
      <c r="A33" s="323"/>
      <c r="B33" s="372"/>
      <c r="C33" s="557"/>
      <c r="D33" s="558"/>
      <c r="E33" s="913" t="s">
        <v>13873</v>
      </c>
      <c r="F33" s="206">
        <v>288</v>
      </c>
      <c r="G33" s="32"/>
      <c r="H33" s="165"/>
      <c r="I33" s="2430"/>
      <c r="J33" s="2430"/>
      <c r="K33" s="2430"/>
      <c r="L33" s="2430"/>
      <c r="M33" s="2430"/>
      <c r="N33" s="2430"/>
      <c r="O33" s="2430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30"/>
      <c r="J34" s="2430"/>
      <c r="K34" s="2430"/>
      <c r="L34" s="2430"/>
      <c r="M34" s="2430"/>
      <c r="N34" s="2430"/>
      <c r="O34" s="2430"/>
    </row>
    <row r="35" spans="1:15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  <c r="I35" s="2431"/>
      <c r="J35" s="2430"/>
      <c r="K35" s="2430"/>
      <c r="L35" s="2431"/>
      <c r="M35" s="2431"/>
      <c r="N35" s="2431"/>
      <c r="O35" s="2431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32"/>
      <c r="J36" s="2429"/>
      <c r="K36" s="2429"/>
      <c r="L36" s="2432"/>
      <c r="M36" s="2432"/>
      <c r="N36" s="2432"/>
      <c r="O36" s="2432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10"/>
      <c r="J37" s="2410"/>
      <c r="K37" s="2410"/>
      <c r="L37" s="2410"/>
      <c r="M37" s="2410"/>
      <c r="N37" s="2410"/>
      <c r="O37" s="2410"/>
    </row>
    <row r="38" spans="1:15" ht="26.4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13877</v>
      </c>
      <c r="F39" s="878"/>
      <c r="G39" s="31"/>
      <c r="H39" s="553"/>
      <c r="I39" s="2432"/>
      <c r="J39" s="2429"/>
      <c r="K39" s="2429"/>
      <c r="L39" s="2432"/>
      <c r="M39" s="2432"/>
      <c r="N39" s="2432"/>
      <c r="O39" s="2432"/>
    </row>
    <row r="40" spans="1:15">
      <c r="A40" s="34"/>
      <c r="B40" s="167"/>
      <c r="C40" s="551"/>
      <c r="D40" s="551"/>
      <c r="E40" s="2355" t="s">
        <v>15014</v>
      </c>
      <c r="F40" s="519">
        <v>2.15</v>
      </c>
      <c r="G40" s="31"/>
      <c r="H40" s="553"/>
      <c r="I40" s="2432"/>
      <c r="J40" s="2429"/>
      <c r="K40" s="2429"/>
      <c r="L40" s="2432"/>
      <c r="M40" s="2432"/>
      <c r="N40" s="2432"/>
      <c r="O40" s="2432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32"/>
      <c r="J41" s="2429"/>
      <c r="K41" s="2429"/>
      <c r="L41" s="2432"/>
      <c r="M41" s="2432"/>
      <c r="N41" s="2432"/>
      <c r="O41" s="2432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10"/>
      <c r="J42" s="2410"/>
      <c r="K42" s="2410"/>
      <c r="L42" s="2410"/>
      <c r="M42" s="2410"/>
      <c r="N42" s="2410"/>
      <c r="O42" s="2410"/>
    </row>
    <row r="43" spans="1:15">
      <c r="A43" s="34"/>
      <c r="B43" s="167"/>
      <c r="C43" s="2030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6.4">
      <c r="A44" s="34"/>
      <c r="B44" s="167"/>
      <c r="C44" s="2030"/>
      <c r="D44" s="2030"/>
      <c r="E44" s="2355" t="s">
        <v>15015</v>
      </c>
      <c r="F44" s="492">
        <f>(10.88+37.2)/2*1.4*6</f>
        <v>201.93599999999998</v>
      </c>
      <c r="G44" s="31"/>
      <c r="H44" s="553"/>
      <c r="I44" s="2432"/>
      <c r="J44" s="2429"/>
      <c r="K44" s="2429"/>
      <c r="L44" s="2432"/>
      <c r="M44" s="2432"/>
      <c r="N44" s="2432"/>
      <c r="O44" s="2432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32"/>
      <c r="J45" s="2429"/>
      <c r="K45" s="2429"/>
      <c r="L45" s="2432"/>
      <c r="M45" s="2432"/>
      <c r="N45" s="2432"/>
      <c r="O45" s="2432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10"/>
      <c r="J46" s="2410"/>
      <c r="K46" s="2410"/>
      <c r="L46" s="2410"/>
      <c r="M46" s="2410"/>
      <c r="N46" s="2410"/>
      <c r="O46" s="2410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5" t="s">
        <v>15016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5" t="s">
        <v>15017</v>
      </c>
      <c r="F49" s="911">
        <f>111.38*0.6</f>
        <v>66.827999999999989</v>
      </c>
      <c r="G49" s="31"/>
      <c r="H49" s="553"/>
      <c r="I49" s="2432"/>
      <c r="J49" s="2429"/>
      <c r="K49" s="2429"/>
      <c r="L49" s="2432"/>
      <c r="M49" s="2432"/>
      <c r="N49" s="2432"/>
      <c r="O49" s="2432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32"/>
      <c r="J50" s="2429"/>
      <c r="K50" s="2429"/>
      <c r="L50" s="2432"/>
      <c r="M50" s="2432"/>
      <c r="N50" s="2432"/>
      <c r="O50" s="2432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32"/>
      <c r="J51" s="2429"/>
      <c r="K51" s="2429"/>
      <c r="L51" s="2432"/>
      <c r="M51" s="2432"/>
      <c r="N51" s="2432"/>
      <c r="O51" s="2432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10"/>
      <c r="J52" s="2410"/>
      <c r="K52" s="2410"/>
      <c r="L52" s="2410"/>
      <c r="M52" s="2410"/>
      <c r="N52" s="2410"/>
      <c r="O52" s="2410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6.4">
      <c r="A54" s="34"/>
      <c r="B54" s="167"/>
      <c r="C54" s="551"/>
      <c r="D54" s="551"/>
      <c r="E54" s="2355" t="s">
        <v>15018</v>
      </c>
      <c r="F54" s="1066">
        <f>201.94-(2.2*2*1.4)*6</f>
        <v>164.98</v>
      </c>
      <c r="G54" s="31"/>
      <c r="H54" s="553"/>
      <c r="I54" s="2432"/>
      <c r="J54" s="2429"/>
      <c r="K54" s="2429"/>
      <c r="L54" s="2432"/>
      <c r="M54" s="2432"/>
      <c r="N54" s="2432"/>
      <c r="O54" s="2432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32"/>
      <c r="J55" s="2429"/>
      <c r="K55" s="2429"/>
      <c r="L55" s="2432"/>
      <c r="M55" s="2432"/>
      <c r="N55" s="2432"/>
      <c r="O55" s="2432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10"/>
      <c r="J56" s="2410"/>
      <c r="K56" s="2410"/>
      <c r="L56" s="2410"/>
      <c r="M56" s="2410"/>
      <c r="N56" s="2410"/>
      <c r="O56" s="2410"/>
    </row>
    <row r="57" spans="1:15">
      <c r="A57" s="34"/>
      <c r="B57" s="167"/>
      <c r="C57" s="551"/>
      <c r="D57" s="79" t="s">
        <v>3583</v>
      </c>
      <c r="E57" s="83" t="s">
        <v>3584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 ht="26.4">
      <c r="A58" s="34"/>
      <c r="B58" s="167"/>
      <c r="C58" s="551"/>
      <c r="D58" s="551"/>
      <c r="E58" s="2355" t="s">
        <v>15019</v>
      </c>
      <c r="F58" s="1066">
        <f>66.83-111.38*0.12</f>
        <v>53.464399999999998</v>
      </c>
      <c r="G58" s="31"/>
      <c r="H58" s="553"/>
      <c r="I58" s="2432"/>
      <c r="J58" s="2429"/>
      <c r="K58" s="2429"/>
      <c r="L58" s="2432"/>
      <c r="M58" s="2432"/>
      <c r="N58" s="2432"/>
      <c r="O58" s="2432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32"/>
      <c r="J59" s="2429"/>
      <c r="K59" s="2429"/>
      <c r="L59" s="2432"/>
      <c r="M59" s="2432"/>
      <c r="N59" s="2432"/>
      <c r="O59" s="2432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32"/>
      <c r="J60" s="2429"/>
      <c r="K60" s="2429"/>
      <c r="L60" s="2432"/>
      <c r="M60" s="2432"/>
      <c r="N60" s="2432"/>
      <c r="O60" s="2432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32"/>
      <c r="J61" s="2429"/>
      <c r="K61" s="2429"/>
      <c r="L61" s="2432"/>
      <c r="M61" s="2432"/>
      <c r="N61" s="2432"/>
      <c r="O61" s="2432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10"/>
      <c r="J62" s="2410"/>
      <c r="K62" s="2410"/>
      <c r="L62" s="2410"/>
      <c r="M62" s="2410"/>
      <c r="N62" s="2410"/>
      <c r="O62" s="2410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6.4">
      <c r="A64" s="34"/>
      <c r="B64" s="167"/>
      <c r="C64" s="551"/>
      <c r="D64" s="551"/>
      <c r="E64" s="913" t="s">
        <v>15011</v>
      </c>
      <c r="F64" s="492">
        <f>2.15+201.94+72.19-164.98</f>
        <v>111.29999999999998</v>
      </c>
      <c r="G64" s="31"/>
      <c r="H64" s="553"/>
      <c r="I64" s="2432"/>
      <c r="J64" s="2429"/>
      <c r="K64" s="2429"/>
      <c r="L64" s="2432"/>
      <c r="M64" s="2432"/>
      <c r="N64" s="2432"/>
      <c r="O64" s="2432"/>
    </row>
    <row r="65" spans="1:15">
      <c r="A65" s="34"/>
      <c r="B65" s="167"/>
      <c r="C65" s="551"/>
      <c r="D65" s="551"/>
      <c r="E65" s="913" t="s">
        <v>5514</v>
      </c>
      <c r="F65" s="879">
        <f>F203</f>
        <v>174.07</v>
      </c>
      <c r="G65" s="31"/>
      <c r="H65" s="553"/>
      <c r="I65" s="2432"/>
      <c r="J65" s="2429"/>
      <c r="K65" s="2429"/>
      <c r="L65" s="2432"/>
      <c r="M65" s="2432"/>
      <c r="N65" s="2432"/>
      <c r="O65" s="2432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32"/>
      <c r="J66" s="2429"/>
      <c r="K66" s="2429"/>
      <c r="L66" s="2432"/>
      <c r="M66" s="2432"/>
      <c r="N66" s="2432"/>
      <c r="O66" s="2432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32"/>
      <c r="J67" s="2429"/>
      <c r="K67" s="2429"/>
      <c r="L67" s="2432"/>
      <c r="M67" s="2432"/>
      <c r="N67" s="2432"/>
      <c r="O67" s="2432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10"/>
      <c r="J68" s="2033"/>
      <c r="L68" s="140"/>
      <c r="M68" s="2410"/>
      <c r="N68" s="2410"/>
      <c r="O68" s="2410"/>
    </row>
    <row r="69" spans="1:15" ht="26.4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6.4">
      <c r="A70" s="34"/>
      <c r="B70" s="167"/>
      <c r="C70" s="78"/>
      <c r="D70" s="79"/>
      <c r="E70" s="913" t="s">
        <v>15011</v>
      </c>
      <c r="F70" s="492">
        <f>2.15+201.94+72.19-164.98</f>
        <v>111.29999999999998</v>
      </c>
      <c r="G70" s="74"/>
      <c r="H70" s="553"/>
      <c r="I70" s="2432"/>
      <c r="J70" s="2429"/>
      <c r="K70" s="2429"/>
      <c r="L70" s="2432"/>
      <c r="M70" s="2432"/>
      <c r="N70" s="2432"/>
      <c r="O70" s="2432"/>
    </row>
    <row r="71" spans="1:15">
      <c r="A71" s="34"/>
      <c r="B71" s="167"/>
      <c r="C71" s="551"/>
      <c r="D71" s="551"/>
      <c r="E71" s="913" t="s">
        <v>5514</v>
      </c>
      <c r="F71" s="879">
        <f>F203</f>
        <v>174.07</v>
      </c>
      <c r="G71" s="31"/>
      <c r="H71" s="553"/>
      <c r="I71" s="2432"/>
      <c r="J71" s="2429"/>
      <c r="K71" s="2429"/>
      <c r="L71" s="2432"/>
      <c r="M71" s="2432"/>
      <c r="N71" s="2432"/>
      <c r="O71" s="2432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32"/>
      <c r="J72" s="2429"/>
      <c r="K72" s="2429"/>
      <c r="L72" s="2432"/>
      <c r="M72" s="2432"/>
      <c r="N72" s="2432"/>
      <c r="O72" s="2432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32"/>
      <c r="J73" s="2429"/>
      <c r="K73" s="2429"/>
      <c r="L73" s="2432"/>
      <c r="M73" s="2432"/>
      <c r="N73" s="2432"/>
      <c r="O73" s="2432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10"/>
      <c r="J74" s="2410"/>
      <c r="K74" s="2410"/>
      <c r="L74" s="2410"/>
      <c r="M74" s="2410"/>
      <c r="N74" s="2410"/>
      <c r="O74" s="2410"/>
    </row>
    <row r="75" spans="1:15" ht="26.4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6.4">
      <c r="A76" s="34"/>
      <c r="B76" s="167"/>
      <c r="C76" s="551"/>
      <c r="D76" s="551"/>
      <c r="E76" s="913" t="s">
        <v>15011</v>
      </c>
      <c r="F76" s="492">
        <f>2.15+201.94+72.19-164.98</f>
        <v>111.29999999999998</v>
      </c>
      <c r="G76" s="31"/>
      <c r="H76" s="553"/>
      <c r="I76" s="2432"/>
      <c r="J76" s="2429"/>
      <c r="K76" s="2429"/>
      <c r="L76" s="2432"/>
      <c r="M76" s="2432"/>
      <c r="N76" s="2432"/>
      <c r="O76" s="2432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31"/>
      <c r="J77" s="2430"/>
      <c r="K77" s="2430"/>
      <c r="L77" s="2431"/>
      <c r="M77" s="2431"/>
      <c r="N77" s="2431"/>
      <c r="O77" s="2431"/>
    </row>
    <row r="78" spans="1:15" ht="26.4">
      <c r="A78" s="34"/>
      <c r="B78" s="35" t="s">
        <v>1040</v>
      </c>
      <c r="C78" s="35"/>
      <c r="D78" s="120"/>
      <c r="E78" s="53" t="s">
        <v>1041</v>
      </c>
      <c r="F78" s="1195"/>
      <c r="G78" s="126"/>
      <c r="H78" s="559"/>
      <c r="I78" s="2431"/>
      <c r="J78" s="2430"/>
      <c r="K78" s="2430"/>
      <c r="L78" s="2431"/>
      <c r="M78" s="2431"/>
      <c r="N78" s="2431"/>
      <c r="O78" s="2431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31"/>
      <c r="J79" s="2430"/>
      <c r="K79" s="2430"/>
      <c r="L79" s="2431"/>
      <c r="M79" s="2431"/>
      <c r="N79" s="2431"/>
      <c r="O79" s="2431"/>
    </row>
    <row r="80" spans="1:15" ht="26.4">
      <c r="A80" s="34">
        <f>MAX(A$1:A79)+1</f>
        <v>14</v>
      </c>
      <c r="B80" s="491"/>
      <c r="C80" s="36" t="s">
        <v>6395</v>
      </c>
      <c r="D80" s="37"/>
      <c r="E80" s="38" t="s">
        <v>6396</v>
      </c>
      <c r="F80" s="39"/>
      <c r="G80" s="40" t="s">
        <v>19</v>
      </c>
      <c r="H80" s="76">
        <f>H81</f>
        <v>5.7</v>
      </c>
      <c r="I80" s="2410"/>
      <c r="J80" s="2410"/>
      <c r="K80" s="2410"/>
      <c r="L80" s="2410"/>
      <c r="M80" s="2410"/>
      <c r="N80" s="2410"/>
      <c r="O80" s="2410"/>
    </row>
    <row r="81" spans="1:15" ht="39.6">
      <c r="A81" s="34"/>
      <c r="B81" s="491"/>
      <c r="C81" s="623"/>
      <c r="D81" s="79" t="s">
        <v>6397</v>
      </c>
      <c r="E81" s="83" t="s">
        <v>6398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5" t="s">
        <v>15020</v>
      </c>
      <c r="F82" s="265">
        <v>5.7</v>
      </c>
      <c r="G82" s="32"/>
      <c r="H82" s="559"/>
      <c r="I82" s="2431"/>
      <c r="J82" s="2430"/>
      <c r="K82" s="2430"/>
      <c r="L82" s="2431"/>
      <c r="M82" s="2431"/>
      <c r="N82" s="2431"/>
      <c r="O82" s="2431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31"/>
      <c r="J83" s="2430"/>
      <c r="K83" s="2430"/>
      <c r="L83" s="2431"/>
      <c r="M83" s="2431"/>
      <c r="N83" s="2431"/>
      <c r="O83" s="2431"/>
    </row>
    <row r="84" spans="1:15">
      <c r="A84" s="34"/>
      <c r="B84" s="491"/>
      <c r="C84" s="92"/>
      <c r="D84" s="93"/>
      <c r="E84" s="913" t="s">
        <v>15021</v>
      </c>
      <c r="F84" s="265"/>
      <c r="G84" s="32"/>
      <c r="H84" s="559"/>
      <c r="I84" s="2431"/>
      <c r="J84" s="2430"/>
      <c r="K84" s="2430"/>
      <c r="L84" s="2431"/>
      <c r="M84" s="2431"/>
      <c r="N84" s="2431"/>
      <c r="O84" s="2431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31"/>
      <c r="J85" s="2430"/>
      <c r="K85" s="2430"/>
      <c r="L85" s="2431"/>
      <c r="M85" s="2431"/>
      <c r="N85" s="2431"/>
      <c r="O85" s="2431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10"/>
      <c r="J86" s="2410"/>
      <c r="K86" s="2410"/>
      <c r="L86" s="2410"/>
      <c r="M86" s="2410"/>
      <c r="N86" s="2410"/>
      <c r="O86" s="2410"/>
    </row>
    <row r="87" spans="1:15">
      <c r="A87" s="34"/>
      <c r="B87" s="491"/>
      <c r="C87" s="78"/>
      <c r="D87" s="79" t="s">
        <v>10114</v>
      </c>
      <c r="E87" s="83" t="s">
        <v>10115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13892</v>
      </c>
      <c r="F88" s="265"/>
      <c r="G88" s="32"/>
      <c r="H88" s="559"/>
      <c r="I88" s="2431"/>
      <c r="J88" s="2430"/>
      <c r="K88" s="2430"/>
      <c r="L88" s="2431"/>
      <c r="M88" s="2431"/>
      <c r="N88" s="2431"/>
      <c r="O88" s="2431"/>
    </row>
    <row r="89" spans="1:15">
      <c r="A89" s="34"/>
      <c r="B89" s="491"/>
      <c r="C89" s="92"/>
      <c r="D89" s="93"/>
      <c r="E89" s="2355" t="s">
        <v>15022</v>
      </c>
      <c r="F89" s="265">
        <f>0.833+4.853+0.66+1.256</f>
        <v>7.6020000000000003</v>
      </c>
      <c r="G89" s="32"/>
      <c r="H89" s="559"/>
      <c r="I89" s="2431"/>
      <c r="J89" s="2430"/>
      <c r="K89" s="2430"/>
      <c r="L89" s="2431"/>
      <c r="M89" s="2431"/>
      <c r="N89" s="2431"/>
      <c r="O89" s="2431"/>
    </row>
    <row r="90" spans="1:15">
      <c r="A90" s="34"/>
      <c r="B90" s="491"/>
      <c r="C90" s="92"/>
      <c r="D90" s="93"/>
      <c r="E90" s="2355" t="s">
        <v>15023</v>
      </c>
      <c r="F90" s="889">
        <f>26.916+(0.225+0.925)*2</f>
        <v>29.216000000000001</v>
      </c>
      <c r="G90" s="32"/>
      <c r="H90" s="559"/>
      <c r="I90" s="2431"/>
      <c r="J90" s="2430"/>
      <c r="K90" s="2430"/>
      <c r="L90" s="2431"/>
      <c r="M90" s="2431"/>
      <c r="N90" s="2431"/>
      <c r="O90" s="2431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31"/>
      <c r="J91" s="2430"/>
      <c r="K91" s="2430"/>
      <c r="L91" s="2431"/>
      <c r="M91" s="2431"/>
      <c r="N91" s="2431"/>
      <c r="O91" s="2431"/>
    </row>
    <row r="92" spans="1:15">
      <c r="A92" s="34"/>
      <c r="B92" s="491"/>
      <c r="C92" s="92"/>
      <c r="D92" s="93"/>
      <c r="E92" s="913" t="s">
        <v>13893</v>
      </c>
      <c r="F92" s="265"/>
      <c r="G92" s="32"/>
      <c r="H92" s="559"/>
      <c r="I92" s="2431"/>
      <c r="J92" s="2430"/>
      <c r="K92" s="2430"/>
      <c r="L92" s="2431"/>
      <c r="M92" s="2431"/>
      <c r="N92" s="2431"/>
      <c r="O92" s="2431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31"/>
      <c r="J93" s="2430"/>
      <c r="K93" s="2430"/>
      <c r="L93" s="2431"/>
      <c r="M93" s="2431"/>
      <c r="N93" s="2431"/>
      <c r="O93" s="2431"/>
    </row>
    <row r="94" spans="1:15" ht="26.4">
      <c r="A94" s="34">
        <f>MAX(A$1:A92)+1</f>
        <v>16</v>
      </c>
      <c r="B94" s="491"/>
      <c r="C94" s="36" t="s">
        <v>13894</v>
      </c>
      <c r="D94" s="37"/>
      <c r="E94" s="38" t="s">
        <v>13895</v>
      </c>
      <c r="F94" s="689"/>
      <c r="G94" s="40" t="s">
        <v>39</v>
      </c>
      <c r="H94" s="76">
        <f>H95</f>
        <v>455.14</v>
      </c>
      <c r="I94" s="2410"/>
      <c r="J94" s="2410"/>
      <c r="K94" s="2410"/>
      <c r="L94" s="2410"/>
      <c r="M94" s="2410"/>
      <c r="N94" s="2410"/>
      <c r="O94" s="2410"/>
    </row>
    <row r="95" spans="1:15" ht="26.4">
      <c r="A95" s="34"/>
      <c r="B95" s="491"/>
      <c r="C95" s="78"/>
      <c r="D95" s="79" t="s">
        <v>13896</v>
      </c>
      <c r="E95" s="83" t="s">
        <v>13897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6.4">
      <c r="A96" s="34"/>
      <c r="B96" s="491"/>
      <c r="C96" s="92"/>
      <c r="D96" s="93"/>
      <c r="E96" s="1056" t="s">
        <v>15024</v>
      </c>
      <c r="F96" s="265"/>
      <c r="G96" s="32"/>
      <c r="H96" s="559"/>
      <c r="I96" s="2431"/>
      <c r="J96" s="2430"/>
      <c r="K96" s="2430"/>
      <c r="L96" s="2431"/>
      <c r="M96" s="2431"/>
      <c r="N96" s="2431"/>
      <c r="O96" s="2431"/>
    </row>
    <row r="97" spans="1:15">
      <c r="A97" s="34"/>
      <c r="B97" s="491"/>
      <c r="C97" s="92"/>
      <c r="D97" s="93"/>
      <c r="E97" s="2355" t="s">
        <v>15025</v>
      </c>
      <c r="F97" s="265">
        <f>2.755*17</f>
        <v>46.835000000000001</v>
      </c>
      <c r="G97" s="32"/>
      <c r="H97" s="559"/>
      <c r="I97" s="2431"/>
      <c r="J97" s="2430"/>
      <c r="K97" s="2430"/>
      <c r="L97" s="2431"/>
      <c r="M97" s="2431"/>
      <c r="N97" s="2431"/>
      <c r="O97" s="2431"/>
    </row>
    <row r="98" spans="1:15">
      <c r="A98" s="34"/>
      <c r="B98" s="491"/>
      <c r="C98" s="92"/>
      <c r="D98" s="93"/>
      <c r="E98" s="2355" t="s">
        <v>15026</v>
      </c>
      <c r="F98" s="265">
        <f>2.742*63</f>
        <v>172.74600000000001</v>
      </c>
      <c r="G98" s="32"/>
      <c r="H98" s="559"/>
      <c r="I98" s="2431"/>
      <c r="J98" s="2430"/>
      <c r="K98" s="2430"/>
      <c r="L98" s="2431"/>
      <c r="M98" s="2431"/>
      <c r="N98" s="2431"/>
      <c r="O98" s="2431"/>
    </row>
    <row r="99" spans="1:15">
      <c r="A99" s="34"/>
      <c r="B99" s="491"/>
      <c r="C99" s="92"/>
      <c r="D99" s="93"/>
      <c r="E99" s="2355" t="s">
        <v>15027</v>
      </c>
      <c r="F99" s="265">
        <f>2.746*62</f>
        <v>170.25200000000001</v>
      </c>
      <c r="G99" s="32"/>
      <c r="H99" s="559"/>
      <c r="I99" s="2431"/>
      <c r="J99" s="2430"/>
      <c r="K99" s="2430"/>
      <c r="L99" s="2431"/>
      <c r="M99" s="2431"/>
      <c r="N99" s="2431"/>
      <c r="O99" s="2431"/>
    </row>
    <row r="100" spans="1:15">
      <c r="A100" s="34"/>
      <c r="B100" s="491"/>
      <c r="C100" s="92"/>
      <c r="D100" s="93"/>
      <c r="E100" s="2355" t="s">
        <v>15028</v>
      </c>
      <c r="F100" s="265">
        <f>2.734*9</f>
        <v>24.606000000000002</v>
      </c>
      <c r="G100" s="32"/>
      <c r="H100" s="559"/>
      <c r="I100" s="2431"/>
      <c r="J100" s="2430"/>
      <c r="K100" s="2430"/>
      <c r="L100" s="2431"/>
      <c r="M100" s="2431"/>
      <c r="N100" s="2431"/>
      <c r="O100" s="2431"/>
    </row>
    <row r="101" spans="1:15">
      <c r="A101" s="34"/>
      <c r="B101" s="491"/>
      <c r="C101" s="92"/>
      <c r="D101" s="93"/>
      <c r="E101" s="2355" t="s">
        <v>15029</v>
      </c>
      <c r="F101" s="265">
        <f>1.992*8</f>
        <v>15.936</v>
      </c>
      <c r="G101" s="32"/>
      <c r="H101" s="559"/>
      <c r="I101" s="2431"/>
      <c r="J101" s="2430"/>
      <c r="K101" s="2430"/>
      <c r="L101" s="2431"/>
      <c r="M101" s="2431"/>
      <c r="N101" s="2431"/>
      <c r="O101" s="2431"/>
    </row>
    <row r="102" spans="1:15">
      <c r="A102" s="34"/>
      <c r="B102" s="491"/>
      <c r="C102" s="92"/>
      <c r="D102" s="93"/>
      <c r="E102" s="2355" t="s">
        <v>15030</v>
      </c>
      <c r="F102" s="265">
        <f>1.609*3</f>
        <v>4.827</v>
      </c>
      <c r="G102" s="32"/>
      <c r="H102" s="559"/>
      <c r="I102" s="2431"/>
      <c r="J102" s="2430"/>
      <c r="K102" s="2430"/>
      <c r="L102" s="2431"/>
      <c r="M102" s="2431"/>
      <c r="N102" s="2431"/>
      <c r="O102" s="2431"/>
    </row>
    <row r="103" spans="1:15">
      <c r="A103" s="34"/>
      <c r="B103" s="491"/>
      <c r="C103" s="92"/>
      <c r="D103" s="93"/>
      <c r="E103" s="2355" t="s">
        <v>15031</v>
      </c>
      <c r="F103" s="265">
        <f>1.572*1</f>
        <v>1.5720000000000001</v>
      </c>
      <c r="G103" s="32"/>
      <c r="H103" s="559"/>
      <c r="I103" s="2431"/>
      <c r="J103" s="2430"/>
      <c r="K103" s="2430"/>
      <c r="L103" s="2431"/>
      <c r="M103" s="2431"/>
      <c r="N103" s="2431"/>
      <c r="O103" s="2431"/>
    </row>
    <row r="104" spans="1:15">
      <c r="A104" s="34"/>
      <c r="B104" s="491"/>
      <c r="C104" s="92"/>
      <c r="D104" s="93"/>
      <c r="E104" s="2355" t="s">
        <v>15032</v>
      </c>
      <c r="F104" s="265">
        <f>1.534*1</f>
        <v>1.534</v>
      </c>
      <c r="G104" s="32"/>
      <c r="H104" s="559"/>
      <c r="I104" s="2431"/>
      <c r="J104" s="2430"/>
      <c r="K104" s="2430"/>
      <c r="L104" s="2431"/>
      <c r="M104" s="2431"/>
      <c r="N104" s="2431"/>
      <c r="O104" s="2431"/>
    </row>
    <row r="105" spans="1:15">
      <c r="A105" s="34"/>
      <c r="B105" s="491"/>
      <c r="C105" s="92"/>
      <c r="D105" s="93"/>
      <c r="E105" s="2355" t="s">
        <v>15033</v>
      </c>
      <c r="F105" s="265">
        <f>2.559*1</f>
        <v>2.5590000000000002</v>
      </c>
      <c r="G105" s="32"/>
      <c r="H105" s="559"/>
      <c r="I105" s="2431"/>
      <c r="J105" s="2430"/>
      <c r="K105" s="2430"/>
      <c r="L105" s="2431"/>
      <c r="M105" s="2431"/>
      <c r="N105" s="2431"/>
      <c r="O105" s="2431"/>
    </row>
    <row r="106" spans="1:15">
      <c r="A106" s="34"/>
      <c r="B106" s="491"/>
      <c r="C106" s="92"/>
      <c r="D106" s="93"/>
      <c r="E106" s="2355" t="s">
        <v>15034</v>
      </c>
      <c r="F106" s="265">
        <f>2.349*5</f>
        <v>11.745000000000001</v>
      </c>
      <c r="G106" s="32"/>
      <c r="H106" s="559"/>
      <c r="I106" s="2431"/>
      <c r="J106" s="2430"/>
      <c r="K106" s="2430"/>
      <c r="L106" s="2431"/>
      <c r="M106" s="2431"/>
      <c r="N106" s="2431"/>
      <c r="O106" s="2431"/>
    </row>
    <row r="107" spans="1:15">
      <c r="A107" s="34"/>
      <c r="B107" s="491"/>
      <c r="C107" s="92"/>
      <c r="D107" s="93"/>
      <c r="E107" s="2355" t="s">
        <v>15035</v>
      </c>
      <c r="F107" s="889">
        <f>2.524*1</f>
        <v>2.524</v>
      </c>
      <c r="G107" s="32"/>
      <c r="H107" s="559"/>
      <c r="I107" s="2431"/>
      <c r="J107" s="2430"/>
      <c r="K107" s="2430"/>
      <c r="L107" s="2431"/>
      <c r="M107" s="2431"/>
      <c r="N107" s="2431"/>
      <c r="O107" s="2431"/>
    </row>
    <row r="108" spans="1:15">
      <c r="A108" s="34"/>
      <c r="B108" s="491"/>
      <c r="C108" s="92"/>
      <c r="D108" s="93"/>
      <c r="E108" s="2355"/>
      <c r="F108" s="265">
        <f>SUM(F97:F107)</f>
        <v>455.13600000000002</v>
      </c>
      <c r="G108" s="32"/>
      <c r="H108" s="559"/>
      <c r="I108" s="2431"/>
      <c r="J108" s="2430"/>
      <c r="K108" s="2430"/>
      <c r="L108" s="2431"/>
      <c r="M108" s="2431"/>
      <c r="N108" s="2431"/>
      <c r="O108" s="2431"/>
    </row>
    <row r="109" spans="1:15" ht="39.6">
      <c r="A109" s="34"/>
      <c r="B109" s="491"/>
      <c r="C109" s="92"/>
      <c r="D109" s="93"/>
      <c r="E109" s="913" t="s">
        <v>14684</v>
      </c>
      <c r="F109" s="265"/>
      <c r="G109" s="32"/>
      <c r="H109" s="559"/>
      <c r="I109" s="2431"/>
      <c r="J109" s="2430"/>
      <c r="K109" s="2430"/>
      <c r="L109" s="2431"/>
      <c r="M109" s="2431"/>
      <c r="N109" s="2431"/>
      <c r="O109" s="2431"/>
    </row>
    <row r="110" spans="1:15">
      <c r="A110" s="34"/>
      <c r="B110" s="491"/>
      <c r="C110" s="92"/>
      <c r="D110" s="93"/>
      <c r="E110" s="913" t="s">
        <v>14685</v>
      </c>
      <c r="F110" s="265"/>
      <c r="G110" s="32"/>
      <c r="H110" s="559"/>
      <c r="I110" s="2431"/>
      <c r="J110" s="2430"/>
      <c r="K110" s="2430"/>
      <c r="L110" s="2431"/>
      <c r="M110" s="2431"/>
      <c r="N110" s="2431"/>
      <c r="O110" s="2431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31"/>
      <c r="J111" s="2430"/>
      <c r="K111" s="2430"/>
      <c r="L111" s="2431"/>
      <c r="M111" s="2431"/>
      <c r="N111" s="2431"/>
      <c r="O111" s="2431"/>
    </row>
    <row r="112" spans="1:15">
      <c r="A112" s="34">
        <f>MAX(A$1:A101)+1</f>
        <v>17</v>
      </c>
      <c r="B112" s="491"/>
      <c r="C112" s="36" t="s">
        <v>13929</v>
      </c>
      <c r="D112" s="37"/>
      <c r="E112" s="38" t="s">
        <v>13930</v>
      </c>
      <c r="F112" s="689"/>
      <c r="G112" s="40" t="s">
        <v>39</v>
      </c>
      <c r="H112" s="76">
        <f>H113+H142</f>
        <v>5003.8500000000004</v>
      </c>
      <c r="I112" s="2410"/>
      <c r="J112" s="2410"/>
      <c r="K112" s="2410"/>
      <c r="L112" s="2410"/>
      <c r="M112" s="2410"/>
      <c r="N112" s="2410"/>
      <c r="O112" s="2410"/>
    </row>
    <row r="113" spans="1:15" ht="26.4">
      <c r="A113" s="34"/>
      <c r="B113" s="35"/>
      <c r="C113" s="78"/>
      <c r="D113" s="79" t="s">
        <v>13931</v>
      </c>
      <c r="E113" s="83" t="s">
        <v>13932</v>
      </c>
      <c r="F113" s="687"/>
      <c r="G113" s="74" t="s">
        <v>39</v>
      </c>
      <c r="H113" s="97">
        <v>2499.7800000000002</v>
      </c>
      <c r="I113" s="531"/>
      <c r="J113" s="155"/>
      <c r="K113" s="2033"/>
      <c r="L113" s="531"/>
      <c r="M113" s="531"/>
      <c r="N113" s="394"/>
      <c r="O113" s="531"/>
    </row>
    <row r="114" spans="1:15" ht="26.4">
      <c r="A114" s="34"/>
      <c r="B114" s="35"/>
      <c r="C114" s="78"/>
      <c r="D114" s="79"/>
      <c r="E114" s="1056" t="s">
        <v>15036</v>
      </c>
      <c r="F114" s="687"/>
      <c r="G114" s="74"/>
      <c r="H114" s="559"/>
      <c r="I114" s="2431"/>
      <c r="J114" s="2430"/>
      <c r="K114" s="2430"/>
      <c r="L114" s="2431"/>
      <c r="M114" s="2431"/>
      <c r="N114" s="2431"/>
      <c r="O114" s="2431"/>
    </row>
    <row r="115" spans="1:15">
      <c r="A115" s="34"/>
      <c r="B115" s="35"/>
      <c r="C115" s="78"/>
      <c r="D115" s="79"/>
      <c r="E115" s="2355" t="s">
        <v>15037</v>
      </c>
      <c r="F115" s="108">
        <f>0.98*1716</f>
        <v>1681.68</v>
      </c>
      <c r="G115" s="74"/>
      <c r="H115" s="559"/>
      <c r="I115" s="2431"/>
      <c r="J115" s="2430"/>
      <c r="K115" s="2430"/>
      <c r="L115" s="2431"/>
      <c r="M115" s="2431"/>
      <c r="N115" s="2431"/>
      <c r="O115" s="2431"/>
    </row>
    <row r="116" spans="1:15">
      <c r="A116" s="34"/>
      <c r="B116" s="35"/>
      <c r="C116" s="78"/>
      <c r="D116" s="79"/>
      <c r="E116" s="2355" t="s">
        <v>15038</v>
      </c>
      <c r="F116" s="108">
        <f>0.588*261</f>
        <v>153.46799999999999</v>
      </c>
      <c r="G116" s="74"/>
      <c r="H116" s="559"/>
      <c r="I116" s="2431"/>
      <c r="J116" s="2430"/>
      <c r="K116" s="2430"/>
      <c r="L116" s="2431"/>
      <c r="M116" s="2431"/>
      <c r="N116" s="2431"/>
      <c r="O116" s="2431"/>
    </row>
    <row r="117" spans="1:15">
      <c r="A117" s="34"/>
      <c r="B117" s="35"/>
      <c r="C117" s="78"/>
      <c r="D117" s="79"/>
      <c r="E117" s="2355" t="s">
        <v>15039</v>
      </c>
      <c r="F117" s="108">
        <f>0.88*14</f>
        <v>12.32</v>
      </c>
      <c r="G117" s="74"/>
      <c r="H117" s="559"/>
      <c r="I117" s="2431"/>
      <c r="J117" s="2430"/>
      <c r="K117" s="2430"/>
      <c r="L117" s="2431"/>
      <c r="M117" s="2431"/>
      <c r="N117" s="2431"/>
      <c r="O117" s="2431"/>
    </row>
    <row r="118" spans="1:15">
      <c r="A118" s="34"/>
      <c r="B118" s="35"/>
      <c r="C118" s="78"/>
      <c r="D118" s="79"/>
      <c r="E118" s="2355" t="s">
        <v>15040</v>
      </c>
      <c r="F118" s="108">
        <f>0.78*5</f>
        <v>3.9000000000000004</v>
      </c>
      <c r="G118" s="74"/>
      <c r="H118" s="559"/>
      <c r="I118" s="2431"/>
      <c r="J118" s="2430"/>
      <c r="K118" s="2430"/>
      <c r="L118" s="2431"/>
      <c r="M118" s="2431"/>
      <c r="N118" s="2431"/>
      <c r="O118" s="2431"/>
    </row>
    <row r="119" spans="1:15">
      <c r="A119" s="34"/>
      <c r="B119" s="35"/>
      <c r="C119" s="78"/>
      <c r="D119" s="79"/>
      <c r="E119" s="2355" t="s">
        <v>15041</v>
      </c>
      <c r="F119" s="108">
        <f>0.468*1</f>
        <v>0.46800000000000003</v>
      </c>
      <c r="G119" s="74"/>
      <c r="H119" s="559"/>
      <c r="I119" s="2431"/>
      <c r="J119" s="2430"/>
      <c r="K119" s="2430"/>
      <c r="L119" s="2431"/>
      <c r="M119" s="2431"/>
      <c r="N119" s="2431"/>
      <c r="O119" s="2431"/>
    </row>
    <row r="120" spans="1:15">
      <c r="A120" s="34"/>
      <c r="B120" s="35"/>
      <c r="C120" s="78"/>
      <c r="D120" s="79"/>
      <c r="E120" s="2355" t="s">
        <v>15042</v>
      </c>
      <c r="F120" s="108">
        <f>0.82*5</f>
        <v>4.0999999999999996</v>
      </c>
      <c r="G120" s="74"/>
      <c r="H120" s="559"/>
      <c r="I120" s="2431"/>
      <c r="J120" s="2430"/>
      <c r="K120" s="2430"/>
      <c r="L120" s="2431"/>
      <c r="M120" s="2431"/>
      <c r="N120" s="2431"/>
      <c r="O120" s="2431"/>
    </row>
    <row r="121" spans="1:15">
      <c r="A121" s="34"/>
      <c r="B121" s="35"/>
      <c r="C121" s="78"/>
      <c r="D121" s="79"/>
      <c r="E121" s="2355" t="s">
        <v>15043</v>
      </c>
      <c r="F121" s="108">
        <f>0.49*1</f>
        <v>0.49</v>
      </c>
      <c r="G121" s="74"/>
      <c r="H121" s="559"/>
      <c r="I121" s="2431"/>
      <c r="J121" s="2430"/>
      <c r="K121" s="2430"/>
      <c r="L121" s="2431"/>
      <c r="M121" s="2431"/>
      <c r="N121" s="2431"/>
      <c r="O121" s="2431"/>
    </row>
    <row r="122" spans="1:15">
      <c r="A122" s="34"/>
      <c r="B122" s="35"/>
      <c r="C122" s="78"/>
      <c r="D122" s="79"/>
      <c r="E122" s="2355" t="s">
        <v>15044</v>
      </c>
      <c r="F122" s="265">
        <f>0.73*5</f>
        <v>3.65</v>
      </c>
      <c r="G122" s="74"/>
      <c r="H122" s="559"/>
      <c r="I122" s="2431"/>
      <c r="J122" s="2430"/>
      <c r="K122" s="2430"/>
      <c r="L122" s="2431"/>
      <c r="M122" s="2431"/>
      <c r="N122" s="2431"/>
      <c r="O122" s="2431"/>
    </row>
    <row r="123" spans="1:15">
      <c r="A123" s="34"/>
      <c r="B123" s="35"/>
      <c r="C123" s="78"/>
      <c r="D123" s="79"/>
      <c r="E123" s="2355" t="s">
        <v>15045</v>
      </c>
      <c r="F123" s="214">
        <f>0.44*1</f>
        <v>0.44</v>
      </c>
      <c r="G123" s="74"/>
      <c r="H123" s="559"/>
      <c r="I123" s="2431"/>
      <c r="J123" s="2430"/>
      <c r="K123" s="2430"/>
      <c r="L123" s="2431"/>
      <c r="M123" s="2431"/>
      <c r="N123" s="2431"/>
      <c r="O123" s="2431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31"/>
      <c r="J124" s="2430"/>
      <c r="K124" s="394"/>
      <c r="L124"/>
      <c r="M124" s="2431"/>
      <c r="N124" s="2431"/>
      <c r="O124" s="2431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31"/>
      <c r="J125" s="2430"/>
      <c r="K125" s="394"/>
      <c r="L125"/>
      <c r="M125" s="140"/>
      <c r="N125" s="2431"/>
      <c r="O125" s="2431"/>
    </row>
    <row r="126" spans="1:15" ht="26.4">
      <c r="A126" s="34"/>
      <c r="B126" s="35"/>
      <c r="C126" s="78"/>
      <c r="D126" s="79"/>
      <c r="E126" s="1056" t="s">
        <v>15046</v>
      </c>
      <c r="F126" s="687"/>
      <c r="G126" s="74"/>
      <c r="H126" s="559"/>
      <c r="I126" s="2431"/>
      <c r="J126" s="2430"/>
      <c r="K126" s="2430"/>
      <c r="L126" s="2431"/>
      <c r="M126" s="2431"/>
      <c r="N126" s="2431"/>
      <c r="O126" s="2431"/>
    </row>
    <row r="127" spans="1:15">
      <c r="A127" s="34"/>
      <c r="B127" s="35"/>
      <c r="C127" s="78"/>
      <c r="D127" s="79"/>
      <c r="E127" s="2355" t="s">
        <v>15047</v>
      </c>
      <c r="F127" s="108">
        <f>0.98*644</f>
        <v>631.12</v>
      </c>
      <c r="G127" s="74"/>
      <c r="H127" s="559"/>
      <c r="I127" s="2431"/>
      <c r="J127" s="2430"/>
      <c r="K127" s="2430"/>
      <c r="L127" s="2431"/>
      <c r="M127" s="2431"/>
      <c r="N127" s="2431"/>
      <c r="O127" s="2431"/>
    </row>
    <row r="128" spans="1:15">
      <c r="A128" s="34"/>
      <c r="B128" s="35"/>
      <c r="C128" s="78"/>
      <c r="D128" s="79"/>
      <c r="E128" s="2355" t="s">
        <v>15048</v>
      </c>
      <c r="F128" s="108">
        <f>0.87*4</f>
        <v>3.48</v>
      </c>
      <c r="G128" s="74"/>
      <c r="H128" s="559"/>
      <c r="I128" s="2431"/>
      <c r="J128" s="2430"/>
      <c r="K128" s="2430"/>
      <c r="L128" s="2431"/>
      <c r="M128" s="2431"/>
      <c r="N128" s="2431"/>
      <c r="O128" s="2431"/>
    </row>
    <row r="129" spans="1:15">
      <c r="A129" s="34"/>
      <c r="B129" s="35"/>
      <c r="C129" s="78"/>
      <c r="D129" s="79"/>
      <c r="E129" s="2355" t="s">
        <v>15049</v>
      </c>
      <c r="F129" s="108">
        <f>0.78*2</f>
        <v>1.56</v>
      </c>
      <c r="G129" s="74"/>
      <c r="H129" s="559"/>
      <c r="I129" s="2431"/>
      <c r="J129" s="2430"/>
      <c r="K129" s="2430"/>
      <c r="L129" s="2431"/>
      <c r="M129" s="2431"/>
      <c r="N129" s="2431"/>
      <c r="O129" s="2431"/>
    </row>
    <row r="130" spans="1:15">
      <c r="A130" s="34"/>
      <c r="B130" s="35"/>
      <c r="C130" s="78"/>
      <c r="D130" s="79"/>
      <c r="E130" s="2355" t="s">
        <v>15050</v>
      </c>
      <c r="F130" s="108">
        <f>0.82*2</f>
        <v>1.64</v>
      </c>
      <c r="G130" s="74"/>
      <c r="H130" s="559"/>
      <c r="I130" s="2431"/>
      <c r="J130" s="2430"/>
      <c r="K130" s="2430"/>
      <c r="L130" s="2431"/>
      <c r="M130" s="2431"/>
      <c r="N130" s="2431"/>
      <c r="O130" s="2431"/>
    </row>
    <row r="131" spans="1:15">
      <c r="A131" s="34"/>
      <c r="B131" s="35"/>
      <c r="C131" s="78"/>
      <c r="D131" s="79"/>
      <c r="E131" s="2355" t="s">
        <v>15051</v>
      </c>
      <c r="F131" s="214">
        <f>0.73*2</f>
        <v>1.46</v>
      </c>
      <c r="G131" s="74"/>
      <c r="H131" s="559"/>
      <c r="I131" s="2431"/>
      <c r="J131" s="2430"/>
      <c r="K131" s="2430"/>
      <c r="L131" s="2431"/>
      <c r="M131" s="2431"/>
      <c r="N131" s="2431"/>
      <c r="O131" s="2431"/>
    </row>
    <row r="132" spans="1:15">
      <c r="A132" s="34"/>
      <c r="B132" s="35"/>
      <c r="C132" s="78"/>
      <c r="D132" s="79"/>
      <c r="E132" s="2355"/>
      <c r="F132" s="108">
        <f>SUM(F127:F131)</f>
        <v>639.26</v>
      </c>
      <c r="G132" s="74"/>
      <c r="H132" s="559"/>
      <c r="I132" s="2431"/>
      <c r="J132" s="2430"/>
      <c r="K132" s="394"/>
      <c r="L132"/>
      <c r="M132" s="2431"/>
      <c r="N132" s="2431"/>
      <c r="O132" s="2431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31"/>
      <c r="J133" s="2430"/>
      <c r="K133" s="394"/>
      <c r="L133"/>
      <c r="M133" s="140"/>
      <c r="N133" s="2431"/>
      <c r="O133" s="2431"/>
    </row>
    <row r="134" spans="1:15">
      <c r="A134" s="34"/>
      <c r="B134" s="35"/>
      <c r="C134" s="78"/>
      <c r="D134" s="79"/>
      <c r="E134" s="247" t="s">
        <v>5541</v>
      </c>
      <c r="F134" s="108">
        <f>SUM(F132,F124)</f>
        <v>2499.7760000000003</v>
      </c>
      <c r="G134" s="74"/>
      <c r="H134" s="559"/>
      <c r="I134" s="2431"/>
      <c r="J134" s="2430"/>
      <c r="K134" s="2430"/>
      <c r="L134" s="2431"/>
      <c r="M134" s="2431"/>
      <c r="N134" s="2431"/>
      <c r="O134" s="2431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31"/>
      <c r="J135" s="2430"/>
      <c r="K135" s="2430"/>
      <c r="L135" s="2431"/>
      <c r="M135" s="2431"/>
      <c r="N135" s="2431"/>
      <c r="O135" s="2431"/>
    </row>
    <row r="136" spans="1:15" s="140" customFormat="1" ht="26.4">
      <c r="A136" s="34"/>
      <c r="B136" s="168"/>
      <c r="C136" s="78"/>
      <c r="D136" s="79"/>
      <c r="E136" s="913" t="s">
        <v>15052</v>
      </c>
      <c r="F136" s="687"/>
      <c r="G136" s="74"/>
      <c r="H136" s="559"/>
      <c r="I136" s="2431"/>
      <c r="J136" s="2430"/>
      <c r="K136" s="394"/>
      <c r="L136"/>
      <c r="M136" s="2431"/>
      <c r="N136" s="2431"/>
      <c r="O136" s="2431"/>
    </row>
    <row r="137" spans="1:15" ht="26.4">
      <c r="A137" s="34"/>
      <c r="B137" s="168"/>
      <c r="C137" s="78"/>
      <c r="D137" s="79"/>
      <c r="E137" s="913" t="s">
        <v>15053</v>
      </c>
      <c r="F137" s="687"/>
      <c r="G137" s="74"/>
      <c r="H137" s="559"/>
      <c r="I137" s="2431"/>
      <c r="J137" s="2430"/>
      <c r="K137" s="394"/>
      <c r="L137"/>
      <c r="M137" s="2431"/>
      <c r="N137"/>
      <c r="O137"/>
    </row>
    <row r="138" spans="1:15" ht="26.4">
      <c r="A138" s="34"/>
      <c r="B138" s="168"/>
      <c r="C138" s="78"/>
      <c r="D138" s="79"/>
      <c r="E138" s="913" t="s">
        <v>15054</v>
      </c>
      <c r="F138" s="687"/>
      <c r="G138" s="74"/>
      <c r="H138" s="559"/>
      <c r="I138" s="2431"/>
      <c r="J138" s="2430"/>
      <c r="K138" s="394"/>
      <c r="L138"/>
      <c r="M138" s="2431"/>
      <c r="N138"/>
      <c r="O138"/>
    </row>
    <row r="139" spans="1:15">
      <c r="A139" s="34"/>
      <c r="B139" s="35"/>
      <c r="C139" s="78"/>
      <c r="D139" s="79"/>
      <c r="E139" s="913" t="s">
        <v>13944</v>
      </c>
      <c r="F139" s="687"/>
      <c r="G139" s="74"/>
      <c r="H139" s="559"/>
      <c r="I139" s="2431"/>
      <c r="J139" s="2430"/>
      <c r="K139" s="394"/>
      <c r="L139" s="140"/>
      <c r="M139" s="2431"/>
      <c r="N139"/>
      <c r="O139" s="2380"/>
    </row>
    <row r="140" spans="1:15">
      <c r="A140" s="34"/>
      <c r="B140" s="35"/>
      <c r="C140" s="78"/>
      <c r="D140" s="79"/>
      <c r="E140" s="913" t="s">
        <v>14685</v>
      </c>
      <c r="F140" s="687"/>
      <c r="G140" s="74"/>
      <c r="H140" s="559"/>
      <c r="I140" s="2431"/>
      <c r="J140" s="2430"/>
      <c r="K140" s="2430"/>
      <c r="L140" s="2431"/>
      <c r="M140" s="2431"/>
      <c r="N140"/>
      <c r="O140"/>
    </row>
    <row r="141" spans="1:15" ht="26.4">
      <c r="A141" s="34"/>
      <c r="B141" s="35"/>
      <c r="C141" s="78"/>
      <c r="D141" s="79"/>
      <c r="E141" s="913" t="s">
        <v>13927</v>
      </c>
      <c r="F141" s="687"/>
      <c r="G141" s="74"/>
      <c r="H141" s="559"/>
      <c r="I141" s="2431"/>
      <c r="J141" s="2430"/>
      <c r="K141" s="2430"/>
      <c r="L141" s="2431"/>
      <c r="M141" s="2431"/>
      <c r="N141" s="2431"/>
      <c r="O141" s="2431"/>
    </row>
    <row r="142" spans="1:15">
      <c r="A142" s="34"/>
      <c r="B142" s="491"/>
      <c r="C142" s="78"/>
      <c r="D142" s="79" t="s">
        <v>13945</v>
      </c>
      <c r="E142" s="83" t="s">
        <v>13946</v>
      </c>
      <c r="F142" s="687"/>
      <c r="G142" s="74" t="s">
        <v>39</v>
      </c>
      <c r="H142" s="97">
        <v>2504.0700000000002</v>
      </c>
      <c r="I142" s="531"/>
      <c r="J142"/>
      <c r="K142" s="2033"/>
      <c r="L142" s="531"/>
      <c r="M142" s="531"/>
      <c r="N142" s="531"/>
      <c r="O142" s="531"/>
    </row>
    <row r="143" spans="1:15" ht="26.4">
      <c r="A143" s="34"/>
      <c r="B143" s="491"/>
      <c r="C143" s="92"/>
      <c r="D143" s="93"/>
      <c r="E143" s="1056" t="s">
        <v>15055</v>
      </c>
      <c r="F143" s="884"/>
      <c r="G143" s="32"/>
      <c r="H143" s="559"/>
      <c r="I143" s="2431"/>
      <c r="J143" s="2430"/>
      <c r="K143" s="394"/>
      <c r="L143"/>
      <c r="M143" s="140"/>
      <c r="N143" s="2431"/>
      <c r="O143" s="2431"/>
    </row>
    <row r="144" spans="1:15">
      <c r="A144" s="34"/>
      <c r="B144" s="491"/>
      <c r="C144" s="36"/>
      <c r="D144" s="37"/>
      <c r="E144" s="2355" t="s">
        <v>15056</v>
      </c>
      <c r="F144" s="265">
        <f>1.23*17</f>
        <v>20.91</v>
      </c>
      <c r="G144" s="40"/>
      <c r="H144" s="76"/>
      <c r="I144" s="2410"/>
      <c r="J144" s="2410"/>
      <c r="K144" s="155"/>
      <c r="L144"/>
      <c r="M144" s="140"/>
      <c r="N144" s="2410"/>
      <c r="O144" s="2410"/>
    </row>
    <row r="145" spans="1:15">
      <c r="A145" s="34"/>
      <c r="B145" s="491"/>
      <c r="C145" s="36"/>
      <c r="D145" s="37"/>
      <c r="E145" s="2355" t="s">
        <v>15057</v>
      </c>
      <c r="F145" s="265">
        <f>0.98*30</f>
        <v>29.4</v>
      </c>
      <c r="G145" s="40"/>
      <c r="H145" s="76"/>
      <c r="I145" s="2410"/>
      <c r="J145" s="2410"/>
      <c r="K145" s="2410"/>
      <c r="L145" s="2410"/>
      <c r="M145" s="2410"/>
      <c r="N145" s="2410"/>
      <c r="O145" s="2410"/>
    </row>
    <row r="146" spans="1:15">
      <c r="A146" s="34"/>
      <c r="B146" s="491"/>
      <c r="C146" s="92"/>
      <c r="D146" s="79"/>
      <c r="E146" s="2355" t="s">
        <v>15058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5" t="s">
        <v>15059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5" t="s">
        <v>14714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6.4">
      <c r="A151" s="34"/>
      <c r="B151" s="491"/>
      <c r="C151" s="92"/>
      <c r="D151" s="93"/>
      <c r="E151" s="913" t="s">
        <v>15060</v>
      </c>
      <c r="F151" s="265"/>
      <c r="G151" s="32"/>
      <c r="H151" s="559"/>
      <c r="I151" s="2431"/>
      <c r="J151" s="2430"/>
      <c r="K151" s="394"/>
      <c r="L151" s="140"/>
      <c r="M151" s="2431"/>
      <c r="N151" s="2431"/>
      <c r="O151" s="2431"/>
    </row>
    <row r="152" spans="1:15" ht="26.4">
      <c r="A152" s="34"/>
      <c r="B152" s="491"/>
      <c r="C152" s="92"/>
      <c r="D152" s="93"/>
      <c r="E152" s="913" t="s">
        <v>15061</v>
      </c>
      <c r="F152" s="265"/>
      <c r="G152" s="32"/>
      <c r="H152" s="559"/>
      <c r="I152" s="2431"/>
      <c r="J152" s="2430"/>
      <c r="K152" s="394"/>
      <c r="L152" s="2431"/>
      <c r="M152" s="2431"/>
      <c r="N152"/>
      <c r="O152"/>
    </row>
    <row r="153" spans="1:15" ht="26.4">
      <c r="A153" s="34"/>
      <c r="B153" s="491"/>
      <c r="C153" s="92"/>
      <c r="D153" s="93"/>
      <c r="E153" s="913" t="s">
        <v>15062</v>
      </c>
      <c r="F153" s="265"/>
      <c r="G153" s="32"/>
      <c r="H153" s="559"/>
      <c r="I153" s="2431"/>
      <c r="J153" s="2430"/>
      <c r="K153" s="394"/>
      <c r="L153" s="2431"/>
      <c r="M153" s="2431"/>
      <c r="N153"/>
      <c r="O153"/>
    </row>
    <row r="154" spans="1:15">
      <c r="A154" s="34"/>
      <c r="B154" s="491"/>
      <c r="C154" s="92"/>
      <c r="D154" s="93"/>
      <c r="E154" s="913" t="s">
        <v>13944</v>
      </c>
      <c r="F154" s="265"/>
      <c r="G154" s="32"/>
      <c r="H154" s="559"/>
      <c r="I154" s="2431"/>
      <c r="J154" s="2430"/>
      <c r="L154" s="140"/>
      <c r="M154" s="2431"/>
      <c r="N154"/>
      <c r="O154" s="2380"/>
    </row>
    <row r="155" spans="1:15">
      <c r="A155" s="34"/>
      <c r="B155" s="491"/>
      <c r="C155" s="92"/>
      <c r="D155" s="93"/>
      <c r="E155" s="913" t="s">
        <v>14685</v>
      </c>
      <c r="F155" s="265"/>
      <c r="G155" s="32"/>
      <c r="H155" s="559"/>
      <c r="I155" s="2431"/>
      <c r="J155" s="2430"/>
      <c r="K155" s="2430"/>
      <c r="L155" s="2431"/>
      <c r="M155" s="2431"/>
      <c r="N155"/>
      <c r="O155"/>
    </row>
    <row r="156" spans="1:15" ht="26.4">
      <c r="A156" s="34"/>
      <c r="B156" s="491"/>
      <c r="C156" s="92"/>
      <c r="D156" s="93"/>
      <c r="E156" s="913" t="s">
        <v>13927</v>
      </c>
      <c r="F156" s="265"/>
      <c r="G156" s="32"/>
      <c r="H156" s="559"/>
      <c r="I156" s="2431"/>
      <c r="J156" s="2430"/>
      <c r="K156" s="2430"/>
      <c r="L156" s="2431"/>
      <c r="M156" s="2431"/>
      <c r="N156" s="2431"/>
      <c r="O156" s="2431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31"/>
      <c r="J157" s="2430"/>
      <c r="K157" s="2430"/>
      <c r="L157" s="2431"/>
      <c r="M157" s="2431"/>
      <c r="N157" s="2431"/>
      <c r="O157" s="2431"/>
    </row>
    <row r="158" spans="1:15" ht="26.4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10"/>
      <c r="J158" s="2410"/>
      <c r="K158" s="2410"/>
      <c r="L158" s="2410"/>
      <c r="M158" s="2410"/>
      <c r="N158" s="2410"/>
      <c r="O158" s="2410"/>
    </row>
    <row r="159" spans="1:15" ht="26.4">
      <c r="A159" s="34"/>
      <c r="B159" s="491"/>
      <c r="C159" s="78"/>
      <c r="D159" s="79" t="s">
        <v>6103</v>
      </c>
      <c r="E159" s="83" t="s">
        <v>6104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26.4">
      <c r="A160" s="34"/>
      <c r="B160" s="491"/>
      <c r="C160" s="92"/>
      <c r="D160" s="93"/>
      <c r="E160" s="2355" t="s">
        <v>13965</v>
      </c>
      <c r="F160" s="887">
        <v>4</v>
      </c>
      <c r="G160" s="32"/>
      <c r="H160" s="559"/>
      <c r="I160" s="2431"/>
      <c r="J160" s="2430"/>
      <c r="K160" s="2430"/>
      <c r="L160" s="2431"/>
      <c r="M160" s="2431"/>
      <c r="N160" s="2431"/>
      <c r="O160" s="2431"/>
    </row>
    <row r="161" spans="1:15">
      <c r="A161" s="34"/>
      <c r="B161" s="491"/>
      <c r="C161" s="92"/>
      <c r="D161" s="93"/>
      <c r="E161" s="2355"/>
      <c r="F161" s="206"/>
      <c r="G161" s="32"/>
      <c r="H161" s="559"/>
      <c r="I161" s="2431"/>
      <c r="J161" s="2430"/>
      <c r="K161" s="2430"/>
      <c r="L161" s="2431"/>
      <c r="M161" s="2431"/>
      <c r="N161" s="2431"/>
      <c r="O161" s="2431"/>
    </row>
    <row r="162" spans="1:15">
      <c r="A162" s="34">
        <f>MAX(A$1:A161)+1</f>
        <v>19</v>
      </c>
      <c r="B162" s="491"/>
      <c r="C162" s="36" t="s">
        <v>2095</v>
      </c>
      <c r="D162" s="37"/>
      <c r="E162" s="38" t="s">
        <v>2096</v>
      </c>
      <c r="F162" s="39"/>
      <c r="G162" s="40" t="s">
        <v>68</v>
      </c>
      <c r="H162" s="76">
        <f>H163</f>
        <v>4.95</v>
      </c>
      <c r="I162" s="2431"/>
      <c r="J162" s="2430"/>
      <c r="K162" s="2430"/>
      <c r="L162" s="2431"/>
      <c r="M162" s="2431"/>
      <c r="N162" s="2431"/>
      <c r="O162" s="2431"/>
    </row>
    <row r="163" spans="1:15">
      <c r="A163" s="34"/>
      <c r="B163" s="491"/>
      <c r="C163" s="78"/>
      <c r="D163" s="79" t="s">
        <v>2097</v>
      </c>
      <c r="E163" s="83" t="s">
        <v>2098</v>
      </c>
      <c r="F163" s="73"/>
      <c r="G163" s="74" t="s">
        <v>68</v>
      </c>
      <c r="H163" s="97">
        <v>4.95</v>
      </c>
      <c r="I163" s="2431"/>
      <c r="J163" s="2430"/>
      <c r="K163" s="2430"/>
      <c r="L163" s="2431"/>
      <c r="M163" s="2431"/>
      <c r="N163" s="2431"/>
      <c r="O163" s="2431"/>
    </row>
    <row r="164" spans="1:15">
      <c r="A164" s="34"/>
      <c r="B164" s="491"/>
      <c r="C164" s="78"/>
      <c r="D164" s="79"/>
      <c r="E164" s="2355" t="s">
        <v>15063</v>
      </c>
      <c r="F164" s="887">
        <f>1.238*4</f>
        <v>4.952</v>
      </c>
      <c r="G164" s="74"/>
      <c r="H164" s="559"/>
      <c r="I164" s="2431"/>
      <c r="J164" s="2430"/>
      <c r="K164" s="2430"/>
      <c r="L164" s="2431"/>
      <c r="M164" s="2431"/>
      <c r="N164" s="2431"/>
      <c r="O164" s="2431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31"/>
      <c r="J165" s="2430"/>
      <c r="K165" s="2430"/>
      <c r="L165" s="2431"/>
      <c r="M165" s="2431"/>
      <c r="N165" s="2431"/>
      <c r="O165" s="2431"/>
    </row>
    <row r="166" spans="1:15">
      <c r="A166" s="34"/>
      <c r="B166" s="491"/>
      <c r="C166" s="78"/>
      <c r="D166" s="79"/>
      <c r="E166" s="913" t="s">
        <v>15064</v>
      </c>
      <c r="F166" s="73"/>
      <c r="G166" s="74"/>
      <c r="H166" s="559"/>
      <c r="I166" s="2431"/>
      <c r="J166" s="2430"/>
      <c r="K166" s="2430"/>
      <c r="L166" s="2431"/>
      <c r="M166" s="2431"/>
      <c r="N166" s="2431"/>
      <c r="O166" s="2431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31"/>
      <c r="J167" s="2430"/>
      <c r="K167" s="2430"/>
      <c r="L167" s="2431"/>
      <c r="M167" s="2431"/>
      <c r="N167" s="2431"/>
      <c r="O167" s="2431"/>
    </row>
    <row r="168" spans="1:15" ht="26.4">
      <c r="A168" s="34">
        <f>MAX(A$1:A167)+1</f>
        <v>20</v>
      </c>
      <c r="B168" s="491"/>
      <c r="C168" s="36" t="s">
        <v>15065</v>
      </c>
      <c r="D168" s="37"/>
      <c r="E168" s="38" t="s">
        <v>15066</v>
      </c>
      <c r="F168" s="39"/>
      <c r="G168" s="40" t="s">
        <v>39</v>
      </c>
      <c r="H168" s="76">
        <v>37</v>
      </c>
      <c r="I168" s="2431"/>
      <c r="J168" s="2430"/>
      <c r="K168" s="2430"/>
      <c r="L168" s="2431"/>
      <c r="M168" s="2431"/>
      <c r="N168" s="2431"/>
      <c r="O168" s="2431"/>
    </row>
    <row r="169" spans="1:15">
      <c r="A169" s="34"/>
      <c r="B169" s="491"/>
      <c r="C169" s="78"/>
      <c r="D169" s="79"/>
      <c r="E169" s="2355" t="s">
        <v>15067</v>
      </c>
      <c r="F169" s="887">
        <v>37</v>
      </c>
      <c r="G169" s="74"/>
      <c r="H169" s="559"/>
      <c r="I169" s="2431"/>
      <c r="J169" s="2430"/>
      <c r="K169" s="2430"/>
      <c r="L169" s="2431"/>
      <c r="M169" s="2431"/>
      <c r="N169" s="2431"/>
      <c r="O169" s="2431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31"/>
      <c r="J170" s="2430"/>
      <c r="K170" s="2430"/>
      <c r="L170" s="2431"/>
      <c r="M170" s="2431"/>
      <c r="N170" s="2431"/>
      <c r="O170" s="2431"/>
    </row>
    <row r="171" spans="1:15">
      <c r="A171" s="34"/>
      <c r="B171" s="491"/>
      <c r="C171" s="78"/>
      <c r="D171" s="79"/>
      <c r="E171" s="2355" t="s">
        <v>15068</v>
      </c>
      <c r="F171" s="73"/>
      <c r="G171" s="74"/>
      <c r="H171" s="559"/>
      <c r="I171" s="2431"/>
      <c r="J171" s="2430"/>
      <c r="K171" s="2430"/>
      <c r="L171" s="2431"/>
      <c r="M171" s="2431"/>
      <c r="N171" s="2431"/>
      <c r="O171" s="2431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31"/>
      <c r="J172" s="2430"/>
      <c r="K172" s="2430"/>
      <c r="L172" s="2431"/>
      <c r="M172" s="2431"/>
      <c r="N172" s="2431"/>
      <c r="O172" s="2431"/>
    </row>
    <row r="173" spans="1:15">
      <c r="A173" s="34"/>
      <c r="B173" s="35" t="s">
        <v>1823</v>
      </c>
      <c r="C173" s="35"/>
      <c r="D173" s="120"/>
      <c r="E173" s="53" t="s">
        <v>1824</v>
      </c>
      <c r="F173" s="1195"/>
      <c r="G173" s="126"/>
      <c r="H173" s="559"/>
      <c r="I173" s="2431"/>
      <c r="J173" s="2430"/>
      <c r="K173" s="2430"/>
      <c r="L173" s="2431"/>
      <c r="M173" s="2431"/>
      <c r="N173" s="2431"/>
      <c r="O173" s="2431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31"/>
      <c r="J174" s="2430"/>
      <c r="K174" s="2430"/>
      <c r="L174" s="2431"/>
      <c r="M174" s="2431"/>
      <c r="N174" s="2431"/>
      <c r="O174" s="2431"/>
    </row>
    <row r="175" spans="1:15" ht="26.4">
      <c r="A175" s="34">
        <f>MAX(A$1:A174)+1</f>
        <v>21</v>
      </c>
      <c r="B175" s="491"/>
      <c r="C175" s="36" t="s">
        <v>1825</v>
      </c>
      <c r="D175" s="37"/>
      <c r="E175" s="38" t="s">
        <v>1826</v>
      </c>
      <c r="F175" s="689"/>
      <c r="G175" s="40" t="s">
        <v>39</v>
      </c>
      <c r="H175" s="76">
        <f>H176</f>
        <v>618.57000000000005</v>
      </c>
      <c r="I175" s="2410"/>
      <c r="J175" s="2410"/>
      <c r="K175" s="2410"/>
      <c r="L175" s="2410"/>
      <c r="M175" s="2410"/>
      <c r="N175" s="2410"/>
      <c r="O175" s="2410"/>
    </row>
    <row r="176" spans="1:15" ht="26.4">
      <c r="A176" s="34"/>
      <c r="B176" s="491"/>
      <c r="C176" s="78"/>
      <c r="D176" s="79" t="s">
        <v>1831</v>
      </c>
      <c r="E176" s="83" t="s">
        <v>1832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5812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13966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 ht="26.4">
      <c r="A179" s="34"/>
      <c r="B179" s="491"/>
      <c r="C179" s="92"/>
      <c r="D179" s="93"/>
      <c r="E179" s="2355" t="s">
        <v>15069</v>
      </c>
      <c r="F179" s="108">
        <f>((0.8+0.62)*2*0.6)*169</f>
        <v>287.976</v>
      </c>
      <c r="G179" s="32"/>
      <c r="H179" s="559"/>
      <c r="I179" s="2431"/>
      <c r="J179" s="2430"/>
      <c r="K179" s="2430"/>
      <c r="L179" s="2431"/>
      <c r="M179" s="2431"/>
      <c r="N179" s="2431"/>
      <c r="O179" s="2431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31"/>
      <c r="J180" s="2430"/>
      <c r="K180" s="2430"/>
      <c r="L180" s="2431"/>
      <c r="M180" s="2431"/>
      <c r="N180" s="2431"/>
      <c r="O180" s="2431"/>
    </row>
    <row r="181" spans="1:15">
      <c r="A181" s="34"/>
      <c r="B181" s="491"/>
      <c r="C181" s="92"/>
      <c r="D181" s="93"/>
      <c r="E181" s="2355" t="s">
        <v>15070</v>
      </c>
      <c r="F181" s="265">
        <f>((2.2+2)*2*2)*6</f>
        <v>100.80000000000001</v>
      </c>
      <c r="G181" s="32"/>
      <c r="H181" s="559"/>
      <c r="I181" s="2431"/>
      <c r="J181" s="2430"/>
      <c r="K181" s="2430"/>
      <c r="L181" s="2431"/>
      <c r="M181" s="2431"/>
      <c r="N181" s="2431"/>
      <c r="O181" s="2431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31"/>
      <c r="J182" s="2430"/>
      <c r="K182" s="2430"/>
      <c r="L182" s="2431"/>
      <c r="M182" s="2431"/>
      <c r="N182" s="2431"/>
      <c r="O182" s="2431"/>
    </row>
    <row r="183" spans="1:15">
      <c r="A183" s="34"/>
      <c r="B183" s="491"/>
      <c r="C183" s="92"/>
      <c r="D183" s="93"/>
      <c r="E183" s="913" t="s">
        <v>14302</v>
      </c>
      <c r="F183" s="884">
        <f>((0.35*1.2)*2)*4</f>
        <v>3.36</v>
      </c>
      <c r="G183" s="32"/>
      <c r="H183" s="559"/>
      <c r="I183" s="2431"/>
      <c r="J183" s="2430"/>
      <c r="K183" s="2430"/>
      <c r="L183" s="2431"/>
      <c r="M183" s="2431"/>
      <c r="N183" s="2431"/>
      <c r="O183" s="2431"/>
    </row>
    <row r="184" spans="1:15">
      <c r="A184" s="34"/>
      <c r="B184" s="491"/>
      <c r="C184" s="92"/>
      <c r="D184" s="93"/>
      <c r="E184" s="913"/>
      <c r="G184" s="32"/>
      <c r="H184" s="559"/>
      <c r="I184" s="2431"/>
      <c r="J184" s="2430"/>
      <c r="K184" s="2430"/>
      <c r="L184" s="2431"/>
      <c r="M184" s="2431"/>
      <c r="N184" s="2431"/>
      <c r="O184" s="2431"/>
    </row>
    <row r="185" spans="1:15">
      <c r="A185" s="34"/>
      <c r="B185" s="491"/>
      <c r="C185" s="92"/>
      <c r="D185" s="93"/>
      <c r="E185" s="2355" t="s">
        <v>15071</v>
      </c>
      <c r="F185" s="884">
        <f>111.38*2</f>
        <v>222.76</v>
      </c>
      <c r="G185" s="32"/>
      <c r="H185" s="559"/>
      <c r="I185" s="2431"/>
      <c r="J185" s="2430"/>
      <c r="K185" s="2430"/>
      <c r="L185" s="2431"/>
      <c r="M185" s="2431"/>
      <c r="N185" s="2431"/>
      <c r="O185" s="2431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31"/>
      <c r="J186" s="2430"/>
      <c r="K186" s="2430"/>
      <c r="L186" s="2431"/>
      <c r="M186" s="2431"/>
      <c r="N186" s="2431"/>
      <c r="O186" s="2431"/>
    </row>
    <row r="187" spans="1:15" ht="26.4">
      <c r="A187" s="34"/>
      <c r="B187" s="491"/>
      <c r="C187" s="92"/>
      <c r="D187" s="93"/>
      <c r="E187" s="2355" t="s">
        <v>15072</v>
      </c>
      <c r="F187" s="206">
        <f>0.92*2+1*0.22*1.1+0.1*0.3</f>
        <v>2.1120000000000001</v>
      </c>
      <c r="G187" s="32"/>
      <c r="H187" s="559"/>
      <c r="I187" s="2431"/>
      <c r="J187" s="2430"/>
      <c r="K187" s="2430"/>
      <c r="L187" s="2431"/>
      <c r="M187" s="2431"/>
      <c r="N187" s="2431"/>
      <c r="O187" s="2431"/>
    </row>
    <row r="188" spans="1:15">
      <c r="A188" s="34"/>
      <c r="B188" s="491"/>
      <c r="C188" s="92"/>
      <c r="D188" s="93"/>
      <c r="E188" s="2355"/>
      <c r="F188" s="265"/>
      <c r="G188" s="32"/>
      <c r="H188" s="559"/>
      <c r="I188" s="2431"/>
      <c r="J188" s="2430"/>
      <c r="K188" s="2430"/>
      <c r="L188" s="2431"/>
      <c r="M188" s="2431"/>
      <c r="N188" s="2431"/>
      <c r="O188" s="2431"/>
    </row>
    <row r="189" spans="1:15" ht="26.4">
      <c r="A189" s="34"/>
      <c r="B189" s="491"/>
      <c r="C189" s="92"/>
      <c r="D189" s="93"/>
      <c r="E189" s="913" t="s">
        <v>15073</v>
      </c>
      <c r="F189" s="207">
        <f>((0.3+0.3)*2*0.65)*2</f>
        <v>1.56</v>
      </c>
      <c r="G189" s="32"/>
      <c r="H189" s="559"/>
      <c r="I189" s="2431"/>
      <c r="J189" s="2430"/>
      <c r="K189" s="2430"/>
      <c r="L189" s="2431"/>
      <c r="M189" s="2431"/>
      <c r="N189" s="2431"/>
      <c r="O189" s="2431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31"/>
      <c r="J190" s="2430"/>
      <c r="K190" s="2430"/>
      <c r="L190" s="2431"/>
      <c r="M190" s="2431"/>
      <c r="N190" s="2431"/>
      <c r="O190" s="2431"/>
    </row>
    <row r="191" spans="1:15">
      <c r="A191" s="34"/>
      <c r="B191" s="491"/>
      <c r="C191" s="92"/>
      <c r="D191" s="93"/>
      <c r="E191" s="247" t="s">
        <v>5541</v>
      </c>
      <c r="F191" s="108">
        <f>SUM(F189,F187,F185,F183,F181,F179)</f>
        <v>618.56799999999998</v>
      </c>
      <c r="G191" s="32"/>
      <c r="H191" s="559"/>
      <c r="I191" s="2431"/>
      <c r="J191" s="2430"/>
      <c r="K191" s="2430"/>
      <c r="L191" s="2431"/>
      <c r="M191" s="2431"/>
      <c r="N191" s="2431"/>
      <c r="O191" s="2431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31"/>
      <c r="J192" s="2430"/>
      <c r="K192" s="2430"/>
      <c r="L192" s="2431"/>
      <c r="M192" s="2431"/>
      <c r="N192" s="2431"/>
      <c r="O192" s="2431"/>
    </row>
    <row r="193" spans="1:15">
      <c r="A193" s="34"/>
      <c r="B193" s="35" t="s">
        <v>340</v>
      </c>
      <c r="C193" s="35"/>
      <c r="D193" s="120"/>
      <c r="E193" s="53" t="s">
        <v>341</v>
      </c>
      <c r="F193" s="1195"/>
      <c r="G193" s="126"/>
      <c r="H193" s="559"/>
      <c r="I193" s="2431"/>
      <c r="J193" s="2430"/>
      <c r="K193" s="2430"/>
      <c r="L193" s="2431"/>
      <c r="M193" s="2431"/>
      <c r="N193" s="2431"/>
      <c r="O193" s="2431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31"/>
      <c r="J194" s="2430"/>
      <c r="K194" s="2430"/>
      <c r="L194" s="2431"/>
      <c r="M194" s="2431"/>
      <c r="N194" s="2431"/>
      <c r="O194" s="2431"/>
    </row>
    <row r="195" spans="1:15">
      <c r="A195" s="34">
        <f>MAX(A$1:A194)+1</f>
        <v>22</v>
      </c>
      <c r="B195" s="491"/>
      <c r="C195" s="36" t="s">
        <v>6915</v>
      </c>
      <c r="D195" s="37"/>
      <c r="E195" s="38" t="s">
        <v>6916</v>
      </c>
      <c r="F195" s="689"/>
      <c r="G195" s="40" t="s">
        <v>68</v>
      </c>
      <c r="H195" s="76">
        <f>H196</f>
        <v>574.6</v>
      </c>
      <c r="I195" s="2419"/>
      <c r="J195" s="2433"/>
      <c r="K195" s="2433"/>
      <c r="L195" s="2419"/>
      <c r="M195" s="2419"/>
      <c r="N195" s="2419"/>
      <c r="O195" s="2419"/>
    </row>
    <row r="196" spans="1:15">
      <c r="A196" s="34"/>
      <c r="B196" s="491"/>
      <c r="C196" s="92"/>
      <c r="D196" s="79" t="s">
        <v>13381</v>
      </c>
      <c r="E196" s="83" t="s">
        <v>13382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13978</v>
      </c>
      <c r="F197" s="884"/>
      <c r="G197" s="32"/>
      <c r="H197" s="559"/>
      <c r="I197" s="2431"/>
      <c r="J197" s="2430"/>
      <c r="K197" s="2430"/>
      <c r="L197" s="2431"/>
      <c r="M197" s="2431"/>
      <c r="N197" s="2431"/>
      <c r="O197" s="2431"/>
    </row>
    <row r="198" spans="1:15">
      <c r="A198" s="342"/>
      <c r="B198" s="491"/>
      <c r="C198" s="92"/>
      <c r="D198" s="93"/>
      <c r="E198" s="2355" t="s">
        <v>15074</v>
      </c>
      <c r="F198" s="325">
        <f>169*3.4</f>
        <v>574.6</v>
      </c>
      <c r="G198" s="32"/>
      <c r="H198" s="559"/>
      <c r="I198" s="2431"/>
      <c r="J198" s="2430"/>
      <c r="K198" s="2430"/>
      <c r="L198" s="2431"/>
      <c r="M198" s="2431"/>
      <c r="N198" s="2431"/>
      <c r="O198" s="2431"/>
    </row>
    <row r="199" spans="1:15">
      <c r="A199" s="342"/>
      <c r="B199" s="35"/>
      <c r="C199" s="35"/>
      <c r="D199" s="120"/>
      <c r="E199" s="53"/>
      <c r="F199" s="1195"/>
      <c r="G199" s="126"/>
      <c r="H199" s="559"/>
      <c r="I199" s="2431"/>
      <c r="J199" s="2430"/>
      <c r="K199" s="2430"/>
      <c r="L199" s="2431"/>
      <c r="M199" s="2431"/>
      <c r="N199" s="2431"/>
      <c r="O199" s="2431"/>
    </row>
    <row r="200" spans="1:15" ht="26.4">
      <c r="A200" s="34">
        <f>MAX(A$1:A199)+1</f>
        <v>23</v>
      </c>
      <c r="B200" s="35"/>
      <c r="C200" s="36" t="s">
        <v>5871</v>
      </c>
      <c r="D200" s="37"/>
      <c r="E200" s="38" t="s">
        <v>5872</v>
      </c>
      <c r="F200" s="689"/>
      <c r="G200" s="40" t="s">
        <v>19</v>
      </c>
      <c r="H200" s="76">
        <f>H201</f>
        <v>174.07</v>
      </c>
      <c r="I200" s="2420"/>
      <c r="J200" s="2434"/>
      <c r="K200" s="2434"/>
      <c r="L200" s="2420"/>
      <c r="M200" s="2420"/>
      <c r="N200" s="2420"/>
      <c r="O200" s="2420"/>
    </row>
    <row r="201" spans="1:15" ht="26.4">
      <c r="A201" s="342"/>
      <c r="B201" s="35"/>
      <c r="C201" s="35"/>
      <c r="D201" s="79" t="s">
        <v>13385</v>
      </c>
      <c r="E201" s="83" t="s">
        <v>13386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13980</v>
      </c>
      <c r="F202" s="1195"/>
      <c r="G202" s="126"/>
      <c r="H202" s="559"/>
      <c r="I202" s="2431"/>
      <c r="J202" s="2430"/>
      <c r="K202" s="2430"/>
      <c r="L202" s="2431"/>
      <c r="M202" s="2431"/>
      <c r="N202" s="2431"/>
      <c r="O202" s="2431"/>
    </row>
    <row r="203" spans="1:15">
      <c r="A203" s="34"/>
      <c r="B203" s="35"/>
      <c r="C203" s="36"/>
      <c r="D203" s="37"/>
      <c r="E203" s="2355" t="s">
        <v>15075</v>
      </c>
      <c r="F203" s="108">
        <f>1.03*169</f>
        <v>174.07</v>
      </c>
      <c r="G203" s="40"/>
      <c r="H203" s="559"/>
      <c r="I203" s="2431"/>
      <c r="J203" s="2430"/>
      <c r="K203" s="2430"/>
      <c r="L203" s="2431"/>
      <c r="M203" s="2431"/>
      <c r="N203" s="2431"/>
      <c r="O203" s="2431"/>
    </row>
    <row r="204" spans="1:15">
      <c r="A204" s="342"/>
      <c r="B204" s="35"/>
      <c r="C204" s="35"/>
      <c r="D204" s="120"/>
      <c r="E204" s="53"/>
      <c r="F204" s="1195"/>
      <c r="G204" s="126"/>
      <c r="H204" s="559"/>
      <c r="I204" s="2431"/>
      <c r="J204" s="2430"/>
      <c r="K204" s="2430"/>
      <c r="L204" s="2431"/>
      <c r="M204" s="2431"/>
      <c r="N204" s="2431"/>
      <c r="O204" s="2431"/>
    </row>
    <row r="205" spans="1:15" ht="26.4">
      <c r="A205" s="34">
        <f>MAX(A$1:A204)+1</f>
        <v>24</v>
      </c>
      <c r="B205" s="35"/>
      <c r="C205" s="36" t="s">
        <v>5878</v>
      </c>
      <c r="D205" s="37"/>
      <c r="E205" s="38" t="s">
        <v>5879</v>
      </c>
      <c r="F205" s="689"/>
      <c r="G205" s="40" t="s">
        <v>16</v>
      </c>
      <c r="H205" s="76">
        <f>H206</f>
        <v>14.39</v>
      </c>
      <c r="I205" s="2410"/>
      <c r="J205" s="2410"/>
      <c r="K205" s="2410"/>
      <c r="L205" s="2410"/>
      <c r="M205" s="2410"/>
      <c r="N205" s="2410"/>
      <c r="O205" s="2410"/>
    </row>
    <row r="206" spans="1:15" ht="26.4">
      <c r="A206" s="342"/>
      <c r="B206" s="35"/>
      <c r="C206" s="35"/>
      <c r="D206" s="79" t="s">
        <v>5880</v>
      </c>
      <c r="E206" s="83" t="s">
        <v>5881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13982</v>
      </c>
      <c r="F207" s="1195"/>
      <c r="G207" s="126"/>
      <c r="H207" s="559"/>
      <c r="I207" s="2431"/>
      <c r="J207" s="2430"/>
      <c r="K207" s="2430"/>
      <c r="L207" s="2431"/>
      <c r="M207" s="2431"/>
      <c r="N207" s="2431"/>
      <c r="O207" s="2431"/>
    </row>
    <row r="208" spans="1:15">
      <c r="A208" s="342"/>
      <c r="B208" s="35"/>
      <c r="C208" s="35"/>
      <c r="D208" s="120"/>
      <c r="E208" s="2355" t="s">
        <v>15076</v>
      </c>
      <c r="F208" s="108">
        <f>85.13*169*0.001</f>
        <v>14.38697</v>
      </c>
      <c r="G208" s="126"/>
      <c r="H208" s="559"/>
      <c r="I208" s="2431"/>
      <c r="J208" s="2430"/>
      <c r="K208" s="2430"/>
      <c r="L208" s="2431"/>
      <c r="M208" s="2431"/>
      <c r="N208" s="2431"/>
      <c r="O208" s="2431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31"/>
      <c r="J209" s="2430"/>
      <c r="K209" s="2430"/>
      <c r="L209" s="2431"/>
      <c r="M209" s="2431"/>
      <c r="N209" s="2431"/>
      <c r="O209" s="2431"/>
    </row>
    <row r="210" spans="1:15">
      <c r="A210" s="34"/>
      <c r="B210" s="35" t="s">
        <v>1841</v>
      </c>
      <c r="C210" s="35"/>
      <c r="D210" s="120"/>
      <c r="E210" s="53" t="s">
        <v>1842</v>
      </c>
      <c r="F210" s="1195"/>
      <c r="G210" s="126"/>
      <c r="H210" s="76"/>
      <c r="I210" s="2410"/>
      <c r="J210" s="2410"/>
      <c r="K210" s="2410"/>
      <c r="L210" s="2410"/>
      <c r="M210" s="2410"/>
      <c r="N210" s="2410"/>
      <c r="O210" s="2410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1843</v>
      </c>
      <c r="D212" s="37"/>
      <c r="E212" s="38" t="s">
        <v>1844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6441</v>
      </c>
      <c r="E213" s="370" t="s">
        <v>6442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 ht="26.4">
      <c r="A214" s="342"/>
      <c r="B214" s="491"/>
      <c r="C214" s="92"/>
      <c r="D214" s="79"/>
      <c r="E214" s="2355" t="s">
        <v>15077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2608</v>
      </c>
      <c r="D216" s="37"/>
      <c r="E216" s="38" t="s">
        <v>2609</v>
      </c>
      <c r="F216" s="39"/>
      <c r="G216" s="40" t="s">
        <v>19</v>
      </c>
      <c r="H216" s="76">
        <f>H217</f>
        <v>0.76</v>
      </c>
      <c r="I216" s="2410"/>
      <c r="J216" s="2410"/>
      <c r="K216" s="2410"/>
      <c r="L216" s="2410"/>
      <c r="M216" s="2410"/>
      <c r="N216" s="2410"/>
      <c r="O216" s="2410"/>
    </row>
    <row r="217" spans="1:15">
      <c r="A217" s="342"/>
      <c r="B217" s="491"/>
      <c r="C217" s="92"/>
      <c r="D217" s="361" t="s">
        <v>13986</v>
      </c>
      <c r="E217" s="370" t="s">
        <v>13987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13988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5" t="s">
        <v>15078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5" t="s">
        <v>15079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5" t="s">
        <v>15080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5" t="s">
        <v>15081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5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1848</v>
      </c>
      <c r="D225" s="37"/>
      <c r="E225" s="38" t="s">
        <v>1849</v>
      </c>
      <c r="F225" s="39"/>
      <c r="G225" s="40" t="s">
        <v>39</v>
      </c>
      <c r="H225" s="76">
        <f>H226</f>
        <v>30.1</v>
      </c>
      <c r="I225" s="2410"/>
      <c r="J225" s="2410"/>
      <c r="K225" s="2410"/>
      <c r="L225" s="2410"/>
      <c r="M225" s="2410"/>
      <c r="N225" s="2410"/>
      <c r="O225" s="2410"/>
    </row>
    <row r="226" spans="1:15">
      <c r="A226" s="342"/>
      <c r="B226" s="491"/>
      <c r="C226" s="78"/>
      <c r="D226" s="79" t="s">
        <v>1850</v>
      </c>
      <c r="E226" s="83" t="s">
        <v>1851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14302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5" t="s">
        <v>15082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5580</v>
      </c>
      <c r="D231" s="37"/>
      <c r="E231" s="38" t="s">
        <v>5581</v>
      </c>
      <c r="F231" s="39"/>
      <c r="G231" s="40" t="s">
        <v>16</v>
      </c>
      <c r="H231" s="76">
        <f>H232</f>
        <v>0.09</v>
      </c>
      <c r="I231" s="2410"/>
      <c r="J231" s="2410"/>
      <c r="K231" s="2410"/>
      <c r="L231" s="2410"/>
      <c r="M231" s="2410"/>
      <c r="N231" s="2410"/>
      <c r="O231" s="2410"/>
    </row>
    <row r="232" spans="1:15">
      <c r="A232" s="342"/>
      <c r="B232" s="491"/>
      <c r="C232" s="92"/>
      <c r="D232" s="79" t="s">
        <v>5582</v>
      </c>
      <c r="E232" s="83" t="s">
        <v>5583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 ht="26.4">
      <c r="A233" s="342"/>
      <c r="B233" s="491"/>
      <c r="C233" s="92"/>
      <c r="D233" s="79"/>
      <c r="E233" s="913" t="s">
        <v>15083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1853</v>
      </c>
      <c r="D235" s="37"/>
      <c r="E235" s="38" t="s">
        <v>1854</v>
      </c>
      <c r="F235" s="39"/>
      <c r="G235" s="40" t="s">
        <v>19</v>
      </c>
      <c r="H235" s="76">
        <f>H236</f>
        <v>0.2</v>
      </c>
      <c r="I235" s="2410"/>
      <c r="J235" s="2410"/>
      <c r="K235" s="2410"/>
      <c r="L235" s="2410"/>
      <c r="M235" s="2410"/>
      <c r="N235" s="2410"/>
      <c r="O235" s="2410"/>
    </row>
    <row r="236" spans="1:15">
      <c r="A236" s="342"/>
      <c r="B236" s="491"/>
      <c r="C236" s="92"/>
      <c r="D236" s="361" t="s">
        <v>5396</v>
      </c>
      <c r="E236" s="370" t="s">
        <v>5397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 ht="26.4">
      <c r="A237" s="342"/>
      <c r="B237" s="491"/>
      <c r="C237" s="92"/>
      <c r="D237" s="79"/>
      <c r="E237" s="913" t="s">
        <v>15084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14002</v>
      </c>
      <c r="D239" s="37"/>
      <c r="E239" s="38" t="s">
        <v>14003</v>
      </c>
      <c r="F239" s="689"/>
      <c r="G239" s="40" t="s">
        <v>19</v>
      </c>
      <c r="H239" s="76">
        <f>H240+H243</f>
        <v>103.5</v>
      </c>
      <c r="I239" s="2421"/>
      <c r="J239" s="2435"/>
      <c r="K239" s="2435"/>
      <c r="L239" s="2421"/>
      <c r="M239" s="2421"/>
      <c r="N239" s="2421"/>
      <c r="O239" s="2421"/>
    </row>
    <row r="240" spans="1:15">
      <c r="A240" s="34"/>
      <c r="B240" s="491"/>
      <c r="C240" s="36"/>
      <c r="D240" s="361" t="s">
        <v>14004</v>
      </c>
      <c r="E240" s="370" t="s">
        <v>14005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6.4">
      <c r="A241" s="34"/>
      <c r="B241" s="491"/>
      <c r="C241" s="36"/>
      <c r="D241" s="37"/>
      <c r="E241" s="2355" t="s">
        <v>15085</v>
      </c>
      <c r="F241" s="108">
        <f>(2.2*2*2)*6</f>
        <v>52.800000000000004</v>
      </c>
      <c r="G241" s="40"/>
      <c r="H241" s="76"/>
      <c r="I241" s="2410"/>
      <c r="J241" s="2410"/>
      <c r="K241" s="2410"/>
      <c r="L241" s="2410"/>
      <c r="M241" s="2410"/>
      <c r="N241" s="2410"/>
      <c r="O241" s="2410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10"/>
      <c r="J242" s="2410"/>
      <c r="K242" s="2410"/>
      <c r="L242" s="2410"/>
      <c r="M242" s="2410"/>
      <c r="N242" s="2410"/>
      <c r="O242" s="2410"/>
    </row>
    <row r="243" spans="1:15">
      <c r="A243" s="342"/>
      <c r="B243" s="491"/>
      <c r="C243" s="92"/>
      <c r="D243" s="361" t="s">
        <v>14007</v>
      </c>
      <c r="E243" s="370" t="s">
        <v>14008</v>
      </c>
      <c r="F243" s="2388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14009</v>
      </c>
      <c r="F244" s="265"/>
      <c r="G244" s="32"/>
      <c r="H244" s="559"/>
      <c r="I244" s="2431"/>
      <c r="J244" s="2430"/>
      <c r="K244" s="2430"/>
      <c r="L244" s="2431"/>
      <c r="M244" s="2431"/>
      <c r="N244" s="2431"/>
      <c r="O244" s="2431"/>
    </row>
    <row r="245" spans="1:15">
      <c r="A245" s="34"/>
      <c r="B245" s="491"/>
      <c r="C245" s="36"/>
      <c r="D245" s="37"/>
      <c r="E245" s="2355" t="s">
        <v>15086</v>
      </c>
      <c r="F245" s="108">
        <f>0.3*169</f>
        <v>50.699999999999996</v>
      </c>
      <c r="G245" s="40"/>
      <c r="H245" s="76"/>
      <c r="I245" s="2410"/>
      <c r="J245" s="2410"/>
      <c r="K245" s="2410"/>
      <c r="L245" s="2410"/>
      <c r="M245" s="2410"/>
      <c r="N245" s="2410"/>
      <c r="O245" s="2410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31"/>
      <c r="J246" s="2430"/>
      <c r="K246" s="2430"/>
      <c r="L246" s="2431"/>
      <c r="M246" s="2431"/>
      <c r="N246" s="2431"/>
      <c r="O246" s="2431"/>
    </row>
    <row r="247" spans="1:15">
      <c r="A247" s="34">
        <f>MAX(A$1:A246)+1</f>
        <v>31</v>
      </c>
      <c r="B247" s="491"/>
      <c r="C247" s="36" t="s">
        <v>11143</v>
      </c>
      <c r="D247" s="37"/>
      <c r="E247" s="38" t="s">
        <v>11144</v>
      </c>
      <c r="F247" s="689"/>
      <c r="G247" s="40" t="s">
        <v>39</v>
      </c>
      <c r="H247" s="76">
        <f>H248</f>
        <v>391.42</v>
      </c>
      <c r="I247" s="2410"/>
      <c r="J247" s="2410"/>
      <c r="K247" s="2410"/>
      <c r="L247" s="2410"/>
      <c r="M247" s="2410"/>
      <c r="N247" s="2410"/>
      <c r="O247" s="2410"/>
    </row>
    <row r="248" spans="1:15">
      <c r="A248" s="342"/>
      <c r="B248" s="491"/>
      <c r="C248" s="78"/>
      <c r="D248" s="79" t="s">
        <v>11145</v>
      </c>
      <c r="E248" s="83" t="s">
        <v>11146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 ht="26.4">
      <c r="A249" s="342"/>
      <c r="B249" s="491"/>
      <c r="C249" s="92"/>
      <c r="D249" s="93"/>
      <c r="E249" s="2355" t="s">
        <v>15069</v>
      </c>
      <c r="F249" s="108">
        <f>((0.8+0.62)*2*0.6)*169</f>
        <v>287.976</v>
      </c>
      <c r="G249" s="32"/>
      <c r="H249" s="559"/>
      <c r="I249" s="2431"/>
      <c r="J249" s="2430"/>
      <c r="K249" s="2430"/>
      <c r="L249" s="2431"/>
      <c r="M249" s="2431"/>
      <c r="N249" s="2431"/>
      <c r="O249" s="2431"/>
    </row>
    <row r="250" spans="1:15">
      <c r="A250" s="342"/>
      <c r="B250" s="491"/>
      <c r="C250" s="92"/>
      <c r="D250" s="93"/>
      <c r="E250" s="2355" t="s">
        <v>15070</v>
      </c>
      <c r="F250" s="265">
        <f>((2.2+2)*2*2)*6</f>
        <v>100.80000000000001</v>
      </c>
      <c r="G250" s="32"/>
      <c r="H250" s="559"/>
      <c r="I250" s="2431"/>
      <c r="J250" s="2430"/>
      <c r="K250" s="2430"/>
      <c r="L250" s="2431"/>
      <c r="M250" s="2431"/>
      <c r="N250" s="2431"/>
      <c r="O250" s="2431"/>
    </row>
    <row r="251" spans="1:15" ht="26.4">
      <c r="A251" s="342"/>
      <c r="B251" s="491"/>
      <c r="C251" s="92"/>
      <c r="D251" s="93"/>
      <c r="E251" s="913" t="s">
        <v>15087</v>
      </c>
      <c r="F251" s="207">
        <f>((0.3+0.3)*2*1.1)*2</f>
        <v>2.64</v>
      </c>
      <c r="G251" s="32"/>
      <c r="H251" s="559"/>
      <c r="I251" s="2431"/>
      <c r="J251" s="2430"/>
      <c r="K251" s="2430"/>
      <c r="L251" s="2431"/>
      <c r="M251" s="2431"/>
      <c r="N251" s="2431"/>
      <c r="O251" s="2431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31"/>
      <c r="J252" s="2430"/>
      <c r="K252" s="2430"/>
      <c r="L252" s="2431"/>
      <c r="M252" s="2431"/>
      <c r="N252" s="2431"/>
      <c r="O252" s="2431"/>
    </row>
    <row r="253" spans="1:15">
      <c r="A253" s="342"/>
      <c r="B253" s="491"/>
      <c r="C253" s="92"/>
      <c r="D253" s="93"/>
      <c r="F253" s="265"/>
      <c r="G253" s="32"/>
      <c r="H253" s="559"/>
      <c r="I253" s="2431"/>
      <c r="J253" s="2430"/>
      <c r="K253" s="2430"/>
      <c r="L253" s="2431"/>
      <c r="M253" s="2431"/>
      <c r="N253" s="2431"/>
      <c r="O253" s="2431"/>
    </row>
    <row r="254" spans="1:15">
      <c r="A254" s="34">
        <f>MAX(A$1:A253)+1</f>
        <v>32</v>
      </c>
      <c r="B254" s="491"/>
      <c r="C254" s="36" t="s">
        <v>13094</v>
      </c>
      <c r="D254" s="37"/>
      <c r="E254" s="38" t="s">
        <v>13095</v>
      </c>
      <c r="F254" s="689"/>
      <c r="G254" s="40" t="s">
        <v>16</v>
      </c>
      <c r="H254" s="76">
        <f>H255</f>
        <v>8.27</v>
      </c>
      <c r="I254" s="2410"/>
      <c r="J254" s="2410"/>
      <c r="K254" s="2410"/>
      <c r="L254" s="2410"/>
      <c r="M254" s="2410"/>
      <c r="N254" s="2410"/>
      <c r="O254" s="2410"/>
    </row>
    <row r="255" spans="1:15">
      <c r="A255" s="342"/>
      <c r="B255" s="491"/>
      <c r="C255" s="92"/>
      <c r="D255" s="79" t="s">
        <v>14013</v>
      </c>
      <c r="E255" s="83" t="s">
        <v>14014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14179</v>
      </c>
      <c r="F256" s="689"/>
      <c r="G256" s="2390"/>
      <c r="H256" s="76"/>
      <c r="I256" s="2410"/>
      <c r="J256" s="2410"/>
      <c r="K256" s="2410"/>
      <c r="L256" s="2410"/>
      <c r="M256" s="2410"/>
      <c r="N256" s="2410"/>
      <c r="O256" s="2410"/>
    </row>
    <row r="257" spans="1:15">
      <c r="A257" s="342"/>
      <c r="B257" s="491"/>
      <c r="C257" s="78"/>
      <c r="D257" s="79"/>
      <c r="E257" s="2355" t="s">
        <v>15088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5" t="s">
        <v>15089</v>
      </c>
      <c r="F258" s="606">
        <f>517.01*6*0.001</f>
        <v>3.1020599999999998</v>
      </c>
      <c r="G258" s="32"/>
      <c r="H258" s="559"/>
      <c r="I258" s="2431"/>
      <c r="J258" s="2430"/>
      <c r="K258" s="2430"/>
      <c r="L258" s="2431"/>
      <c r="M258" s="2431"/>
      <c r="N258" s="2431"/>
      <c r="O258" s="2431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31"/>
      <c r="J259" s="2430"/>
      <c r="K259" s="2430"/>
      <c r="L259" s="2431"/>
      <c r="M259" s="2431"/>
      <c r="N259" s="2431"/>
      <c r="O259" s="2431"/>
    </row>
    <row r="260" spans="1:15">
      <c r="A260" s="23"/>
      <c r="B260" s="31"/>
      <c r="C260" s="541"/>
      <c r="D260" s="541"/>
      <c r="E260" s="2369"/>
      <c r="F260" s="519"/>
      <c r="G260" s="925"/>
      <c r="H260" s="926"/>
      <c r="I260" s="2436"/>
      <c r="J260" s="28"/>
      <c r="K260" s="28"/>
      <c r="L260" s="2436"/>
      <c r="M260" s="2436"/>
      <c r="N260" s="2436"/>
      <c r="O260" s="2436"/>
    </row>
    <row r="261" spans="1:15">
      <c r="A261" s="34">
        <f>MAX(A$1:A260)+1</f>
        <v>33</v>
      </c>
      <c r="B261" s="31"/>
      <c r="C261" s="36" t="s">
        <v>14019</v>
      </c>
      <c r="D261" s="37"/>
      <c r="E261" s="38" t="s">
        <v>14020</v>
      </c>
      <c r="F261" s="39"/>
      <c r="G261" s="40" t="s">
        <v>19</v>
      </c>
      <c r="H261" s="76">
        <f>H262</f>
        <v>2.75</v>
      </c>
      <c r="I261" s="2410"/>
      <c r="J261" s="2410"/>
      <c r="K261" s="2410"/>
      <c r="L261" s="2410"/>
      <c r="M261" s="2410"/>
      <c r="N261" s="2410"/>
      <c r="O261" s="2410"/>
    </row>
    <row r="262" spans="1:15" ht="26.4">
      <c r="A262" s="23"/>
      <c r="B262" s="31"/>
      <c r="C262" s="541"/>
      <c r="D262" s="361" t="s">
        <v>16092</v>
      </c>
      <c r="E262" s="370" t="s">
        <v>14021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14022</v>
      </c>
      <c r="F263" s="519"/>
      <c r="G263" s="925"/>
      <c r="H263" s="926"/>
      <c r="I263" s="2436"/>
      <c r="J263" s="28"/>
      <c r="K263" s="28"/>
      <c r="L263" s="2436"/>
      <c r="M263" s="2436"/>
      <c r="N263" s="2436"/>
      <c r="O263" s="2436"/>
    </row>
    <row r="264" spans="1:15">
      <c r="A264" s="23"/>
      <c r="B264" s="31"/>
      <c r="C264" s="541"/>
      <c r="D264" s="541"/>
      <c r="E264" s="2355" t="s">
        <v>15090</v>
      </c>
      <c r="F264" s="519">
        <v>2.75</v>
      </c>
      <c r="G264" s="925"/>
      <c r="H264" s="926"/>
      <c r="I264" s="2436"/>
      <c r="J264" s="28"/>
      <c r="K264" s="28"/>
      <c r="L264" s="2436"/>
      <c r="M264" s="2436"/>
      <c r="N264" s="2436"/>
      <c r="O264" s="2436"/>
    </row>
    <row r="265" spans="1:15">
      <c r="A265" s="23"/>
      <c r="B265" s="31"/>
      <c r="C265" s="541"/>
      <c r="D265" s="541"/>
      <c r="E265" s="2369"/>
      <c r="F265" s="519"/>
      <c r="G265" s="925"/>
      <c r="H265" s="926"/>
      <c r="I265" s="2436"/>
      <c r="J265" s="28"/>
      <c r="K265" s="28"/>
      <c r="L265" s="2436"/>
      <c r="M265" s="2436"/>
      <c r="N265" s="2436"/>
      <c r="O265" s="2436"/>
    </row>
    <row r="266" spans="1:15">
      <c r="A266" s="23"/>
      <c r="B266" s="31"/>
      <c r="C266" s="541"/>
      <c r="D266" s="541"/>
      <c r="E266" s="1120" t="s">
        <v>14789</v>
      </c>
      <c r="F266" s="519"/>
      <c r="G266" s="925"/>
      <c r="H266" s="926"/>
      <c r="I266" s="2436"/>
      <c r="J266" s="28"/>
      <c r="K266" s="28"/>
      <c r="L266" s="2436"/>
      <c r="M266" s="2436"/>
      <c r="N266" s="2436"/>
      <c r="O266" s="2436"/>
    </row>
    <row r="267" spans="1:15">
      <c r="A267" s="23"/>
      <c r="B267" s="31"/>
      <c r="C267" s="541"/>
      <c r="D267" s="541"/>
      <c r="E267" s="2370"/>
      <c r="F267" s="519"/>
      <c r="G267" s="925"/>
      <c r="H267" s="926"/>
      <c r="I267" s="2436"/>
      <c r="J267" s="28"/>
      <c r="K267" s="28"/>
      <c r="L267" s="2436"/>
      <c r="M267" s="2436"/>
      <c r="N267" s="2436"/>
      <c r="O267" s="2436"/>
    </row>
    <row r="268" spans="1:15">
      <c r="A268" s="34">
        <f>MAX(A$1:A265)+1</f>
        <v>34</v>
      </c>
      <c r="B268" s="31"/>
      <c r="C268" s="36" t="s">
        <v>5900</v>
      </c>
      <c r="D268" s="37"/>
      <c r="E268" s="38" t="s">
        <v>5901</v>
      </c>
      <c r="F268" s="39"/>
      <c r="G268" s="40" t="s">
        <v>39</v>
      </c>
      <c r="H268" s="76">
        <f>H269</f>
        <v>6.04</v>
      </c>
      <c r="I268" s="2410"/>
      <c r="J268" s="2410"/>
      <c r="K268" s="2410"/>
      <c r="L268" s="2410"/>
      <c r="M268" s="2410"/>
      <c r="N268" s="2410"/>
      <c r="O268" s="2410"/>
    </row>
    <row r="269" spans="1:15">
      <c r="A269" s="23"/>
      <c r="B269" s="31"/>
      <c r="C269" s="78"/>
      <c r="D269" s="79" t="s">
        <v>5902</v>
      </c>
      <c r="E269" s="83" t="s">
        <v>5903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9.6">
      <c r="A270" s="23"/>
      <c r="B270" s="31"/>
      <c r="C270" s="78"/>
      <c r="D270" s="79"/>
      <c r="E270" s="2355" t="s">
        <v>15091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9"/>
      <c r="F271" s="519"/>
      <c r="G271" s="925"/>
      <c r="H271" s="926"/>
      <c r="I271" s="2436"/>
      <c r="J271" s="28"/>
      <c r="K271" s="28"/>
      <c r="L271" s="2436"/>
      <c r="M271" s="2436"/>
      <c r="N271" s="2436"/>
      <c r="O271" s="2436"/>
    </row>
    <row r="272" spans="1:15" ht="26.4">
      <c r="A272" s="34">
        <f>MAX(A$1:A271)+1</f>
        <v>35</v>
      </c>
      <c r="B272" s="31"/>
      <c r="C272" s="36" t="s">
        <v>14027</v>
      </c>
      <c r="D272" s="37"/>
      <c r="E272" s="38" t="s">
        <v>14028</v>
      </c>
      <c r="F272" s="39"/>
      <c r="G272" s="40" t="s">
        <v>16</v>
      </c>
      <c r="H272" s="76">
        <f>H273+H282</f>
        <v>0.1</v>
      </c>
      <c r="I272" s="2421"/>
      <c r="J272" s="2435"/>
      <c r="K272" s="2435"/>
      <c r="L272" s="2421"/>
      <c r="M272" s="2421"/>
      <c r="N272" s="2421"/>
      <c r="O272" s="2421"/>
    </row>
    <row r="273" spans="1:15" ht="26.4">
      <c r="A273" s="23"/>
      <c r="B273" s="31"/>
      <c r="C273" s="541"/>
      <c r="D273" s="79" t="s">
        <v>14029</v>
      </c>
      <c r="E273" s="83" t="s">
        <v>14030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61" t="s">
        <v>14031</v>
      </c>
      <c r="F274" s="73"/>
      <c r="G274" s="74"/>
      <c r="H274" s="926"/>
      <c r="I274" s="2436"/>
      <c r="J274" s="28"/>
      <c r="K274" s="28"/>
      <c r="L274" s="2436"/>
      <c r="M274" s="2436"/>
      <c r="N274" s="2436"/>
      <c r="O274" s="2436"/>
    </row>
    <row r="275" spans="1:15">
      <c r="A275" s="23"/>
      <c r="B275" s="31"/>
      <c r="C275" s="541"/>
      <c r="D275" s="79"/>
      <c r="E275" s="2355" t="s">
        <v>15092</v>
      </c>
      <c r="F275" s="519">
        <f>12.12*0.001</f>
        <v>1.2119999999999999E-2</v>
      </c>
      <c r="G275" s="74"/>
      <c r="H275" s="926"/>
      <c r="I275" s="2436"/>
      <c r="J275" s="28"/>
      <c r="K275" s="28"/>
      <c r="L275" s="2436"/>
      <c r="M275" s="2436"/>
      <c r="N275" s="2436"/>
      <c r="O275" s="2436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6"/>
      <c r="J276" s="28"/>
      <c r="K276" s="28"/>
      <c r="L276" s="2436"/>
      <c r="M276" s="2436"/>
      <c r="N276" s="2436"/>
      <c r="O276" s="2436"/>
    </row>
    <row r="277" spans="1:15">
      <c r="A277" s="23"/>
      <c r="B277" s="31"/>
      <c r="C277" s="541"/>
      <c r="D277" s="79"/>
      <c r="E277" s="2361" t="s">
        <v>14036</v>
      </c>
      <c r="F277" s="73"/>
      <c r="G277" s="74"/>
      <c r="H277" s="926"/>
      <c r="I277" s="2436"/>
      <c r="J277" s="28"/>
      <c r="K277" s="28"/>
      <c r="L277" s="2436"/>
      <c r="M277" s="2436"/>
      <c r="N277" s="2436"/>
      <c r="O277" s="2436"/>
    </row>
    <row r="278" spans="1:15">
      <c r="A278" s="23"/>
      <c r="B278" s="31"/>
      <c r="C278" s="541"/>
      <c r="D278" s="79"/>
      <c r="E278" s="2355" t="s">
        <v>15093</v>
      </c>
      <c r="F278" s="519">
        <f>11.78*0.001</f>
        <v>1.1779999999999999E-2</v>
      </c>
      <c r="G278" s="74"/>
      <c r="H278" s="926"/>
      <c r="I278" s="2436"/>
      <c r="J278" s="28"/>
      <c r="K278" s="28"/>
      <c r="L278" s="2436"/>
      <c r="M278" s="2436"/>
      <c r="N278" s="2436"/>
      <c r="O278" s="2436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6"/>
      <c r="J279" s="28"/>
      <c r="K279" s="28"/>
      <c r="L279" s="2436"/>
      <c r="M279" s="2436"/>
      <c r="N279" s="2436"/>
      <c r="O279" s="2436"/>
    </row>
    <row r="280" spans="1:15">
      <c r="A280" s="23"/>
      <c r="B280" s="31"/>
      <c r="C280" s="541"/>
      <c r="D280" s="79"/>
      <c r="E280" s="247" t="s">
        <v>5541</v>
      </c>
      <c r="F280" s="108">
        <f>SUM(F278,F275)</f>
        <v>2.3899999999999998E-2</v>
      </c>
      <c r="G280" s="74"/>
      <c r="H280" s="926"/>
      <c r="I280" s="2436"/>
      <c r="J280" s="28"/>
      <c r="K280" s="28"/>
      <c r="L280" s="2436"/>
      <c r="M280" s="2436"/>
      <c r="N280" s="2436"/>
      <c r="O280" s="2436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6"/>
      <c r="J281" s="28"/>
      <c r="K281" s="28"/>
      <c r="L281" s="2436"/>
      <c r="M281" s="2436"/>
      <c r="N281" s="2436"/>
      <c r="O281" s="2436"/>
    </row>
    <row r="282" spans="1:15" ht="26.4">
      <c r="A282" s="23"/>
      <c r="B282" s="31"/>
      <c r="C282" s="541"/>
      <c r="D282" s="647">
        <v>1109022107</v>
      </c>
      <c r="E282" s="83" t="s">
        <v>14041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61" t="s">
        <v>14042</v>
      </c>
      <c r="F283" s="519"/>
      <c r="G283" s="925"/>
      <c r="H283" s="926"/>
      <c r="I283" s="2436"/>
      <c r="J283" s="28"/>
      <c r="K283" s="28"/>
      <c r="L283" s="2436"/>
      <c r="M283" s="2436"/>
      <c r="N283" s="2436"/>
      <c r="O283" s="2436"/>
    </row>
    <row r="284" spans="1:15">
      <c r="A284" s="23"/>
      <c r="B284" s="31"/>
      <c r="C284" s="541"/>
      <c r="D284" s="541"/>
      <c r="E284" s="2355" t="s">
        <v>15094</v>
      </c>
      <c r="F284" s="519">
        <f>15.9*5.27*0.001</f>
        <v>8.3792999999999992E-2</v>
      </c>
      <c r="G284" s="925"/>
      <c r="H284" s="926"/>
      <c r="I284" s="2436"/>
      <c r="J284" s="28"/>
      <c r="K284" s="28"/>
      <c r="L284" s="2436"/>
      <c r="M284" s="2436"/>
      <c r="N284" s="2436"/>
      <c r="O284" s="2436"/>
    </row>
    <row r="285" spans="1:15">
      <c r="A285" s="23"/>
      <c r="B285" s="31"/>
      <c r="C285" s="541"/>
      <c r="D285" s="541"/>
      <c r="E285" s="2370"/>
      <c r="F285" s="519"/>
      <c r="G285" s="925"/>
      <c r="H285" s="926"/>
      <c r="I285" s="2436"/>
      <c r="J285" s="28"/>
      <c r="K285" s="28"/>
      <c r="L285" s="2436"/>
      <c r="M285" s="2436"/>
      <c r="N285" s="2436"/>
      <c r="O285" s="2436"/>
    </row>
    <row r="286" spans="1:15" ht="26.4">
      <c r="A286" s="34">
        <f>MAX(A$1:A285)+1</f>
        <v>36</v>
      </c>
      <c r="B286" s="31"/>
      <c r="C286" s="36" t="s">
        <v>1558</v>
      </c>
      <c r="D286" s="78"/>
      <c r="E286" s="38" t="s">
        <v>1559</v>
      </c>
      <c r="F286" s="39"/>
      <c r="G286" s="40" t="s">
        <v>19</v>
      </c>
      <c r="H286" s="76">
        <f>H287</f>
        <v>1.17</v>
      </c>
      <c r="I286" s="2410"/>
      <c r="J286" s="2410"/>
      <c r="K286" s="2410"/>
      <c r="L286" s="2410"/>
      <c r="M286" s="2410"/>
      <c r="N286" s="2410"/>
      <c r="O286" s="2410"/>
    </row>
    <row r="287" spans="1:15" ht="26.4">
      <c r="A287" s="23"/>
      <c r="B287" s="31"/>
      <c r="C287" s="78"/>
      <c r="D287" s="361" t="s">
        <v>1560</v>
      </c>
      <c r="E287" s="370" t="s">
        <v>1561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14047</v>
      </c>
      <c r="F288" s="519"/>
      <c r="G288" s="925"/>
      <c r="H288" s="926"/>
      <c r="I288" s="2436"/>
      <c r="J288" s="28"/>
      <c r="K288" s="28"/>
      <c r="L288" s="2436"/>
      <c r="M288" s="2436"/>
      <c r="N288" s="2436"/>
      <c r="O288" s="2436"/>
    </row>
    <row r="289" spans="1:15">
      <c r="A289" s="23"/>
      <c r="B289" s="31"/>
      <c r="C289" s="541"/>
      <c r="D289" s="541"/>
      <c r="E289" s="2355" t="s">
        <v>15090</v>
      </c>
      <c r="F289" s="519">
        <v>0.26</v>
      </c>
      <c r="G289" s="925"/>
      <c r="H289" s="926"/>
      <c r="I289" s="2436"/>
      <c r="J289" s="28"/>
      <c r="K289" s="28"/>
      <c r="L289" s="2436"/>
      <c r="M289" s="2436"/>
      <c r="N289" s="2436"/>
      <c r="O289" s="2436"/>
    </row>
    <row r="290" spans="1:15">
      <c r="A290" s="23"/>
      <c r="B290" s="31"/>
      <c r="C290" s="541"/>
      <c r="D290" s="541"/>
      <c r="E290" s="2355" t="s">
        <v>15020</v>
      </c>
      <c r="F290" s="606">
        <v>0.91</v>
      </c>
      <c r="G290" s="925"/>
      <c r="H290" s="926"/>
      <c r="I290" s="2436"/>
      <c r="J290" s="28"/>
      <c r="K290" s="28"/>
      <c r="L290" s="2436"/>
      <c r="M290" s="2436"/>
      <c r="N290" s="2436"/>
      <c r="O290" s="2436"/>
    </row>
    <row r="291" spans="1:15">
      <c r="A291" s="23"/>
      <c r="B291" s="31"/>
      <c r="C291" s="541"/>
      <c r="D291" s="541"/>
      <c r="E291" s="2370"/>
      <c r="F291" s="519">
        <f>SUM(F289:F290)</f>
        <v>1.17</v>
      </c>
      <c r="G291" s="925"/>
      <c r="H291" s="926"/>
      <c r="I291" s="2436"/>
      <c r="J291" s="28"/>
      <c r="K291" s="28"/>
      <c r="L291" s="2436"/>
      <c r="M291" s="2436"/>
      <c r="N291" s="2436"/>
      <c r="O291" s="2436"/>
    </row>
    <row r="292" spans="1:15">
      <c r="A292" s="23"/>
      <c r="B292" s="31"/>
      <c r="C292" s="541"/>
      <c r="D292" s="541"/>
      <c r="E292" s="2370"/>
      <c r="F292" s="519"/>
      <c r="G292" s="925"/>
      <c r="H292" s="594"/>
    </row>
    <row r="293" spans="1:15" ht="26.4">
      <c r="A293" s="23"/>
      <c r="B293" s="35" t="s">
        <v>2482</v>
      </c>
      <c r="C293" s="35"/>
      <c r="D293" s="120"/>
      <c r="E293" s="53" t="s">
        <v>2483</v>
      </c>
      <c r="F293" s="129"/>
      <c r="G293" s="126"/>
      <c r="H293" s="926"/>
      <c r="I293" s="2436"/>
      <c r="J293" s="28"/>
      <c r="K293" s="28"/>
      <c r="L293" s="2436"/>
      <c r="M293" s="2436"/>
      <c r="N293" s="2436"/>
      <c r="O293" s="2436"/>
    </row>
    <row r="294" spans="1:15">
      <c r="A294" s="23"/>
      <c r="B294" s="31"/>
      <c r="C294" s="541"/>
      <c r="D294" s="541"/>
      <c r="E294" s="2370"/>
      <c r="F294" s="519"/>
      <c r="G294" s="925"/>
      <c r="H294" s="926"/>
      <c r="I294" s="2436"/>
      <c r="J294" s="28"/>
      <c r="K294" s="28"/>
      <c r="L294" s="2436"/>
      <c r="M294" s="2436"/>
      <c r="N294" s="2436"/>
      <c r="O294" s="2436"/>
    </row>
    <row r="295" spans="1:15" ht="26.4">
      <c r="A295" s="34">
        <f>MAX(A$1:A294)+1</f>
        <v>37</v>
      </c>
      <c r="B295" s="31"/>
      <c r="C295" s="373">
        <v>91220702</v>
      </c>
      <c r="D295" s="374"/>
      <c r="E295" s="38" t="s">
        <v>10890</v>
      </c>
      <c r="F295" s="39"/>
      <c r="G295" s="40" t="s">
        <v>64</v>
      </c>
      <c r="H295" s="76">
        <f>H296</f>
        <v>1980</v>
      </c>
      <c r="I295" s="2436"/>
      <c r="J295" s="28"/>
      <c r="K295" s="28"/>
      <c r="L295" s="2436"/>
      <c r="M295" s="2436"/>
      <c r="N295" s="2436"/>
      <c r="O295" s="2436"/>
    </row>
    <row r="296" spans="1:15" ht="26.4">
      <c r="A296" s="23"/>
      <c r="B296" s="31"/>
      <c r="C296" s="376"/>
      <c r="D296" s="377">
        <v>9122070201</v>
      </c>
      <c r="E296" s="83" t="s">
        <v>10891</v>
      </c>
      <c r="F296" s="73"/>
      <c r="G296" s="74" t="s">
        <v>64</v>
      </c>
      <c r="H296" s="97">
        <v>1980</v>
      </c>
      <c r="I296" s="2436"/>
      <c r="J296" s="28"/>
      <c r="K296" s="28"/>
      <c r="L296" s="2436"/>
      <c r="M296" s="2436"/>
      <c r="N296" s="2436"/>
      <c r="O296" s="2436"/>
    </row>
    <row r="297" spans="1:15">
      <c r="A297" s="23"/>
      <c r="B297" s="31"/>
      <c r="C297" s="541"/>
      <c r="D297" s="541"/>
      <c r="E297" s="2355" t="s">
        <v>14068</v>
      </c>
      <c r="F297" s="2413">
        <v>86</v>
      </c>
      <c r="G297" s="925"/>
      <c r="H297" s="926"/>
      <c r="I297" s="2436"/>
      <c r="J297" s="28"/>
      <c r="K297" s="28"/>
      <c r="L297" s="2436"/>
      <c r="M297" s="2436"/>
      <c r="N297" s="2436"/>
      <c r="O297" s="2436"/>
    </row>
    <row r="298" spans="1:15">
      <c r="A298" s="23"/>
      <c r="B298" s="31"/>
      <c r="C298" s="541"/>
      <c r="D298" s="541"/>
      <c r="E298" s="2355" t="s">
        <v>14069</v>
      </c>
      <c r="F298" s="2413">
        <v>1550</v>
      </c>
      <c r="G298" s="925"/>
      <c r="H298" s="926"/>
      <c r="I298" s="2436"/>
      <c r="J298" s="28"/>
      <c r="K298" s="28"/>
      <c r="L298" s="2436"/>
      <c r="M298" s="2436"/>
      <c r="N298" s="2436"/>
      <c r="O298" s="2436"/>
    </row>
    <row r="299" spans="1:15">
      <c r="A299" s="23"/>
      <c r="B299" s="31"/>
      <c r="C299" s="541"/>
      <c r="D299" s="541"/>
      <c r="E299" s="2355" t="s">
        <v>14070</v>
      </c>
      <c r="F299" s="2413">
        <v>86</v>
      </c>
      <c r="G299" s="925"/>
      <c r="H299" s="926"/>
      <c r="I299" s="2436"/>
      <c r="J299" s="28"/>
      <c r="K299" s="28"/>
      <c r="L299" s="2436"/>
      <c r="M299" s="2436"/>
      <c r="N299" s="2436"/>
      <c r="O299" s="2436"/>
    </row>
    <row r="300" spans="1:15">
      <c r="A300" s="23"/>
      <c r="B300" s="31"/>
      <c r="C300" s="541"/>
      <c r="D300" s="541"/>
      <c r="E300" s="2355" t="s">
        <v>14071</v>
      </c>
      <c r="F300" s="2413">
        <v>86</v>
      </c>
      <c r="G300" s="925"/>
      <c r="H300" s="926"/>
      <c r="I300" s="2436"/>
      <c r="J300" s="28"/>
      <c r="K300" s="28"/>
      <c r="L300" s="2436"/>
      <c r="M300" s="2436"/>
      <c r="N300" s="2436"/>
      <c r="O300" s="2436"/>
    </row>
    <row r="301" spans="1:15">
      <c r="A301" s="23"/>
      <c r="B301" s="31"/>
      <c r="C301" s="541"/>
      <c r="D301" s="541"/>
      <c r="E301" s="2355" t="s">
        <v>14072</v>
      </c>
      <c r="F301" s="2414">
        <v>172</v>
      </c>
      <c r="G301" s="925"/>
      <c r="H301" s="926"/>
      <c r="I301" s="2436"/>
      <c r="J301" s="28"/>
      <c r="K301" s="28"/>
      <c r="L301" s="2436"/>
      <c r="M301" s="2436"/>
      <c r="N301" s="2436"/>
      <c r="O301" s="2436"/>
    </row>
    <row r="302" spans="1:15">
      <c r="A302" s="23"/>
      <c r="B302" s="31"/>
      <c r="C302" s="541"/>
      <c r="D302" s="541"/>
      <c r="E302" s="2355"/>
      <c r="F302" s="2415">
        <f>SUM(F297:F301)</f>
        <v>1980</v>
      </c>
      <c r="G302" s="925"/>
      <c r="H302" s="926"/>
      <c r="I302" s="2436"/>
      <c r="J302" s="28"/>
      <c r="K302" s="28"/>
      <c r="L302" s="2436"/>
      <c r="M302" s="2436"/>
      <c r="N302" s="2436"/>
      <c r="O302" s="2436"/>
    </row>
    <row r="303" spans="1:15">
      <c r="A303" s="23"/>
      <c r="B303" s="31"/>
      <c r="C303" s="541"/>
      <c r="D303" s="541"/>
      <c r="E303" s="2370"/>
      <c r="F303" s="519"/>
      <c r="G303" s="925"/>
      <c r="H303" s="926"/>
      <c r="I303" s="2436"/>
      <c r="J303" s="28"/>
      <c r="K303" s="28"/>
      <c r="L303" s="2436"/>
      <c r="M303" s="2436"/>
      <c r="N303" s="2436"/>
      <c r="O303" s="2436"/>
    </row>
    <row r="304" spans="1:15" ht="26.4">
      <c r="A304" s="34">
        <f>MAX(A$1:A303)+1</f>
        <v>38</v>
      </c>
      <c r="B304" s="31"/>
      <c r="C304" s="373">
        <v>91221001</v>
      </c>
      <c r="D304" s="374"/>
      <c r="E304" s="38" t="s">
        <v>10674</v>
      </c>
      <c r="F304" s="39"/>
      <c r="G304" s="40" t="s">
        <v>68</v>
      </c>
      <c r="H304" s="76">
        <f>H305</f>
        <v>1878</v>
      </c>
      <c r="I304" s="2436"/>
      <c r="J304" s="28"/>
      <c r="K304" s="28"/>
      <c r="L304" s="2436"/>
      <c r="M304" s="2436"/>
      <c r="N304" s="2436"/>
      <c r="O304" s="2436"/>
    </row>
    <row r="305" spans="1:15" ht="26.4">
      <c r="A305" s="23"/>
      <c r="B305" s="31"/>
      <c r="C305" s="541"/>
      <c r="D305" s="377">
        <v>9122100103</v>
      </c>
      <c r="E305" s="83" t="s">
        <v>10675</v>
      </c>
      <c r="F305" s="73"/>
      <c r="G305" s="74" t="s">
        <v>68</v>
      </c>
      <c r="H305" s="97">
        <v>1878</v>
      </c>
      <c r="I305" s="2436"/>
      <c r="J305" s="28"/>
      <c r="K305" s="28"/>
      <c r="L305" s="2436"/>
      <c r="M305" s="2436"/>
      <c r="N305" s="2436"/>
      <c r="O305" s="2436"/>
    </row>
    <row r="306" spans="1:15">
      <c r="A306" s="23"/>
      <c r="B306" s="31"/>
      <c r="C306" s="541"/>
      <c r="D306" s="541"/>
      <c r="E306" s="2355" t="s">
        <v>14802</v>
      </c>
      <c r="F306" s="519">
        <v>1878</v>
      </c>
      <c r="G306" s="925"/>
      <c r="H306" s="926"/>
      <c r="I306" s="2436"/>
      <c r="J306" s="28"/>
      <c r="K306" s="28"/>
      <c r="L306" s="2436"/>
      <c r="M306" s="2436"/>
      <c r="N306" s="2436"/>
      <c r="O306" s="2436"/>
    </row>
    <row r="307" spans="1:15">
      <c r="A307" s="23"/>
      <c r="B307" s="31"/>
      <c r="C307" s="541"/>
      <c r="D307" s="541"/>
      <c r="E307" s="2370"/>
      <c r="F307" s="519"/>
      <c r="G307" s="925"/>
      <c r="H307" s="926"/>
      <c r="I307" s="2436"/>
      <c r="J307" s="28"/>
      <c r="K307" s="28"/>
      <c r="L307" s="2436"/>
      <c r="M307" s="2436"/>
      <c r="N307" s="2436"/>
      <c r="O307" s="2436"/>
    </row>
    <row r="308" spans="1:15" ht="26.4">
      <c r="A308" s="34">
        <f>MAX(A$1:A307)+1</f>
        <v>39</v>
      </c>
      <c r="B308" s="31"/>
      <c r="C308" s="373">
        <v>91221501</v>
      </c>
      <c r="D308" s="374"/>
      <c r="E308" s="38" t="s">
        <v>14803</v>
      </c>
      <c r="F308" s="39"/>
      <c r="G308" s="40" t="s">
        <v>64</v>
      </c>
      <c r="H308" s="76">
        <f>H309</f>
        <v>86</v>
      </c>
      <c r="I308" s="2436"/>
      <c r="J308" s="28"/>
      <c r="K308" s="28"/>
      <c r="L308" s="2436"/>
      <c r="M308" s="2436"/>
      <c r="N308" s="2436"/>
      <c r="O308" s="2436"/>
    </row>
    <row r="309" spans="1:15" ht="26.4">
      <c r="A309" s="23"/>
      <c r="B309" s="31"/>
      <c r="C309" s="376"/>
      <c r="D309" s="377">
        <v>9122150101</v>
      </c>
      <c r="E309" s="83" t="s">
        <v>14804</v>
      </c>
      <c r="F309" s="73"/>
      <c r="G309" s="74" t="s">
        <v>64</v>
      </c>
      <c r="H309" s="97">
        <v>86</v>
      </c>
      <c r="I309" s="2436"/>
      <c r="J309" s="28"/>
      <c r="K309" s="28"/>
      <c r="L309" s="2436"/>
      <c r="M309" s="2436"/>
      <c r="N309" s="2436"/>
      <c r="O309" s="2436"/>
    </row>
    <row r="310" spans="1:15">
      <c r="A310" s="23"/>
      <c r="B310" s="31"/>
      <c r="C310" s="541"/>
      <c r="D310" s="541"/>
      <c r="E310" s="2370"/>
      <c r="F310" s="519"/>
      <c r="G310" s="925"/>
      <c r="H310" s="926"/>
      <c r="I310" s="2436"/>
      <c r="J310" s="28"/>
      <c r="K310" s="28"/>
      <c r="L310" s="2436"/>
      <c r="M310" s="2436"/>
      <c r="N310" s="2436"/>
      <c r="O310" s="2436"/>
    </row>
    <row r="311" spans="1:15">
      <c r="A311" s="2437"/>
      <c r="B311" s="833" t="s">
        <v>5420</v>
      </c>
      <c r="C311" s="833"/>
      <c r="D311" s="834"/>
      <c r="E311" s="401" t="s">
        <v>5421</v>
      </c>
      <c r="F311" s="129"/>
      <c r="G311" s="126"/>
      <c r="H311" s="926"/>
      <c r="I311" s="2436"/>
      <c r="J311" s="28"/>
      <c r="K311" s="28"/>
      <c r="L311" s="2436"/>
      <c r="M311" s="2436"/>
      <c r="N311" s="2436"/>
      <c r="O311" s="2436"/>
    </row>
    <row r="312" spans="1:15">
      <c r="A312" s="23"/>
      <c r="B312" s="31"/>
      <c r="C312" s="541"/>
      <c r="D312" s="541"/>
      <c r="E312" s="2369"/>
      <c r="F312" s="519"/>
      <c r="G312" s="925"/>
      <c r="H312" s="926"/>
      <c r="I312" s="2436"/>
      <c r="J312" s="28"/>
      <c r="K312" s="28"/>
      <c r="L312" s="2436"/>
      <c r="M312" s="2436"/>
      <c r="N312" s="2436"/>
      <c r="O312" s="2436"/>
    </row>
    <row r="313" spans="1:15">
      <c r="A313" s="34">
        <f>MAX(A$1:A312)+1</f>
        <v>40</v>
      </c>
      <c r="B313" s="31"/>
      <c r="C313" s="36" t="s">
        <v>15095</v>
      </c>
      <c r="D313" s="37"/>
      <c r="E313" s="38" t="s">
        <v>15096</v>
      </c>
      <c r="F313" s="39"/>
      <c r="G313" s="40" t="s">
        <v>39</v>
      </c>
      <c r="H313" s="76">
        <v>1.32</v>
      </c>
      <c r="I313" s="2410"/>
      <c r="J313" s="2410"/>
      <c r="K313" s="2410"/>
      <c r="L313" s="2410"/>
      <c r="M313" s="2410"/>
      <c r="N313" s="2410"/>
      <c r="O313" s="2410"/>
    </row>
    <row r="314" spans="1:15" ht="26.4">
      <c r="A314" s="23"/>
      <c r="B314" s="31"/>
      <c r="C314" s="541"/>
      <c r="D314" s="541"/>
      <c r="E314" s="2355" t="s">
        <v>15097</v>
      </c>
      <c r="F314" s="1066">
        <f>1.1*1.2</f>
        <v>1.32</v>
      </c>
      <c r="G314" s="925"/>
      <c r="H314" s="926"/>
      <c r="I314" s="2436"/>
      <c r="J314" s="28"/>
      <c r="K314" s="28"/>
      <c r="L314" s="2436"/>
      <c r="M314" s="2436"/>
      <c r="N314" s="2436"/>
      <c r="O314" s="2436"/>
    </row>
    <row r="315" spans="1:15">
      <c r="A315" s="23"/>
      <c r="B315" s="31"/>
      <c r="C315" s="541"/>
      <c r="D315" s="541"/>
      <c r="E315" s="2370"/>
      <c r="F315" s="519"/>
      <c r="G315" s="925"/>
      <c r="H315" s="926"/>
      <c r="I315" s="2436"/>
      <c r="J315" s="28"/>
      <c r="K315" s="28"/>
      <c r="L315" s="2436"/>
      <c r="M315" s="2436"/>
      <c r="N315" s="2436"/>
      <c r="O315" s="2436"/>
    </row>
    <row r="316" spans="1:15">
      <c r="A316" s="23"/>
      <c r="B316" s="31"/>
      <c r="C316" s="541"/>
      <c r="D316" s="541"/>
      <c r="E316" s="913" t="s">
        <v>15098</v>
      </c>
      <c r="F316" s="519"/>
      <c r="G316" s="925"/>
      <c r="H316" s="926"/>
      <c r="I316" s="2436"/>
      <c r="J316" s="28"/>
      <c r="K316" s="28"/>
      <c r="L316" s="2436"/>
      <c r="M316" s="2436"/>
      <c r="N316" s="2436"/>
      <c r="O316" s="2436"/>
    </row>
    <row r="317" spans="1:15">
      <c r="A317" s="23"/>
      <c r="B317" s="31"/>
      <c r="C317" s="541"/>
      <c r="D317" s="541"/>
      <c r="E317" s="913" t="s">
        <v>15099</v>
      </c>
      <c r="F317" s="519"/>
      <c r="G317" s="925"/>
      <c r="H317" s="926"/>
      <c r="I317" s="2436"/>
      <c r="J317" s="28"/>
      <c r="K317" s="28"/>
      <c r="L317" s="2436"/>
      <c r="M317" s="2436"/>
      <c r="N317" s="2436"/>
      <c r="O317" s="2436"/>
    </row>
    <row r="318" spans="1:15">
      <c r="A318" s="23"/>
      <c r="B318" s="31"/>
      <c r="C318" s="541"/>
      <c r="D318" s="541"/>
      <c r="E318" s="2370"/>
      <c r="F318" s="519"/>
      <c r="G318" s="925"/>
      <c r="H318" s="926"/>
      <c r="I318" s="2436"/>
      <c r="J318" s="28"/>
      <c r="K318" s="28"/>
      <c r="L318" s="2436"/>
      <c r="M318" s="2436"/>
      <c r="N318" s="2436"/>
      <c r="O318" s="2436"/>
    </row>
    <row r="319" spans="1:15">
      <c r="A319" s="34">
        <f>MAX(A$1:A318)+1</f>
        <v>41</v>
      </c>
      <c r="B319" s="31"/>
      <c r="C319" s="36" t="s">
        <v>14048</v>
      </c>
      <c r="D319" s="37"/>
      <c r="E319" s="38" t="s">
        <v>14049</v>
      </c>
      <c r="F319" s="39"/>
      <c r="G319" s="40" t="s">
        <v>39</v>
      </c>
      <c r="H319" s="76">
        <f>H320</f>
        <v>7.56</v>
      </c>
      <c r="I319" s="2410"/>
      <c r="J319" s="2410"/>
      <c r="K319" s="2410"/>
      <c r="L319" s="2410"/>
      <c r="M319" s="2410"/>
      <c r="N319" s="2410"/>
      <c r="O319" s="2410"/>
    </row>
    <row r="320" spans="1:15">
      <c r="A320" s="23"/>
      <c r="B320" s="31"/>
      <c r="C320" s="78"/>
      <c r="D320" s="79" t="s">
        <v>14050</v>
      </c>
      <c r="E320" s="83" t="s">
        <v>14051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6.4">
      <c r="A321" s="23"/>
      <c r="B321" s="31"/>
      <c r="C321" s="541"/>
      <c r="D321" s="541"/>
      <c r="E321" s="2355" t="s">
        <v>14052</v>
      </c>
      <c r="F321" s="519"/>
      <c r="G321" s="925"/>
      <c r="H321" s="926"/>
      <c r="I321" s="2436"/>
      <c r="J321" s="28"/>
      <c r="K321" s="28"/>
      <c r="L321" s="2436"/>
      <c r="M321" s="2436"/>
      <c r="N321" s="2436"/>
      <c r="O321" s="2436"/>
    </row>
    <row r="322" spans="1:15">
      <c r="A322" s="23"/>
      <c r="B322" s="31"/>
      <c r="C322" s="541"/>
      <c r="D322" s="541"/>
      <c r="E322" s="2355" t="s">
        <v>15100</v>
      </c>
      <c r="F322" s="519">
        <f>1.89*1</f>
        <v>1.89</v>
      </c>
      <c r="G322" s="925"/>
      <c r="H322" s="926"/>
      <c r="I322" s="2436"/>
      <c r="J322" s="28"/>
      <c r="K322" s="28"/>
      <c r="L322" s="2436"/>
      <c r="M322" s="2436"/>
      <c r="N322" s="2436"/>
      <c r="O322" s="2436"/>
    </row>
    <row r="323" spans="1:15">
      <c r="A323" s="23"/>
      <c r="B323" s="31"/>
      <c r="C323" s="541"/>
      <c r="D323" s="541"/>
      <c r="E323" s="2355" t="s">
        <v>15101</v>
      </c>
      <c r="F323" s="519">
        <f>1.89*1</f>
        <v>1.89</v>
      </c>
      <c r="G323" s="925"/>
      <c r="H323" s="926"/>
      <c r="I323" s="2436"/>
      <c r="J323" s="28"/>
      <c r="K323" s="28"/>
      <c r="L323" s="2436"/>
      <c r="M323" s="2436"/>
      <c r="N323" s="2436"/>
      <c r="O323" s="2436"/>
    </row>
    <row r="324" spans="1:15">
      <c r="A324" s="23"/>
      <c r="B324" s="31"/>
      <c r="C324" s="541"/>
      <c r="D324" s="541"/>
      <c r="E324" s="2355" t="s">
        <v>15102</v>
      </c>
      <c r="F324" s="519">
        <f>1.89*1</f>
        <v>1.89</v>
      </c>
      <c r="G324" s="925"/>
      <c r="H324" s="926"/>
      <c r="I324" s="2436"/>
      <c r="J324" s="28"/>
      <c r="K324" s="28"/>
      <c r="L324" s="2436"/>
      <c r="M324" s="2436"/>
      <c r="N324" s="2436"/>
      <c r="O324" s="2436"/>
    </row>
    <row r="325" spans="1:15">
      <c r="A325" s="23"/>
      <c r="B325" s="31"/>
      <c r="C325" s="541"/>
      <c r="D325" s="541"/>
      <c r="E325" s="2355" t="s">
        <v>15103</v>
      </c>
      <c r="F325" s="606">
        <f>1.89*1</f>
        <v>1.89</v>
      </c>
      <c r="G325" s="925"/>
      <c r="H325" s="926"/>
      <c r="I325" s="2436"/>
      <c r="J325" s="28"/>
      <c r="K325" s="28"/>
      <c r="L325" s="2436"/>
      <c r="M325" s="2436"/>
      <c r="N325" s="2436"/>
      <c r="O325" s="2436"/>
    </row>
    <row r="326" spans="1:15">
      <c r="A326" s="23"/>
      <c r="B326" s="31"/>
      <c r="C326" s="541"/>
      <c r="D326" s="541"/>
      <c r="E326" s="2355"/>
      <c r="F326" s="519">
        <f>SUM(F322:F325)</f>
        <v>7.56</v>
      </c>
      <c r="G326" s="925"/>
      <c r="H326" s="926"/>
      <c r="I326" s="2436"/>
      <c r="J326" s="28"/>
      <c r="K326" s="28"/>
      <c r="L326" s="2436"/>
      <c r="M326" s="2436"/>
      <c r="N326" s="2436"/>
      <c r="O326" s="2436"/>
    </row>
    <row r="327" spans="1:15">
      <c r="A327" s="23"/>
      <c r="B327" s="31"/>
      <c r="C327" s="541"/>
      <c r="D327" s="541"/>
      <c r="E327" s="2369"/>
      <c r="F327" s="519"/>
      <c r="G327" s="925"/>
      <c r="H327" s="926"/>
      <c r="I327" s="2436"/>
      <c r="J327" s="28"/>
      <c r="K327" s="28"/>
      <c r="L327" s="2436"/>
      <c r="M327" s="2436"/>
      <c r="N327" s="2436"/>
      <c r="O327" s="2436"/>
    </row>
    <row r="328" spans="1:15" ht="26.4">
      <c r="A328" s="23"/>
      <c r="B328" s="31"/>
      <c r="C328" s="541"/>
      <c r="D328" s="541"/>
      <c r="E328" s="1120" t="s">
        <v>15104</v>
      </c>
      <c r="F328" s="519"/>
      <c r="G328" s="925"/>
      <c r="H328" s="926"/>
      <c r="I328" s="2436"/>
      <c r="J328" s="28"/>
      <c r="K328" s="28"/>
      <c r="L328" s="2436"/>
      <c r="M328" s="2436"/>
      <c r="N328" s="2436"/>
      <c r="O328" s="2436"/>
    </row>
    <row r="329" spans="1:15">
      <c r="A329" s="23"/>
      <c r="B329" s="31"/>
      <c r="C329" s="541"/>
      <c r="D329" s="541"/>
      <c r="E329" s="913" t="s">
        <v>13893</v>
      </c>
      <c r="F329" s="519"/>
      <c r="G329" s="925"/>
      <c r="H329" s="926"/>
      <c r="I329" s="2436"/>
      <c r="J329" s="28"/>
      <c r="K329" s="28"/>
      <c r="L329" s="2436"/>
      <c r="M329" s="2436"/>
      <c r="N329" s="2436"/>
      <c r="O329" s="2436"/>
    </row>
    <row r="330" spans="1:15">
      <c r="A330" s="23"/>
      <c r="B330" s="31"/>
      <c r="C330" s="541"/>
      <c r="D330" s="541"/>
      <c r="E330" s="2369"/>
      <c r="F330" s="519"/>
      <c r="G330" s="925"/>
      <c r="H330" s="926"/>
      <c r="I330" s="2436"/>
      <c r="J330" s="28"/>
      <c r="K330" s="28"/>
      <c r="L330" s="2436"/>
      <c r="M330" s="2436"/>
      <c r="N330" s="2436"/>
      <c r="O330" s="2436"/>
    </row>
    <row r="331" spans="1:15">
      <c r="A331" s="34">
        <f>MAX(A$1:A330)+1</f>
        <v>42</v>
      </c>
      <c r="B331" s="31"/>
      <c r="C331" s="36" t="s">
        <v>5422</v>
      </c>
      <c r="D331" s="37"/>
      <c r="E331" s="38" t="s">
        <v>5423</v>
      </c>
      <c r="F331" s="39"/>
      <c r="G331" s="40" t="s">
        <v>2889</v>
      </c>
      <c r="H331" s="76">
        <v>2065.23</v>
      </c>
      <c r="I331" s="2410"/>
      <c r="J331" s="2410"/>
      <c r="K331" s="2410"/>
      <c r="L331" s="2410"/>
      <c r="M331" s="2410"/>
      <c r="N331" s="2410"/>
      <c r="O331" s="2410"/>
    </row>
    <row r="332" spans="1:15">
      <c r="A332" s="34"/>
      <c r="B332" s="31"/>
      <c r="C332" s="36"/>
      <c r="D332" s="37"/>
      <c r="E332" s="2361" t="s">
        <v>14061</v>
      </c>
      <c r="F332" s="39"/>
      <c r="G332" s="40"/>
      <c r="H332" s="76"/>
      <c r="I332" s="2410"/>
      <c r="J332" s="2410"/>
      <c r="K332" s="2410"/>
      <c r="L332" s="2410"/>
      <c r="M332" s="2410"/>
      <c r="N332" s="2410"/>
      <c r="O332" s="2410"/>
    </row>
    <row r="333" spans="1:15">
      <c r="A333" s="34"/>
      <c r="B333" s="31"/>
      <c r="C333" s="36"/>
      <c r="D333" s="37"/>
      <c r="E333" s="2355" t="s">
        <v>15105</v>
      </c>
      <c r="F333" s="519">
        <f>126.39*2</f>
        <v>252.78</v>
      </c>
      <c r="G333" s="40"/>
      <c r="H333" s="76"/>
      <c r="I333" s="2410"/>
      <c r="J333" s="2410"/>
      <c r="K333" s="2410"/>
      <c r="L333" s="2410"/>
      <c r="M333" s="2410"/>
      <c r="N333" s="2410"/>
      <c r="O333" s="2410"/>
    </row>
    <row r="334" spans="1:15">
      <c r="A334" s="34"/>
      <c r="B334" s="31"/>
      <c r="C334" s="36"/>
      <c r="D334" s="37"/>
      <c r="E334" s="2355" t="s">
        <v>15106</v>
      </c>
      <c r="F334" s="519">
        <f>244.92*2</f>
        <v>489.84</v>
      </c>
      <c r="G334" s="40"/>
      <c r="H334" s="76"/>
      <c r="I334" s="2410"/>
      <c r="J334" s="2410"/>
      <c r="K334" s="2410"/>
      <c r="L334" s="2410"/>
      <c r="M334" s="2410"/>
      <c r="N334" s="2410"/>
      <c r="O334" s="2410"/>
    </row>
    <row r="335" spans="1:15">
      <c r="A335" s="34"/>
      <c r="B335" s="31"/>
      <c r="C335" s="36"/>
      <c r="D335" s="37"/>
      <c r="E335" s="2355" t="s">
        <v>15107</v>
      </c>
      <c r="F335" s="606">
        <f>199*2</f>
        <v>398</v>
      </c>
      <c r="G335" s="40"/>
      <c r="H335" s="76"/>
      <c r="I335" s="2410"/>
      <c r="J335" s="2410"/>
      <c r="K335" s="2410"/>
      <c r="L335" s="2410"/>
      <c r="M335" s="2410"/>
      <c r="N335" s="2410"/>
      <c r="O335" s="2410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10"/>
      <c r="J336" s="531"/>
      <c r="K336" s="2410"/>
      <c r="L336" s="2410"/>
      <c r="M336" s="2410"/>
      <c r="N336" s="2410"/>
      <c r="O336" s="2410"/>
    </row>
    <row r="337" spans="1:15">
      <c r="A337" s="23"/>
      <c r="B337" s="31"/>
      <c r="C337" s="541"/>
      <c r="D337" s="541"/>
      <c r="E337" s="2361" t="s">
        <v>14063</v>
      </c>
      <c r="F337" s="519"/>
      <c r="G337" s="925"/>
      <c r="H337" s="926"/>
      <c r="I337" s="2436"/>
      <c r="J337" s="28"/>
      <c r="K337" s="28"/>
      <c r="L337" s="2436"/>
      <c r="M337" s="2436"/>
      <c r="N337" s="2436"/>
      <c r="O337" s="2436"/>
    </row>
    <row r="338" spans="1:15">
      <c r="A338" s="23"/>
      <c r="B338" s="31"/>
      <c r="C338" s="541"/>
      <c r="D338" s="541"/>
      <c r="E338" s="2355" t="s">
        <v>15108</v>
      </c>
      <c r="F338" s="519">
        <f>1.1745*644</f>
        <v>756.37800000000004</v>
      </c>
      <c r="G338" s="925"/>
      <c r="H338" s="926"/>
      <c r="I338" s="2436"/>
      <c r="J338" s="28"/>
      <c r="K338" s="28"/>
      <c r="L338" s="2436"/>
      <c r="M338" s="2436"/>
      <c r="N338" s="2436"/>
      <c r="O338" s="2436"/>
    </row>
    <row r="339" spans="1:15">
      <c r="A339" s="23"/>
      <c r="B339" s="31"/>
      <c r="C339" s="541"/>
      <c r="D339" s="541"/>
      <c r="E339" s="2355" t="s">
        <v>15109</v>
      </c>
      <c r="F339" s="519">
        <f>1.01*2</f>
        <v>2.02</v>
      </c>
      <c r="G339" s="925"/>
      <c r="H339" s="926"/>
      <c r="I339" s="2436"/>
      <c r="J339" s="28"/>
      <c r="K339" s="28"/>
      <c r="L339" s="2436"/>
      <c r="M339" s="2436"/>
      <c r="N339" s="2436"/>
      <c r="O339" s="2436"/>
    </row>
    <row r="340" spans="1:15">
      <c r="A340" s="23"/>
      <c r="B340" s="31"/>
      <c r="C340" s="541"/>
      <c r="D340" s="541"/>
      <c r="E340" s="2355" t="s">
        <v>15110</v>
      </c>
      <c r="F340" s="519">
        <f>0.77*2</f>
        <v>1.54</v>
      </c>
      <c r="G340" s="925"/>
      <c r="H340" s="926"/>
      <c r="I340" s="2436"/>
      <c r="J340" s="28"/>
      <c r="K340" s="28"/>
      <c r="L340" s="2436"/>
      <c r="M340" s="2436"/>
      <c r="N340" s="2436"/>
      <c r="O340" s="2436"/>
    </row>
    <row r="341" spans="1:15">
      <c r="A341" s="23"/>
      <c r="B341" s="31"/>
      <c r="C341" s="541"/>
      <c r="D341" s="541"/>
      <c r="E341" s="2355" t="s">
        <v>15111</v>
      </c>
      <c r="F341" s="519">
        <f>0.81*2</f>
        <v>1.62</v>
      </c>
      <c r="G341" s="925"/>
      <c r="H341" s="926"/>
      <c r="I341" s="2436"/>
      <c r="J341" s="28"/>
      <c r="K341" s="28"/>
      <c r="L341" s="2436"/>
      <c r="M341" s="2436"/>
      <c r="N341" s="2436"/>
      <c r="O341" s="2436"/>
    </row>
    <row r="342" spans="1:15">
      <c r="A342" s="23"/>
      <c r="B342" s="31"/>
      <c r="C342" s="541"/>
      <c r="D342" s="541"/>
      <c r="E342" s="2355" t="s">
        <v>15112</v>
      </c>
      <c r="F342" s="519">
        <f>0.89*2</f>
        <v>1.78</v>
      </c>
      <c r="G342" s="925"/>
      <c r="H342" s="926"/>
      <c r="I342" s="2436"/>
      <c r="J342" s="28"/>
      <c r="K342" s="28"/>
      <c r="L342" s="2436"/>
      <c r="M342" s="2436"/>
      <c r="N342" s="2436"/>
      <c r="O342" s="2436"/>
    </row>
    <row r="343" spans="1:15">
      <c r="A343" s="23"/>
      <c r="B343" s="31"/>
      <c r="C343" s="541"/>
      <c r="D343" s="541"/>
      <c r="E343" s="2355" t="s">
        <v>15113</v>
      </c>
      <c r="F343" s="519">
        <f>0.7*2</f>
        <v>1.4</v>
      </c>
      <c r="G343" s="925"/>
      <c r="H343" s="926"/>
      <c r="I343" s="2436"/>
      <c r="J343" s="28"/>
      <c r="K343" s="28"/>
      <c r="L343" s="2436"/>
      <c r="M343" s="2436"/>
      <c r="N343" s="2436"/>
      <c r="O343" s="2436"/>
    </row>
    <row r="344" spans="1:15">
      <c r="A344" s="23"/>
      <c r="B344" s="31"/>
      <c r="C344" s="541"/>
      <c r="D344" s="541"/>
      <c r="E344" s="2355" t="s">
        <v>15114</v>
      </c>
      <c r="F344" s="519">
        <f>0.81*2</f>
        <v>1.62</v>
      </c>
      <c r="G344" s="925"/>
      <c r="H344" s="926"/>
      <c r="I344" s="2436"/>
      <c r="J344" s="28"/>
      <c r="K344" s="28"/>
      <c r="L344" s="2436"/>
      <c r="M344" s="2436"/>
      <c r="N344" s="2436"/>
      <c r="O344" s="2436"/>
    </row>
    <row r="345" spans="1:15">
      <c r="A345" s="23"/>
      <c r="B345" s="31"/>
      <c r="C345" s="541"/>
      <c r="D345" s="541"/>
      <c r="E345" s="2355" t="s">
        <v>15115</v>
      </c>
      <c r="F345" s="519">
        <f>0.81*2</f>
        <v>1.62</v>
      </c>
      <c r="G345" s="925"/>
      <c r="H345" s="926"/>
      <c r="I345" s="2436"/>
      <c r="J345" s="28"/>
      <c r="K345" s="28"/>
      <c r="L345" s="2436"/>
      <c r="M345" s="2436"/>
      <c r="N345" s="2436"/>
      <c r="O345" s="2436"/>
    </row>
    <row r="346" spans="1:15">
      <c r="A346" s="23"/>
      <c r="B346" s="31"/>
      <c r="C346" s="541"/>
      <c r="D346" s="541"/>
      <c r="E346" s="2355" t="s">
        <v>15116</v>
      </c>
      <c r="F346" s="606">
        <f>0.77*2</f>
        <v>1.54</v>
      </c>
      <c r="G346" s="925"/>
      <c r="H346" s="926"/>
      <c r="I346" s="2436"/>
      <c r="J346" s="28"/>
      <c r="K346" s="28"/>
      <c r="L346" s="2436"/>
      <c r="M346" s="2436"/>
      <c r="N346" s="2436"/>
      <c r="O346" s="2436"/>
    </row>
    <row r="347" spans="1:15">
      <c r="A347" s="23"/>
      <c r="B347" s="31"/>
      <c r="C347" s="541"/>
      <c r="D347" s="541"/>
      <c r="E347" s="2362"/>
      <c r="F347" s="519">
        <f>SUM(F338:F346)</f>
        <v>769.51799999999992</v>
      </c>
      <c r="G347" s="925"/>
      <c r="H347" s="926"/>
      <c r="I347" s="2436"/>
      <c r="J347" s="28"/>
      <c r="K347" s="28"/>
      <c r="L347" s="2436"/>
      <c r="M347" s="2436"/>
      <c r="N347" s="2436"/>
      <c r="O347" s="2436"/>
    </row>
    <row r="348" spans="1:15">
      <c r="A348" s="23"/>
      <c r="B348" s="31"/>
      <c r="C348" s="541"/>
      <c r="D348" s="541"/>
      <c r="E348" s="2361" t="s">
        <v>14065</v>
      </c>
      <c r="F348" s="519"/>
      <c r="G348" s="925"/>
      <c r="H348" s="926"/>
      <c r="I348" s="2436"/>
      <c r="J348" s="28"/>
      <c r="K348" s="28"/>
      <c r="L348" s="2436"/>
      <c r="M348" s="2436"/>
      <c r="N348" s="2436"/>
      <c r="O348" s="2436"/>
    </row>
    <row r="349" spans="1:15">
      <c r="A349" s="23"/>
      <c r="B349" s="31"/>
      <c r="C349" s="541"/>
      <c r="D349" s="541"/>
      <c r="E349" s="2355" t="s">
        <v>15117</v>
      </c>
      <c r="F349" s="519">
        <f>0.147*8</f>
        <v>1.1759999999999999</v>
      </c>
      <c r="G349" s="925"/>
      <c r="H349" s="926"/>
      <c r="I349" s="2436"/>
      <c r="J349" s="28"/>
      <c r="K349" s="28"/>
      <c r="L349" s="2436"/>
      <c r="M349" s="2436"/>
      <c r="N349" s="2436"/>
      <c r="O349" s="2436"/>
    </row>
    <row r="350" spans="1:15">
      <c r="A350" s="23"/>
      <c r="B350" s="31"/>
      <c r="C350" s="541"/>
      <c r="D350" s="541"/>
      <c r="E350" s="2355"/>
      <c r="F350" s="519"/>
      <c r="G350" s="925"/>
      <c r="H350" s="926"/>
      <c r="I350" s="2436"/>
      <c r="J350" s="28"/>
      <c r="K350" s="28"/>
      <c r="L350" s="2436"/>
      <c r="M350" s="2436"/>
      <c r="N350" s="2436"/>
      <c r="O350" s="2436"/>
    </row>
    <row r="351" spans="1:15">
      <c r="A351" s="23"/>
      <c r="B351" s="31"/>
      <c r="C351" s="541"/>
      <c r="D351" s="541"/>
      <c r="E351" s="2355" t="s">
        <v>15118</v>
      </c>
      <c r="F351" s="519">
        <v>153.91999999999999</v>
      </c>
      <c r="G351" s="925"/>
      <c r="H351" s="926"/>
      <c r="I351" s="2436"/>
      <c r="J351" s="28"/>
      <c r="K351" s="28"/>
      <c r="L351" s="2436"/>
      <c r="M351" s="2436"/>
      <c r="N351" s="2436"/>
      <c r="O351" s="2436"/>
    </row>
    <row r="352" spans="1:15">
      <c r="A352" s="23"/>
      <c r="B352" s="31"/>
      <c r="C352" s="541"/>
      <c r="D352" s="541"/>
      <c r="E352" s="2355"/>
      <c r="F352" s="519"/>
      <c r="G352" s="925"/>
      <c r="H352" s="926"/>
      <c r="I352" s="2436"/>
      <c r="J352" s="28"/>
      <c r="K352" s="28"/>
      <c r="L352" s="2436"/>
      <c r="M352" s="2436"/>
      <c r="N352" s="2436"/>
      <c r="O352" s="2436"/>
    </row>
    <row r="353" spans="1:15">
      <c r="A353" s="23"/>
      <c r="B353" s="31"/>
      <c r="C353" s="541"/>
      <c r="D353" s="541"/>
      <c r="E353" s="247" t="s">
        <v>5541</v>
      </c>
      <c r="F353" s="108">
        <f>SUM(F349,F347,F336,F351)</f>
        <v>2065.2339999999999</v>
      </c>
      <c r="G353" s="925"/>
      <c r="H353" s="926"/>
      <c r="I353" s="2436"/>
      <c r="J353" s="28"/>
      <c r="K353" s="28"/>
      <c r="L353" s="2436"/>
      <c r="M353" s="2436"/>
      <c r="N353" s="2436"/>
      <c r="O353" s="2436"/>
    </row>
    <row r="354" spans="1:15">
      <c r="A354" s="23"/>
      <c r="B354" s="31"/>
      <c r="C354" s="541"/>
      <c r="D354" s="541"/>
      <c r="E354" s="1120" t="s">
        <v>14067</v>
      </c>
      <c r="F354" s="519"/>
      <c r="G354" s="925"/>
      <c r="H354" s="926"/>
      <c r="I354" s="2436"/>
      <c r="J354" s="28"/>
      <c r="K354" s="28"/>
      <c r="L354" s="2436"/>
      <c r="M354" s="2436"/>
      <c r="N354" s="2436"/>
      <c r="O354" s="2436"/>
    </row>
    <row r="355" spans="1:15">
      <c r="A355" s="23"/>
      <c r="B355" s="31"/>
      <c r="C355" s="541"/>
      <c r="D355" s="541"/>
      <c r="E355" s="913" t="s">
        <v>13893</v>
      </c>
      <c r="F355" s="519"/>
      <c r="G355" s="925"/>
      <c r="H355" s="926"/>
      <c r="I355" s="2436"/>
      <c r="J355" s="28"/>
      <c r="K355" s="28"/>
      <c r="L355" s="2436"/>
      <c r="M355" s="2436"/>
      <c r="N355" s="2436"/>
      <c r="O355" s="2436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6"/>
      <c r="J356" s="28"/>
      <c r="K356" s="28"/>
      <c r="L356" s="2436"/>
      <c r="M356" s="2436"/>
      <c r="N356" s="2436"/>
      <c r="O356" s="2436"/>
    </row>
    <row r="357" spans="1:15" ht="15" thickBot="1">
      <c r="A357" s="378"/>
      <c r="B357" s="379"/>
      <c r="C357" s="380"/>
      <c r="D357" s="381"/>
      <c r="E357" s="382"/>
      <c r="F357" s="383"/>
      <c r="G357" s="384"/>
      <c r="H357" s="385"/>
      <c r="I357" s="2436"/>
      <c r="J357" s="28"/>
      <c r="K357" s="28"/>
      <c r="L357" s="2436"/>
      <c r="M357" s="2436"/>
      <c r="N357" s="2436"/>
      <c r="O357" s="243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árok80"/>
  <dimension ref="A1:R398"/>
  <sheetViews>
    <sheetView showGridLines="0" workbookViewId="0">
      <selection sqref="A1:XFD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5546875" bestFit="1" customWidth="1"/>
    <col min="10" max="10" width="11.6640625" bestFit="1" customWidth="1"/>
    <col min="11" max="11" width="10.109375" bestFit="1" customWidth="1"/>
    <col min="12" max="12" width="10.5546875" customWidth="1"/>
    <col min="13" max="13" width="11.6640625" bestFit="1" customWidth="1"/>
    <col min="14" max="14" width="10.33203125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6640625" bestFit="1" customWidth="1"/>
    <col min="265" max="265" width="9.5546875" bestFit="1" customWidth="1"/>
    <col min="266" max="266" width="11.6640625" bestFit="1" customWidth="1"/>
    <col min="267" max="267" width="10.109375" bestFit="1" customWidth="1"/>
    <col min="268" max="268" width="10.5546875" customWidth="1"/>
    <col min="269" max="269" width="11.6640625" bestFit="1" customWidth="1"/>
    <col min="270" max="270" width="10.332031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6640625" bestFit="1" customWidth="1"/>
    <col min="521" max="521" width="9.5546875" bestFit="1" customWidth="1"/>
    <col min="522" max="522" width="11.6640625" bestFit="1" customWidth="1"/>
    <col min="523" max="523" width="10.109375" bestFit="1" customWidth="1"/>
    <col min="524" max="524" width="10.5546875" customWidth="1"/>
    <col min="525" max="525" width="11.6640625" bestFit="1" customWidth="1"/>
    <col min="526" max="526" width="10.332031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6640625" bestFit="1" customWidth="1"/>
    <col min="777" max="777" width="9.5546875" bestFit="1" customWidth="1"/>
    <col min="778" max="778" width="11.6640625" bestFit="1" customWidth="1"/>
    <col min="779" max="779" width="10.109375" bestFit="1" customWidth="1"/>
    <col min="780" max="780" width="10.5546875" customWidth="1"/>
    <col min="781" max="781" width="11.6640625" bestFit="1" customWidth="1"/>
    <col min="782" max="782" width="10.332031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6640625" bestFit="1" customWidth="1"/>
    <col min="1033" max="1033" width="9.5546875" bestFit="1" customWidth="1"/>
    <col min="1034" max="1034" width="11.6640625" bestFit="1" customWidth="1"/>
    <col min="1035" max="1035" width="10.109375" bestFit="1" customWidth="1"/>
    <col min="1036" max="1036" width="10.5546875" customWidth="1"/>
    <col min="1037" max="1037" width="11.6640625" bestFit="1" customWidth="1"/>
    <col min="1038" max="1038" width="10.332031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6640625" bestFit="1" customWidth="1"/>
    <col min="1289" max="1289" width="9.5546875" bestFit="1" customWidth="1"/>
    <col min="1290" max="1290" width="11.6640625" bestFit="1" customWidth="1"/>
    <col min="1291" max="1291" width="10.109375" bestFit="1" customWidth="1"/>
    <col min="1292" max="1292" width="10.5546875" customWidth="1"/>
    <col min="1293" max="1293" width="11.6640625" bestFit="1" customWidth="1"/>
    <col min="1294" max="1294" width="10.332031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6640625" bestFit="1" customWidth="1"/>
    <col min="1545" max="1545" width="9.5546875" bestFit="1" customWidth="1"/>
    <col min="1546" max="1546" width="11.6640625" bestFit="1" customWidth="1"/>
    <col min="1547" max="1547" width="10.109375" bestFit="1" customWidth="1"/>
    <col min="1548" max="1548" width="10.5546875" customWidth="1"/>
    <col min="1549" max="1549" width="11.6640625" bestFit="1" customWidth="1"/>
    <col min="1550" max="1550" width="10.332031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6640625" bestFit="1" customWidth="1"/>
    <col min="1801" max="1801" width="9.5546875" bestFit="1" customWidth="1"/>
    <col min="1802" max="1802" width="11.6640625" bestFit="1" customWidth="1"/>
    <col min="1803" max="1803" width="10.109375" bestFit="1" customWidth="1"/>
    <col min="1804" max="1804" width="10.5546875" customWidth="1"/>
    <col min="1805" max="1805" width="11.6640625" bestFit="1" customWidth="1"/>
    <col min="1806" max="1806" width="10.332031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6640625" bestFit="1" customWidth="1"/>
    <col min="2057" max="2057" width="9.5546875" bestFit="1" customWidth="1"/>
    <col min="2058" max="2058" width="11.6640625" bestFit="1" customWidth="1"/>
    <col min="2059" max="2059" width="10.109375" bestFit="1" customWidth="1"/>
    <col min="2060" max="2060" width="10.5546875" customWidth="1"/>
    <col min="2061" max="2061" width="11.6640625" bestFit="1" customWidth="1"/>
    <col min="2062" max="2062" width="10.332031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6640625" bestFit="1" customWidth="1"/>
    <col min="2313" max="2313" width="9.5546875" bestFit="1" customWidth="1"/>
    <col min="2314" max="2314" width="11.6640625" bestFit="1" customWidth="1"/>
    <col min="2315" max="2315" width="10.109375" bestFit="1" customWidth="1"/>
    <col min="2316" max="2316" width="10.5546875" customWidth="1"/>
    <col min="2317" max="2317" width="11.6640625" bestFit="1" customWidth="1"/>
    <col min="2318" max="2318" width="10.332031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6640625" bestFit="1" customWidth="1"/>
    <col min="2569" max="2569" width="9.5546875" bestFit="1" customWidth="1"/>
    <col min="2570" max="2570" width="11.6640625" bestFit="1" customWidth="1"/>
    <col min="2571" max="2571" width="10.109375" bestFit="1" customWidth="1"/>
    <col min="2572" max="2572" width="10.5546875" customWidth="1"/>
    <col min="2573" max="2573" width="11.6640625" bestFit="1" customWidth="1"/>
    <col min="2574" max="2574" width="10.332031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6640625" bestFit="1" customWidth="1"/>
    <col min="2825" max="2825" width="9.5546875" bestFit="1" customWidth="1"/>
    <col min="2826" max="2826" width="11.6640625" bestFit="1" customWidth="1"/>
    <col min="2827" max="2827" width="10.109375" bestFit="1" customWidth="1"/>
    <col min="2828" max="2828" width="10.5546875" customWidth="1"/>
    <col min="2829" max="2829" width="11.6640625" bestFit="1" customWidth="1"/>
    <col min="2830" max="2830" width="10.332031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6640625" bestFit="1" customWidth="1"/>
    <col min="3081" max="3081" width="9.5546875" bestFit="1" customWidth="1"/>
    <col min="3082" max="3082" width="11.6640625" bestFit="1" customWidth="1"/>
    <col min="3083" max="3083" width="10.109375" bestFit="1" customWidth="1"/>
    <col min="3084" max="3084" width="10.5546875" customWidth="1"/>
    <col min="3085" max="3085" width="11.6640625" bestFit="1" customWidth="1"/>
    <col min="3086" max="3086" width="10.332031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6640625" bestFit="1" customWidth="1"/>
    <col min="3337" max="3337" width="9.5546875" bestFit="1" customWidth="1"/>
    <col min="3338" max="3338" width="11.6640625" bestFit="1" customWidth="1"/>
    <col min="3339" max="3339" width="10.109375" bestFit="1" customWidth="1"/>
    <col min="3340" max="3340" width="10.5546875" customWidth="1"/>
    <col min="3341" max="3341" width="11.6640625" bestFit="1" customWidth="1"/>
    <col min="3342" max="3342" width="10.332031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6640625" bestFit="1" customWidth="1"/>
    <col min="3593" max="3593" width="9.5546875" bestFit="1" customWidth="1"/>
    <col min="3594" max="3594" width="11.6640625" bestFit="1" customWidth="1"/>
    <col min="3595" max="3595" width="10.109375" bestFit="1" customWidth="1"/>
    <col min="3596" max="3596" width="10.5546875" customWidth="1"/>
    <col min="3597" max="3597" width="11.6640625" bestFit="1" customWidth="1"/>
    <col min="3598" max="3598" width="10.332031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6640625" bestFit="1" customWidth="1"/>
    <col min="3849" max="3849" width="9.5546875" bestFit="1" customWidth="1"/>
    <col min="3850" max="3850" width="11.6640625" bestFit="1" customWidth="1"/>
    <col min="3851" max="3851" width="10.109375" bestFit="1" customWidth="1"/>
    <col min="3852" max="3852" width="10.5546875" customWidth="1"/>
    <col min="3853" max="3853" width="11.6640625" bestFit="1" customWidth="1"/>
    <col min="3854" max="3854" width="10.332031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6640625" bestFit="1" customWidth="1"/>
    <col min="4105" max="4105" width="9.5546875" bestFit="1" customWidth="1"/>
    <col min="4106" max="4106" width="11.6640625" bestFit="1" customWidth="1"/>
    <col min="4107" max="4107" width="10.109375" bestFit="1" customWidth="1"/>
    <col min="4108" max="4108" width="10.5546875" customWidth="1"/>
    <col min="4109" max="4109" width="11.6640625" bestFit="1" customWidth="1"/>
    <col min="4110" max="4110" width="10.332031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6640625" bestFit="1" customWidth="1"/>
    <col min="4361" max="4361" width="9.5546875" bestFit="1" customWidth="1"/>
    <col min="4362" max="4362" width="11.6640625" bestFit="1" customWidth="1"/>
    <col min="4363" max="4363" width="10.109375" bestFit="1" customWidth="1"/>
    <col min="4364" max="4364" width="10.5546875" customWidth="1"/>
    <col min="4365" max="4365" width="11.6640625" bestFit="1" customWidth="1"/>
    <col min="4366" max="4366" width="10.332031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6640625" bestFit="1" customWidth="1"/>
    <col min="4617" max="4617" width="9.5546875" bestFit="1" customWidth="1"/>
    <col min="4618" max="4618" width="11.6640625" bestFit="1" customWidth="1"/>
    <col min="4619" max="4619" width="10.109375" bestFit="1" customWidth="1"/>
    <col min="4620" max="4620" width="10.5546875" customWidth="1"/>
    <col min="4621" max="4621" width="11.6640625" bestFit="1" customWidth="1"/>
    <col min="4622" max="4622" width="10.332031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6640625" bestFit="1" customWidth="1"/>
    <col min="4873" max="4873" width="9.5546875" bestFit="1" customWidth="1"/>
    <col min="4874" max="4874" width="11.6640625" bestFit="1" customWidth="1"/>
    <col min="4875" max="4875" width="10.109375" bestFit="1" customWidth="1"/>
    <col min="4876" max="4876" width="10.5546875" customWidth="1"/>
    <col min="4877" max="4877" width="11.6640625" bestFit="1" customWidth="1"/>
    <col min="4878" max="4878" width="10.332031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6640625" bestFit="1" customWidth="1"/>
    <col min="5129" max="5129" width="9.5546875" bestFit="1" customWidth="1"/>
    <col min="5130" max="5130" width="11.6640625" bestFit="1" customWidth="1"/>
    <col min="5131" max="5131" width="10.109375" bestFit="1" customWidth="1"/>
    <col min="5132" max="5132" width="10.5546875" customWidth="1"/>
    <col min="5133" max="5133" width="11.6640625" bestFit="1" customWidth="1"/>
    <col min="5134" max="5134" width="10.332031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6640625" bestFit="1" customWidth="1"/>
    <col min="5385" max="5385" width="9.5546875" bestFit="1" customWidth="1"/>
    <col min="5386" max="5386" width="11.6640625" bestFit="1" customWidth="1"/>
    <col min="5387" max="5387" width="10.109375" bestFit="1" customWidth="1"/>
    <col min="5388" max="5388" width="10.5546875" customWidth="1"/>
    <col min="5389" max="5389" width="11.6640625" bestFit="1" customWidth="1"/>
    <col min="5390" max="5390" width="10.332031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6640625" bestFit="1" customWidth="1"/>
    <col min="5641" max="5641" width="9.5546875" bestFit="1" customWidth="1"/>
    <col min="5642" max="5642" width="11.6640625" bestFit="1" customWidth="1"/>
    <col min="5643" max="5643" width="10.109375" bestFit="1" customWidth="1"/>
    <col min="5644" max="5644" width="10.5546875" customWidth="1"/>
    <col min="5645" max="5645" width="11.6640625" bestFit="1" customWidth="1"/>
    <col min="5646" max="5646" width="10.332031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6640625" bestFit="1" customWidth="1"/>
    <col min="5897" max="5897" width="9.5546875" bestFit="1" customWidth="1"/>
    <col min="5898" max="5898" width="11.6640625" bestFit="1" customWidth="1"/>
    <col min="5899" max="5899" width="10.109375" bestFit="1" customWidth="1"/>
    <col min="5900" max="5900" width="10.5546875" customWidth="1"/>
    <col min="5901" max="5901" width="11.6640625" bestFit="1" customWidth="1"/>
    <col min="5902" max="5902" width="10.332031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6640625" bestFit="1" customWidth="1"/>
    <col min="6153" max="6153" width="9.5546875" bestFit="1" customWidth="1"/>
    <col min="6154" max="6154" width="11.6640625" bestFit="1" customWidth="1"/>
    <col min="6155" max="6155" width="10.109375" bestFit="1" customWidth="1"/>
    <col min="6156" max="6156" width="10.5546875" customWidth="1"/>
    <col min="6157" max="6157" width="11.6640625" bestFit="1" customWidth="1"/>
    <col min="6158" max="6158" width="10.332031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6640625" bestFit="1" customWidth="1"/>
    <col min="6409" max="6409" width="9.5546875" bestFit="1" customWidth="1"/>
    <col min="6410" max="6410" width="11.6640625" bestFit="1" customWidth="1"/>
    <col min="6411" max="6411" width="10.109375" bestFit="1" customWidth="1"/>
    <col min="6412" max="6412" width="10.5546875" customWidth="1"/>
    <col min="6413" max="6413" width="11.6640625" bestFit="1" customWidth="1"/>
    <col min="6414" max="6414" width="10.332031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6640625" bestFit="1" customWidth="1"/>
    <col min="6665" max="6665" width="9.5546875" bestFit="1" customWidth="1"/>
    <col min="6666" max="6666" width="11.6640625" bestFit="1" customWidth="1"/>
    <col min="6667" max="6667" width="10.109375" bestFit="1" customWidth="1"/>
    <col min="6668" max="6668" width="10.5546875" customWidth="1"/>
    <col min="6669" max="6669" width="11.6640625" bestFit="1" customWidth="1"/>
    <col min="6670" max="6670" width="10.332031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6640625" bestFit="1" customWidth="1"/>
    <col min="6921" max="6921" width="9.5546875" bestFit="1" customWidth="1"/>
    <col min="6922" max="6922" width="11.6640625" bestFit="1" customWidth="1"/>
    <col min="6923" max="6923" width="10.109375" bestFit="1" customWidth="1"/>
    <col min="6924" max="6924" width="10.5546875" customWidth="1"/>
    <col min="6925" max="6925" width="11.6640625" bestFit="1" customWidth="1"/>
    <col min="6926" max="6926" width="10.332031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6640625" bestFit="1" customWidth="1"/>
    <col min="7177" max="7177" width="9.5546875" bestFit="1" customWidth="1"/>
    <col min="7178" max="7178" width="11.6640625" bestFit="1" customWidth="1"/>
    <col min="7179" max="7179" width="10.109375" bestFit="1" customWidth="1"/>
    <col min="7180" max="7180" width="10.5546875" customWidth="1"/>
    <col min="7181" max="7181" width="11.6640625" bestFit="1" customWidth="1"/>
    <col min="7182" max="7182" width="10.332031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6640625" bestFit="1" customWidth="1"/>
    <col min="7433" max="7433" width="9.5546875" bestFit="1" customWidth="1"/>
    <col min="7434" max="7434" width="11.6640625" bestFit="1" customWidth="1"/>
    <col min="7435" max="7435" width="10.109375" bestFit="1" customWidth="1"/>
    <col min="7436" max="7436" width="10.5546875" customWidth="1"/>
    <col min="7437" max="7437" width="11.6640625" bestFit="1" customWidth="1"/>
    <col min="7438" max="7438" width="10.332031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6640625" bestFit="1" customWidth="1"/>
    <col min="7689" max="7689" width="9.5546875" bestFit="1" customWidth="1"/>
    <col min="7690" max="7690" width="11.6640625" bestFit="1" customWidth="1"/>
    <col min="7691" max="7691" width="10.109375" bestFit="1" customWidth="1"/>
    <col min="7692" max="7692" width="10.5546875" customWidth="1"/>
    <col min="7693" max="7693" width="11.6640625" bestFit="1" customWidth="1"/>
    <col min="7694" max="7694" width="10.332031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6640625" bestFit="1" customWidth="1"/>
    <col min="7945" max="7945" width="9.5546875" bestFit="1" customWidth="1"/>
    <col min="7946" max="7946" width="11.6640625" bestFit="1" customWidth="1"/>
    <col min="7947" max="7947" width="10.109375" bestFit="1" customWidth="1"/>
    <col min="7948" max="7948" width="10.5546875" customWidth="1"/>
    <col min="7949" max="7949" width="11.6640625" bestFit="1" customWidth="1"/>
    <col min="7950" max="7950" width="10.332031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6640625" bestFit="1" customWidth="1"/>
    <col min="8201" max="8201" width="9.5546875" bestFit="1" customWidth="1"/>
    <col min="8202" max="8202" width="11.6640625" bestFit="1" customWidth="1"/>
    <col min="8203" max="8203" width="10.109375" bestFit="1" customWidth="1"/>
    <col min="8204" max="8204" width="10.5546875" customWidth="1"/>
    <col min="8205" max="8205" width="11.6640625" bestFit="1" customWidth="1"/>
    <col min="8206" max="8206" width="10.332031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6640625" bestFit="1" customWidth="1"/>
    <col min="8457" max="8457" width="9.5546875" bestFit="1" customWidth="1"/>
    <col min="8458" max="8458" width="11.6640625" bestFit="1" customWidth="1"/>
    <col min="8459" max="8459" width="10.109375" bestFit="1" customWidth="1"/>
    <col min="8460" max="8460" width="10.5546875" customWidth="1"/>
    <col min="8461" max="8461" width="11.6640625" bestFit="1" customWidth="1"/>
    <col min="8462" max="8462" width="10.332031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6640625" bestFit="1" customWidth="1"/>
    <col min="8713" max="8713" width="9.5546875" bestFit="1" customWidth="1"/>
    <col min="8714" max="8714" width="11.6640625" bestFit="1" customWidth="1"/>
    <col min="8715" max="8715" width="10.109375" bestFit="1" customWidth="1"/>
    <col min="8716" max="8716" width="10.5546875" customWidth="1"/>
    <col min="8717" max="8717" width="11.6640625" bestFit="1" customWidth="1"/>
    <col min="8718" max="8718" width="10.332031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6640625" bestFit="1" customWidth="1"/>
    <col min="8969" max="8969" width="9.5546875" bestFit="1" customWidth="1"/>
    <col min="8970" max="8970" width="11.6640625" bestFit="1" customWidth="1"/>
    <col min="8971" max="8971" width="10.109375" bestFit="1" customWidth="1"/>
    <col min="8972" max="8972" width="10.5546875" customWidth="1"/>
    <col min="8973" max="8973" width="11.6640625" bestFit="1" customWidth="1"/>
    <col min="8974" max="8974" width="10.332031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6640625" bestFit="1" customWidth="1"/>
    <col min="9225" max="9225" width="9.5546875" bestFit="1" customWidth="1"/>
    <col min="9226" max="9226" width="11.6640625" bestFit="1" customWidth="1"/>
    <col min="9227" max="9227" width="10.109375" bestFit="1" customWidth="1"/>
    <col min="9228" max="9228" width="10.5546875" customWidth="1"/>
    <col min="9229" max="9229" width="11.6640625" bestFit="1" customWidth="1"/>
    <col min="9230" max="9230" width="10.332031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6640625" bestFit="1" customWidth="1"/>
    <col min="9481" max="9481" width="9.5546875" bestFit="1" customWidth="1"/>
    <col min="9482" max="9482" width="11.6640625" bestFit="1" customWidth="1"/>
    <col min="9483" max="9483" width="10.109375" bestFit="1" customWidth="1"/>
    <col min="9484" max="9484" width="10.5546875" customWidth="1"/>
    <col min="9485" max="9485" width="11.6640625" bestFit="1" customWidth="1"/>
    <col min="9486" max="9486" width="10.332031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6640625" bestFit="1" customWidth="1"/>
    <col min="9737" max="9737" width="9.5546875" bestFit="1" customWidth="1"/>
    <col min="9738" max="9738" width="11.6640625" bestFit="1" customWidth="1"/>
    <col min="9739" max="9739" width="10.109375" bestFit="1" customWidth="1"/>
    <col min="9740" max="9740" width="10.5546875" customWidth="1"/>
    <col min="9741" max="9741" width="11.6640625" bestFit="1" customWidth="1"/>
    <col min="9742" max="9742" width="10.332031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6640625" bestFit="1" customWidth="1"/>
    <col min="9993" max="9993" width="9.5546875" bestFit="1" customWidth="1"/>
    <col min="9994" max="9994" width="11.6640625" bestFit="1" customWidth="1"/>
    <col min="9995" max="9995" width="10.109375" bestFit="1" customWidth="1"/>
    <col min="9996" max="9996" width="10.5546875" customWidth="1"/>
    <col min="9997" max="9997" width="11.6640625" bestFit="1" customWidth="1"/>
    <col min="9998" max="9998" width="10.332031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6640625" bestFit="1" customWidth="1"/>
    <col min="10249" max="10249" width="9.5546875" bestFit="1" customWidth="1"/>
    <col min="10250" max="10250" width="11.6640625" bestFit="1" customWidth="1"/>
    <col min="10251" max="10251" width="10.109375" bestFit="1" customWidth="1"/>
    <col min="10252" max="10252" width="10.5546875" customWidth="1"/>
    <col min="10253" max="10253" width="11.6640625" bestFit="1" customWidth="1"/>
    <col min="10254" max="10254" width="10.332031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6640625" bestFit="1" customWidth="1"/>
    <col min="10505" max="10505" width="9.5546875" bestFit="1" customWidth="1"/>
    <col min="10506" max="10506" width="11.6640625" bestFit="1" customWidth="1"/>
    <col min="10507" max="10507" width="10.109375" bestFit="1" customWidth="1"/>
    <col min="10508" max="10508" width="10.5546875" customWidth="1"/>
    <col min="10509" max="10509" width="11.6640625" bestFit="1" customWidth="1"/>
    <col min="10510" max="10510" width="10.332031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6640625" bestFit="1" customWidth="1"/>
    <col min="10761" max="10761" width="9.5546875" bestFit="1" customWidth="1"/>
    <col min="10762" max="10762" width="11.6640625" bestFit="1" customWidth="1"/>
    <col min="10763" max="10763" width="10.109375" bestFit="1" customWidth="1"/>
    <col min="10764" max="10764" width="10.5546875" customWidth="1"/>
    <col min="10765" max="10765" width="11.6640625" bestFit="1" customWidth="1"/>
    <col min="10766" max="10766" width="10.332031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6640625" bestFit="1" customWidth="1"/>
    <col min="11017" max="11017" width="9.5546875" bestFit="1" customWidth="1"/>
    <col min="11018" max="11018" width="11.6640625" bestFit="1" customWidth="1"/>
    <col min="11019" max="11019" width="10.109375" bestFit="1" customWidth="1"/>
    <col min="11020" max="11020" width="10.5546875" customWidth="1"/>
    <col min="11021" max="11021" width="11.6640625" bestFit="1" customWidth="1"/>
    <col min="11022" max="11022" width="10.332031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6640625" bestFit="1" customWidth="1"/>
    <col min="11273" max="11273" width="9.5546875" bestFit="1" customWidth="1"/>
    <col min="11274" max="11274" width="11.6640625" bestFit="1" customWidth="1"/>
    <col min="11275" max="11275" width="10.109375" bestFit="1" customWidth="1"/>
    <col min="11276" max="11276" width="10.5546875" customWidth="1"/>
    <col min="11277" max="11277" width="11.6640625" bestFit="1" customWidth="1"/>
    <col min="11278" max="11278" width="10.332031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6640625" bestFit="1" customWidth="1"/>
    <col min="11529" max="11529" width="9.5546875" bestFit="1" customWidth="1"/>
    <col min="11530" max="11530" width="11.6640625" bestFit="1" customWidth="1"/>
    <col min="11531" max="11531" width="10.109375" bestFit="1" customWidth="1"/>
    <col min="11532" max="11532" width="10.5546875" customWidth="1"/>
    <col min="11533" max="11533" width="11.6640625" bestFit="1" customWidth="1"/>
    <col min="11534" max="11534" width="10.332031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6640625" bestFit="1" customWidth="1"/>
    <col min="11785" max="11785" width="9.5546875" bestFit="1" customWidth="1"/>
    <col min="11786" max="11786" width="11.6640625" bestFit="1" customWidth="1"/>
    <col min="11787" max="11787" width="10.109375" bestFit="1" customWidth="1"/>
    <col min="11788" max="11788" width="10.5546875" customWidth="1"/>
    <col min="11789" max="11789" width="11.6640625" bestFit="1" customWidth="1"/>
    <col min="11790" max="11790" width="10.332031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6640625" bestFit="1" customWidth="1"/>
    <col min="12041" max="12041" width="9.5546875" bestFit="1" customWidth="1"/>
    <col min="12042" max="12042" width="11.6640625" bestFit="1" customWidth="1"/>
    <col min="12043" max="12043" width="10.109375" bestFit="1" customWidth="1"/>
    <col min="12044" max="12044" width="10.5546875" customWidth="1"/>
    <col min="12045" max="12045" width="11.6640625" bestFit="1" customWidth="1"/>
    <col min="12046" max="12046" width="10.332031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6640625" bestFit="1" customWidth="1"/>
    <col min="12297" max="12297" width="9.5546875" bestFit="1" customWidth="1"/>
    <col min="12298" max="12298" width="11.6640625" bestFit="1" customWidth="1"/>
    <col min="12299" max="12299" width="10.109375" bestFit="1" customWidth="1"/>
    <col min="12300" max="12300" width="10.5546875" customWidth="1"/>
    <col min="12301" max="12301" width="11.6640625" bestFit="1" customWidth="1"/>
    <col min="12302" max="12302" width="10.332031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6640625" bestFit="1" customWidth="1"/>
    <col min="12553" max="12553" width="9.5546875" bestFit="1" customWidth="1"/>
    <col min="12554" max="12554" width="11.6640625" bestFit="1" customWidth="1"/>
    <col min="12555" max="12555" width="10.109375" bestFit="1" customWidth="1"/>
    <col min="12556" max="12556" width="10.5546875" customWidth="1"/>
    <col min="12557" max="12557" width="11.6640625" bestFit="1" customWidth="1"/>
    <col min="12558" max="12558" width="10.332031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6640625" bestFit="1" customWidth="1"/>
    <col min="12809" max="12809" width="9.5546875" bestFit="1" customWidth="1"/>
    <col min="12810" max="12810" width="11.6640625" bestFit="1" customWidth="1"/>
    <col min="12811" max="12811" width="10.109375" bestFit="1" customWidth="1"/>
    <col min="12812" max="12812" width="10.5546875" customWidth="1"/>
    <col min="12813" max="12813" width="11.6640625" bestFit="1" customWidth="1"/>
    <col min="12814" max="12814" width="10.332031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6640625" bestFit="1" customWidth="1"/>
    <col min="13065" max="13065" width="9.5546875" bestFit="1" customWidth="1"/>
    <col min="13066" max="13066" width="11.6640625" bestFit="1" customWidth="1"/>
    <col min="13067" max="13067" width="10.109375" bestFit="1" customWidth="1"/>
    <col min="13068" max="13068" width="10.5546875" customWidth="1"/>
    <col min="13069" max="13069" width="11.6640625" bestFit="1" customWidth="1"/>
    <col min="13070" max="13070" width="10.332031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6640625" bestFit="1" customWidth="1"/>
    <col min="13321" max="13321" width="9.5546875" bestFit="1" customWidth="1"/>
    <col min="13322" max="13322" width="11.6640625" bestFit="1" customWidth="1"/>
    <col min="13323" max="13323" width="10.109375" bestFit="1" customWidth="1"/>
    <col min="13324" max="13324" width="10.5546875" customWidth="1"/>
    <col min="13325" max="13325" width="11.6640625" bestFit="1" customWidth="1"/>
    <col min="13326" max="13326" width="10.332031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6640625" bestFit="1" customWidth="1"/>
    <col min="13577" max="13577" width="9.5546875" bestFit="1" customWidth="1"/>
    <col min="13578" max="13578" width="11.6640625" bestFit="1" customWidth="1"/>
    <col min="13579" max="13579" width="10.109375" bestFit="1" customWidth="1"/>
    <col min="13580" max="13580" width="10.5546875" customWidth="1"/>
    <col min="13581" max="13581" width="11.6640625" bestFit="1" customWidth="1"/>
    <col min="13582" max="13582" width="10.332031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6640625" bestFit="1" customWidth="1"/>
    <col min="13833" max="13833" width="9.5546875" bestFit="1" customWidth="1"/>
    <col min="13834" max="13834" width="11.6640625" bestFit="1" customWidth="1"/>
    <col min="13835" max="13835" width="10.109375" bestFit="1" customWidth="1"/>
    <col min="13836" max="13836" width="10.5546875" customWidth="1"/>
    <col min="13837" max="13837" width="11.6640625" bestFit="1" customWidth="1"/>
    <col min="13838" max="13838" width="10.332031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6640625" bestFit="1" customWidth="1"/>
    <col min="14089" max="14089" width="9.5546875" bestFit="1" customWidth="1"/>
    <col min="14090" max="14090" width="11.6640625" bestFit="1" customWidth="1"/>
    <col min="14091" max="14091" width="10.109375" bestFit="1" customWidth="1"/>
    <col min="14092" max="14092" width="10.5546875" customWidth="1"/>
    <col min="14093" max="14093" width="11.6640625" bestFit="1" customWidth="1"/>
    <col min="14094" max="14094" width="10.332031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6640625" bestFit="1" customWidth="1"/>
    <col min="14345" max="14345" width="9.5546875" bestFit="1" customWidth="1"/>
    <col min="14346" max="14346" width="11.6640625" bestFit="1" customWidth="1"/>
    <col min="14347" max="14347" width="10.109375" bestFit="1" customWidth="1"/>
    <col min="14348" max="14348" width="10.5546875" customWidth="1"/>
    <col min="14349" max="14349" width="11.6640625" bestFit="1" customWidth="1"/>
    <col min="14350" max="14350" width="10.332031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6640625" bestFit="1" customWidth="1"/>
    <col min="14601" max="14601" width="9.5546875" bestFit="1" customWidth="1"/>
    <col min="14602" max="14602" width="11.6640625" bestFit="1" customWidth="1"/>
    <col min="14603" max="14603" width="10.109375" bestFit="1" customWidth="1"/>
    <col min="14604" max="14604" width="10.5546875" customWidth="1"/>
    <col min="14605" max="14605" width="11.6640625" bestFit="1" customWidth="1"/>
    <col min="14606" max="14606" width="10.332031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6640625" bestFit="1" customWidth="1"/>
    <col min="14857" max="14857" width="9.5546875" bestFit="1" customWidth="1"/>
    <col min="14858" max="14858" width="11.6640625" bestFit="1" customWidth="1"/>
    <col min="14859" max="14859" width="10.109375" bestFit="1" customWidth="1"/>
    <col min="14860" max="14860" width="10.5546875" customWidth="1"/>
    <col min="14861" max="14861" width="11.6640625" bestFit="1" customWidth="1"/>
    <col min="14862" max="14862" width="10.332031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6640625" bestFit="1" customWidth="1"/>
    <col min="15113" max="15113" width="9.5546875" bestFit="1" customWidth="1"/>
    <col min="15114" max="15114" width="11.6640625" bestFit="1" customWidth="1"/>
    <col min="15115" max="15115" width="10.109375" bestFit="1" customWidth="1"/>
    <col min="15116" max="15116" width="10.5546875" customWidth="1"/>
    <col min="15117" max="15117" width="11.6640625" bestFit="1" customWidth="1"/>
    <col min="15118" max="15118" width="10.332031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6640625" bestFit="1" customWidth="1"/>
    <col min="15369" max="15369" width="9.5546875" bestFit="1" customWidth="1"/>
    <col min="15370" max="15370" width="11.6640625" bestFit="1" customWidth="1"/>
    <col min="15371" max="15371" width="10.109375" bestFit="1" customWidth="1"/>
    <col min="15372" max="15372" width="10.5546875" customWidth="1"/>
    <col min="15373" max="15373" width="11.6640625" bestFit="1" customWidth="1"/>
    <col min="15374" max="15374" width="10.332031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6640625" bestFit="1" customWidth="1"/>
    <col min="15625" max="15625" width="9.5546875" bestFit="1" customWidth="1"/>
    <col min="15626" max="15626" width="11.6640625" bestFit="1" customWidth="1"/>
    <col min="15627" max="15627" width="10.109375" bestFit="1" customWidth="1"/>
    <col min="15628" max="15628" width="10.5546875" customWidth="1"/>
    <col min="15629" max="15629" width="11.6640625" bestFit="1" customWidth="1"/>
    <col min="15630" max="15630" width="10.332031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6640625" bestFit="1" customWidth="1"/>
    <col min="15881" max="15881" width="9.5546875" bestFit="1" customWidth="1"/>
    <col min="15882" max="15882" width="11.6640625" bestFit="1" customWidth="1"/>
    <col min="15883" max="15883" width="10.109375" bestFit="1" customWidth="1"/>
    <col min="15884" max="15884" width="10.5546875" customWidth="1"/>
    <col min="15885" max="15885" width="11.6640625" bestFit="1" customWidth="1"/>
    <col min="15886" max="15886" width="10.332031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6640625" bestFit="1" customWidth="1"/>
    <col min="16137" max="16137" width="9.5546875" bestFit="1" customWidth="1"/>
    <col min="16138" max="16138" width="11.6640625" bestFit="1" customWidth="1"/>
    <col min="16139" max="16139" width="10.109375" bestFit="1" customWidth="1"/>
    <col min="16140" max="16140" width="10.5546875" customWidth="1"/>
    <col min="16141" max="16141" width="11.6640625" bestFit="1" customWidth="1"/>
    <col min="16142" max="16142" width="10.33203125" customWidth="1"/>
  </cols>
  <sheetData>
    <row r="1" spans="1:8">
      <c r="A1" s="2" t="s">
        <v>1</v>
      </c>
      <c r="B1" s="2"/>
      <c r="C1" s="3"/>
      <c r="D1" s="4"/>
      <c r="E1" s="1809" t="s">
        <v>13869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2"/>
      <c r="E7" s="2343"/>
      <c r="F7" s="237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6.4">
      <c r="A9" s="34"/>
      <c r="B9" s="372"/>
      <c r="C9" s="877"/>
      <c r="D9" s="557"/>
      <c r="E9" s="913" t="s">
        <v>13870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5514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3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3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3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13871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13872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13871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13873</v>
      </c>
      <c r="F23" s="49"/>
      <c r="G23" s="74"/>
      <c r="H23" s="676"/>
    </row>
    <row r="24" spans="1:8">
      <c r="A24" s="323"/>
      <c r="B24" s="372"/>
      <c r="C24" s="36"/>
      <c r="D24" s="37"/>
      <c r="E24" s="2258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13874</v>
      </c>
      <c r="F25" s="39"/>
      <c r="G25" s="40" t="s">
        <v>19</v>
      </c>
      <c r="H25" s="314">
        <v>758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13871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13875</v>
      </c>
      <c r="F28" s="95">
        <f>379*2</f>
        <v>758</v>
      </c>
      <c r="G28" s="29"/>
      <c r="H28" s="1792"/>
    </row>
    <row r="29" spans="1:8">
      <c r="A29" s="323"/>
      <c r="B29" s="372"/>
      <c r="C29" s="31"/>
      <c r="D29" s="523"/>
      <c r="E29" s="83"/>
      <c r="F29" s="28"/>
      <c r="G29" s="29"/>
      <c r="H29" s="1792"/>
    </row>
    <row r="30" spans="1:8">
      <c r="A30" s="323"/>
      <c r="B30" s="372"/>
      <c r="C30" s="1376"/>
      <c r="D30" s="1377"/>
      <c r="E30" s="2258"/>
      <c r="F30" s="1773"/>
      <c r="G30" s="1378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6.4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13871</v>
      </c>
      <c r="F33" s="73"/>
      <c r="G33" s="74"/>
      <c r="H33" s="1350"/>
    </row>
    <row r="34" spans="1:8">
      <c r="A34" s="323"/>
      <c r="B34" s="372"/>
      <c r="C34" s="31"/>
      <c r="D34" s="523"/>
      <c r="E34" s="77" t="s">
        <v>13876</v>
      </c>
      <c r="F34" s="95">
        <v>379</v>
      </c>
      <c r="G34" s="29"/>
      <c r="H34" s="1792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5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 ht="26.4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13877</v>
      </c>
      <c r="F40" s="1946"/>
      <c r="G40" s="31"/>
      <c r="H40" s="553"/>
    </row>
    <row r="41" spans="1:8">
      <c r="A41" s="34"/>
      <c r="B41" s="167"/>
      <c r="C41" s="551"/>
      <c r="D41" s="551"/>
      <c r="E41" s="2355" t="s">
        <v>13878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5" t="s">
        <v>13879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5" t="s">
        <v>13880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5" t="s">
        <v>13881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3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4"/>
      <c r="C48" s="2375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4"/>
      <c r="C49" s="2375"/>
      <c r="D49" s="993"/>
      <c r="E49" s="398" t="s">
        <v>13882</v>
      </c>
      <c r="F49" s="73"/>
      <c r="G49" s="991"/>
      <c r="H49" s="2376"/>
    </row>
    <row r="50" spans="1:9" ht="26.4">
      <c r="A50" s="1029"/>
      <c r="B50" s="2374"/>
      <c r="C50" s="2375"/>
      <c r="D50" s="993"/>
      <c r="E50" s="913" t="s">
        <v>13883</v>
      </c>
      <c r="F50" s="492">
        <f>(48.6+104.04)/2*1.1*2</f>
        <v>167.90400000000002</v>
      </c>
      <c r="G50" s="991"/>
      <c r="H50" s="2376"/>
    </row>
    <row r="51" spans="1:9">
      <c r="A51" s="34"/>
      <c r="B51" s="167"/>
      <c r="C51" s="551"/>
      <c r="D51" s="551"/>
      <c r="E51" s="1056" t="s">
        <v>13884</v>
      </c>
      <c r="F51" s="492"/>
      <c r="G51" s="31"/>
      <c r="H51" s="553"/>
    </row>
    <row r="52" spans="1:9" ht="26.4">
      <c r="A52" s="34"/>
      <c r="B52" s="167"/>
      <c r="C52" s="551"/>
      <c r="D52" s="551"/>
      <c r="E52" s="2355" t="s">
        <v>13885</v>
      </c>
      <c r="F52" s="492">
        <f>(62.08+133.2)/2*1.4</f>
        <v>136.69599999999997</v>
      </c>
      <c r="G52" s="31"/>
      <c r="H52" s="553"/>
    </row>
    <row r="53" spans="1:9" ht="26.4">
      <c r="A53" s="34"/>
      <c r="B53" s="167"/>
      <c r="C53" s="551"/>
      <c r="D53" s="551"/>
      <c r="E53" s="2355" t="s">
        <v>13886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5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13887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62"/>
      <c r="F59" s="2377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13882</v>
      </c>
      <c r="F62" s="73"/>
      <c r="G62" s="74"/>
      <c r="H62" s="97"/>
    </row>
    <row r="63" spans="1:9" ht="26.4">
      <c r="A63" s="34"/>
      <c r="B63" s="167"/>
      <c r="C63" s="551"/>
      <c r="D63" s="79"/>
      <c r="E63" s="913" t="s">
        <v>13888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13889</v>
      </c>
      <c r="F64" s="1066"/>
      <c r="G64" s="74"/>
      <c r="H64" s="97"/>
    </row>
    <row r="65" spans="1:12" ht="26.4">
      <c r="A65" s="34"/>
      <c r="B65" s="167"/>
      <c r="C65" s="551"/>
      <c r="D65" s="79"/>
      <c r="E65" s="2355" t="s">
        <v>13890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3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3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3583</v>
      </c>
      <c r="E69" s="83" t="s">
        <v>3584</v>
      </c>
      <c r="F69" s="73"/>
      <c r="G69" s="74" t="s">
        <v>19</v>
      </c>
      <c r="H69" s="97">
        <v>105.26</v>
      </c>
    </row>
    <row r="70" spans="1:12" ht="26.4">
      <c r="A70" s="34"/>
      <c r="B70" s="167"/>
      <c r="C70" s="551"/>
      <c r="D70" s="551"/>
      <c r="E70" s="2355" t="s">
        <v>13891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3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6.4">
      <c r="A76" s="34"/>
      <c r="B76" s="167"/>
      <c r="C76" s="551"/>
      <c r="D76" s="551"/>
      <c r="E76" s="913" t="s">
        <v>13870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5514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3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6.4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6.4">
      <c r="A82" s="34"/>
      <c r="B82" s="167"/>
      <c r="C82" s="78"/>
      <c r="D82" s="79"/>
      <c r="E82" s="913" t="s">
        <v>13870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5514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3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6.4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6.4">
      <c r="A88" s="34"/>
      <c r="B88" s="167"/>
      <c r="C88" s="551"/>
      <c r="D88" s="551"/>
      <c r="E88" s="913" t="s">
        <v>13870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3"/>
      <c r="F89" s="1946"/>
      <c r="G89" s="31"/>
      <c r="H89" s="553"/>
    </row>
    <row r="90" spans="1:10" ht="26.4">
      <c r="A90" s="34"/>
      <c r="B90" s="35" t="s">
        <v>1040</v>
      </c>
      <c r="C90" s="35"/>
      <c r="D90" s="120"/>
      <c r="E90" s="53" t="s">
        <v>1041</v>
      </c>
      <c r="F90" s="1195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10114</v>
      </c>
      <c r="E93" s="83" t="s">
        <v>10115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13892</v>
      </c>
      <c r="F94" s="2378"/>
      <c r="G94" s="32"/>
      <c r="H94" s="559"/>
    </row>
    <row r="95" spans="1:10">
      <c r="A95" s="34"/>
      <c r="B95" s="491"/>
      <c r="C95" s="92"/>
      <c r="D95" s="93"/>
      <c r="E95" s="2355" t="s">
        <v>13878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5" t="s">
        <v>13879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5" t="s">
        <v>13880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5" t="s">
        <v>13881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3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13893</v>
      </c>
      <c r="F100" s="2378"/>
      <c r="G100" s="32"/>
      <c r="H100" s="559"/>
    </row>
    <row r="101" spans="1:12">
      <c r="A101" s="34"/>
      <c r="B101" s="491"/>
      <c r="C101" s="92"/>
      <c r="D101" s="93"/>
      <c r="E101" s="1199"/>
      <c r="F101" s="2378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 ht="26.4">
      <c r="A103" s="34">
        <f>MAX(A$1:A102)+1</f>
        <v>15</v>
      </c>
      <c r="B103" s="491"/>
      <c r="C103" s="36" t="s">
        <v>13894</v>
      </c>
      <c r="D103" s="37"/>
      <c r="E103" s="38" t="s">
        <v>13895</v>
      </c>
      <c r="F103" s="689"/>
      <c r="G103" s="40" t="s">
        <v>39</v>
      </c>
      <c r="H103" s="76">
        <f>H104</f>
        <v>947.38</v>
      </c>
      <c r="J103" s="2033"/>
    </row>
    <row r="104" spans="1:12" ht="26.4">
      <c r="A104" s="34"/>
      <c r="B104" s="491"/>
      <c r="C104" s="78"/>
      <c r="D104" s="79" t="s">
        <v>13896</v>
      </c>
      <c r="E104" s="83" t="s">
        <v>13897</v>
      </c>
      <c r="F104" s="687"/>
      <c r="G104" s="74" t="s">
        <v>39</v>
      </c>
      <c r="H104" s="97">
        <v>947.38</v>
      </c>
      <c r="J104" s="394"/>
      <c r="L104" s="140"/>
    </row>
    <row r="105" spans="1:12" ht="26.4">
      <c r="A105" s="34"/>
      <c r="B105" s="491"/>
      <c r="C105" s="92"/>
      <c r="D105" s="93"/>
      <c r="E105" s="1056" t="s">
        <v>13898</v>
      </c>
      <c r="F105" s="2378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5" t="s">
        <v>13899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5" t="s">
        <v>13900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5" t="s">
        <v>13901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5" t="s">
        <v>13902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5" t="s">
        <v>13903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5" t="s">
        <v>13904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5" t="s">
        <v>13905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5" t="s">
        <v>13906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5" t="s">
        <v>13907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5" t="s">
        <v>13908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5" t="s">
        <v>13909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5" t="s">
        <v>13910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5" t="s">
        <v>13911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5" t="s">
        <v>13912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5" t="s">
        <v>13913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5" t="s">
        <v>13914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5" t="s">
        <v>13915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5" t="s">
        <v>13916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5" t="s">
        <v>13917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5" t="s">
        <v>13918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5" t="s">
        <v>13919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5" t="s">
        <v>13920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5" t="s">
        <v>13921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5" t="s">
        <v>13922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5" t="s">
        <v>13923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5" t="s">
        <v>13924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5" t="s">
        <v>13925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5" t="s">
        <v>13926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9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9"/>
      <c r="F135" s="265"/>
      <c r="G135" s="32"/>
      <c r="H135" s="559"/>
    </row>
    <row r="136" spans="1:13" ht="26.4">
      <c r="A136" s="34"/>
      <c r="B136" s="491"/>
      <c r="C136" s="92"/>
      <c r="D136" s="93"/>
      <c r="E136" s="913" t="s">
        <v>13927</v>
      </c>
      <c r="F136" s="265"/>
      <c r="G136" s="32"/>
      <c r="H136" s="559"/>
    </row>
    <row r="137" spans="1:13" ht="26.4">
      <c r="A137" s="34"/>
      <c r="B137" s="491"/>
      <c r="C137" s="92"/>
      <c r="D137" s="93"/>
      <c r="E137" s="913" t="s">
        <v>13928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13929</v>
      </c>
      <c r="D139" s="37"/>
      <c r="E139" s="38" t="s">
        <v>13930</v>
      </c>
      <c r="F139" s="689"/>
      <c r="G139" s="40" t="s">
        <v>39</v>
      </c>
      <c r="H139" s="76">
        <f>H140+H162</f>
        <v>6726.71</v>
      </c>
      <c r="I139" s="394"/>
    </row>
    <row r="140" spans="1:13" ht="26.4">
      <c r="A140" s="34"/>
      <c r="B140" s="35"/>
      <c r="C140" s="78"/>
      <c r="D140" s="79" t="s">
        <v>13931</v>
      </c>
      <c r="E140" s="83" t="s">
        <v>13932</v>
      </c>
      <c r="F140" s="687"/>
      <c r="G140" s="74" t="s">
        <v>39</v>
      </c>
      <c r="H140" s="97">
        <v>1291.26</v>
      </c>
      <c r="I140" s="155"/>
      <c r="J140" s="2033"/>
      <c r="K140" s="155"/>
      <c r="L140" s="140"/>
      <c r="M140" s="394"/>
    </row>
    <row r="141" spans="1:13" ht="26.4">
      <c r="A141" s="34"/>
      <c r="B141" s="35"/>
      <c r="C141" s="78"/>
      <c r="D141" s="79"/>
      <c r="E141" s="1056" t="s">
        <v>13933</v>
      </c>
      <c r="F141" s="2379"/>
      <c r="G141" s="74"/>
      <c r="H141" s="97"/>
    </row>
    <row r="142" spans="1:13">
      <c r="A142" s="34"/>
      <c r="B142" s="35"/>
      <c r="C142" s="78"/>
      <c r="D142" s="79"/>
      <c r="E142" s="2355" t="s">
        <v>13934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5" t="s">
        <v>13935</v>
      </c>
      <c r="F143" s="108">
        <f>1.56*0.5*12</f>
        <v>9.36</v>
      </c>
      <c r="G143" s="74"/>
      <c r="H143" s="97"/>
      <c r="L143" s="140"/>
      <c r="M143" s="2380"/>
    </row>
    <row r="144" spans="1:13">
      <c r="A144" s="34"/>
      <c r="B144" s="35"/>
      <c r="C144" s="78"/>
      <c r="D144" s="79"/>
      <c r="E144" s="2355" t="s">
        <v>13936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62"/>
      <c r="F145" s="108">
        <f>SUM(F142:F144)</f>
        <v>970.16</v>
      </c>
      <c r="G145" s="74"/>
      <c r="H145" s="97"/>
      <c r="J145" s="394"/>
    </row>
    <row r="146" spans="1:14" ht="26.4">
      <c r="A146" s="34"/>
      <c r="B146" s="35"/>
      <c r="C146" s="78"/>
      <c r="D146" s="79"/>
      <c r="E146" s="1056" t="s">
        <v>13937</v>
      </c>
      <c r="F146" s="2379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5" t="s">
        <v>13938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5" t="s">
        <v>13939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5" t="s">
        <v>13940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5541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9"/>
      <c r="G152" s="74"/>
      <c r="H152" s="559"/>
    </row>
    <row r="153" spans="1:14" ht="26.4">
      <c r="A153" s="34"/>
      <c r="B153" s="35"/>
      <c r="C153" s="78"/>
      <c r="D153" s="79"/>
      <c r="E153" s="913" t="s">
        <v>13928</v>
      </c>
      <c r="F153" s="687"/>
      <c r="G153" s="74"/>
      <c r="H153" s="559"/>
    </row>
    <row r="154" spans="1:14">
      <c r="A154" s="34"/>
      <c r="B154" s="35"/>
      <c r="C154" s="78"/>
      <c r="D154" s="79"/>
      <c r="E154" s="1199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13941</v>
      </c>
      <c r="F155" s="687"/>
      <c r="G155" s="74"/>
      <c r="H155" s="559"/>
    </row>
    <row r="156" spans="1:14" ht="26.4">
      <c r="A156" s="34"/>
      <c r="B156" s="35"/>
      <c r="C156" s="78"/>
      <c r="D156" s="79"/>
      <c r="E156" s="913" t="s">
        <v>13942</v>
      </c>
      <c r="F156" s="687"/>
      <c r="G156" s="74"/>
      <c r="H156" s="559"/>
    </row>
    <row r="157" spans="1:14" ht="26.4">
      <c r="A157" s="34"/>
      <c r="B157" s="35"/>
      <c r="C157" s="78"/>
      <c r="D157" s="79"/>
      <c r="E157" s="913" t="s">
        <v>13943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13944</v>
      </c>
      <c r="F158" s="687"/>
      <c r="G158" s="74"/>
      <c r="H158" s="559"/>
      <c r="I158" s="140"/>
      <c r="K158" s="140"/>
      <c r="N158" s="2380"/>
    </row>
    <row r="159" spans="1:14" ht="26.4">
      <c r="A159" s="34"/>
      <c r="B159" s="35"/>
      <c r="C159" s="78"/>
      <c r="D159" s="79"/>
      <c r="E159" s="913" t="s">
        <v>13927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13945</v>
      </c>
      <c r="E162" s="83" t="s">
        <v>13946</v>
      </c>
      <c r="F162" s="687"/>
      <c r="G162" s="74" t="s">
        <v>39</v>
      </c>
      <c r="H162" s="97">
        <v>5435.45</v>
      </c>
      <c r="J162" s="2033"/>
    </row>
    <row r="163" spans="1:12">
      <c r="A163" s="34"/>
      <c r="B163" s="491"/>
      <c r="C163" s="92"/>
      <c r="D163" s="93"/>
      <c r="E163" s="1199"/>
      <c r="F163" s="2378"/>
      <c r="G163" s="32"/>
      <c r="H163" s="559"/>
      <c r="J163" s="394"/>
      <c r="L163" s="140"/>
    </row>
    <row r="164" spans="1:12" ht="26.4">
      <c r="A164" s="34"/>
      <c r="B164" s="491"/>
      <c r="C164" s="92"/>
      <c r="D164" s="93"/>
      <c r="E164" s="1056" t="s">
        <v>13947</v>
      </c>
      <c r="F164" s="2378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5" t="s">
        <v>13948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5" t="s">
        <v>13949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5" t="s">
        <v>13950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5" t="s">
        <v>13951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5" t="s">
        <v>13952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5" t="s">
        <v>13953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5" t="s">
        <v>13954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5" t="s">
        <v>13955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62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62"/>
      <c r="F174" s="2378"/>
      <c r="G174" s="32"/>
      <c r="H174" s="559"/>
    </row>
    <row r="175" spans="1:12">
      <c r="A175" s="34"/>
      <c r="B175" s="491"/>
      <c r="C175" s="92"/>
      <c r="D175" s="93"/>
      <c r="E175" s="1056" t="s">
        <v>13956</v>
      </c>
      <c r="F175" s="687"/>
      <c r="G175" s="32"/>
      <c r="H175" s="559"/>
    </row>
    <row r="176" spans="1:12">
      <c r="A176" s="34"/>
      <c r="B176" s="491"/>
      <c r="C176" s="92"/>
      <c r="D176" s="93"/>
      <c r="E176" s="2355" t="s">
        <v>13957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5" t="s">
        <v>13958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5" t="s">
        <v>13959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3"/>
      <c r="F181" s="2381"/>
      <c r="G181" s="32"/>
      <c r="H181" s="559"/>
    </row>
    <row r="182" spans="1:14">
      <c r="A182" s="34"/>
      <c r="B182" s="491"/>
      <c r="C182" s="92"/>
      <c r="D182" s="93"/>
      <c r="E182" s="1056" t="s">
        <v>13960</v>
      </c>
      <c r="F182" s="2381"/>
      <c r="G182" s="32"/>
      <c r="H182" s="559"/>
    </row>
    <row r="183" spans="1:14">
      <c r="A183" s="34"/>
      <c r="B183" s="491"/>
      <c r="C183" s="92"/>
      <c r="D183" s="93"/>
      <c r="E183" s="913" t="s">
        <v>13961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3"/>
      <c r="F185" s="2381"/>
      <c r="G185" s="32"/>
      <c r="H185" s="559"/>
    </row>
    <row r="186" spans="1:14">
      <c r="A186" s="34"/>
      <c r="B186" s="491"/>
      <c r="C186" s="92"/>
      <c r="D186" s="93"/>
      <c r="E186" s="2393"/>
      <c r="F186" s="2381"/>
      <c r="G186" s="32"/>
      <c r="H186" s="559"/>
    </row>
    <row r="187" spans="1:14" ht="26.4">
      <c r="A187" s="34"/>
      <c r="B187" s="491"/>
      <c r="C187" s="92"/>
      <c r="D187" s="93"/>
      <c r="E187" s="913" t="s">
        <v>13928</v>
      </c>
      <c r="F187" s="2378"/>
      <c r="G187" s="32"/>
      <c r="H187" s="559"/>
    </row>
    <row r="188" spans="1:14">
      <c r="A188" s="34"/>
      <c r="B188" s="491"/>
      <c r="C188" s="92"/>
      <c r="D188" s="93"/>
      <c r="E188" s="1065"/>
      <c r="F188" s="2378" t="s">
        <v>13297</v>
      </c>
      <c r="G188" s="32"/>
      <c r="H188" s="559"/>
    </row>
    <row r="189" spans="1:14" ht="26.4">
      <c r="A189" s="34"/>
      <c r="B189" s="491"/>
      <c r="C189" s="92"/>
      <c r="D189" s="93"/>
      <c r="E189" s="913" t="s">
        <v>13962</v>
      </c>
      <c r="F189" s="2378"/>
      <c r="G189" s="32"/>
      <c r="H189" s="559"/>
      <c r="J189" s="394"/>
      <c r="K189" s="140"/>
    </row>
    <row r="190" spans="1:14" ht="26.4">
      <c r="A190" s="34"/>
      <c r="B190" s="491"/>
      <c r="C190" s="92"/>
      <c r="D190" s="93"/>
      <c r="E190" s="913" t="s">
        <v>13963</v>
      </c>
      <c r="F190" s="2378"/>
      <c r="G190" s="32"/>
      <c r="H190" s="559"/>
      <c r="J190" s="394"/>
    </row>
    <row r="191" spans="1:14" ht="26.4">
      <c r="A191" s="34"/>
      <c r="B191" s="491"/>
      <c r="C191" s="92"/>
      <c r="D191" s="93"/>
      <c r="E191" s="913" t="s">
        <v>13964</v>
      </c>
      <c r="F191" s="2378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13944</v>
      </c>
      <c r="F192" s="2378"/>
      <c r="G192" s="32"/>
      <c r="H192" s="559"/>
      <c r="I192" s="140"/>
      <c r="J192" s="394"/>
      <c r="K192" s="140"/>
      <c r="N192" s="2380"/>
    </row>
    <row r="193" spans="1:11" ht="26.4">
      <c r="A193" s="34"/>
      <c r="B193" s="491"/>
      <c r="C193" s="92"/>
      <c r="D193" s="93"/>
      <c r="E193" s="913" t="s">
        <v>13927</v>
      </c>
      <c r="F193" s="2378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1"/>
      <c r="F194" s="2378"/>
      <c r="G194" s="32"/>
      <c r="H194" s="559"/>
    </row>
    <row r="195" spans="1:11">
      <c r="A195" s="34"/>
      <c r="B195" s="491"/>
      <c r="C195" s="92"/>
      <c r="D195" s="93"/>
      <c r="E195" s="1151"/>
      <c r="F195" s="2378"/>
      <c r="G195" s="32"/>
      <c r="H195" s="559"/>
    </row>
    <row r="196" spans="1:11">
      <c r="A196" s="34"/>
      <c r="B196" s="491"/>
      <c r="C196" s="92"/>
      <c r="D196" s="93"/>
      <c r="E196" s="1151"/>
      <c r="F196" s="2378"/>
      <c r="G196" s="32"/>
      <c r="H196" s="559"/>
    </row>
    <row r="197" spans="1:11">
      <c r="A197" s="34"/>
      <c r="B197" s="491"/>
      <c r="C197" s="92"/>
      <c r="D197" s="93"/>
      <c r="E197" s="1151"/>
      <c r="F197" s="2378"/>
      <c r="G197" s="32"/>
      <c r="H197" s="559"/>
    </row>
    <row r="198" spans="1:11" ht="26.4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6.4">
      <c r="A199" s="34"/>
      <c r="B199" s="491"/>
      <c r="C199" s="78"/>
      <c r="D199" s="79" t="s">
        <v>6103</v>
      </c>
      <c r="E199" s="83" t="s">
        <v>6104</v>
      </c>
      <c r="F199" s="73"/>
      <c r="G199" s="74" t="s">
        <v>64</v>
      </c>
      <c r="H199" s="97">
        <v>6</v>
      </c>
    </row>
    <row r="200" spans="1:11" ht="26.4">
      <c r="A200" s="34"/>
      <c r="B200" s="491"/>
      <c r="C200" s="92"/>
      <c r="D200" s="93"/>
      <c r="E200" s="2355" t="s">
        <v>13965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1"/>
      <c r="F201" s="2378"/>
      <c r="G201" s="32"/>
      <c r="H201" s="559"/>
    </row>
    <row r="202" spans="1:11">
      <c r="A202" s="34"/>
      <c r="B202" s="35" t="s">
        <v>1823</v>
      </c>
      <c r="C202" s="35"/>
      <c r="D202" s="120"/>
      <c r="E202" s="53" t="s">
        <v>1824</v>
      </c>
      <c r="F202" s="1195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6.4">
      <c r="A204" s="34">
        <f>MAX(A$1:A203)+1</f>
        <v>18</v>
      </c>
      <c r="B204" s="491"/>
      <c r="C204" s="36" t="s">
        <v>1825</v>
      </c>
      <c r="D204" s="37"/>
      <c r="E204" s="38" t="s">
        <v>1826</v>
      </c>
      <c r="F204" s="689"/>
      <c r="G204" s="40" t="s">
        <v>39</v>
      </c>
      <c r="H204" s="76">
        <f>H205</f>
        <v>1360.1</v>
      </c>
    </row>
    <row r="205" spans="1:11" ht="26.4">
      <c r="A205" s="34"/>
      <c r="B205" s="491"/>
      <c r="C205" s="78"/>
      <c r="D205" s="79" t="s">
        <v>1831</v>
      </c>
      <c r="E205" s="83" t="s">
        <v>1832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5812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13966</v>
      </c>
      <c r="F207" s="687"/>
      <c r="G207" s="74"/>
      <c r="H207" s="97"/>
    </row>
    <row r="208" spans="1:11" ht="26.4">
      <c r="A208" s="34"/>
      <c r="B208" s="491"/>
      <c r="C208" s="92"/>
      <c r="D208" s="93"/>
      <c r="E208" s="2355" t="s">
        <v>13967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5"/>
      <c r="F209" s="108"/>
      <c r="G209" s="32"/>
      <c r="H209" s="559"/>
    </row>
    <row r="210" spans="1:8" ht="26.4">
      <c r="A210" s="34"/>
      <c r="B210" s="491"/>
      <c r="C210" s="92"/>
      <c r="D210" s="93"/>
      <c r="E210" s="2355" t="s">
        <v>13968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1"/>
      <c r="F211" s="2382"/>
      <c r="G211" s="32"/>
      <c r="H211" s="559"/>
    </row>
    <row r="212" spans="1:8">
      <c r="A212" s="34"/>
      <c r="B212" s="491"/>
      <c r="C212" s="92"/>
      <c r="D212" s="93"/>
      <c r="E212" s="913" t="s">
        <v>13969</v>
      </c>
      <c r="F212" s="2382"/>
      <c r="G212" s="32"/>
      <c r="H212" s="559"/>
    </row>
    <row r="213" spans="1:8" ht="26.4">
      <c r="A213" s="34"/>
      <c r="B213" s="491"/>
      <c r="C213" s="92"/>
      <c r="D213" s="93"/>
      <c r="E213" s="913" t="s">
        <v>13970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1"/>
      <c r="F214" s="2382"/>
      <c r="G214" s="32"/>
      <c r="H214" s="559"/>
    </row>
    <row r="215" spans="1:8">
      <c r="A215" s="34"/>
      <c r="B215" s="491"/>
      <c r="C215" s="92"/>
      <c r="D215" s="93"/>
      <c r="E215" s="913" t="s">
        <v>13971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1"/>
      <c r="F216" s="2383"/>
      <c r="G216" s="32"/>
      <c r="H216" s="559"/>
    </row>
    <row r="217" spans="1:8">
      <c r="A217" s="34"/>
      <c r="B217" s="491"/>
      <c r="C217" s="92"/>
      <c r="D217" s="93"/>
      <c r="E217" s="2355" t="s">
        <v>13972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62"/>
      <c r="F218" s="2383"/>
      <c r="G218" s="32"/>
      <c r="H218" s="559"/>
    </row>
    <row r="219" spans="1:8">
      <c r="A219" s="34"/>
      <c r="B219" s="491"/>
      <c r="C219" s="92"/>
      <c r="D219" s="93"/>
      <c r="E219" s="2355" t="s">
        <v>13973</v>
      </c>
      <c r="F219" s="2384"/>
      <c r="G219" s="32"/>
      <c r="H219" s="559"/>
    </row>
    <row r="220" spans="1:8">
      <c r="A220" s="34"/>
      <c r="B220" s="491"/>
      <c r="C220" s="92"/>
      <c r="D220" s="93"/>
      <c r="E220" s="2355" t="s">
        <v>13974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5" t="s">
        <v>13975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5" t="s">
        <v>13976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5" t="s">
        <v>13977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5541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9"/>
      <c r="F225" s="2383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5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6915</v>
      </c>
      <c r="D228" s="37"/>
      <c r="E228" s="38" t="s">
        <v>6916</v>
      </c>
      <c r="F228" s="689"/>
      <c r="G228" s="40" t="s">
        <v>68</v>
      </c>
      <c r="H228" s="76">
        <f>H229</f>
        <v>1196</v>
      </c>
      <c r="K228" s="2385"/>
      <c r="L228" s="140"/>
      <c r="R228" s="677"/>
    </row>
    <row r="229" spans="1:18">
      <c r="A229" s="34"/>
      <c r="B229" s="491"/>
      <c r="C229" s="92"/>
      <c r="D229" s="79" t="s">
        <v>13381</v>
      </c>
      <c r="E229" s="83" t="s">
        <v>13382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13978</v>
      </c>
      <c r="F230" s="884"/>
      <c r="G230" s="32"/>
      <c r="H230" s="559"/>
    </row>
    <row r="231" spans="1:18">
      <c r="A231" s="342"/>
      <c r="B231" s="491"/>
      <c r="C231" s="92"/>
      <c r="D231" s="93"/>
      <c r="E231" s="2355" t="s">
        <v>13979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5"/>
      <c r="G232" s="126"/>
      <c r="H232" s="559"/>
      <c r="K232" s="140"/>
    </row>
    <row r="233" spans="1:18" ht="26.4">
      <c r="A233" s="34">
        <f>MAX(A$1:A232)+1</f>
        <v>20</v>
      </c>
      <c r="B233" s="35"/>
      <c r="C233" s="36" t="s">
        <v>5871</v>
      </c>
      <c r="D233" s="37"/>
      <c r="E233" s="38" t="s">
        <v>5872</v>
      </c>
      <c r="F233" s="689"/>
      <c r="G233" s="40" t="s">
        <v>19</v>
      </c>
      <c r="H233" s="76">
        <f>H234</f>
        <v>362.56</v>
      </c>
      <c r="K233" s="892"/>
    </row>
    <row r="234" spans="1:18" ht="26.4">
      <c r="A234" s="342"/>
      <c r="B234" s="35"/>
      <c r="C234" s="35"/>
      <c r="D234" s="79" t="s">
        <v>13385</v>
      </c>
      <c r="E234" s="83" t="s">
        <v>13386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13980</v>
      </c>
      <c r="F235" s="603"/>
      <c r="G235" s="126"/>
      <c r="H235" s="559"/>
    </row>
    <row r="236" spans="1:18">
      <c r="A236" s="34"/>
      <c r="B236" s="35"/>
      <c r="C236" s="36"/>
      <c r="D236" s="37"/>
      <c r="E236" s="2355" t="s">
        <v>13981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5"/>
      <c r="G237" s="126"/>
      <c r="H237" s="559"/>
    </row>
    <row r="238" spans="1:18" ht="26.4">
      <c r="A238" s="34">
        <f>MAX(A$1:A237)+1</f>
        <v>21</v>
      </c>
      <c r="B238" s="35"/>
      <c r="C238" s="36" t="s">
        <v>5878</v>
      </c>
      <c r="D238" s="37"/>
      <c r="E238" s="38" t="s">
        <v>5879</v>
      </c>
      <c r="F238" s="689"/>
      <c r="G238" s="40" t="s">
        <v>16</v>
      </c>
      <c r="H238" s="76">
        <f>H239</f>
        <v>29.97</v>
      </c>
    </row>
    <row r="239" spans="1:18" ht="26.4">
      <c r="A239" s="342"/>
      <c r="B239" s="35"/>
      <c r="C239" s="35"/>
      <c r="D239" s="79" t="s">
        <v>5880</v>
      </c>
      <c r="E239" s="83" t="s">
        <v>5881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13982</v>
      </c>
      <c r="F240" s="603"/>
      <c r="G240" s="126"/>
      <c r="H240" s="559"/>
    </row>
    <row r="241" spans="1:9">
      <c r="A241" s="342"/>
      <c r="B241" s="35"/>
      <c r="C241" s="35"/>
      <c r="D241" s="120"/>
      <c r="E241" s="2355" t="s">
        <v>13983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9"/>
      <c r="F242" s="2386"/>
      <c r="G242" s="32"/>
      <c r="H242" s="559"/>
    </row>
    <row r="243" spans="1:9">
      <c r="A243" s="34"/>
      <c r="B243" s="35" t="s">
        <v>1841</v>
      </c>
      <c r="C243" s="35"/>
      <c r="D243" s="120"/>
      <c r="E243" s="53" t="s">
        <v>1842</v>
      </c>
      <c r="F243" s="1195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2608</v>
      </c>
      <c r="D245" s="37"/>
      <c r="E245" s="38" t="s">
        <v>2609</v>
      </c>
      <c r="F245" s="39"/>
      <c r="G245" s="40" t="s">
        <v>19</v>
      </c>
      <c r="H245" s="76">
        <f>H246+H249</f>
        <v>86.81</v>
      </c>
      <c r="I245" s="2368"/>
    </row>
    <row r="246" spans="1:9">
      <c r="A246" s="34"/>
      <c r="B246" s="491"/>
      <c r="C246" s="36"/>
      <c r="D246" s="361" t="s">
        <v>5573</v>
      </c>
      <c r="E246" s="370" t="s">
        <v>5574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13984</v>
      </c>
      <c r="F247" s="1129"/>
      <c r="G247" s="40"/>
      <c r="H247" s="76"/>
    </row>
    <row r="248" spans="1:9" ht="26.4">
      <c r="A248" s="34"/>
      <c r="B248" s="491"/>
      <c r="C248" s="36"/>
      <c r="D248" s="37"/>
      <c r="E248" s="913" t="s">
        <v>13985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13986</v>
      </c>
      <c r="E249" s="370" t="s">
        <v>13987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13988</v>
      </c>
      <c r="F250" s="2379"/>
      <c r="G250" s="74"/>
      <c r="H250" s="97"/>
    </row>
    <row r="251" spans="1:9">
      <c r="A251" s="342"/>
      <c r="B251" s="491"/>
      <c r="C251" s="92"/>
      <c r="D251" s="79"/>
      <c r="E251" s="2355" t="s">
        <v>13989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5" t="s">
        <v>13990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5" t="s">
        <v>13991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5" t="s">
        <v>13992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5" t="s">
        <v>13993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5" t="s">
        <v>13994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5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62"/>
      <c r="F258" s="2381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1848</v>
      </c>
      <c r="D260" s="37"/>
      <c r="E260" s="38" t="s">
        <v>1849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1850</v>
      </c>
      <c r="E261" s="83" t="s">
        <v>1851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13995</v>
      </c>
      <c r="F262" s="73"/>
      <c r="G262" s="74"/>
      <c r="H262" s="97"/>
    </row>
    <row r="263" spans="1:8" ht="26.4">
      <c r="A263" s="342"/>
      <c r="B263" s="491"/>
      <c r="C263" s="78"/>
      <c r="D263" s="79"/>
      <c r="E263" s="913" t="s">
        <v>13970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13996</v>
      </c>
      <c r="F264" s="2387"/>
      <c r="G264" s="74"/>
      <c r="H264" s="97"/>
    </row>
    <row r="265" spans="1:8">
      <c r="A265" s="342"/>
      <c r="B265" s="491"/>
      <c r="C265" s="92"/>
      <c r="D265" s="79"/>
      <c r="E265" s="913" t="s">
        <v>13997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1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5580</v>
      </c>
      <c r="D268" s="37"/>
      <c r="E268" s="38" t="s">
        <v>5581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5582</v>
      </c>
      <c r="E269" s="83" t="s">
        <v>5583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13998</v>
      </c>
      <c r="F270" s="980"/>
      <c r="G270" s="74"/>
      <c r="H270" s="97"/>
    </row>
    <row r="271" spans="1:8" ht="26.4">
      <c r="A271" s="342"/>
      <c r="B271" s="491"/>
      <c r="C271" s="92"/>
      <c r="D271" s="79"/>
      <c r="E271" s="913" t="s">
        <v>13999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14000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14001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14002</v>
      </c>
      <c r="D276" s="37"/>
      <c r="E276" s="38" t="s">
        <v>14003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14004</v>
      </c>
      <c r="E277" s="370" t="s">
        <v>14005</v>
      </c>
      <c r="F277" s="363"/>
      <c r="G277" s="40"/>
      <c r="H277" s="97">
        <v>96.8</v>
      </c>
    </row>
    <row r="278" spans="1:8" ht="26.4">
      <c r="A278" s="34"/>
      <c r="B278" s="491"/>
      <c r="C278" s="36"/>
      <c r="D278" s="37"/>
      <c r="E278" s="2355" t="s">
        <v>14006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14007</v>
      </c>
      <c r="E279" s="370" t="s">
        <v>14008</v>
      </c>
      <c r="F279" s="2388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14009</v>
      </c>
      <c r="F280" s="265"/>
      <c r="G280" s="32"/>
      <c r="H280" s="559"/>
    </row>
    <row r="281" spans="1:8">
      <c r="A281" s="34"/>
      <c r="B281" s="491"/>
      <c r="C281" s="36"/>
      <c r="D281" s="37"/>
      <c r="E281" s="2355" t="s">
        <v>14010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11143</v>
      </c>
      <c r="D283" s="37"/>
      <c r="E283" s="38" t="s">
        <v>11144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11145</v>
      </c>
      <c r="E284" s="83" t="s">
        <v>11146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13966</v>
      </c>
      <c r="F285" s="687"/>
      <c r="G285" s="74"/>
      <c r="H285" s="97"/>
    </row>
    <row r="286" spans="1:8" ht="26.4">
      <c r="A286" s="342"/>
      <c r="B286" s="491"/>
      <c r="C286" s="92"/>
      <c r="D286" s="93"/>
      <c r="E286" s="2355" t="s">
        <v>13967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61" t="s">
        <v>14011</v>
      </c>
      <c r="F287" s="108"/>
      <c r="G287" s="32"/>
      <c r="H287" s="559"/>
    </row>
    <row r="288" spans="1:8">
      <c r="A288" s="342"/>
      <c r="B288" s="491"/>
      <c r="C288" s="92"/>
      <c r="D288" s="93"/>
      <c r="E288" s="2355" t="s">
        <v>14012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62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13094</v>
      </c>
      <c r="D291" s="37"/>
      <c r="E291" s="38" t="s">
        <v>13095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14013</v>
      </c>
      <c r="E292" s="83" t="s">
        <v>14014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14015</v>
      </c>
      <c r="F293" s="689"/>
      <c r="G293" s="74"/>
      <c r="H293" s="97"/>
    </row>
    <row r="294" spans="1:8">
      <c r="A294" s="342"/>
      <c r="B294" s="491"/>
      <c r="C294" s="92"/>
      <c r="D294" s="79"/>
      <c r="E294" s="2355" t="s">
        <v>14016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14017</v>
      </c>
      <c r="F295" s="2389"/>
      <c r="G295" s="2390"/>
      <c r="H295" s="76"/>
    </row>
    <row r="296" spans="1:8">
      <c r="A296" s="342"/>
      <c r="B296" s="491"/>
      <c r="C296" s="78"/>
      <c r="D296" s="79"/>
      <c r="E296" s="2355" t="s">
        <v>14018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14019</v>
      </c>
      <c r="D300" s="37"/>
      <c r="E300" s="38" t="s">
        <v>14020</v>
      </c>
      <c r="F300" s="39"/>
      <c r="G300" s="40" t="s">
        <v>19</v>
      </c>
      <c r="H300" s="76">
        <f>H301</f>
        <v>13.29</v>
      </c>
    </row>
    <row r="301" spans="1:8" ht="26.4">
      <c r="A301" s="23"/>
      <c r="B301" s="31"/>
      <c r="C301" s="541"/>
      <c r="D301" s="361" t="s">
        <v>16092</v>
      </c>
      <c r="E301" s="370" t="s">
        <v>14021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14022</v>
      </c>
      <c r="F302" s="2386"/>
      <c r="G302" s="925"/>
      <c r="H302" s="926"/>
    </row>
    <row r="303" spans="1:8">
      <c r="A303" s="23"/>
      <c r="B303" s="31"/>
      <c r="C303" s="541"/>
      <c r="D303" s="541"/>
      <c r="E303" s="2355" t="s">
        <v>13878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5" t="s">
        <v>13879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5" t="s">
        <v>13880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5" t="s">
        <v>13881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3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62"/>
      <c r="F308" s="2386"/>
      <c r="G308" s="925"/>
      <c r="H308" s="926"/>
    </row>
    <row r="309" spans="1:8">
      <c r="A309" s="23"/>
      <c r="B309" s="31"/>
      <c r="C309" s="541"/>
      <c r="D309" s="541"/>
      <c r="E309" s="2394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5900</v>
      </c>
      <c r="D310" s="37"/>
      <c r="E310" s="38" t="s">
        <v>5901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5902</v>
      </c>
      <c r="E311" s="83" t="s">
        <v>5903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5" t="s">
        <v>14023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5" t="s">
        <v>14024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5" t="s">
        <v>14025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5" t="s">
        <v>14026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3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4"/>
      <c r="F317" s="519"/>
      <c r="G317" s="925"/>
      <c r="H317" s="926"/>
    </row>
    <row r="318" spans="1:8" ht="26.4">
      <c r="A318" s="34">
        <f>MAX(A$1:A317)+1</f>
        <v>30</v>
      </c>
      <c r="B318" s="31"/>
      <c r="C318" s="36" t="s">
        <v>14027</v>
      </c>
      <c r="D318" s="37"/>
      <c r="E318" s="38" t="s">
        <v>14028</v>
      </c>
      <c r="F318" s="39"/>
      <c r="G318" s="40" t="s">
        <v>16</v>
      </c>
      <c r="H318" s="76">
        <f>H319+H333</f>
        <v>0.29000000000000004</v>
      </c>
    </row>
    <row r="319" spans="1:8" ht="26.4">
      <c r="A319" s="23"/>
      <c r="B319" s="31"/>
      <c r="C319" s="541"/>
      <c r="D319" s="79" t="s">
        <v>14029</v>
      </c>
      <c r="E319" s="83" t="s">
        <v>14030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61" t="s">
        <v>14031</v>
      </c>
      <c r="F320" s="73"/>
      <c r="G320" s="74"/>
      <c r="H320" s="926"/>
    </row>
    <row r="321" spans="1:8">
      <c r="A321" s="23"/>
      <c r="B321" s="31"/>
      <c r="C321" s="541"/>
      <c r="D321" s="79"/>
      <c r="E321" s="2355" t="s">
        <v>14032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5" t="s">
        <v>14033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5" t="s">
        <v>14034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5" t="s">
        <v>14035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62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61" t="s">
        <v>14036</v>
      </c>
      <c r="F326" s="73"/>
      <c r="G326" s="925"/>
      <c r="H326" s="926"/>
    </row>
    <row r="327" spans="1:8">
      <c r="A327" s="23"/>
      <c r="B327" s="31"/>
      <c r="C327" s="541"/>
      <c r="D327" s="541"/>
      <c r="E327" s="2355" t="s">
        <v>14037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5" t="s">
        <v>14038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5" t="s">
        <v>14039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5" t="s">
        <v>14040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62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6.4">
      <c r="A333" s="23"/>
      <c r="B333" s="31"/>
      <c r="C333" s="541"/>
      <c r="D333" s="647">
        <v>1109022107</v>
      </c>
      <c r="E333" s="83" t="s">
        <v>14041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61" t="s">
        <v>14042</v>
      </c>
      <c r="F334" s="519"/>
      <c r="G334" s="925"/>
      <c r="H334" s="926"/>
    </row>
    <row r="335" spans="1:8">
      <c r="A335" s="23"/>
      <c r="B335" s="31"/>
      <c r="C335" s="541"/>
      <c r="D335" s="541"/>
      <c r="E335" s="2355" t="s">
        <v>14043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5" t="s">
        <v>14044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5" t="s">
        <v>14045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5" t="s">
        <v>14046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5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4"/>
      <c r="F340" s="519"/>
      <c r="G340" s="925"/>
      <c r="H340" s="926"/>
    </row>
    <row r="341" spans="1:8" ht="26.4">
      <c r="A341" s="34">
        <f>MAX(A$1:A340)+1</f>
        <v>31</v>
      </c>
      <c r="B341" s="31"/>
      <c r="C341" s="36" t="s">
        <v>1558</v>
      </c>
      <c r="D341" s="78"/>
      <c r="E341" s="38" t="s">
        <v>1559</v>
      </c>
      <c r="F341" s="39"/>
      <c r="G341" s="40" t="s">
        <v>19</v>
      </c>
      <c r="H341" s="76">
        <f>H342</f>
        <v>2.5099999999999998</v>
      </c>
    </row>
    <row r="342" spans="1:8" ht="26.4">
      <c r="A342" s="23"/>
      <c r="B342" s="31"/>
      <c r="C342" s="78"/>
      <c r="D342" s="361" t="s">
        <v>1560</v>
      </c>
      <c r="E342" s="370" t="s">
        <v>1561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14047</v>
      </c>
      <c r="F343" s="2386"/>
      <c r="G343" s="925"/>
      <c r="H343" s="926"/>
    </row>
    <row r="344" spans="1:8">
      <c r="A344" s="23"/>
      <c r="B344" s="31"/>
      <c r="C344" s="541"/>
      <c r="D344" s="541"/>
      <c r="E344" s="2355" t="s">
        <v>13878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5" t="s">
        <v>13879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5" t="s">
        <v>13880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5" t="s">
        <v>13881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62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62"/>
      <c r="F349" s="2386"/>
      <c r="G349" s="925"/>
      <c r="H349" s="926"/>
    </row>
    <row r="350" spans="1:8">
      <c r="A350" s="23"/>
      <c r="B350" s="35" t="s">
        <v>5420</v>
      </c>
      <c r="C350" s="35"/>
      <c r="D350" s="120"/>
      <c r="E350" s="401" t="s">
        <v>5421</v>
      </c>
      <c r="F350" s="129"/>
      <c r="G350" s="126"/>
      <c r="H350" s="926"/>
    </row>
    <row r="351" spans="1:8">
      <c r="A351" s="23"/>
      <c r="B351" s="31"/>
      <c r="C351" s="541"/>
      <c r="D351" s="541"/>
      <c r="E351" s="2369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14048</v>
      </c>
      <c r="D352" s="37"/>
      <c r="E352" s="38" t="s">
        <v>14049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14050</v>
      </c>
      <c r="E353" s="83" t="s">
        <v>14051</v>
      </c>
      <c r="F353" s="73"/>
      <c r="G353" s="74" t="s">
        <v>39</v>
      </c>
      <c r="H353" s="97">
        <v>11.34</v>
      </c>
    </row>
    <row r="354" spans="1:10" ht="26.4">
      <c r="A354" s="23"/>
      <c r="B354" s="31"/>
      <c r="C354" s="541"/>
      <c r="D354" s="541"/>
      <c r="E354" s="2355" t="s">
        <v>14052</v>
      </c>
      <c r="F354" s="2386"/>
      <c r="G354" s="925"/>
      <c r="H354" s="926"/>
    </row>
    <row r="355" spans="1:10">
      <c r="A355" s="23"/>
      <c r="B355" s="31"/>
      <c r="C355" s="541"/>
      <c r="D355" s="541"/>
      <c r="E355" s="2355"/>
      <c r="F355" s="2386"/>
      <c r="G355" s="925"/>
      <c r="H355" s="926"/>
    </row>
    <row r="356" spans="1:10">
      <c r="A356" s="23"/>
      <c r="B356" s="31"/>
      <c r="C356" s="541"/>
      <c r="D356" s="541"/>
      <c r="E356" s="2355" t="s">
        <v>14053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5" t="s">
        <v>14054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5" t="s">
        <v>14055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5" t="s">
        <v>14056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5" t="s">
        <v>14057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5" t="s">
        <v>14058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20" t="s">
        <v>14059</v>
      </c>
      <c r="F363" s="2386"/>
      <c r="G363" s="925"/>
      <c r="H363" s="926"/>
    </row>
    <row r="364" spans="1:10">
      <c r="A364" s="23"/>
      <c r="B364" s="31"/>
      <c r="C364" s="541"/>
      <c r="D364" s="541"/>
      <c r="E364" s="913" t="s">
        <v>14060</v>
      </c>
      <c r="F364" s="2386"/>
      <c r="G364" s="925"/>
      <c r="H364" s="926"/>
    </row>
    <row r="365" spans="1:10">
      <c r="A365" s="23"/>
      <c r="B365" s="31"/>
      <c r="C365" s="541"/>
      <c r="D365" s="541"/>
      <c r="E365" s="913" t="s">
        <v>13893</v>
      </c>
      <c r="F365" s="2386"/>
      <c r="G365" s="925"/>
      <c r="H365" s="926"/>
      <c r="J365" s="2380"/>
    </row>
    <row r="366" spans="1:10">
      <c r="A366" s="23"/>
      <c r="B366" s="31"/>
      <c r="C366" s="541"/>
      <c r="D366" s="541"/>
      <c r="E366" s="2355"/>
      <c r="F366" s="2386"/>
      <c r="G366" s="925"/>
      <c r="H366" s="926"/>
    </row>
    <row r="367" spans="1:10">
      <c r="A367" s="23"/>
      <c r="B367" s="31"/>
      <c r="C367" s="541"/>
      <c r="D367" s="541"/>
      <c r="E367" s="2355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5422</v>
      </c>
      <c r="D368" s="37"/>
      <c r="E368" s="38" t="s">
        <v>5423</v>
      </c>
      <c r="F368" s="39"/>
      <c r="G368" s="40" t="s">
        <v>2889</v>
      </c>
      <c r="H368" s="76">
        <v>1001.75</v>
      </c>
    </row>
    <row r="369" spans="1:8">
      <c r="A369" s="23"/>
      <c r="B369" s="31"/>
      <c r="C369" s="541"/>
      <c r="D369" s="541"/>
      <c r="E369" s="2361" t="s">
        <v>14061</v>
      </c>
      <c r="F369" s="519"/>
      <c r="G369" s="925"/>
      <c r="H369" s="926"/>
    </row>
    <row r="370" spans="1:8">
      <c r="A370" s="23"/>
      <c r="B370" s="31"/>
      <c r="C370" s="541"/>
      <c r="D370" s="541"/>
      <c r="E370" s="2355" t="s">
        <v>14062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61" t="s">
        <v>14063</v>
      </c>
      <c r="F371" s="519"/>
      <c r="G371" s="925"/>
      <c r="H371" s="926"/>
    </row>
    <row r="372" spans="1:8">
      <c r="A372" s="23"/>
      <c r="B372" s="31"/>
      <c r="C372" s="541"/>
      <c r="D372" s="541"/>
      <c r="E372" s="2355" t="s">
        <v>14064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61" t="s">
        <v>14065</v>
      </c>
      <c r="F373" s="2386"/>
      <c r="G373" s="925"/>
      <c r="H373" s="926"/>
    </row>
    <row r="374" spans="1:8">
      <c r="A374" s="23"/>
      <c r="B374" s="31"/>
      <c r="C374" s="541"/>
      <c r="D374" s="541"/>
      <c r="E374" s="2355" t="s">
        <v>14066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5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20" t="s">
        <v>14067</v>
      </c>
      <c r="F376" s="2386"/>
      <c r="G376" s="925"/>
      <c r="H376" s="926"/>
    </row>
    <row r="377" spans="1:8">
      <c r="A377" s="23"/>
      <c r="B377" s="31"/>
      <c r="C377" s="541"/>
      <c r="D377" s="541"/>
      <c r="E377" s="913" t="s">
        <v>13893</v>
      </c>
      <c r="F377" s="2386"/>
      <c r="G377" s="925"/>
      <c r="H377" s="926"/>
    </row>
    <row r="378" spans="1:8">
      <c r="A378" s="23"/>
      <c r="B378" s="31"/>
      <c r="C378" s="541"/>
      <c r="D378" s="541"/>
      <c r="E378" s="2369"/>
      <c r="F378" s="519"/>
      <c r="G378" s="925"/>
      <c r="H378" s="926"/>
    </row>
    <row r="379" spans="1:8" ht="27">
      <c r="A379" s="23"/>
      <c r="B379" s="35" t="s">
        <v>2482</v>
      </c>
      <c r="C379" s="238"/>
      <c r="D379" s="37"/>
      <c r="E379" s="2392" t="s">
        <v>2483</v>
      </c>
      <c r="F379" s="519"/>
      <c r="G379" s="925"/>
      <c r="H379" s="926"/>
    </row>
    <row r="380" spans="1:8">
      <c r="A380" s="23"/>
      <c r="B380" s="31"/>
      <c r="C380" s="541"/>
      <c r="D380" s="541"/>
      <c r="E380" s="2369"/>
      <c r="F380" s="519"/>
      <c r="G380" s="925"/>
      <c r="H380" s="926"/>
    </row>
    <row r="381" spans="1:8" ht="26.4">
      <c r="A381" s="34">
        <f>MAX(A$1:A380)+1</f>
        <v>34</v>
      </c>
      <c r="B381" s="31"/>
      <c r="C381" s="373">
        <v>91220702</v>
      </c>
      <c r="D381" s="374"/>
      <c r="E381" s="38" t="s">
        <v>10890</v>
      </c>
      <c r="F381" s="39"/>
      <c r="G381" s="40" t="s">
        <v>64</v>
      </c>
      <c r="H381" s="76">
        <v>2609</v>
      </c>
    </row>
    <row r="382" spans="1:8" ht="26.4">
      <c r="A382" s="23"/>
      <c r="B382" s="31"/>
      <c r="C382" s="373"/>
      <c r="D382" s="377">
        <v>9122070201</v>
      </c>
      <c r="E382" s="83" t="s">
        <v>10891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8" t="s">
        <v>14068</v>
      </c>
      <c r="F383" s="1776">
        <v>113</v>
      </c>
      <c r="G383" s="40"/>
      <c r="H383" s="43"/>
    </row>
    <row r="384" spans="1:8">
      <c r="A384" s="23"/>
      <c r="B384" s="31"/>
      <c r="C384" s="373"/>
      <c r="D384" s="374"/>
      <c r="E384" s="2258" t="s">
        <v>14069</v>
      </c>
      <c r="F384" s="1776">
        <v>2043</v>
      </c>
      <c r="G384" s="40"/>
      <c r="H384" s="43"/>
    </row>
    <row r="385" spans="1:8">
      <c r="A385" s="23"/>
      <c r="B385" s="31"/>
      <c r="C385" s="373"/>
      <c r="D385" s="374"/>
      <c r="E385" s="2258" t="s">
        <v>14070</v>
      </c>
      <c r="F385" s="1776">
        <v>113</v>
      </c>
      <c r="G385" s="40"/>
      <c r="H385" s="43"/>
    </row>
    <row r="386" spans="1:8">
      <c r="A386" s="23"/>
      <c r="B386" s="31"/>
      <c r="C386" s="373"/>
      <c r="D386" s="374"/>
      <c r="E386" s="2258" t="s">
        <v>14071</v>
      </c>
      <c r="F386" s="1776">
        <v>113</v>
      </c>
      <c r="G386" s="40"/>
      <c r="H386" s="43"/>
    </row>
    <row r="387" spans="1:8">
      <c r="A387" s="23"/>
      <c r="B387" s="31"/>
      <c r="C387" s="373"/>
      <c r="D387" s="374"/>
      <c r="E387" s="2258" t="s">
        <v>14072</v>
      </c>
      <c r="F387" s="1777">
        <v>227</v>
      </c>
      <c r="G387" s="40"/>
      <c r="H387" s="43"/>
    </row>
    <row r="388" spans="1:8">
      <c r="A388" s="23"/>
      <c r="B388" s="31"/>
      <c r="C388" s="373"/>
      <c r="D388" s="374"/>
      <c r="E388" s="2258"/>
      <c r="F388" s="1773">
        <f>SUM(F383:F387)</f>
        <v>2609</v>
      </c>
      <c r="G388" s="40"/>
      <c r="H388" s="43"/>
    </row>
    <row r="389" spans="1:8">
      <c r="A389" s="23"/>
      <c r="B389" s="31"/>
      <c r="C389" s="373"/>
      <c r="D389" s="374"/>
      <c r="E389" s="38"/>
      <c r="F389" s="39"/>
      <c r="G389" s="40"/>
      <c r="H389" s="43"/>
    </row>
    <row r="390" spans="1:8" ht="26.4">
      <c r="A390" s="34">
        <f>MAX(A$1:A389)+1</f>
        <v>35</v>
      </c>
      <c r="B390" s="31"/>
      <c r="C390" s="373">
        <v>91221001</v>
      </c>
      <c r="D390" s="374"/>
      <c r="E390" s="38" t="s">
        <v>10674</v>
      </c>
      <c r="F390" s="159"/>
      <c r="G390" s="40" t="s">
        <v>68</v>
      </c>
      <c r="H390" s="76">
        <v>2473</v>
      </c>
    </row>
    <row r="391" spans="1:8" ht="26.4">
      <c r="A391" s="23"/>
      <c r="B391" s="31"/>
      <c r="C391" s="376"/>
      <c r="D391" s="377">
        <v>9122100103</v>
      </c>
      <c r="E391" s="83" t="s">
        <v>10675</v>
      </c>
      <c r="F391" s="49"/>
      <c r="G391" s="74" t="s">
        <v>68</v>
      </c>
      <c r="H391" s="510">
        <v>2473</v>
      </c>
    </row>
    <row r="392" spans="1:8">
      <c r="A392" s="23"/>
      <c r="B392" s="31"/>
      <c r="C392" s="1376"/>
      <c r="D392" s="1377"/>
      <c r="E392" s="2258" t="s">
        <v>14073</v>
      </c>
      <c r="F392" s="1776"/>
      <c r="G392" s="1378"/>
      <c r="H392" s="917"/>
    </row>
    <row r="393" spans="1:8">
      <c r="A393" s="23"/>
      <c r="B393" s="31"/>
      <c r="C393" s="1376"/>
      <c r="D393" s="1377"/>
      <c r="E393" s="2258"/>
      <c r="F393" s="1776"/>
      <c r="G393" s="1378"/>
      <c r="H393" s="917"/>
    </row>
    <row r="394" spans="1:8">
      <c r="A394" s="34">
        <f>MAX(A$1:A393)+1</f>
        <v>36</v>
      </c>
      <c r="B394" s="31"/>
      <c r="C394" s="373">
        <v>91221501</v>
      </c>
      <c r="D394" s="374"/>
      <c r="E394" s="38" t="s">
        <v>14074</v>
      </c>
      <c r="F394" s="39"/>
      <c r="G394" s="40" t="s">
        <v>64</v>
      </c>
      <c r="H394" s="76">
        <v>113</v>
      </c>
    </row>
    <row r="395" spans="1:8">
      <c r="A395" s="23"/>
      <c r="B395" s="31"/>
      <c r="C395" s="376"/>
      <c r="D395" s="377">
        <v>9122150101</v>
      </c>
      <c r="E395" s="83" t="s">
        <v>14075</v>
      </c>
      <c r="F395" s="73"/>
      <c r="G395" s="74" t="s">
        <v>64</v>
      </c>
      <c r="H395" s="510">
        <v>113</v>
      </c>
    </row>
    <row r="396" spans="1:8">
      <c r="A396" s="23"/>
      <c r="B396" s="31"/>
      <c r="C396" s="1376"/>
      <c r="D396" s="1377"/>
      <c r="E396" s="1395"/>
      <c r="F396" s="1776"/>
      <c r="G396" s="1378"/>
      <c r="H396" s="917"/>
    </row>
    <row r="397" spans="1:8">
      <c r="A397" s="23"/>
      <c r="B397" s="31"/>
      <c r="C397" s="541"/>
      <c r="D397" s="541"/>
      <c r="E397" s="924"/>
      <c r="F397" s="519"/>
      <c r="G397" s="925"/>
      <c r="H397" s="926"/>
    </row>
    <row r="398" spans="1:8" ht="15" thickBot="1">
      <c r="A398" s="378"/>
      <c r="B398" s="379"/>
      <c r="C398" s="380"/>
      <c r="D398" s="381"/>
      <c r="E398" s="382"/>
      <c r="F398" s="383"/>
      <c r="G398" s="384"/>
      <c r="H39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árok81"/>
  <dimension ref="A1:AA33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109375" style="140"/>
    <col min="10" max="10" width="10.109375" bestFit="1" customWidth="1"/>
    <col min="11" max="11" width="11.6640625" bestFit="1" customWidth="1"/>
    <col min="12" max="12" width="10.109375" bestFit="1" customWidth="1"/>
    <col min="27" max="27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6640625" customWidth="1"/>
    <col min="266" max="266" width="10.109375" bestFit="1" customWidth="1"/>
    <col min="267" max="267" width="11.6640625" bestFit="1" customWidth="1"/>
    <col min="268" max="268" width="10.10937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6640625" customWidth="1"/>
    <col min="522" max="522" width="10.109375" bestFit="1" customWidth="1"/>
    <col min="523" max="523" width="11.6640625" bestFit="1" customWidth="1"/>
    <col min="524" max="524" width="10.10937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6640625" customWidth="1"/>
    <col min="778" max="778" width="10.109375" bestFit="1" customWidth="1"/>
    <col min="779" max="779" width="11.6640625" bestFit="1" customWidth="1"/>
    <col min="780" max="780" width="10.10937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6640625" customWidth="1"/>
    <col min="1034" max="1034" width="10.109375" bestFit="1" customWidth="1"/>
    <col min="1035" max="1035" width="11.6640625" bestFit="1" customWidth="1"/>
    <col min="1036" max="1036" width="10.10937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6640625" customWidth="1"/>
    <col min="1290" max="1290" width="10.109375" bestFit="1" customWidth="1"/>
    <col min="1291" max="1291" width="11.6640625" bestFit="1" customWidth="1"/>
    <col min="1292" max="1292" width="10.10937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6640625" customWidth="1"/>
    <col min="1546" max="1546" width="10.109375" bestFit="1" customWidth="1"/>
    <col min="1547" max="1547" width="11.6640625" bestFit="1" customWidth="1"/>
    <col min="1548" max="1548" width="10.10937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6640625" customWidth="1"/>
    <col min="1802" max="1802" width="10.109375" bestFit="1" customWidth="1"/>
    <col min="1803" max="1803" width="11.6640625" bestFit="1" customWidth="1"/>
    <col min="1804" max="1804" width="10.10937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6640625" customWidth="1"/>
    <col min="2058" max="2058" width="10.109375" bestFit="1" customWidth="1"/>
    <col min="2059" max="2059" width="11.6640625" bestFit="1" customWidth="1"/>
    <col min="2060" max="2060" width="10.10937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6640625" customWidth="1"/>
    <col min="2314" max="2314" width="10.109375" bestFit="1" customWidth="1"/>
    <col min="2315" max="2315" width="11.6640625" bestFit="1" customWidth="1"/>
    <col min="2316" max="2316" width="10.10937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6640625" customWidth="1"/>
    <col min="2570" max="2570" width="10.109375" bestFit="1" customWidth="1"/>
    <col min="2571" max="2571" width="11.6640625" bestFit="1" customWidth="1"/>
    <col min="2572" max="2572" width="10.10937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6640625" customWidth="1"/>
    <col min="2826" max="2826" width="10.109375" bestFit="1" customWidth="1"/>
    <col min="2827" max="2827" width="11.6640625" bestFit="1" customWidth="1"/>
    <col min="2828" max="2828" width="10.10937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6640625" customWidth="1"/>
    <col min="3082" max="3082" width="10.109375" bestFit="1" customWidth="1"/>
    <col min="3083" max="3083" width="11.6640625" bestFit="1" customWidth="1"/>
    <col min="3084" max="3084" width="10.10937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6640625" customWidth="1"/>
    <col min="3338" max="3338" width="10.109375" bestFit="1" customWidth="1"/>
    <col min="3339" max="3339" width="11.6640625" bestFit="1" customWidth="1"/>
    <col min="3340" max="3340" width="10.10937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6640625" customWidth="1"/>
    <col min="3594" max="3594" width="10.109375" bestFit="1" customWidth="1"/>
    <col min="3595" max="3595" width="11.6640625" bestFit="1" customWidth="1"/>
    <col min="3596" max="3596" width="10.10937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6640625" customWidth="1"/>
    <col min="3850" max="3850" width="10.109375" bestFit="1" customWidth="1"/>
    <col min="3851" max="3851" width="11.6640625" bestFit="1" customWidth="1"/>
    <col min="3852" max="3852" width="10.10937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6640625" customWidth="1"/>
    <col min="4106" max="4106" width="10.109375" bestFit="1" customWidth="1"/>
    <col min="4107" max="4107" width="11.6640625" bestFit="1" customWidth="1"/>
    <col min="4108" max="4108" width="10.10937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6640625" customWidth="1"/>
    <col min="4362" max="4362" width="10.109375" bestFit="1" customWidth="1"/>
    <col min="4363" max="4363" width="11.6640625" bestFit="1" customWidth="1"/>
    <col min="4364" max="4364" width="10.10937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6640625" customWidth="1"/>
    <col min="4618" max="4618" width="10.109375" bestFit="1" customWidth="1"/>
    <col min="4619" max="4619" width="11.6640625" bestFit="1" customWidth="1"/>
    <col min="4620" max="4620" width="10.10937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6640625" customWidth="1"/>
    <col min="4874" max="4874" width="10.109375" bestFit="1" customWidth="1"/>
    <col min="4875" max="4875" width="11.6640625" bestFit="1" customWidth="1"/>
    <col min="4876" max="4876" width="10.10937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6640625" customWidth="1"/>
    <col min="5130" max="5130" width="10.109375" bestFit="1" customWidth="1"/>
    <col min="5131" max="5131" width="11.6640625" bestFit="1" customWidth="1"/>
    <col min="5132" max="5132" width="10.10937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6640625" customWidth="1"/>
    <col min="5386" max="5386" width="10.109375" bestFit="1" customWidth="1"/>
    <col min="5387" max="5387" width="11.6640625" bestFit="1" customWidth="1"/>
    <col min="5388" max="5388" width="10.10937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6640625" customWidth="1"/>
    <col min="5642" max="5642" width="10.109375" bestFit="1" customWidth="1"/>
    <col min="5643" max="5643" width="11.6640625" bestFit="1" customWidth="1"/>
    <col min="5644" max="5644" width="10.10937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6640625" customWidth="1"/>
    <col min="5898" max="5898" width="10.109375" bestFit="1" customWidth="1"/>
    <col min="5899" max="5899" width="11.6640625" bestFit="1" customWidth="1"/>
    <col min="5900" max="5900" width="10.10937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6640625" customWidth="1"/>
    <col min="6154" max="6154" width="10.109375" bestFit="1" customWidth="1"/>
    <col min="6155" max="6155" width="11.6640625" bestFit="1" customWidth="1"/>
    <col min="6156" max="6156" width="10.10937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6640625" customWidth="1"/>
    <col min="6410" max="6410" width="10.109375" bestFit="1" customWidth="1"/>
    <col min="6411" max="6411" width="11.6640625" bestFit="1" customWidth="1"/>
    <col min="6412" max="6412" width="10.10937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6640625" customWidth="1"/>
    <col min="6666" max="6666" width="10.109375" bestFit="1" customWidth="1"/>
    <col min="6667" max="6667" width="11.6640625" bestFit="1" customWidth="1"/>
    <col min="6668" max="6668" width="10.10937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6640625" customWidth="1"/>
    <col min="6922" max="6922" width="10.109375" bestFit="1" customWidth="1"/>
    <col min="6923" max="6923" width="11.6640625" bestFit="1" customWidth="1"/>
    <col min="6924" max="6924" width="10.10937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6640625" customWidth="1"/>
    <col min="7178" max="7178" width="10.109375" bestFit="1" customWidth="1"/>
    <col min="7179" max="7179" width="11.6640625" bestFit="1" customWidth="1"/>
    <col min="7180" max="7180" width="10.10937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6640625" customWidth="1"/>
    <col min="7434" max="7434" width="10.109375" bestFit="1" customWidth="1"/>
    <col min="7435" max="7435" width="11.6640625" bestFit="1" customWidth="1"/>
    <col min="7436" max="7436" width="10.10937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6640625" customWidth="1"/>
    <col min="7690" max="7690" width="10.109375" bestFit="1" customWidth="1"/>
    <col min="7691" max="7691" width="11.6640625" bestFit="1" customWidth="1"/>
    <col min="7692" max="7692" width="10.10937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6640625" customWidth="1"/>
    <col min="7946" max="7946" width="10.109375" bestFit="1" customWidth="1"/>
    <col min="7947" max="7947" width="11.6640625" bestFit="1" customWidth="1"/>
    <col min="7948" max="7948" width="10.10937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6640625" customWidth="1"/>
    <col min="8202" max="8202" width="10.109375" bestFit="1" customWidth="1"/>
    <col min="8203" max="8203" width="11.6640625" bestFit="1" customWidth="1"/>
    <col min="8204" max="8204" width="10.10937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6640625" customWidth="1"/>
    <col min="8458" max="8458" width="10.109375" bestFit="1" customWidth="1"/>
    <col min="8459" max="8459" width="11.6640625" bestFit="1" customWidth="1"/>
    <col min="8460" max="8460" width="10.10937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6640625" customWidth="1"/>
    <col min="8714" max="8714" width="10.109375" bestFit="1" customWidth="1"/>
    <col min="8715" max="8715" width="11.6640625" bestFit="1" customWidth="1"/>
    <col min="8716" max="8716" width="10.10937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6640625" customWidth="1"/>
    <col min="8970" max="8970" width="10.109375" bestFit="1" customWidth="1"/>
    <col min="8971" max="8971" width="11.6640625" bestFit="1" customWidth="1"/>
    <col min="8972" max="8972" width="10.10937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6640625" customWidth="1"/>
    <col min="9226" max="9226" width="10.109375" bestFit="1" customWidth="1"/>
    <col min="9227" max="9227" width="11.6640625" bestFit="1" customWidth="1"/>
    <col min="9228" max="9228" width="10.10937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6640625" customWidth="1"/>
    <col min="9482" max="9482" width="10.109375" bestFit="1" customWidth="1"/>
    <col min="9483" max="9483" width="11.6640625" bestFit="1" customWidth="1"/>
    <col min="9484" max="9484" width="10.10937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6640625" customWidth="1"/>
    <col min="9738" max="9738" width="10.109375" bestFit="1" customWidth="1"/>
    <col min="9739" max="9739" width="11.6640625" bestFit="1" customWidth="1"/>
    <col min="9740" max="9740" width="10.10937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6640625" customWidth="1"/>
    <col min="9994" max="9994" width="10.109375" bestFit="1" customWidth="1"/>
    <col min="9995" max="9995" width="11.6640625" bestFit="1" customWidth="1"/>
    <col min="9996" max="9996" width="10.10937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6640625" customWidth="1"/>
    <col min="10250" max="10250" width="10.109375" bestFit="1" customWidth="1"/>
    <col min="10251" max="10251" width="11.6640625" bestFit="1" customWidth="1"/>
    <col min="10252" max="10252" width="10.10937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6640625" customWidth="1"/>
    <col min="10506" max="10506" width="10.109375" bestFit="1" customWidth="1"/>
    <col min="10507" max="10507" width="11.6640625" bestFit="1" customWidth="1"/>
    <col min="10508" max="10508" width="10.10937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6640625" customWidth="1"/>
    <col min="10762" max="10762" width="10.109375" bestFit="1" customWidth="1"/>
    <col min="10763" max="10763" width="11.6640625" bestFit="1" customWidth="1"/>
    <col min="10764" max="10764" width="10.10937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6640625" customWidth="1"/>
    <col min="11018" max="11018" width="10.109375" bestFit="1" customWidth="1"/>
    <col min="11019" max="11019" width="11.6640625" bestFit="1" customWidth="1"/>
    <col min="11020" max="11020" width="10.10937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6640625" customWidth="1"/>
    <col min="11274" max="11274" width="10.109375" bestFit="1" customWidth="1"/>
    <col min="11275" max="11275" width="11.6640625" bestFit="1" customWidth="1"/>
    <col min="11276" max="11276" width="10.10937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6640625" customWidth="1"/>
    <col min="11530" max="11530" width="10.109375" bestFit="1" customWidth="1"/>
    <col min="11531" max="11531" width="11.6640625" bestFit="1" customWidth="1"/>
    <col min="11532" max="11532" width="10.10937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6640625" customWidth="1"/>
    <col min="11786" max="11786" width="10.109375" bestFit="1" customWidth="1"/>
    <col min="11787" max="11787" width="11.6640625" bestFit="1" customWidth="1"/>
    <col min="11788" max="11788" width="10.10937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6640625" customWidth="1"/>
    <col min="12042" max="12042" width="10.109375" bestFit="1" customWidth="1"/>
    <col min="12043" max="12043" width="11.6640625" bestFit="1" customWidth="1"/>
    <col min="12044" max="12044" width="10.10937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6640625" customWidth="1"/>
    <col min="12298" max="12298" width="10.109375" bestFit="1" customWidth="1"/>
    <col min="12299" max="12299" width="11.6640625" bestFit="1" customWidth="1"/>
    <col min="12300" max="12300" width="10.10937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6640625" customWidth="1"/>
    <col min="12554" max="12554" width="10.109375" bestFit="1" customWidth="1"/>
    <col min="12555" max="12555" width="11.6640625" bestFit="1" customWidth="1"/>
    <col min="12556" max="12556" width="10.10937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6640625" customWidth="1"/>
    <col min="12810" max="12810" width="10.109375" bestFit="1" customWidth="1"/>
    <col min="12811" max="12811" width="11.6640625" bestFit="1" customWidth="1"/>
    <col min="12812" max="12812" width="10.10937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6640625" customWidth="1"/>
    <col min="13066" max="13066" width="10.109375" bestFit="1" customWidth="1"/>
    <col min="13067" max="13067" width="11.6640625" bestFit="1" customWidth="1"/>
    <col min="13068" max="13068" width="10.10937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6640625" customWidth="1"/>
    <col min="13322" max="13322" width="10.109375" bestFit="1" customWidth="1"/>
    <col min="13323" max="13323" width="11.6640625" bestFit="1" customWidth="1"/>
    <col min="13324" max="13324" width="10.10937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6640625" customWidth="1"/>
    <col min="13578" max="13578" width="10.109375" bestFit="1" customWidth="1"/>
    <col min="13579" max="13579" width="11.6640625" bestFit="1" customWidth="1"/>
    <col min="13580" max="13580" width="10.10937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6640625" customWidth="1"/>
    <col min="13834" max="13834" width="10.109375" bestFit="1" customWidth="1"/>
    <col min="13835" max="13835" width="11.6640625" bestFit="1" customWidth="1"/>
    <col min="13836" max="13836" width="10.10937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6640625" customWidth="1"/>
    <col min="14090" max="14090" width="10.109375" bestFit="1" customWidth="1"/>
    <col min="14091" max="14091" width="11.6640625" bestFit="1" customWidth="1"/>
    <col min="14092" max="14092" width="10.10937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6640625" customWidth="1"/>
    <col min="14346" max="14346" width="10.109375" bestFit="1" customWidth="1"/>
    <col min="14347" max="14347" width="11.6640625" bestFit="1" customWidth="1"/>
    <col min="14348" max="14348" width="10.10937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6640625" customWidth="1"/>
    <col min="14602" max="14602" width="10.109375" bestFit="1" customWidth="1"/>
    <col min="14603" max="14603" width="11.6640625" bestFit="1" customWidth="1"/>
    <col min="14604" max="14604" width="10.10937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6640625" customWidth="1"/>
    <col min="14858" max="14858" width="10.109375" bestFit="1" customWidth="1"/>
    <col min="14859" max="14859" width="11.6640625" bestFit="1" customWidth="1"/>
    <col min="14860" max="14860" width="10.10937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6640625" customWidth="1"/>
    <col min="15114" max="15114" width="10.109375" bestFit="1" customWidth="1"/>
    <col min="15115" max="15115" width="11.6640625" bestFit="1" customWidth="1"/>
    <col min="15116" max="15116" width="10.10937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6640625" customWidth="1"/>
    <col min="15370" max="15370" width="10.109375" bestFit="1" customWidth="1"/>
    <col min="15371" max="15371" width="11.6640625" bestFit="1" customWidth="1"/>
    <col min="15372" max="15372" width="10.10937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6640625" customWidth="1"/>
    <col min="15626" max="15626" width="10.109375" bestFit="1" customWidth="1"/>
    <col min="15627" max="15627" width="11.6640625" bestFit="1" customWidth="1"/>
    <col min="15628" max="15628" width="10.10937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6640625" customWidth="1"/>
    <col min="15882" max="15882" width="10.109375" bestFit="1" customWidth="1"/>
    <col min="15883" max="15883" width="11.6640625" bestFit="1" customWidth="1"/>
    <col min="15884" max="15884" width="10.10937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6640625" customWidth="1"/>
    <col min="16138" max="16138" width="10.109375" bestFit="1" customWidth="1"/>
    <col min="16139" max="16139" width="11.6640625" bestFit="1" customWidth="1"/>
    <col min="16140" max="16140" width="10.109375" bestFit="1" customWidth="1"/>
  </cols>
  <sheetData>
    <row r="1" spans="1:26">
      <c r="A1" s="2" t="s">
        <v>1</v>
      </c>
      <c r="B1" s="2"/>
      <c r="C1" s="3"/>
      <c r="D1" s="4"/>
      <c r="E1" s="5" t="s">
        <v>14076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2"/>
      <c r="E7" s="2343"/>
      <c r="F7" s="2372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6"/>
      <c r="C9" s="2397"/>
      <c r="D9" s="982"/>
      <c r="E9" s="913" t="s">
        <v>14077</v>
      </c>
      <c r="F9" s="2196">
        <f>6.49+24.46+72.26</f>
        <v>103.21000000000001</v>
      </c>
      <c r="G9" s="31"/>
      <c r="H9" s="174"/>
    </row>
    <row r="10" spans="1:26">
      <c r="A10" s="2398"/>
      <c r="B10" s="2396"/>
      <c r="C10" s="982"/>
      <c r="D10" s="983"/>
      <c r="E10" s="913" t="s">
        <v>14078</v>
      </c>
      <c r="F10" s="879">
        <f>3.14*0.31*0.31*4*205</f>
        <v>247.43828000000002</v>
      </c>
      <c r="G10" s="32"/>
      <c r="H10" s="165"/>
    </row>
    <row r="11" spans="1:26">
      <c r="A11" s="2398"/>
      <c r="B11" s="2396"/>
      <c r="C11" s="982"/>
      <c r="D11" s="983"/>
      <c r="E11" s="2031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14079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13873</v>
      </c>
      <c r="F21" s="49"/>
      <c r="G21" s="74"/>
      <c r="H21" s="676"/>
    </row>
    <row r="22" spans="1:8">
      <c r="A22" s="323"/>
      <c r="B22" s="372"/>
      <c r="C22" s="36"/>
      <c r="D22" s="37"/>
      <c r="E22" s="2258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13874</v>
      </c>
      <c r="F23" s="39"/>
      <c r="G23" s="40" t="s">
        <v>19</v>
      </c>
      <c r="H23" s="314">
        <f>H24</f>
        <v>510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14080</v>
      </c>
      <c r="F25" s="95">
        <f>255*2</f>
        <v>510</v>
      </c>
      <c r="G25" s="29"/>
      <c r="H25" s="1792"/>
    </row>
    <row r="26" spans="1:8">
      <c r="A26" s="323"/>
      <c r="B26" s="372"/>
      <c r="C26" s="31"/>
      <c r="D26" s="523"/>
      <c r="E26" s="83"/>
      <c r="F26" s="28"/>
      <c r="G26" s="29"/>
      <c r="H26" s="1792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13876</v>
      </c>
      <c r="F29" s="95">
        <v>255</v>
      </c>
      <c r="G29" s="29"/>
      <c r="H29" s="1792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 ht="26.4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13877</v>
      </c>
      <c r="F35" s="878"/>
      <c r="G35" s="31"/>
      <c r="H35" s="553"/>
    </row>
    <row r="36" spans="1:8">
      <c r="A36" s="34"/>
      <c r="B36" s="167"/>
      <c r="C36" s="551"/>
      <c r="D36" s="551"/>
      <c r="E36" s="2355" t="s">
        <v>14081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5" t="s">
        <v>14082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5" t="s">
        <v>14083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5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4"/>
      <c r="C42" s="2375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 ht="26.4">
      <c r="A43" s="1029"/>
      <c r="B43" s="2374"/>
      <c r="C43" s="2375"/>
      <c r="D43" s="2375"/>
      <c r="E43" s="913" t="s">
        <v>14084</v>
      </c>
      <c r="F43" s="492">
        <f>61.01-37.12</f>
        <v>23.89</v>
      </c>
      <c r="G43" s="2399"/>
      <c r="H43" s="2400"/>
    </row>
    <row r="44" spans="1:8">
      <c r="A44" s="1029"/>
      <c r="B44" s="2374"/>
      <c r="C44" s="2375"/>
      <c r="D44" s="2375"/>
      <c r="E44" s="2355" t="s">
        <v>14085</v>
      </c>
      <c r="F44" s="879">
        <f>0.45*1.2*0.35*3</f>
        <v>0.56699999999999995</v>
      </c>
      <c r="G44" s="2399"/>
      <c r="H44" s="2400"/>
    </row>
    <row r="45" spans="1:8">
      <c r="A45" s="1029"/>
      <c r="B45" s="2374"/>
      <c r="C45" s="2375"/>
      <c r="D45" s="2375"/>
      <c r="E45" s="2373"/>
      <c r="F45" s="492">
        <f>SUM(F43:F44)</f>
        <v>24.457000000000001</v>
      </c>
      <c r="G45" s="2399"/>
      <c r="H45" s="2400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30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6.4">
      <c r="A49" s="1029"/>
      <c r="B49" s="2374"/>
      <c r="C49" s="2375"/>
      <c r="D49" s="2375"/>
      <c r="E49" s="2355" t="s">
        <v>14086</v>
      </c>
      <c r="F49" s="1066">
        <f>(281.4+320.8)*0.2*0.6</f>
        <v>72.26400000000001</v>
      </c>
      <c r="G49" s="2399"/>
      <c r="H49" s="2400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4"/>
      <c r="C51" s="2375"/>
      <c r="D51" s="2375"/>
      <c r="E51" s="2373"/>
      <c r="F51" s="492"/>
      <c r="G51" s="2399"/>
      <c r="H51" s="2400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3583</v>
      </c>
      <c r="E53" s="83" t="s">
        <v>3584</v>
      </c>
      <c r="F53" s="73"/>
      <c r="G53" s="74" t="s">
        <v>19</v>
      </c>
      <c r="H53" s="97">
        <v>57.81</v>
      </c>
    </row>
    <row r="54" spans="1:8" ht="26.4">
      <c r="A54" s="34"/>
      <c r="B54" s="167"/>
      <c r="C54" s="551"/>
      <c r="D54" s="551"/>
      <c r="E54" s="2355" t="s">
        <v>14087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14077</v>
      </c>
      <c r="F60" s="2196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14078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31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6.4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14077</v>
      </c>
      <c r="F66" s="2196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14078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31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6.4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14077</v>
      </c>
      <c r="F72" s="2196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6.4">
      <c r="A75" s="34"/>
      <c r="B75" s="2402" t="s">
        <v>916</v>
      </c>
      <c r="C75" s="2402"/>
      <c r="D75" s="2403"/>
      <c r="E75" s="2404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5" t="s">
        <v>14081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14195</v>
      </c>
      <c r="F80" s="2196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6.4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10114</v>
      </c>
      <c r="E85" s="83" t="s">
        <v>10115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14088</v>
      </c>
      <c r="F86" s="265"/>
      <c r="G86" s="32"/>
      <c r="H86" s="559"/>
    </row>
    <row r="87" spans="1:12">
      <c r="A87" s="34"/>
      <c r="B87" s="491"/>
      <c r="C87" s="92"/>
      <c r="D87" s="93"/>
      <c r="E87" s="2355" t="s">
        <v>14081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5" t="s">
        <v>14082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5" t="s">
        <v>14083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5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13893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 ht="26.4">
      <c r="A94" s="34">
        <f>MAX(A$1:A93)+1</f>
        <v>15</v>
      </c>
      <c r="B94" s="491"/>
      <c r="C94" s="36" t="s">
        <v>13894</v>
      </c>
      <c r="D94" s="37"/>
      <c r="E94" s="38" t="s">
        <v>13895</v>
      </c>
      <c r="F94" s="689"/>
      <c r="G94" s="40" t="s">
        <v>39</v>
      </c>
      <c r="H94" s="76">
        <f>H95</f>
        <v>545.5</v>
      </c>
      <c r="J94" s="394"/>
      <c r="L94" s="394"/>
    </row>
    <row r="95" spans="1:12" ht="26.4">
      <c r="A95" s="34"/>
      <c r="B95" s="491"/>
      <c r="C95" s="78"/>
      <c r="D95" s="79" t="s">
        <v>13896</v>
      </c>
      <c r="E95" s="83" t="s">
        <v>13897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5" t="s">
        <v>14089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5" t="s">
        <v>14090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5" t="s">
        <v>14091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5" t="s">
        <v>14092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5" t="s">
        <v>14093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5" t="s">
        <v>14094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5" t="s">
        <v>14095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5" t="s">
        <v>14096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5" t="s">
        <v>14097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5" t="s">
        <v>14098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5" t="s">
        <v>14099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5" t="s">
        <v>14100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5" t="s">
        <v>14101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5" t="s">
        <v>14102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5" t="s">
        <v>14103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5" t="s">
        <v>14104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5" t="s">
        <v>14105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5" t="s">
        <v>14106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5" t="s">
        <v>14107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5" t="s">
        <v>14108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5" t="s">
        <v>14109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5" t="s">
        <v>14110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5" t="s">
        <v>14111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5" t="s">
        <v>14112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5" t="s">
        <v>14113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5" t="s">
        <v>14114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5" t="s">
        <v>14115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5" t="s">
        <v>14116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5" t="s">
        <v>14117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5" t="s">
        <v>14118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5" t="s">
        <v>14119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5" t="s">
        <v>14120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5" t="s">
        <v>14121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5" t="s">
        <v>14122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5" t="s">
        <v>14123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5" t="s">
        <v>14124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5" t="s">
        <v>14125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5" t="s">
        <v>14126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5" t="s">
        <v>14127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5"/>
      <c r="F135" s="265">
        <f>SUM(F96:F134)</f>
        <v>545.50199999999995</v>
      </c>
      <c r="G135" s="32"/>
      <c r="H135" s="559"/>
    </row>
    <row r="136" spans="1:11" ht="26.4">
      <c r="A136" s="34"/>
      <c r="B136" s="491"/>
      <c r="C136" s="92"/>
      <c r="D136" s="93"/>
      <c r="E136" s="913" t="s">
        <v>13928</v>
      </c>
      <c r="F136" s="2378"/>
      <c r="G136" s="32"/>
      <c r="H136" s="559"/>
    </row>
    <row r="137" spans="1:11">
      <c r="A137" s="34"/>
      <c r="B137" s="491"/>
      <c r="C137" s="92"/>
      <c r="D137" s="93"/>
      <c r="E137" s="1151"/>
      <c r="F137" s="2378"/>
      <c r="G137" s="32"/>
      <c r="H137" s="559"/>
    </row>
    <row r="138" spans="1:11">
      <c r="A138" s="34">
        <f>MAX(A$1:A137)+1</f>
        <v>16</v>
      </c>
      <c r="B138" s="491"/>
      <c r="C138" s="36" t="s">
        <v>13929</v>
      </c>
      <c r="D138" s="37"/>
      <c r="E138" s="38" t="s">
        <v>13930</v>
      </c>
      <c r="F138" s="689"/>
      <c r="G138" s="40" t="s">
        <v>39</v>
      </c>
      <c r="H138" s="76">
        <f>H139+H167</f>
        <v>3694.14</v>
      </c>
    </row>
    <row r="139" spans="1:11" ht="26.4">
      <c r="A139" s="34"/>
      <c r="B139" s="491"/>
      <c r="C139" s="78"/>
      <c r="D139" s="79" t="s">
        <v>13931</v>
      </c>
      <c r="E139" s="83" t="s">
        <v>13932</v>
      </c>
      <c r="F139" s="687"/>
      <c r="G139" s="74" t="s">
        <v>39</v>
      </c>
      <c r="H139" s="97">
        <v>1048.8499999999999</v>
      </c>
      <c r="J139" s="394"/>
      <c r="K139" s="394"/>
    </row>
    <row r="140" spans="1:11" ht="26.4">
      <c r="A140" s="34"/>
      <c r="B140" s="491"/>
      <c r="C140" s="78"/>
      <c r="D140" s="79"/>
      <c r="E140" s="1056" t="s">
        <v>14128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14129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14130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14131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6.4">
      <c r="A146" s="34"/>
      <c r="B146" s="491"/>
      <c r="C146" s="92"/>
      <c r="D146" s="93"/>
      <c r="E146" s="1056" t="s">
        <v>14132</v>
      </c>
      <c r="F146" s="2378"/>
      <c r="G146" s="32"/>
      <c r="H146" s="559"/>
    </row>
    <row r="147" spans="1:12">
      <c r="A147" s="34"/>
      <c r="B147" s="491"/>
      <c r="C147" s="92"/>
      <c r="D147" s="93"/>
      <c r="E147" s="913" t="s">
        <v>14133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14134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14135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14136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14137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14138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14139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14140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14141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14142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14143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1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5541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1"/>
      <c r="F160" s="265"/>
      <c r="G160" s="32"/>
      <c r="H160" s="559"/>
      <c r="I160"/>
      <c r="J160" s="394"/>
      <c r="K160" s="140"/>
    </row>
    <row r="161" spans="1:12" ht="26.4">
      <c r="A161" s="34"/>
      <c r="B161" s="491"/>
      <c r="C161" s="92"/>
      <c r="D161" s="93"/>
      <c r="E161" s="913" t="s">
        <v>13928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6.4">
      <c r="A163" s="34"/>
      <c r="B163" s="491"/>
      <c r="C163" s="92"/>
      <c r="D163" s="93"/>
      <c r="E163" s="913" t="s">
        <v>14144</v>
      </c>
      <c r="F163" s="265"/>
      <c r="G163" s="32"/>
      <c r="H163" s="559"/>
      <c r="I163"/>
      <c r="J163" s="394"/>
      <c r="K163" s="6"/>
    </row>
    <row r="164" spans="1:12" ht="26.4">
      <c r="A164" s="34"/>
      <c r="B164" s="491"/>
      <c r="C164" s="92"/>
      <c r="D164" s="93"/>
      <c r="E164" s="913" t="s">
        <v>14145</v>
      </c>
      <c r="F164" s="265"/>
      <c r="G164" s="32"/>
      <c r="H164" s="559"/>
      <c r="I164"/>
      <c r="J164" s="394"/>
      <c r="K164" s="6"/>
    </row>
    <row r="165" spans="1:12" ht="26.4">
      <c r="A165" s="34"/>
      <c r="B165" s="491"/>
      <c r="C165" s="92"/>
      <c r="D165" s="93"/>
      <c r="E165" s="913" t="s">
        <v>14146</v>
      </c>
      <c r="F165" s="265"/>
      <c r="G165" s="32"/>
      <c r="H165" s="559"/>
      <c r="I165"/>
      <c r="J165" s="394"/>
      <c r="K165" s="6"/>
    </row>
    <row r="166" spans="1:12" ht="26.4">
      <c r="A166" s="34"/>
      <c r="B166" s="491"/>
      <c r="C166" s="92"/>
      <c r="D166" s="93"/>
      <c r="E166" s="913" t="s">
        <v>14147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13945</v>
      </c>
      <c r="E167" s="83" t="s">
        <v>13946</v>
      </c>
      <c r="F167" s="687"/>
      <c r="G167" s="74" t="s">
        <v>39</v>
      </c>
      <c r="H167" s="97">
        <v>2645.29</v>
      </c>
      <c r="J167" s="394"/>
      <c r="K167" s="394"/>
    </row>
    <row r="168" spans="1:12">
      <c r="A168" s="34"/>
      <c r="B168" s="491"/>
      <c r="C168" s="92"/>
      <c r="D168" s="93"/>
      <c r="E168" s="1056" t="s">
        <v>14148</v>
      </c>
      <c r="F168" s="2378"/>
      <c r="G168" s="32"/>
      <c r="H168" s="559"/>
    </row>
    <row r="169" spans="1:12">
      <c r="A169" s="34"/>
      <c r="B169" s="491"/>
      <c r="C169" s="92"/>
      <c r="D169" s="93"/>
      <c r="E169" s="913" t="s">
        <v>14149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14150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14151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14152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14153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14154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14155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14156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14157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1"/>
      <c r="F179" s="2378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14158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5" t="s">
        <v>14159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5541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1"/>
      <c r="F183" s="2378"/>
      <c r="G183" s="32"/>
      <c r="H183" s="559"/>
      <c r="J183" s="394"/>
    </row>
    <row r="184" spans="1:12" ht="26.4">
      <c r="A184" s="34"/>
      <c r="B184" s="491"/>
      <c r="C184" s="92"/>
      <c r="D184" s="93"/>
      <c r="E184" s="913" t="s">
        <v>13928</v>
      </c>
      <c r="F184" s="2378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8"/>
      <c r="G185" s="32"/>
      <c r="H185" s="559"/>
      <c r="J185" s="394"/>
    </row>
    <row r="186" spans="1:12" ht="26.4">
      <c r="A186" s="34"/>
      <c r="B186" s="491"/>
      <c r="C186" s="92"/>
      <c r="D186" s="93"/>
      <c r="E186" s="913" t="s">
        <v>14160</v>
      </c>
      <c r="F186" s="2378"/>
      <c r="G186" s="32"/>
      <c r="H186" s="559"/>
      <c r="I186"/>
      <c r="J186" s="394"/>
      <c r="K186" s="6"/>
    </row>
    <row r="187" spans="1:12" ht="26.4">
      <c r="A187" s="34"/>
      <c r="B187" s="491"/>
      <c r="C187" s="92"/>
      <c r="D187" s="93"/>
      <c r="E187" s="913" t="s">
        <v>14161</v>
      </c>
      <c r="F187" s="2378"/>
      <c r="G187" s="32"/>
      <c r="H187" s="559"/>
      <c r="I187"/>
      <c r="J187" s="394"/>
      <c r="K187" s="6"/>
    </row>
    <row r="188" spans="1:12" ht="26.4">
      <c r="A188" s="34"/>
      <c r="B188" s="491"/>
      <c r="C188" s="92"/>
      <c r="D188" s="93"/>
      <c r="E188" s="913" t="s">
        <v>14162</v>
      </c>
      <c r="F188" s="2378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13944</v>
      </c>
      <c r="F189" s="2378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14163</v>
      </c>
      <c r="F190" s="2378"/>
      <c r="G190" s="32"/>
      <c r="H190" s="559"/>
    </row>
    <row r="191" spans="1:12">
      <c r="A191" s="34"/>
      <c r="B191" s="491"/>
      <c r="C191" s="92"/>
      <c r="D191" s="93"/>
      <c r="E191" s="913"/>
      <c r="F191" s="2378"/>
      <c r="G191" s="32"/>
      <c r="H191" s="559"/>
    </row>
    <row r="192" spans="1:12" ht="26.4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6.4">
      <c r="A193" s="34"/>
      <c r="B193" s="491"/>
      <c r="C193" s="78"/>
      <c r="D193" s="79" t="s">
        <v>6103</v>
      </c>
      <c r="E193" s="83" t="s">
        <v>6104</v>
      </c>
      <c r="F193" s="73"/>
      <c r="G193" s="74" t="s">
        <v>64</v>
      </c>
      <c r="H193" s="97">
        <v>3</v>
      </c>
    </row>
    <row r="194" spans="1:8" ht="26.4">
      <c r="A194" s="34"/>
      <c r="B194" s="491"/>
      <c r="C194" s="92"/>
      <c r="D194" s="93"/>
      <c r="E194" s="2355" t="s">
        <v>13965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1823</v>
      </c>
      <c r="C196" s="35"/>
      <c r="D196" s="120"/>
      <c r="E196" s="53" t="s">
        <v>1824</v>
      </c>
      <c r="F196" s="1195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6.4">
      <c r="A198" s="34">
        <f>MAX(A$1:A197)+1</f>
        <v>18</v>
      </c>
      <c r="B198" s="491"/>
      <c r="C198" s="36" t="s">
        <v>1825</v>
      </c>
      <c r="D198" s="37"/>
      <c r="E198" s="38" t="s">
        <v>1826</v>
      </c>
      <c r="F198" s="689"/>
      <c r="G198" s="40" t="s">
        <v>39</v>
      </c>
      <c r="H198" s="76">
        <f>H199</f>
        <v>598.02</v>
      </c>
    </row>
    <row r="199" spans="1:8" ht="26.4">
      <c r="A199" s="34"/>
      <c r="B199" s="491"/>
      <c r="C199" s="78"/>
      <c r="D199" s="79" t="s">
        <v>1831</v>
      </c>
      <c r="E199" s="83" t="s">
        <v>1832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5812</v>
      </c>
      <c r="F200" s="687"/>
      <c r="G200" s="74"/>
      <c r="H200" s="97"/>
    </row>
    <row r="201" spans="1:8" ht="26.4">
      <c r="A201" s="34"/>
      <c r="B201" s="491"/>
      <c r="C201" s="78"/>
      <c r="D201" s="79"/>
      <c r="E201" s="2355" t="s">
        <v>14164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5"/>
      <c r="F202" s="108"/>
      <c r="G202" s="74"/>
      <c r="H202" s="97"/>
    </row>
    <row r="203" spans="1:8">
      <c r="A203" s="34"/>
      <c r="B203" s="491"/>
      <c r="C203" s="92"/>
      <c r="D203" s="93"/>
      <c r="E203" s="2355" t="s">
        <v>14165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5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14166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5" t="s">
        <v>14167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5" t="s">
        <v>14168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5" t="s">
        <v>14169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5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5"/>
      <c r="F211" s="2383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6915</v>
      </c>
      <c r="D214" s="37"/>
      <c r="E214" s="38" t="s">
        <v>6916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13381</v>
      </c>
      <c r="E215" s="83" t="s">
        <v>13382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13978</v>
      </c>
      <c r="F216" s="884"/>
      <c r="G216" s="32"/>
      <c r="H216" s="559"/>
    </row>
    <row r="217" spans="1:8">
      <c r="A217" s="342"/>
      <c r="B217" s="491"/>
      <c r="C217" s="92"/>
      <c r="D217" s="93"/>
      <c r="E217" s="2355" t="s">
        <v>14170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5"/>
      <c r="G218" s="126"/>
      <c r="H218" s="559"/>
    </row>
    <row r="219" spans="1:8" ht="26.4">
      <c r="A219" s="34">
        <f>MAX(A$1:A218)+1</f>
        <v>20</v>
      </c>
      <c r="B219" s="35"/>
      <c r="C219" s="36" t="s">
        <v>5871</v>
      </c>
      <c r="D219" s="37"/>
      <c r="E219" s="38" t="s">
        <v>5872</v>
      </c>
      <c r="F219" s="689"/>
      <c r="G219" s="40" t="s">
        <v>19</v>
      </c>
      <c r="H219" s="76">
        <f>H220</f>
        <v>211.15</v>
      </c>
    </row>
    <row r="220" spans="1:8" ht="26.4">
      <c r="A220" s="342"/>
      <c r="B220" s="35"/>
      <c r="C220" s="35"/>
      <c r="D220" s="79" t="s">
        <v>13385</v>
      </c>
      <c r="E220" s="83" t="s">
        <v>13386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13980</v>
      </c>
      <c r="F221" s="603"/>
      <c r="G221" s="126"/>
      <c r="H221" s="559"/>
    </row>
    <row r="222" spans="1:8">
      <c r="A222" s="34"/>
      <c r="B222" s="35"/>
      <c r="C222" s="36"/>
      <c r="D222" s="37"/>
      <c r="E222" s="2355" t="s">
        <v>14171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5"/>
      <c r="G223" s="126"/>
      <c r="H223" s="559"/>
    </row>
    <row r="224" spans="1:8" ht="26.4">
      <c r="A224" s="34">
        <f>MAX(A$1:A223)+1</f>
        <v>21</v>
      </c>
      <c r="B224" s="35"/>
      <c r="C224" s="36" t="s">
        <v>5878</v>
      </c>
      <c r="D224" s="37"/>
      <c r="E224" s="38" t="s">
        <v>5879</v>
      </c>
      <c r="F224" s="689"/>
      <c r="G224" s="40" t="s">
        <v>16</v>
      </c>
      <c r="H224" s="76">
        <f>H225</f>
        <v>20.399999999999999</v>
      </c>
    </row>
    <row r="225" spans="1:8" ht="26.4">
      <c r="A225" s="342"/>
      <c r="B225" s="35"/>
      <c r="C225" s="35"/>
      <c r="D225" s="79" t="s">
        <v>5880</v>
      </c>
      <c r="E225" s="83" t="s">
        <v>5881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13982</v>
      </c>
      <c r="F226" s="603"/>
      <c r="G226" s="126"/>
      <c r="H226" s="559"/>
    </row>
    <row r="227" spans="1:8">
      <c r="A227" s="342"/>
      <c r="B227" s="35"/>
      <c r="C227" s="35"/>
      <c r="D227" s="120"/>
      <c r="E227" s="2355" t="s">
        <v>14172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1841</v>
      </c>
      <c r="C229" s="35"/>
      <c r="D229" s="120"/>
      <c r="E229" s="53" t="s">
        <v>1842</v>
      </c>
      <c r="F229" s="1195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2608</v>
      </c>
      <c r="D231" s="37"/>
      <c r="E231" s="38" t="s">
        <v>2609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13986</v>
      </c>
      <c r="E232" s="937" t="s">
        <v>13987</v>
      </c>
      <c r="F232" s="1001"/>
      <c r="G232" s="32" t="s">
        <v>19</v>
      </c>
      <c r="H232" s="97">
        <v>0.56999999999999995</v>
      </c>
    </row>
    <row r="233" spans="1:8" ht="26.4">
      <c r="A233" s="342"/>
      <c r="B233" s="491"/>
      <c r="C233" s="92"/>
      <c r="D233" s="79"/>
      <c r="E233" s="1056" t="s">
        <v>14173</v>
      </c>
      <c r="F233" s="687"/>
      <c r="G233" s="74"/>
      <c r="H233" s="97"/>
    </row>
    <row r="234" spans="1:8">
      <c r="A234" s="342"/>
      <c r="B234" s="491"/>
      <c r="C234" s="92"/>
      <c r="D234" s="79"/>
      <c r="E234" s="2355" t="s">
        <v>14174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5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1848</v>
      </c>
      <c r="D236" s="37"/>
      <c r="E236" s="38" t="s">
        <v>1849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1850</v>
      </c>
      <c r="E237" s="83" t="s">
        <v>1851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14175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5580</v>
      </c>
      <c r="D240" s="37"/>
      <c r="E240" s="38" t="s">
        <v>5581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5582</v>
      </c>
      <c r="E241" s="83" t="s">
        <v>5583</v>
      </c>
      <c r="F241" s="73"/>
      <c r="G241" s="74" t="s">
        <v>16</v>
      </c>
      <c r="H241" s="97">
        <v>0.08</v>
      </c>
    </row>
    <row r="242" spans="1:8" ht="26.4">
      <c r="A242" s="621"/>
      <c r="B242" s="491"/>
      <c r="C242" s="92"/>
      <c r="D242" s="79"/>
      <c r="E242" s="913" t="s">
        <v>14176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14002</v>
      </c>
      <c r="D244" s="37"/>
      <c r="E244" s="38" t="s">
        <v>14003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14007</v>
      </c>
      <c r="E245" s="370" t="s">
        <v>14008</v>
      </c>
      <c r="F245" s="2388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14009</v>
      </c>
      <c r="F246" s="265"/>
      <c r="G246" s="32"/>
      <c r="H246" s="559"/>
    </row>
    <row r="247" spans="1:8">
      <c r="A247" s="1029"/>
      <c r="B247" s="491"/>
      <c r="C247" s="36"/>
      <c r="D247" s="37"/>
      <c r="E247" s="2355" t="s">
        <v>14177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11143</v>
      </c>
      <c r="D249" s="37"/>
      <c r="E249" s="38" t="s">
        <v>11144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11145</v>
      </c>
      <c r="E250" s="83" t="s">
        <v>11146</v>
      </c>
      <c r="F250" s="687"/>
      <c r="G250" s="74" t="s">
        <v>39</v>
      </c>
      <c r="H250" s="97">
        <v>259.51</v>
      </c>
    </row>
    <row r="251" spans="1:8" ht="26.4">
      <c r="A251" s="342"/>
      <c r="B251" s="491"/>
      <c r="C251" s="92"/>
      <c r="D251" s="93"/>
      <c r="E251" s="2355" t="s">
        <v>14178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13094</v>
      </c>
      <c r="D253" s="37"/>
      <c r="E253" s="38" t="s">
        <v>13095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14013</v>
      </c>
      <c r="E254" s="83" t="s">
        <v>14014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14179</v>
      </c>
      <c r="F255" s="689"/>
      <c r="G255" s="2390"/>
      <c r="H255" s="76"/>
    </row>
    <row r="256" spans="1:8">
      <c r="A256" s="342"/>
      <c r="B256" s="491"/>
      <c r="C256" s="78"/>
      <c r="D256" s="79"/>
      <c r="E256" s="2355" t="s">
        <v>14180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5"/>
      <c r="F257" s="519"/>
      <c r="G257" s="925"/>
      <c r="H257" s="926"/>
    </row>
    <row r="258" spans="1:8">
      <c r="A258" s="23"/>
      <c r="B258" s="31"/>
      <c r="C258" s="541"/>
      <c r="D258" s="541"/>
      <c r="E258" s="2394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14019</v>
      </c>
      <c r="D259" s="37"/>
      <c r="E259" s="38" t="s">
        <v>14020</v>
      </c>
      <c r="F259" s="39"/>
      <c r="G259" s="40" t="s">
        <v>19</v>
      </c>
      <c r="H259" s="76">
        <f>H260</f>
        <v>9.89</v>
      </c>
    </row>
    <row r="260" spans="1:8" ht="26.4">
      <c r="A260" s="23"/>
      <c r="B260" s="31"/>
      <c r="C260" s="541"/>
      <c r="D260" s="361" t="s">
        <v>16092</v>
      </c>
      <c r="E260" s="370" t="s">
        <v>14021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14022</v>
      </c>
      <c r="F261" s="2386"/>
      <c r="G261" s="925"/>
      <c r="H261" s="926"/>
    </row>
    <row r="262" spans="1:8">
      <c r="A262" s="23"/>
      <c r="B262" s="31"/>
      <c r="C262" s="541"/>
      <c r="D262" s="541"/>
      <c r="E262" s="2355" t="s">
        <v>14081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5" t="s">
        <v>14082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5" t="s">
        <v>14083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5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4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5900</v>
      </c>
      <c r="D267" s="37"/>
      <c r="E267" s="38" t="s">
        <v>5901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5902</v>
      </c>
      <c r="E268" s="83" t="s">
        <v>5903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5" t="s">
        <v>14181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5" t="s">
        <v>14182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5" t="s">
        <v>14183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62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4"/>
      <c r="F273" s="519"/>
      <c r="G273" s="925"/>
      <c r="H273" s="926"/>
    </row>
    <row r="274" spans="1:8" ht="26.4">
      <c r="A274" s="34">
        <f>MAX(A$1:A273)+1</f>
        <v>30</v>
      </c>
      <c r="B274" s="31"/>
      <c r="C274" s="36" t="s">
        <v>14027</v>
      </c>
      <c r="D274" s="37"/>
      <c r="E274" s="38" t="s">
        <v>14028</v>
      </c>
      <c r="F274" s="39"/>
      <c r="G274" s="40" t="s">
        <v>16</v>
      </c>
      <c r="H274" s="76">
        <f>H275+H280</f>
        <v>0.16</v>
      </c>
    </row>
    <row r="275" spans="1:8" ht="26.4">
      <c r="A275" s="23"/>
      <c r="B275" s="31"/>
      <c r="C275" s="541"/>
      <c r="D275" s="79" t="s">
        <v>14029</v>
      </c>
      <c r="E275" s="83" t="s">
        <v>14030</v>
      </c>
      <c r="F275" s="73"/>
      <c r="G275" s="74" t="s">
        <v>16</v>
      </c>
      <c r="H275" s="97">
        <v>0.04</v>
      </c>
    </row>
    <row r="276" spans="1:8">
      <c r="A276" s="2401"/>
      <c r="B276" s="31"/>
      <c r="C276" s="541"/>
      <c r="D276" s="79"/>
      <c r="E276" s="2355" t="s">
        <v>14081</v>
      </c>
      <c r="F276" s="519">
        <v>8.3999999999999995E-3</v>
      </c>
      <c r="G276" s="74"/>
      <c r="H276" s="926"/>
    </row>
    <row r="277" spans="1:8">
      <c r="A277" s="2401"/>
      <c r="B277" s="31"/>
      <c r="C277" s="541"/>
      <c r="D277" s="79"/>
      <c r="E277" s="2355" t="s">
        <v>14082</v>
      </c>
      <c r="F277" s="519">
        <v>2.1700000000000001E-2</v>
      </c>
      <c r="G277" s="74"/>
      <c r="H277" s="926"/>
    </row>
    <row r="278" spans="1:8">
      <c r="A278" s="2401"/>
      <c r="B278" s="31"/>
      <c r="C278" s="541"/>
      <c r="D278" s="541"/>
      <c r="E278" s="2355" t="s">
        <v>14083</v>
      </c>
      <c r="F278" s="606">
        <v>8.3999999999999995E-3</v>
      </c>
      <c r="G278" s="925"/>
      <c r="H278" s="926"/>
    </row>
    <row r="279" spans="1:8">
      <c r="A279" s="2401"/>
      <c r="B279" s="31"/>
      <c r="C279" s="541"/>
      <c r="D279" s="541"/>
      <c r="E279" s="2355"/>
      <c r="F279" s="519">
        <f>SUM(F276:F278)</f>
        <v>3.85E-2</v>
      </c>
      <c r="G279" s="925"/>
      <c r="H279" s="926"/>
    </row>
    <row r="280" spans="1:8" ht="26.4">
      <c r="A280" s="2401"/>
      <c r="B280" s="31"/>
      <c r="C280" s="541"/>
      <c r="D280" s="647">
        <v>1109022107</v>
      </c>
      <c r="E280" s="83" t="s">
        <v>14041</v>
      </c>
      <c r="F280" s="315"/>
      <c r="G280" s="32" t="s">
        <v>16</v>
      </c>
      <c r="H280" s="97">
        <v>0.12</v>
      </c>
    </row>
    <row r="281" spans="1:8">
      <c r="A281" s="2401"/>
      <c r="B281" s="31"/>
      <c r="C281" s="541"/>
      <c r="D281" s="541"/>
      <c r="E281" s="2361" t="s">
        <v>14184</v>
      </c>
      <c r="F281" s="519"/>
      <c r="G281" s="925"/>
      <c r="H281" s="926"/>
    </row>
    <row r="282" spans="1:8">
      <c r="A282" s="2401"/>
      <c r="B282" s="31"/>
      <c r="C282" s="541"/>
      <c r="D282" s="541"/>
      <c r="E282" s="2355" t="s">
        <v>14185</v>
      </c>
      <c r="F282" s="519">
        <f>5.07*5.4*0.001</f>
        <v>2.7378000000000003E-2</v>
      </c>
      <c r="G282" s="925"/>
      <c r="H282" s="926"/>
    </row>
    <row r="283" spans="1:8">
      <c r="A283" s="2401"/>
      <c r="B283" s="31"/>
      <c r="C283" s="541"/>
      <c r="D283" s="541"/>
      <c r="E283" s="2355" t="s">
        <v>14186</v>
      </c>
      <c r="F283" s="519">
        <f>12.93*5.4*0.001</f>
        <v>6.9822000000000009E-2</v>
      </c>
      <c r="G283" s="925"/>
      <c r="H283" s="926"/>
    </row>
    <row r="284" spans="1:8">
      <c r="A284" s="2401"/>
      <c r="B284" s="31"/>
      <c r="C284" s="541"/>
      <c r="D284" s="541"/>
      <c r="E284" s="2355" t="s">
        <v>14187</v>
      </c>
      <c r="F284" s="606">
        <f>5.07*5.4*0.001</f>
        <v>2.7378000000000003E-2</v>
      </c>
      <c r="G284" s="925"/>
      <c r="H284" s="926"/>
    </row>
    <row r="285" spans="1:8">
      <c r="A285" s="2401"/>
      <c r="B285" s="31"/>
      <c r="C285" s="541"/>
      <c r="D285" s="541"/>
      <c r="E285" s="2361"/>
      <c r="F285" s="519">
        <f>SUM(F282:F284)</f>
        <v>0.12457800000000001</v>
      </c>
      <c r="G285" s="925"/>
      <c r="H285" s="926"/>
    </row>
    <row r="286" spans="1:8">
      <c r="A286" s="2401"/>
      <c r="B286" s="31"/>
      <c r="C286" s="541"/>
      <c r="D286" s="541"/>
      <c r="E286" s="2355"/>
      <c r="F286" s="519"/>
      <c r="G286" s="925"/>
      <c r="H286" s="926"/>
    </row>
    <row r="287" spans="1:8" ht="26.4">
      <c r="A287" s="34">
        <f>MAX(A$1:A286)+1</f>
        <v>31</v>
      </c>
      <c r="B287" s="31"/>
      <c r="C287" s="36" t="s">
        <v>1558</v>
      </c>
      <c r="D287" s="78"/>
      <c r="E287" s="38" t="s">
        <v>1559</v>
      </c>
      <c r="F287" s="39"/>
      <c r="G287" s="40" t="s">
        <v>19</v>
      </c>
      <c r="H287" s="76">
        <f>H288</f>
        <v>1.4</v>
      </c>
    </row>
    <row r="288" spans="1:8" ht="26.4">
      <c r="A288" s="2401"/>
      <c r="B288" s="31"/>
      <c r="C288" s="78"/>
      <c r="D288" s="361" t="s">
        <v>1560</v>
      </c>
      <c r="E288" s="370" t="s">
        <v>1561</v>
      </c>
      <c r="F288" s="363"/>
      <c r="G288" s="32" t="s">
        <v>19</v>
      </c>
      <c r="H288" s="97">
        <v>1.4</v>
      </c>
    </row>
    <row r="289" spans="1:13">
      <c r="A289" s="2401"/>
      <c r="B289" s="31"/>
      <c r="C289" s="541"/>
      <c r="D289" s="541"/>
      <c r="E289" s="1056" t="s">
        <v>14047</v>
      </c>
      <c r="F289" s="519"/>
      <c r="G289" s="925"/>
      <c r="H289" s="926"/>
    </row>
    <row r="290" spans="1:13">
      <c r="A290" s="2401"/>
      <c r="B290" s="31"/>
      <c r="C290" s="541"/>
      <c r="D290" s="541"/>
      <c r="E290" s="2355" t="s">
        <v>14188</v>
      </c>
      <c r="F290" s="519">
        <v>0.25</v>
      </c>
      <c r="G290" s="925"/>
      <c r="H290" s="926"/>
    </row>
    <row r="291" spans="1:13">
      <c r="A291" s="2401"/>
      <c r="B291" s="31"/>
      <c r="C291" s="541"/>
      <c r="D291" s="541"/>
      <c r="E291" s="2355" t="s">
        <v>14082</v>
      </c>
      <c r="F291" s="519">
        <v>0.9</v>
      </c>
      <c r="G291" s="925"/>
      <c r="H291" s="926"/>
    </row>
    <row r="292" spans="1:13">
      <c r="A292" s="2401"/>
      <c r="B292" s="31"/>
      <c r="C292" s="541"/>
      <c r="D292" s="541"/>
      <c r="E292" s="2355" t="s">
        <v>14083</v>
      </c>
      <c r="F292" s="606">
        <v>0.25</v>
      </c>
      <c r="G292" s="925"/>
      <c r="H292" s="926"/>
    </row>
    <row r="293" spans="1:13">
      <c r="A293" s="2401"/>
      <c r="B293" s="31"/>
      <c r="C293" s="541"/>
      <c r="D293" s="541"/>
      <c r="E293" s="2355"/>
      <c r="F293" s="519">
        <f>SUM(F290:F292)</f>
        <v>1.4</v>
      </c>
      <c r="G293" s="925"/>
      <c r="H293" s="926"/>
    </row>
    <row r="294" spans="1:13">
      <c r="A294" s="2401"/>
      <c r="B294" s="31"/>
      <c r="C294" s="541"/>
      <c r="D294" s="541"/>
      <c r="E294" s="2355"/>
      <c r="F294" s="519"/>
      <c r="G294" s="925"/>
      <c r="H294" s="926"/>
    </row>
    <row r="295" spans="1:13">
      <c r="A295" s="2401"/>
      <c r="B295" s="35" t="s">
        <v>5420</v>
      </c>
      <c r="C295" s="35"/>
      <c r="D295" s="120"/>
      <c r="E295" s="401" t="s">
        <v>5421</v>
      </c>
      <c r="F295" s="129"/>
      <c r="G295" s="126"/>
      <c r="H295" s="926"/>
    </row>
    <row r="296" spans="1:13">
      <c r="A296" s="2401"/>
      <c r="B296" s="31"/>
      <c r="C296" s="541"/>
      <c r="D296" s="541"/>
      <c r="E296" s="2369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14048</v>
      </c>
      <c r="D297" s="37"/>
      <c r="E297" s="38" t="s">
        <v>14049</v>
      </c>
      <c r="F297" s="39"/>
      <c r="G297" s="40" t="s">
        <v>39</v>
      </c>
      <c r="H297" s="550">
        <f>H298</f>
        <v>5.67</v>
      </c>
    </row>
    <row r="298" spans="1:13">
      <c r="A298" s="2401"/>
      <c r="B298" s="31"/>
      <c r="C298" s="78"/>
      <c r="D298" s="79" t="s">
        <v>14050</v>
      </c>
      <c r="E298" s="83" t="s">
        <v>14051</v>
      </c>
      <c r="F298" s="73"/>
      <c r="G298" s="74" t="s">
        <v>39</v>
      </c>
      <c r="H298" s="97">
        <v>5.67</v>
      </c>
    </row>
    <row r="299" spans="1:13" ht="26.4">
      <c r="A299" s="2401"/>
      <c r="B299" s="31"/>
      <c r="C299" s="541"/>
      <c r="D299" s="541"/>
      <c r="E299" s="2355" t="s">
        <v>14052</v>
      </c>
      <c r="F299" s="2386"/>
      <c r="G299" s="925"/>
      <c r="H299" s="926"/>
    </row>
    <row r="300" spans="1:13" ht="26.4">
      <c r="A300" s="2401"/>
      <c r="B300" s="31"/>
      <c r="C300" s="541"/>
      <c r="D300" s="541"/>
      <c r="E300" s="2355" t="s">
        <v>14189</v>
      </c>
      <c r="F300" s="519">
        <f>1.89*3</f>
        <v>5.67</v>
      </c>
      <c r="G300" s="925"/>
      <c r="H300" s="926"/>
    </row>
    <row r="301" spans="1:13">
      <c r="A301" s="2401"/>
      <c r="B301" s="31"/>
      <c r="C301" s="541"/>
      <c r="D301" s="541"/>
      <c r="E301" s="2355"/>
      <c r="F301" s="606"/>
      <c r="G301" s="925"/>
      <c r="H301" s="926"/>
    </row>
    <row r="302" spans="1:13">
      <c r="A302" s="2401"/>
      <c r="B302" s="31"/>
      <c r="C302" s="541"/>
      <c r="D302" s="541"/>
      <c r="E302" s="1120" t="s">
        <v>14059</v>
      </c>
      <c r="F302" s="2386"/>
      <c r="G302" s="925"/>
      <c r="H302" s="926"/>
      <c r="J302" s="140"/>
      <c r="M302" s="140"/>
    </row>
    <row r="303" spans="1:13">
      <c r="A303" s="2401"/>
      <c r="B303" s="31"/>
      <c r="C303" s="541"/>
      <c r="D303" s="541"/>
      <c r="E303" s="913" t="s">
        <v>14190</v>
      </c>
      <c r="F303" s="2386"/>
      <c r="G303" s="925"/>
      <c r="H303" s="926"/>
      <c r="J303" s="140"/>
      <c r="K303" s="2380"/>
      <c r="M303" s="140"/>
    </row>
    <row r="304" spans="1:13">
      <c r="A304" s="2401"/>
      <c r="B304" s="31"/>
      <c r="C304" s="541"/>
      <c r="D304" s="541"/>
      <c r="E304" s="913" t="s">
        <v>13893</v>
      </c>
      <c r="F304" s="2386"/>
      <c r="G304" s="925"/>
      <c r="H304" s="926"/>
    </row>
    <row r="305" spans="1:8">
      <c r="A305" s="2401"/>
      <c r="B305" s="31"/>
      <c r="C305" s="541"/>
      <c r="D305" s="541"/>
      <c r="E305" s="913"/>
      <c r="F305" s="519"/>
      <c r="G305" s="925"/>
      <c r="H305" s="926"/>
    </row>
    <row r="306" spans="1:8">
      <c r="A306" s="2401"/>
      <c r="B306" s="31"/>
      <c r="C306" s="541"/>
      <c r="D306" s="541"/>
      <c r="E306" s="2394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5422</v>
      </c>
      <c r="D307" s="37"/>
      <c r="E307" s="38" t="s">
        <v>5423</v>
      </c>
      <c r="F307" s="39"/>
      <c r="G307" s="40" t="s">
        <v>2889</v>
      </c>
      <c r="H307" s="550">
        <v>6887.28</v>
      </c>
    </row>
    <row r="308" spans="1:8">
      <c r="A308" s="2401"/>
      <c r="B308" s="31"/>
      <c r="C308" s="541"/>
      <c r="D308" s="541"/>
      <c r="E308" s="2361" t="s">
        <v>14191</v>
      </c>
      <c r="F308" s="519"/>
      <c r="G308" s="925"/>
      <c r="H308" s="926"/>
    </row>
    <row r="309" spans="1:8">
      <c r="A309" s="2401"/>
      <c r="B309" s="31"/>
      <c r="C309" s="541"/>
      <c r="D309" s="541"/>
      <c r="E309" s="2355" t="s">
        <v>14192</v>
      </c>
      <c r="F309" s="519">
        <v>6466.45</v>
      </c>
      <c r="G309" s="925"/>
      <c r="H309" s="926"/>
    </row>
    <row r="310" spans="1:8">
      <c r="A310" s="2401"/>
      <c r="B310" s="31"/>
      <c r="C310" s="541"/>
      <c r="D310" s="541"/>
      <c r="E310" s="2361" t="s">
        <v>14063</v>
      </c>
      <c r="F310" s="519"/>
      <c r="G310" s="925"/>
      <c r="H310" s="926"/>
    </row>
    <row r="311" spans="1:8">
      <c r="A311" s="2401"/>
      <c r="B311" s="31"/>
      <c r="C311" s="541"/>
      <c r="D311" s="541"/>
      <c r="E311" s="2355" t="s">
        <v>14193</v>
      </c>
      <c r="F311" s="519">
        <v>419.03</v>
      </c>
      <c r="G311" s="925"/>
      <c r="H311" s="926"/>
    </row>
    <row r="312" spans="1:8">
      <c r="A312" s="2401"/>
      <c r="B312" s="31"/>
      <c r="C312" s="541"/>
      <c r="D312" s="541"/>
      <c r="E312" s="2361" t="s">
        <v>14065</v>
      </c>
      <c r="F312" s="519"/>
      <c r="G312" s="925"/>
      <c r="H312" s="926"/>
    </row>
    <row r="313" spans="1:8">
      <c r="A313" s="2401"/>
      <c r="B313" s="31"/>
      <c r="C313" s="541"/>
      <c r="D313" s="541"/>
      <c r="E313" s="2355" t="s">
        <v>14194</v>
      </c>
      <c r="F313" s="606">
        <f>12*0.15</f>
        <v>1.7999999999999998</v>
      </c>
      <c r="G313" s="925"/>
      <c r="H313" s="926"/>
    </row>
    <row r="314" spans="1:8">
      <c r="A314" s="2401"/>
      <c r="B314" s="31"/>
      <c r="C314" s="541"/>
      <c r="D314" s="541"/>
      <c r="E314" s="2395"/>
      <c r="F314" s="519">
        <f>SUM(F309:F313)</f>
        <v>6887.28</v>
      </c>
      <c r="G314" s="925"/>
      <c r="H314" s="926"/>
    </row>
    <row r="315" spans="1:8">
      <c r="A315" s="2401"/>
      <c r="B315" s="31"/>
      <c r="C315" s="541"/>
      <c r="D315" s="541"/>
      <c r="E315" s="1120" t="s">
        <v>14067</v>
      </c>
      <c r="F315" s="2386"/>
      <c r="G315" s="925"/>
      <c r="H315" s="926"/>
    </row>
    <row r="316" spans="1:8">
      <c r="A316" s="2401"/>
      <c r="B316" s="31"/>
      <c r="C316" s="541"/>
      <c r="D316" s="541"/>
      <c r="E316" s="913" t="s">
        <v>13893</v>
      </c>
      <c r="F316" s="2386"/>
      <c r="G316" s="925"/>
      <c r="H316" s="926"/>
    </row>
    <row r="317" spans="1:8">
      <c r="A317" s="23"/>
      <c r="B317" s="31"/>
      <c r="C317" s="541"/>
      <c r="D317" s="541"/>
      <c r="E317" s="2394"/>
      <c r="F317" s="2386"/>
      <c r="G317" s="925"/>
      <c r="H317" s="926"/>
    </row>
    <row r="318" spans="1:8" ht="27">
      <c r="A318" s="23"/>
      <c r="B318" s="35" t="s">
        <v>2482</v>
      </c>
      <c r="C318" s="238"/>
      <c r="D318" s="595"/>
      <c r="E318" s="2392" t="s">
        <v>2483</v>
      </c>
      <c r="F318" s="2386"/>
      <c r="G318" s="925"/>
      <c r="H318" s="926"/>
    </row>
    <row r="319" spans="1:8">
      <c r="A319" s="23"/>
      <c r="B319" s="31"/>
      <c r="C319" s="541"/>
      <c r="D319" s="541"/>
      <c r="E319" s="2394"/>
      <c r="F319" s="2386"/>
      <c r="G319" s="925"/>
      <c r="H319" s="926"/>
    </row>
    <row r="320" spans="1:8" ht="26.4">
      <c r="A320" s="34">
        <f>MAX(A$1:A319)+1</f>
        <v>34</v>
      </c>
      <c r="B320" s="31"/>
      <c r="C320" s="373">
        <v>91220702</v>
      </c>
      <c r="D320" s="374"/>
      <c r="E320" s="38" t="s">
        <v>10890</v>
      </c>
      <c r="F320" s="39"/>
      <c r="G320" s="40" t="s">
        <v>64</v>
      </c>
      <c r="H320" s="76">
        <f>H321</f>
        <v>2070</v>
      </c>
    </row>
    <row r="321" spans="1:9" ht="26.4">
      <c r="A321" s="23"/>
      <c r="B321" s="31"/>
      <c r="C321" s="373"/>
      <c r="D321" s="377">
        <v>9122070201</v>
      </c>
      <c r="E321" s="83" t="s">
        <v>10891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8" t="s">
        <v>14068</v>
      </c>
      <c r="F322" s="1776">
        <v>71</v>
      </c>
      <c r="G322" s="40"/>
      <c r="H322" s="43"/>
    </row>
    <row r="323" spans="1:9">
      <c r="A323" s="23"/>
      <c r="B323" s="31"/>
      <c r="C323" s="373"/>
      <c r="D323" s="374"/>
      <c r="E323" s="2258" t="s">
        <v>14069</v>
      </c>
      <c r="F323" s="1776">
        <v>1258</v>
      </c>
      <c r="G323" s="40"/>
      <c r="H323" s="43"/>
    </row>
    <row r="324" spans="1:9">
      <c r="A324" s="23"/>
      <c r="B324" s="31"/>
      <c r="C324" s="373"/>
      <c r="D324" s="374"/>
      <c r="E324" s="2258" t="s">
        <v>14070</v>
      </c>
      <c r="F324" s="1776">
        <v>531</v>
      </c>
      <c r="G324" s="40"/>
      <c r="H324" s="43"/>
    </row>
    <row r="325" spans="1:9">
      <c r="A325" s="23"/>
      <c r="B325" s="31"/>
      <c r="C325" s="373"/>
      <c r="D325" s="374"/>
      <c r="E325" s="2258" t="s">
        <v>14071</v>
      </c>
      <c r="F325" s="1776">
        <v>72</v>
      </c>
      <c r="G325" s="40"/>
      <c r="H325" s="43"/>
    </row>
    <row r="326" spans="1:9">
      <c r="A326" s="23"/>
      <c r="B326" s="31"/>
      <c r="C326" s="373"/>
      <c r="D326" s="374"/>
      <c r="E326" s="2258" t="s">
        <v>14072</v>
      </c>
      <c r="F326" s="1777">
        <v>138</v>
      </c>
      <c r="G326" s="40"/>
      <c r="H326" s="43"/>
    </row>
    <row r="327" spans="1:9">
      <c r="A327" s="23"/>
      <c r="B327" s="31"/>
      <c r="C327" s="373"/>
      <c r="D327" s="374"/>
      <c r="E327" s="2258"/>
      <c r="F327" s="1773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 ht="26.4">
      <c r="A329" s="34">
        <f>MAX(A$1:A328)+1</f>
        <v>35</v>
      </c>
      <c r="B329" s="31"/>
      <c r="C329" s="373">
        <v>91221001</v>
      </c>
      <c r="D329" s="374"/>
      <c r="E329" s="38" t="s">
        <v>10674</v>
      </c>
      <c r="F329" s="159"/>
      <c r="G329" s="40" t="s">
        <v>68</v>
      </c>
      <c r="H329" s="76">
        <f>H330</f>
        <v>1078</v>
      </c>
    </row>
    <row r="330" spans="1:9" ht="26.4">
      <c r="A330" s="23"/>
      <c r="B330" s="31"/>
      <c r="C330" s="376"/>
      <c r="D330" s="377">
        <v>9122100103</v>
      </c>
      <c r="E330" s="83" t="s">
        <v>10675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6"/>
      <c r="D331" s="1377"/>
      <c r="E331" s="2258" t="s">
        <v>12969</v>
      </c>
      <c r="F331" s="1776"/>
      <c r="G331" s="1378"/>
      <c r="H331" s="917"/>
    </row>
    <row r="332" spans="1:9">
      <c r="A332" s="23"/>
      <c r="B332" s="31"/>
      <c r="C332" s="1376"/>
      <c r="D332" s="1377"/>
      <c r="E332" s="2258"/>
      <c r="F332" s="1776"/>
      <c r="G332" s="1378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14074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14075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91"/>
      <c r="F335" s="2386"/>
      <c r="G335" s="925"/>
      <c r="H335" s="926"/>
    </row>
    <row r="336" spans="1:9" ht="15" thickBot="1">
      <c r="A336" s="378"/>
      <c r="B336" s="379"/>
      <c r="C336" s="380"/>
      <c r="D336" s="381"/>
      <c r="E336" s="382"/>
      <c r="F336" s="383"/>
      <c r="G336" s="384"/>
      <c r="H336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árok82"/>
  <dimension ref="A1:L14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15284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2438"/>
      <c r="F5" s="20"/>
      <c r="G5" s="21"/>
      <c r="H5" s="22"/>
    </row>
    <row r="6" spans="1:8">
      <c r="A6" s="2439"/>
      <c r="B6" s="24" t="s">
        <v>12</v>
      </c>
      <c r="C6" s="2440"/>
      <c r="D6" s="2441"/>
      <c r="E6" s="53" t="s">
        <v>13</v>
      </c>
      <c r="F6" s="53"/>
      <c r="G6" s="24"/>
      <c r="H6" s="30"/>
    </row>
    <row r="7" spans="1:8">
      <c r="A7" s="2439"/>
      <c r="B7" s="167"/>
      <c r="C7" s="167"/>
      <c r="D7" s="2342"/>
      <c r="E7" s="2343"/>
      <c r="F7" s="237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15198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15199</v>
      </c>
      <c r="F19" s="49">
        <v>80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13874</v>
      </c>
      <c r="F21" s="39"/>
      <c r="G21" s="40" t="s">
        <v>19</v>
      </c>
      <c r="H21" s="314">
        <v>160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15200</v>
      </c>
      <c r="F23" s="95">
        <f>F19*2</f>
        <v>160</v>
      </c>
      <c r="G23" s="29"/>
      <c r="H23" s="1792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15285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3583</v>
      </c>
      <c r="E36" s="83" t="s">
        <v>3584</v>
      </c>
      <c r="F36" s="73"/>
      <c r="G36" s="74" t="s">
        <v>19</v>
      </c>
      <c r="H36" s="266">
        <v>59.72</v>
      </c>
    </row>
    <row r="37" spans="1:12" s="56" customFormat="1" ht="26.4">
      <c r="A37" s="34"/>
      <c r="B37" s="31"/>
      <c r="C37" s="36"/>
      <c r="D37" s="37"/>
      <c r="E37" s="77" t="s">
        <v>15286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15287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15205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6209</v>
      </c>
      <c r="E40" s="83" t="s">
        <v>6210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15288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15207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42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42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72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15209</v>
      </c>
      <c r="F48" s="2372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72"/>
      <c r="G49" s="74"/>
      <c r="H49" s="147"/>
    </row>
    <row r="50" spans="1:8" ht="26.4">
      <c r="A50" s="34"/>
      <c r="B50" s="167"/>
      <c r="C50" s="167"/>
      <c r="D50" s="79"/>
      <c r="E50" s="913" t="s">
        <v>15210</v>
      </c>
      <c r="F50" s="2372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7" t="s">
        <v>101</v>
      </c>
      <c r="F51" s="324">
        <f>F48+F50</f>
        <v>44.911485000000013</v>
      </c>
      <c r="G51" s="31"/>
      <c r="H51" s="899"/>
    </row>
    <row r="52" spans="1:8">
      <c r="A52" s="2442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13874</v>
      </c>
      <c r="F53" s="39"/>
      <c r="G53" s="40" t="s">
        <v>19</v>
      </c>
      <c r="H53" s="145">
        <v>198.61</v>
      </c>
    </row>
    <row r="54" spans="1:8" ht="26.4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15211</v>
      </c>
      <c r="F55" s="95">
        <f>F41*2</f>
        <v>198.60749999999999</v>
      </c>
      <c r="G55" s="29"/>
      <c r="H55" s="1503"/>
    </row>
    <row r="56" spans="1:8">
      <c r="A56" s="2442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6.4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6.4">
      <c r="A59" s="2443"/>
      <c r="B59" s="372"/>
      <c r="C59" s="557"/>
      <c r="D59" s="558"/>
      <c r="E59" s="1056" t="s">
        <v>15212</v>
      </c>
      <c r="F59" s="325"/>
      <c r="G59" s="32"/>
      <c r="H59" s="1090"/>
    </row>
    <row r="60" spans="1:8">
      <c r="A60" s="2443"/>
      <c r="B60" s="372"/>
      <c r="C60" s="557"/>
      <c r="D60" s="558"/>
      <c r="E60" s="913" t="s">
        <v>1613</v>
      </c>
      <c r="F60" s="327">
        <f>F33</f>
        <v>125.712</v>
      </c>
      <c r="G60" s="32"/>
      <c r="H60" s="1090"/>
    </row>
    <row r="61" spans="1:8">
      <c r="A61" s="2443"/>
      <c r="B61" s="372"/>
      <c r="C61" s="557"/>
      <c r="D61" s="558"/>
      <c r="E61" s="913" t="s">
        <v>3445</v>
      </c>
      <c r="F61" s="544">
        <f>-F41</f>
        <v>-99.303749999999994</v>
      </c>
      <c r="G61" s="32"/>
      <c r="H61" s="1090"/>
    </row>
    <row r="62" spans="1:8">
      <c r="A62" s="2443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3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6.4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3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3"/>
      <c r="B67" s="372"/>
      <c r="C67" s="557"/>
      <c r="D67" s="558"/>
      <c r="E67" s="77" t="s">
        <v>15289</v>
      </c>
      <c r="F67" s="2372">
        <f>3.14*0.225*0.225*1.2*97</f>
        <v>18.503235</v>
      </c>
      <c r="G67" s="32"/>
      <c r="H67" s="1090"/>
    </row>
    <row r="68" spans="1:8">
      <c r="A68" s="2443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6.4">
      <c r="A70" s="2442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42"/>
      <c r="B71" s="372"/>
      <c r="C71" s="557"/>
      <c r="D71" s="558"/>
      <c r="E71" s="913" t="s">
        <v>15290</v>
      </c>
      <c r="F71" s="327">
        <f>F41</f>
        <v>99.303749999999994</v>
      </c>
      <c r="G71" s="32"/>
      <c r="H71" s="1090"/>
    </row>
    <row r="72" spans="1:8">
      <c r="A72" s="2442"/>
      <c r="B72" s="372"/>
      <c r="C72" s="557"/>
      <c r="D72" s="558"/>
      <c r="E72" s="913"/>
      <c r="F72" s="327"/>
      <c r="G72" s="32"/>
      <c r="H72" s="165"/>
    </row>
    <row r="73" spans="1:8" ht="26.4">
      <c r="A73" s="2444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6">
      <c r="A74" s="172"/>
      <c r="B74" s="1104"/>
      <c r="C74" s="286"/>
      <c r="D74" s="286"/>
      <c r="E74" s="77"/>
      <c r="F74" s="607"/>
      <c r="G74" s="565"/>
      <c r="H74" s="1035"/>
    </row>
    <row r="75" spans="1:8" ht="26.4">
      <c r="A75" s="34">
        <f>MAX(A$1:A74)+1</f>
        <v>13</v>
      </c>
      <c r="B75" s="1104"/>
      <c r="C75" s="36" t="s">
        <v>13894</v>
      </c>
      <c r="D75" s="37"/>
      <c r="E75" s="38" t="s">
        <v>13895</v>
      </c>
      <c r="F75" s="39"/>
      <c r="G75" s="40" t="s">
        <v>39</v>
      </c>
      <c r="H75" s="1034">
        <v>191.92999999999995</v>
      </c>
    </row>
    <row r="76" spans="1:8" ht="26.4">
      <c r="A76" s="172"/>
      <c r="B76" s="1104"/>
      <c r="C76" s="286"/>
      <c r="D76" s="79" t="s">
        <v>13896</v>
      </c>
      <c r="E76" s="83" t="s">
        <v>13897</v>
      </c>
      <c r="F76" s="73"/>
      <c r="G76" s="74" t="s">
        <v>39</v>
      </c>
      <c r="H76" s="1035">
        <v>191.92999999999995</v>
      </c>
    </row>
    <row r="77" spans="1:8" ht="15.6">
      <c r="A77" s="172"/>
      <c r="B77" s="1104"/>
      <c r="C77" s="286"/>
      <c r="D77" s="286"/>
      <c r="E77" s="913" t="s">
        <v>15291</v>
      </c>
      <c r="F77" s="327"/>
      <c r="G77" s="565"/>
      <c r="H77" s="1035"/>
    </row>
    <row r="78" spans="1:8" ht="39.6">
      <c r="A78" s="172"/>
      <c r="B78" s="1104"/>
      <c r="C78" s="286"/>
      <c r="D78" s="286"/>
      <c r="E78" s="913" t="s">
        <v>15292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6">
      <c r="A79" s="172"/>
      <c r="B79" s="1104"/>
      <c r="C79" s="286"/>
      <c r="D79" s="286"/>
      <c r="E79" s="913" t="s">
        <v>15224</v>
      </c>
      <c r="F79" s="327"/>
      <c r="G79" s="565"/>
      <c r="H79" s="1035"/>
    </row>
    <row r="80" spans="1:8" ht="15.6">
      <c r="A80" s="172"/>
      <c r="B80" s="1104"/>
      <c r="C80" s="286"/>
      <c r="D80" s="286"/>
      <c r="E80" s="913" t="s">
        <v>15293</v>
      </c>
      <c r="F80" s="327"/>
      <c r="G80" s="565"/>
      <c r="H80" s="1035"/>
    </row>
    <row r="81" spans="1:9" ht="15.6">
      <c r="A81" s="172"/>
      <c r="B81" s="1104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15294</v>
      </c>
      <c r="D82" s="37"/>
      <c r="E82" s="38" t="s">
        <v>15295</v>
      </c>
      <c r="F82" s="39"/>
      <c r="G82" s="40" t="s">
        <v>39</v>
      </c>
      <c r="H82" s="174">
        <v>1020.6000000000001</v>
      </c>
    </row>
    <row r="83" spans="1:9">
      <c r="A83" s="2446"/>
      <c r="B83" s="491"/>
      <c r="C83" s="92"/>
      <c r="D83" s="79" t="s">
        <v>15296</v>
      </c>
      <c r="E83" s="83" t="s">
        <v>15297</v>
      </c>
      <c r="F83" s="73"/>
      <c r="G83" s="74" t="s">
        <v>39</v>
      </c>
      <c r="H83" s="165">
        <v>1020.6000000000001</v>
      </c>
    </row>
    <row r="84" spans="1:9" ht="26.4">
      <c r="A84" s="2446"/>
      <c r="B84" s="491"/>
      <c r="C84" s="92"/>
      <c r="D84" s="93"/>
      <c r="E84" s="913" t="s">
        <v>15298</v>
      </c>
      <c r="F84" s="325">
        <f>0.9*3*4*93+0.9*3*3*1+0.9*3*1.5*2</f>
        <v>1020.6000000000001</v>
      </c>
      <c r="G84" s="32"/>
      <c r="H84" s="165"/>
    </row>
    <row r="85" spans="1:9">
      <c r="A85" s="2446"/>
      <c r="B85" s="491"/>
      <c r="C85" s="92"/>
      <c r="D85" s="93"/>
      <c r="E85" s="913" t="s">
        <v>15227</v>
      </c>
      <c r="F85" s="327"/>
      <c r="G85" s="32"/>
      <c r="H85" s="165"/>
    </row>
    <row r="86" spans="1:9">
      <c r="A86" s="2446"/>
      <c r="B86" s="491"/>
      <c r="C86" s="92"/>
      <c r="D86" s="93"/>
      <c r="E86" s="913" t="s">
        <v>15299</v>
      </c>
      <c r="F86" s="327"/>
      <c r="G86" s="32"/>
      <c r="H86" s="165"/>
    </row>
    <row r="87" spans="1:9">
      <c r="A87" s="2446"/>
      <c r="B87" s="491"/>
      <c r="C87" s="92"/>
      <c r="D87" s="93"/>
      <c r="E87" s="913" t="s">
        <v>15229</v>
      </c>
      <c r="F87" s="327"/>
      <c r="G87" s="32"/>
      <c r="H87" s="165"/>
    </row>
    <row r="88" spans="1:9" ht="26.4">
      <c r="A88" s="2446"/>
      <c r="B88" s="491"/>
      <c r="C88" s="92"/>
      <c r="D88" s="93"/>
      <c r="E88" s="77" t="s">
        <v>15300</v>
      </c>
      <c r="F88" s="327"/>
      <c r="G88" s="32"/>
      <c r="H88" s="165"/>
    </row>
    <row r="89" spans="1:9" ht="39.6">
      <c r="A89" s="2446"/>
      <c r="B89" s="491"/>
      <c r="C89" s="92"/>
      <c r="D89" s="93"/>
      <c r="E89" s="913" t="s">
        <v>15231</v>
      </c>
      <c r="F89" s="327"/>
      <c r="G89" s="32"/>
      <c r="H89" s="165"/>
    </row>
    <row r="90" spans="1:9">
      <c r="A90" s="2446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6915</v>
      </c>
      <c r="D93" s="37"/>
      <c r="E93" s="38" t="s">
        <v>6916</v>
      </c>
      <c r="F93" s="2447"/>
      <c r="G93" s="40" t="s">
        <v>68</v>
      </c>
      <c r="H93" s="899">
        <v>116.39999999999999</v>
      </c>
      <c r="I93" s="2458"/>
    </row>
    <row r="94" spans="1:9">
      <c r="A94" s="2446"/>
      <c r="B94" s="491"/>
      <c r="C94" s="92"/>
      <c r="D94" s="79" t="s">
        <v>15301</v>
      </c>
      <c r="E94" s="83" t="s">
        <v>15302</v>
      </c>
      <c r="F94" s="73"/>
      <c r="G94" s="74" t="s">
        <v>68</v>
      </c>
      <c r="H94" s="1090">
        <v>116.39999999999999</v>
      </c>
    </row>
    <row r="95" spans="1:9">
      <c r="A95" s="2446"/>
      <c r="B95" s="491"/>
      <c r="C95" s="92"/>
      <c r="D95" s="93"/>
      <c r="E95" s="913" t="s">
        <v>15303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9"/>
    </row>
    <row r="97" spans="1:9" ht="26.4">
      <c r="A97" s="34">
        <f>MAX(A$1:A96)+1</f>
        <v>16</v>
      </c>
      <c r="B97" s="491"/>
      <c r="C97" s="36" t="s">
        <v>5871</v>
      </c>
      <c r="D97" s="37"/>
      <c r="E97" s="38" t="s">
        <v>5872</v>
      </c>
      <c r="F97" s="490"/>
      <c r="G97" s="40" t="s">
        <v>19</v>
      </c>
      <c r="H97" s="899">
        <v>18.5</v>
      </c>
      <c r="I97" s="2458"/>
    </row>
    <row r="98" spans="1:9" ht="26.4">
      <c r="A98" s="2446"/>
      <c r="B98" s="491"/>
      <c r="C98" s="92"/>
      <c r="D98" s="79" t="s">
        <v>5873</v>
      </c>
      <c r="E98" s="83" t="s">
        <v>5874</v>
      </c>
      <c r="F98" s="73"/>
      <c r="G98" s="74" t="s">
        <v>19</v>
      </c>
      <c r="H98" s="1090">
        <v>18.5</v>
      </c>
    </row>
    <row r="99" spans="1:9">
      <c r="A99" s="2446"/>
      <c r="B99" s="491"/>
      <c r="C99" s="92"/>
      <c r="D99" s="93"/>
      <c r="E99" s="913" t="s">
        <v>15304</v>
      </c>
      <c r="F99" s="325">
        <f>3.14*0.225*0.225*1.2*97</f>
        <v>18.503235</v>
      </c>
      <c r="G99" s="32"/>
      <c r="H99" s="1090"/>
    </row>
    <row r="100" spans="1:9">
      <c r="A100" s="2446"/>
      <c r="B100" s="491"/>
      <c r="C100" s="92"/>
      <c r="D100" s="93"/>
      <c r="E100" s="913" t="s">
        <v>15219</v>
      </c>
      <c r="F100" s="327"/>
      <c r="G100" s="32"/>
      <c r="H100" s="1090"/>
    </row>
    <row r="101" spans="1:9">
      <c r="A101" s="2446"/>
      <c r="B101" s="491"/>
      <c r="C101" s="92"/>
      <c r="D101" s="93"/>
      <c r="E101" s="83"/>
      <c r="F101" s="490"/>
      <c r="G101" s="32"/>
      <c r="H101" s="1090"/>
      <c r="I101" s="155"/>
    </row>
    <row r="102" spans="1:9" ht="26.4">
      <c r="A102" s="34">
        <f>MAX(A$1:A101)+1</f>
        <v>17</v>
      </c>
      <c r="B102" s="491"/>
      <c r="C102" s="36" t="s">
        <v>5878</v>
      </c>
      <c r="D102" s="93"/>
      <c r="E102" s="38" t="s">
        <v>5879</v>
      </c>
      <c r="F102" s="885"/>
      <c r="G102" s="40" t="s">
        <v>16</v>
      </c>
      <c r="H102" s="899">
        <v>2.29</v>
      </c>
    </row>
    <row r="103" spans="1:9" ht="26.4">
      <c r="A103" s="2446"/>
      <c r="B103" s="491"/>
      <c r="C103" s="92"/>
      <c r="D103" s="79" t="s">
        <v>5880</v>
      </c>
      <c r="E103" s="83" t="s">
        <v>5881</v>
      </c>
      <c r="F103" s="2448"/>
      <c r="G103" s="74" t="s">
        <v>16</v>
      </c>
      <c r="H103" s="1090">
        <v>2.29</v>
      </c>
    </row>
    <row r="104" spans="1:9">
      <c r="A104" s="2446"/>
      <c r="B104" s="491"/>
      <c r="C104" s="92"/>
      <c r="D104" s="93"/>
      <c r="E104" s="913" t="s">
        <v>15305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1841</v>
      </c>
      <c r="C106" s="35"/>
      <c r="D106" s="120"/>
      <c r="E106" s="53" t="s">
        <v>1842</v>
      </c>
      <c r="F106" s="327"/>
      <c r="G106" s="40"/>
      <c r="H106" s="97"/>
    </row>
    <row r="107" spans="1:9">
      <c r="A107" s="2444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14002</v>
      </c>
      <c r="D108" s="37"/>
      <c r="E108" s="38" t="s">
        <v>14003</v>
      </c>
      <c r="F108" s="39"/>
      <c r="G108" s="40" t="s">
        <v>19</v>
      </c>
      <c r="H108" s="76">
        <v>22.51</v>
      </c>
    </row>
    <row r="109" spans="1:9">
      <c r="A109" s="2444"/>
      <c r="B109" s="168"/>
      <c r="C109" s="167"/>
      <c r="D109" s="361" t="s">
        <v>14007</v>
      </c>
      <c r="E109" s="370" t="s">
        <v>14008</v>
      </c>
      <c r="F109" s="363"/>
      <c r="G109" s="32" t="s">
        <v>19</v>
      </c>
      <c r="H109" s="97">
        <v>22.51</v>
      </c>
    </row>
    <row r="110" spans="1:9">
      <c r="A110" s="2444"/>
      <c r="B110" s="168"/>
      <c r="C110" s="167"/>
      <c r="D110" s="168"/>
      <c r="E110" s="913" t="s">
        <v>15306</v>
      </c>
      <c r="F110" s="325">
        <f>0.8*0.55*0.55*93</f>
        <v>22.506000000000004</v>
      </c>
      <c r="G110" s="40"/>
      <c r="H110" s="97"/>
    </row>
    <row r="111" spans="1:9">
      <c r="A111" s="2444"/>
      <c r="B111" s="168"/>
      <c r="C111" s="167"/>
      <c r="D111" s="168"/>
      <c r="E111" s="913" t="s">
        <v>15219</v>
      </c>
      <c r="F111" s="327"/>
      <c r="G111" s="40"/>
      <c r="H111" s="97"/>
    </row>
    <row r="112" spans="1:9">
      <c r="A112" s="2444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15251</v>
      </c>
      <c r="D113" s="37"/>
      <c r="E113" s="38" t="s">
        <v>15252</v>
      </c>
      <c r="F113" s="39"/>
      <c r="G113" s="40" t="s">
        <v>39</v>
      </c>
      <c r="H113" s="76">
        <v>170.72000000000003</v>
      </c>
    </row>
    <row r="114" spans="1:8">
      <c r="A114" s="2444"/>
      <c r="B114" s="168"/>
      <c r="C114" s="36"/>
      <c r="D114" s="79" t="s">
        <v>15253</v>
      </c>
      <c r="E114" s="83" t="s">
        <v>15254</v>
      </c>
      <c r="F114" s="73"/>
      <c r="G114" s="74" t="s">
        <v>39</v>
      </c>
      <c r="H114" s="97">
        <v>170.72000000000003</v>
      </c>
    </row>
    <row r="115" spans="1:8">
      <c r="A115" s="2444"/>
      <c r="B115" s="168"/>
      <c r="C115" s="36"/>
      <c r="D115" s="79"/>
      <c r="E115" s="913" t="s">
        <v>15307</v>
      </c>
      <c r="F115" s="325">
        <f>0.8*0.55*4*97</f>
        <v>170.72000000000003</v>
      </c>
      <c r="G115" s="74"/>
      <c r="H115" s="97"/>
    </row>
    <row r="116" spans="1:8">
      <c r="A116" s="2444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13094</v>
      </c>
      <c r="D117" s="37"/>
      <c r="E117" s="38" t="s">
        <v>13095</v>
      </c>
      <c r="F117" s="39"/>
      <c r="G117" s="40" t="s">
        <v>16</v>
      </c>
      <c r="H117" s="76">
        <v>5.31</v>
      </c>
    </row>
    <row r="118" spans="1:8">
      <c r="A118" s="2444"/>
      <c r="B118" s="168"/>
      <c r="C118" s="36"/>
      <c r="D118" s="79" t="s">
        <v>14013</v>
      </c>
      <c r="E118" s="83" t="s">
        <v>14014</v>
      </c>
      <c r="F118" s="73"/>
      <c r="G118" s="74" t="s">
        <v>16</v>
      </c>
      <c r="H118" s="97">
        <v>5.31</v>
      </c>
    </row>
    <row r="119" spans="1:8">
      <c r="A119" s="2444"/>
      <c r="B119" s="168"/>
      <c r="C119" s="36"/>
      <c r="D119" s="37"/>
      <c r="E119" s="913" t="s">
        <v>15308</v>
      </c>
      <c r="F119" s="325">
        <f>54.7/1000*97</f>
        <v>5.3059000000000003</v>
      </c>
      <c r="G119" s="40"/>
      <c r="H119" s="97"/>
    </row>
    <row r="120" spans="1:8">
      <c r="A120" s="2444"/>
      <c r="B120" s="168"/>
      <c r="C120" s="36"/>
      <c r="D120" s="37"/>
      <c r="E120" s="913"/>
      <c r="F120" s="327"/>
      <c r="G120" s="40"/>
      <c r="H120" s="97"/>
    </row>
    <row r="121" spans="1:8" ht="26.4">
      <c r="A121" s="34">
        <f>MAX(A$1:A120)+1</f>
        <v>21</v>
      </c>
      <c r="B121" s="168"/>
      <c r="C121" s="36" t="s">
        <v>1558</v>
      </c>
      <c r="D121" s="78"/>
      <c r="E121" s="38" t="s">
        <v>1559</v>
      </c>
      <c r="F121" s="39"/>
      <c r="G121" s="40" t="s">
        <v>19</v>
      </c>
      <c r="H121" s="76">
        <v>1.95</v>
      </c>
    </row>
    <row r="122" spans="1:8" ht="26.4">
      <c r="A122" s="172"/>
      <c r="B122" s="168"/>
      <c r="C122" s="36"/>
      <c r="D122" s="361" t="s">
        <v>15276</v>
      </c>
      <c r="E122" s="370" t="s">
        <v>15277</v>
      </c>
      <c r="F122" s="363"/>
      <c r="G122" s="32" t="s">
        <v>19</v>
      </c>
      <c r="H122" s="97">
        <v>1.95</v>
      </c>
    </row>
    <row r="123" spans="1:8" ht="26.4">
      <c r="A123" s="172"/>
      <c r="B123" s="168"/>
      <c r="C123" s="36"/>
      <c r="D123" s="37"/>
      <c r="E123" s="913" t="s">
        <v>15309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15219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9" t="s">
        <v>941</v>
      </c>
      <c r="C126" s="1371"/>
      <c r="D126" s="1371"/>
      <c r="E126" s="1372" t="s">
        <v>10659</v>
      </c>
      <c r="F126" s="2450"/>
      <c r="G126" s="32"/>
      <c r="H126" s="97"/>
    </row>
    <row r="127" spans="1:8">
      <c r="A127" s="172"/>
      <c r="B127" s="35"/>
      <c r="C127" s="35"/>
      <c r="D127" s="120"/>
      <c r="E127" s="53"/>
      <c r="F127" s="2450"/>
      <c r="G127" s="32"/>
      <c r="H127" s="97"/>
    </row>
    <row r="128" spans="1:8" ht="26.4">
      <c r="A128" s="34">
        <f>MAX(A$1:A127)+1</f>
        <v>22</v>
      </c>
      <c r="B128" s="35"/>
      <c r="C128" s="373">
        <v>91220702</v>
      </c>
      <c r="D128" s="374"/>
      <c r="E128" s="38" t="s">
        <v>10890</v>
      </c>
      <c r="F128" s="39"/>
      <c r="G128" s="40" t="s">
        <v>64</v>
      </c>
      <c r="H128" s="76">
        <v>552</v>
      </c>
    </row>
    <row r="129" spans="1:8" ht="26.4">
      <c r="A129" s="172"/>
      <c r="B129" s="35"/>
      <c r="C129" s="373"/>
      <c r="D129" s="377">
        <v>9122070201</v>
      </c>
      <c r="E129" s="83" t="s">
        <v>10891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8" t="s">
        <v>14068</v>
      </c>
      <c r="F130" s="1776">
        <v>24</v>
      </c>
      <c r="G130" s="40"/>
      <c r="H130" s="43"/>
    </row>
    <row r="131" spans="1:8">
      <c r="A131" s="172"/>
      <c r="B131" s="35"/>
      <c r="C131" s="373"/>
      <c r="D131" s="374"/>
      <c r="E131" s="2258" t="s">
        <v>14069</v>
      </c>
      <c r="F131" s="1776">
        <v>432</v>
      </c>
      <c r="G131" s="40"/>
      <c r="H131" s="43"/>
    </row>
    <row r="132" spans="1:8">
      <c r="A132" s="172"/>
      <c r="B132" s="35"/>
      <c r="C132" s="373"/>
      <c r="D132" s="374"/>
      <c r="E132" s="2258" t="s">
        <v>14070</v>
      </c>
      <c r="F132" s="1776">
        <v>24</v>
      </c>
      <c r="G132" s="40"/>
      <c r="H132" s="43"/>
    </row>
    <row r="133" spans="1:8">
      <c r="A133" s="172"/>
      <c r="B133" s="35"/>
      <c r="C133" s="373"/>
      <c r="D133" s="374"/>
      <c r="E133" s="2258" t="s">
        <v>14071</v>
      </c>
      <c r="F133" s="1776">
        <v>24</v>
      </c>
      <c r="G133" s="40"/>
      <c r="H133" s="43"/>
    </row>
    <row r="134" spans="1:8">
      <c r="A134" s="172"/>
      <c r="B134" s="35"/>
      <c r="C134" s="373"/>
      <c r="D134" s="374"/>
      <c r="E134" s="2258" t="s">
        <v>14072</v>
      </c>
      <c r="F134" s="1777">
        <v>48</v>
      </c>
      <c r="G134" s="40"/>
      <c r="H134" s="43"/>
    </row>
    <row r="135" spans="1:8">
      <c r="A135" s="172"/>
      <c r="B135" s="35"/>
      <c r="C135" s="373"/>
      <c r="D135" s="374"/>
      <c r="E135" s="2258"/>
      <c r="F135" s="1773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 ht="26.4">
      <c r="A137" s="34">
        <f>MAX(A$1:A136)+1</f>
        <v>23</v>
      </c>
      <c r="B137" s="35"/>
      <c r="C137" s="373">
        <v>91221001</v>
      </c>
      <c r="D137" s="374"/>
      <c r="E137" s="38" t="s">
        <v>10674</v>
      </c>
      <c r="F137" s="159"/>
      <c r="G137" s="40" t="s">
        <v>68</v>
      </c>
      <c r="H137" s="76">
        <v>523</v>
      </c>
    </row>
    <row r="138" spans="1:8" ht="26.4">
      <c r="A138" s="172"/>
      <c r="B138" s="35"/>
      <c r="C138" s="376"/>
      <c r="D138" s="377">
        <v>9122100103</v>
      </c>
      <c r="E138" s="83" t="s">
        <v>10675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6"/>
      <c r="D139" s="1377"/>
      <c r="E139" s="2258" t="s">
        <v>14802</v>
      </c>
      <c r="F139" s="1776">
        <v>523</v>
      </c>
      <c r="G139" s="1378"/>
      <c r="H139" s="917"/>
    </row>
    <row r="140" spans="1:8">
      <c r="A140" s="172"/>
      <c r="B140" s="35"/>
      <c r="C140" s="1376"/>
      <c r="D140" s="1377"/>
      <c r="E140" s="2258"/>
      <c r="F140" s="1776"/>
      <c r="G140" s="1378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14074</v>
      </c>
      <c r="F141" s="39"/>
      <c r="G141" s="40" t="s">
        <v>64</v>
      </c>
      <c r="H141" s="57">
        <v>25</v>
      </c>
    </row>
    <row r="142" spans="1:8" ht="26.4">
      <c r="A142" s="172"/>
      <c r="B142" s="35"/>
      <c r="C142" s="376"/>
      <c r="D142" s="377">
        <v>9122150101</v>
      </c>
      <c r="E142" s="83" t="s">
        <v>14804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4"/>
      <c r="B144" s="167"/>
      <c r="C144" s="167"/>
      <c r="D144" s="2342"/>
      <c r="E144" s="913"/>
      <c r="F144" s="327"/>
      <c r="G144" s="32"/>
      <c r="H144" s="97"/>
    </row>
    <row r="145" spans="1:8" ht="15" thickBot="1">
      <c r="A145" s="2452"/>
      <c r="B145" s="2453"/>
      <c r="C145" s="2453"/>
      <c r="D145" s="2454"/>
      <c r="E145" s="2455"/>
      <c r="F145" s="2456"/>
      <c r="G145" s="384"/>
      <c r="H145" s="245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árok83"/>
  <dimension ref="A1:AA33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109375" style="140"/>
    <col min="10" max="10" width="13.44140625" customWidth="1"/>
    <col min="12" max="12" width="10.109375" bestFit="1" customWidth="1"/>
    <col min="14" max="14" width="12" customWidth="1"/>
    <col min="27" max="27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6640625" customWidth="1"/>
    <col min="266" max="266" width="13.44140625" customWidth="1"/>
    <col min="268" max="268" width="10.109375" bestFit="1" customWidth="1"/>
    <col min="270" max="270" width="12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6640625" customWidth="1"/>
    <col min="522" max="522" width="13.44140625" customWidth="1"/>
    <col min="524" max="524" width="10.109375" bestFit="1" customWidth="1"/>
    <col min="526" max="526" width="12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6640625" customWidth="1"/>
    <col min="778" max="778" width="13.44140625" customWidth="1"/>
    <col min="780" max="780" width="10.109375" bestFit="1" customWidth="1"/>
    <col min="782" max="782" width="12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6640625" customWidth="1"/>
    <col min="1034" max="1034" width="13.44140625" customWidth="1"/>
    <col min="1036" max="1036" width="10.109375" bestFit="1" customWidth="1"/>
    <col min="1038" max="1038" width="12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6640625" customWidth="1"/>
    <col min="1290" max="1290" width="13.44140625" customWidth="1"/>
    <col min="1292" max="1292" width="10.109375" bestFit="1" customWidth="1"/>
    <col min="1294" max="1294" width="12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6640625" customWidth="1"/>
    <col min="1546" max="1546" width="13.44140625" customWidth="1"/>
    <col min="1548" max="1548" width="10.109375" bestFit="1" customWidth="1"/>
    <col min="1550" max="1550" width="12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6640625" customWidth="1"/>
    <col min="1802" max="1802" width="13.44140625" customWidth="1"/>
    <col min="1804" max="1804" width="10.109375" bestFit="1" customWidth="1"/>
    <col min="1806" max="1806" width="12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6640625" customWidth="1"/>
    <col min="2058" max="2058" width="13.44140625" customWidth="1"/>
    <col min="2060" max="2060" width="10.109375" bestFit="1" customWidth="1"/>
    <col min="2062" max="2062" width="12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6640625" customWidth="1"/>
    <col min="2314" max="2314" width="13.44140625" customWidth="1"/>
    <col min="2316" max="2316" width="10.109375" bestFit="1" customWidth="1"/>
    <col min="2318" max="2318" width="12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6640625" customWidth="1"/>
    <col min="2570" max="2570" width="13.44140625" customWidth="1"/>
    <col min="2572" max="2572" width="10.109375" bestFit="1" customWidth="1"/>
    <col min="2574" max="2574" width="12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6640625" customWidth="1"/>
    <col min="2826" max="2826" width="13.44140625" customWidth="1"/>
    <col min="2828" max="2828" width="10.109375" bestFit="1" customWidth="1"/>
    <col min="2830" max="2830" width="12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6640625" customWidth="1"/>
    <col min="3082" max="3082" width="13.44140625" customWidth="1"/>
    <col min="3084" max="3084" width="10.109375" bestFit="1" customWidth="1"/>
    <col min="3086" max="3086" width="12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6640625" customWidth="1"/>
    <col min="3338" max="3338" width="13.44140625" customWidth="1"/>
    <col min="3340" max="3340" width="10.109375" bestFit="1" customWidth="1"/>
    <col min="3342" max="3342" width="12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6640625" customWidth="1"/>
    <col min="3594" max="3594" width="13.44140625" customWidth="1"/>
    <col min="3596" max="3596" width="10.109375" bestFit="1" customWidth="1"/>
    <col min="3598" max="3598" width="12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6640625" customWidth="1"/>
    <col min="3850" max="3850" width="13.44140625" customWidth="1"/>
    <col min="3852" max="3852" width="10.109375" bestFit="1" customWidth="1"/>
    <col min="3854" max="3854" width="12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6640625" customWidth="1"/>
    <col min="4106" max="4106" width="13.44140625" customWidth="1"/>
    <col min="4108" max="4108" width="10.109375" bestFit="1" customWidth="1"/>
    <col min="4110" max="4110" width="12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6640625" customWidth="1"/>
    <col min="4362" max="4362" width="13.44140625" customWidth="1"/>
    <col min="4364" max="4364" width="10.109375" bestFit="1" customWidth="1"/>
    <col min="4366" max="4366" width="12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6640625" customWidth="1"/>
    <col min="4618" max="4618" width="13.44140625" customWidth="1"/>
    <col min="4620" max="4620" width="10.109375" bestFit="1" customWidth="1"/>
    <col min="4622" max="4622" width="12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6640625" customWidth="1"/>
    <col min="4874" max="4874" width="13.44140625" customWidth="1"/>
    <col min="4876" max="4876" width="10.109375" bestFit="1" customWidth="1"/>
    <col min="4878" max="4878" width="12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6640625" customWidth="1"/>
    <col min="5130" max="5130" width="13.44140625" customWidth="1"/>
    <col min="5132" max="5132" width="10.109375" bestFit="1" customWidth="1"/>
    <col min="5134" max="5134" width="12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6640625" customWidth="1"/>
    <col min="5386" max="5386" width="13.44140625" customWidth="1"/>
    <col min="5388" max="5388" width="10.109375" bestFit="1" customWidth="1"/>
    <col min="5390" max="5390" width="12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6640625" customWidth="1"/>
    <col min="5642" max="5642" width="13.44140625" customWidth="1"/>
    <col min="5644" max="5644" width="10.109375" bestFit="1" customWidth="1"/>
    <col min="5646" max="5646" width="12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6640625" customWidth="1"/>
    <col min="5898" max="5898" width="13.44140625" customWidth="1"/>
    <col min="5900" max="5900" width="10.109375" bestFit="1" customWidth="1"/>
    <col min="5902" max="5902" width="12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6640625" customWidth="1"/>
    <col min="6154" max="6154" width="13.44140625" customWidth="1"/>
    <col min="6156" max="6156" width="10.109375" bestFit="1" customWidth="1"/>
    <col min="6158" max="6158" width="12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6640625" customWidth="1"/>
    <col min="6410" max="6410" width="13.44140625" customWidth="1"/>
    <col min="6412" max="6412" width="10.109375" bestFit="1" customWidth="1"/>
    <col min="6414" max="6414" width="12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6640625" customWidth="1"/>
    <col min="6666" max="6666" width="13.44140625" customWidth="1"/>
    <col min="6668" max="6668" width="10.109375" bestFit="1" customWidth="1"/>
    <col min="6670" max="6670" width="12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6640625" customWidth="1"/>
    <col min="6922" max="6922" width="13.44140625" customWidth="1"/>
    <col min="6924" max="6924" width="10.109375" bestFit="1" customWidth="1"/>
    <col min="6926" max="6926" width="12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6640625" customWidth="1"/>
    <col min="7178" max="7178" width="13.44140625" customWidth="1"/>
    <col min="7180" max="7180" width="10.109375" bestFit="1" customWidth="1"/>
    <col min="7182" max="7182" width="12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6640625" customWidth="1"/>
    <col min="7434" max="7434" width="13.44140625" customWidth="1"/>
    <col min="7436" max="7436" width="10.109375" bestFit="1" customWidth="1"/>
    <col min="7438" max="7438" width="12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6640625" customWidth="1"/>
    <col min="7690" max="7690" width="13.44140625" customWidth="1"/>
    <col min="7692" max="7692" width="10.109375" bestFit="1" customWidth="1"/>
    <col min="7694" max="7694" width="12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6640625" customWidth="1"/>
    <col min="7946" max="7946" width="13.44140625" customWidth="1"/>
    <col min="7948" max="7948" width="10.109375" bestFit="1" customWidth="1"/>
    <col min="7950" max="7950" width="12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6640625" customWidth="1"/>
    <col min="8202" max="8202" width="13.44140625" customWidth="1"/>
    <col min="8204" max="8204" width="10.109375" bestFit="1" customWidth="1"/>
    <col min="8206" max="8206" width="12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6640625" customWidth="1"/>
    <col min="8458" max="8458" width="13.44140625" customWidth="1"/>
    <col min="8460" max="8460" width="10.109375" bestFit="1" customWidth="1"/>
    <col min="8462" max="8462" width="12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6640625" customWidth="1"/>
    <col min="8714" max="8714" width="13.44140625" customWidth="1"/>
    <col min="8716" max="8716" width="10.109375" bestFit="1" customWidth="1"/>
    <col min="8718" max="8718" width="12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6640625" customWidth="1"/>
    <col min="8970" max="8970" width="13.44140625" customWidth="1"/>
    <col min="8972" max="8972" width="10.109375" bestFit="1" customWidth="1"/>
    <col min="8974" max="8974" width="12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6640625" customWidth="1"/>
    <col min="9226" max="9226" width="13.44140625" customWidth="1"/>
    <col min="9228" max="9228" width="10.109375" bestFit="1" customWidth="1"/>
    <col min="9230" max="9230" width="12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6640625" customWidth="1"/>
    <col min="9482" max="9482" width="13.44140625" customWidth="1"/>
    <col min="9484" max="9484" width="10.109375" bestFit="1" customWidth="1"/>
    <col min="9486" max="9486" width="12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6640625" customWidth="1"/>
    <col min="9738" max="9738" width="13.44140625" customWidth="1"/>
    <col min="9740" max="9740" width="10.109375" bestFit="1" customWidth="1"/>
    <col min="9742" max="9742" width="12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6640625" customWidth="1"/>
    <col min="9994" max="9994" width="13.44140625" customWidth="1"/>
    <col min="9996" max="9996" width="10.109375" bestFit="1" customWidth="1"/>
    <col min="9998" max="9998" width="12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6640625" customWidth="1"/>
    <col min="10250" max="10250" width="13.44140625" customWidth="1"/>
    <col min="10252" max="10252" width="10.109375" bestFit="1" customWidth="1"/>
    <col min="10254" max="10254" width="12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6640625" customWidth="1"/>
    <col min="10506" max="10506" width="13.44140625" customWidth="1"/>
    <col min="10508" max="10508" width="10.109375" bestFit="1" customWidth="1"/>
    <col min="10510" max="10510" width="12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6640625" customWidth="1"/>
    <col min="10762" max="10762" width="13.44140625" customWidth="1"/>
    <col min="10764" max="10764" width="10.109375" bestFit="1" customWidth="1"/>
    <col min="10766" max="10766" width="12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6640625" customWidth="1"/>
    <col min="11018" max="11018" width="13.44140625" customWidth="1"/>
    <col min="11020" max="11020" width="10.109375" bestFit="1" customWidth="1"/>
    <col min="11022" max="11022" width="12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6640625" customWidth="1"/>
    <col min="11274" max="11274" width="13.44140625" customWidth="1"/>
    <col min="11276" max="11276" width="10.109375" bestFit="1" customWidth="1"/>
    <col min="11278" max="11278" width="12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6640625" customWidth="1"/>
    <col min="11530" max="11530" width="13.44140625" customWidth="1"/>
    <col min="11532" max="11532" width="10.109375" bestFit="1" customWidth="1"/>
    <col min="11534" max="11534" width="12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6640625" customWidth="1"/>
    <col min="11786" max="11786" width="13.44140625" customWidth="1"/>
    <col min="11788" max="11788" width="10.109375" bestFit="1" customWidth="1"/>
    <col min="11790" max="11790" width="12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6640625" customWidth="1"/>
    <col min="12042" max="12042" width="13.44140625" customWidth="1"/>
    <col min="12044" max="12044" width="10.109375" bestFit="1" customWidth="1"/>
    <col min="12046" max="12046" width="12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6640625" customWidth="1"/>
    <col min="12298" max="12298" width="13.44140625" customWidth="1"/>
    <col min="12300" max="12300" width="10.109375" bestFit="1" customWidth="1"/>
    <col min="12302" max="12302" width="12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6640625" customWidth="1"/>
    <col min="12554" max="12554" width="13.44140625" customWidth="1"/>
    <col min="12556" max="12556" width="10.109375" bestFit="1" customWidth="1"/>
    <col min="12558" max="12558" width="12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6640625" customWidth="1"/>
    <col min="12810" max="12810" width="13.44140625" customWidth="1"/>
    <col min="12812" max="12812" width="10.109375" bestFit="1" customWidth="1"/>
    <col min="12814" max="12814" width="12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6640625" customWidth="1"/>
    <col min="13066" max="13066" width="13.44140625" customWidth="1"/>
    <col min="13068" max="13068" width="10.109375" bestFit="1" customWidth="1"/>
    <col min="13070" max="13070" width="12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6640625" customWidth="1"/>
    <col min="13322" max="13322" width="13.44140625" customWidth="1"/>
    <col min="13324" max="13324" width="10.109375" bestFit="1" customWidth="1"/>
    <col min="13326" max="13326" width="12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6640625" customWidth="1"/>
    <col min="13578" max="13578" width="13.44140625" customWidth="1"/>
    <col min="13580" max="13580" width="10.109375" bestFit="1" customWidth="1"/>
    <col min="13582" max="13582" width="12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6640625" customWidth="1"/>
    <col min="13834" max="13834" width="13.44140625" customWidth="1"/>
    <col min="13836" max="13836" width="10.109375" bestFit="1" customWidth="1"/>
    <col min="13838" max="13838" width="12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6640625" customWidth="1"/>
    <col min="14090" max="14090" width="13.44140625" customWidth="1"/>
    <col min="14092" max="14092" width="10.109375" bestFit="1" customWidth="1"/>
    <col min="14094" max="14094" width="12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6640625" customWidth="1"/>
    <col min="14346" max="14346" width="13.44140625" customWidth="1"/>
    <col min="14348" max="14348" width="10.109375" bestFit="1" customWidth="1"/>
    <col min="14350" max="14350" width="12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6640625" customWidth="1"/>
    <col min="14602" max="14602" width="13.44140625" customWidth="1"/>
    <col min="14604" max="14604" width="10.109375" bestFit="1" customWidth="1"/>
    <col min="14606" max="14606" width="12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6640625" customWidth="1"/>
    <col min="14858" max="14858" width="13.44140625" customWidth="1"/>
    <col min="14860" max="14860" width="10.109375" bestFit="1" customWidth="1"/>
    <col min="14862" max="14862" width="12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6640625" customWidth="1"/>
    <col min="15114" max="15114" width="13.44140625" customWidth="1"/>
    <col min="15116" max="15116" width="10.109375" bestFit="1" customWidth="1"/>
    <col min="15118" max="15118" width="12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6640625" customWidth="1"/>
    <col min="15370" max="15370" width="13.44140625" customWidth="1"/>
    <col min="15372" max="15372" width="10.109375" bestFit="1" customWidth="1"/>
    <col min="15374" max="15374" width="12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6640625" customWidth="1"/>
    <col min="15626" max="15626" width="13.44140625" customWidth="1"/>
    <col min="15628" max="15628" width="10.109375" bestFit="1" customWidth="1"/>
    <col min="15630" max="15630" width="12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6640625" customWidth="1"/>
    <col min="15882" max="15882" width="13.44140625" customWidth="1"/>
    <col min="15884" max="15884" width="10.109375" bestFit="1" customWidth="1"/>
    <col min="15886" max="15886" width="12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6640625" customWidth="1"/>
    <col min="16138" max="16138" width="13.44140625" customWidth="1"/>
    <col min="16140" max="16140" width="10.10937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14196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2"/>
      <c r="E7" s="2343"/>
      <c r="F7" s="2372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6"/>
      <c r="C9" s="2397"/>
      <c r="D9" s="982"/>
      <c r="E9" s="913" t="s">
        <v>14197</v>
      </c>
      <c r="F9" s="2196">
        <f>3.38+26.05+68.81</f>
        <v>98.240000000000009</v>
      </c>
      <c r="G9" s="31"/>
      <c r="H9" s="174"/>
    </row>
    <row r="10" spans="1:26" ht="26.4">
      <c r="A10" s="2398"/>
      <c r="B10" s="2396"/>
      <c r="C10" s="982"/>
      <c r="D10" s="983"/>
      <c r="E10" s="913" t="s">
        <v>14198</v>
      </c>
      <c r="F10" s="879">
        <f>3.14*0.31*0.31*4*167+3.14*0.31*0.31*5*50</f>
        <v>277.01017200000001</v>
      </c>
      <c r="G10" s="32"/>
      <c r="H10" s="165"/>
    </row>
    <row r="11" spans="1:26">
      <c r="A11" s="2398"/>
      <c r="B11" s="2396"/>
      <c r="C11" s="982"/>
      <c r="D11" s="983"/>
      <c r="E11" s="2031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14199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13873</v>
      </c>
      <c r="F21" s="49"/>
      <c r="G21" s="74"/>
      <c r="H21" s="676"/>
    </row>
    <row r="22" spans="1:8">
      <c r="A22" s="323"/>
      <c r="B22" s="372"/>
      <c r="C22" s="36"/>
      <c r="D22" s="37"/>
      <c r="E22" s="2258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13874</v>
      </c>
      <c r="F23" s="39"/>
      <c r="G23" s="40" t="s">
        <v>19</v>
      </c>
      <c r="H23" s="314">
        <f>H24</f>
        <v>684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14200</v>
      </c>
      <c r="F25" s="95">
        <f>342*2</f>
        <v>684</v>
      </c>
      <c r="G25" s="29"/>
      <c r="H25" s="1792"/>
    </row>
    <row r="26" spans="1:8">
      <c r="A26" s="323"/>
      <c r="B26" s="372"/>
      <c r="C26" s="31"/>
      <c r="D26" s="523"/>
      <c r="E26" s="83"/>
      <c r="F26" s="28"/>
      <c r="G26" s="29"/>
      <c r="H26" s="1792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13876</v>
      </c>
      <c r="F29" s="95">
        <v>342</v>
      </c>
      <c r="G29" s="29"/>
      <c r="H29" s="1792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 ht="26.4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13877</v>
      </c>
      <c r="F35" s="878"/>
      <c r="G35" s="31"/>
      <c r="H35" s="553"/>
    </row>
    <row r="36" spans="1:8">
      <c r="A36" s="34"/>
      <c r="B36" s="167"/>
      <c r="C36" s="551"/>
      <c r="D36" s="551"/>
      <c r="E36" s="2355" t="s">
        <v>14201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5" t="s">
        <v>14202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5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4"/>
      <c r="C41" s="2375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6.4">
      <c r="A42" s="1029"/>
      <c r="B42" s="2374"/>
      <c r="C42" s="2375"/>
      <c r="D42" s="2375"/>
      <c r="E42" s="913" t="s">
        <v>14203</v>
      </c>
      <c r="F42" s="492">
        <f>64.58-(3.14*0.31*0.31*0.6*217)</f>
        <v>25.291629199999996</v>
      </c>
      <c r="G42" s="2399"/>
      <c r="H42" s="2400"/>
    </row>
    <row r="43" spans="1:8">
      <c r="A43" s="1029"/>
      <c r="B43" s="2374"/>
      <c r="C43" s="2375"/>
      <c r="D43" s="2375"/>
      <c r="E43" s="2355" t="s">
        <v>14204</v>
      </c>
      <c r="F43" s="879">
        <f>0.45*1.2*0.35*4</f>
        <v>0.75600000000000001</v>
      </c>
      <c r="G43" s="2399"/>
      <c r="H43" s="2400"/>
    </row>
    <row r="44" spans="1:8">
      <c r="A44" s="1029"/>
      <c r="B44" s="2374"/>
      <c r="C44" s="2375"/>
      <c r="D44" s="2375"/>
      <c r="E44" s="2373"/>
      <c r="F44" s="492">
        <f>SUM(F42:F43)</f>
        <v>26.047629199999996</v>
      </c>
      <c r="G44" s="2399"/>
      <c r="H44" s="2400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30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6.4">
      <c r="A48" s="1029"/>
      <c r="B48" s="2374"/>
      <c r="C48" s="2375"/>
      <c r="D48" s="2375"/>
      <c r="E48" s="2355" t="s">
        <v>14205</v>
      </c>
      <c r="F48" s="1066">
        <f>(74.65+402.7+96.06)*0.2*0.6</f>
        <v>68.809200000000004</v>
      </c>
      <c r="G48" s="2399"/>
      <c r="H48" s="2400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4"/>
      <c r="C50" s="2375"/>
      <c r="D50" s="2375"/>
      <c r="E50" s="2373"/>
      <c r="F50" s="492"/>
      <c r="G50" s="2399"/>
      <c r="H50" s="2400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3583</v>
      </c>
      <c r="E52" s="83" t="s">
        <v>3584</v>
      </c>
      <c r="F52" s="73"/>
      <c r="G52" s="74" t="s">
        <v>19</v>
      </c>
      <c r="H52" s="97">
        <v>13.76</v>
      </c>
    </row>
    <row r="53" spans="1:8" ht="26.4">
      <c r="A53" s="34"/>
      <c r="B53" s="167"/>
      <c r="C53" s="551"/>
      <c r="D53" s="551"/>
      <c r="E53" s="2355" t="s">
        <v>14206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14197</v>
      </c>
      <c r="F59" s="2196">
        <f>3.38+26.05+68.81</f>
        <v>98.240000000000009</v>
      </c>
      <c r="G59" s="31"/>
      <c r="H59" s="553"/>
    </row>
    <row r="60" spans="1:8" ht="26.4">
      <c r="A60" s="34"/>
      <c r="B60" s="167"/>
      <c r="C60" s="551"/>
      <c r="D60" s="551"/>
      <c r="E60" s="913" t="s">
        <v>14198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31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6.4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14197</v>
      </c>
      <c r="F65" s="2196">
        <f>3.38+26.05+68.81</f>
        <v>98.240000000000009</v>
      </c>
      <c r="G65" s="74"/>
      <c r="H65" s="553"/>
    </row>
    <row r="66" spans="1:8" ht="26.4">
      <c r="A66" s="34"/>
      <c r="B66" s="167"/>
      <c r="C66" s="551"/>
      <c r="D66" s="551"/>
      <c r="E66" s="913" t="s">
        <v>14198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31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6.4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14197</v>
      </c>
      <c r="F71" s="2196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6"/>
      <c r="G72" s="31"/>
      <c r="H72" s="553"/>
    </row>
    <row r="73" spans="1:8" ht="26.4">
      <c r="A73" s="34"/>
      <c r="B73" s="35" t="s">
        <v>1040</v>
      </c>
      <c r="C73" s="35"/>
      <c r="D73" s="120"/>
      <c r="E73" s="53" t="s">
        <v>1041</v>
      </c>
      <c r="F73" s="1195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10114</v>
      </c>
      <c r="E76" s="83" t="s">
        <v>10115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14088</v>
      </c>
      <c r="F77" s="265"/>
      <c r="G77" s="32"/>
      <c r="H77" s="559"/>
    </row>
    <row r="78" spans="1:8">
      <c r="A78" s="34"/>
      <c r="B78" s="491"/>
      <c r="C78" s="92"/>
      <c r="D78" s="93"/>
      <c r="E78" s="2355" t="s">
        <v>14207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5" t="s">
        <v>14208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5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13893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 ht="26.4">
      <c r="A83" s="34">
        <f>MAX(A$1:A82)+1</f>
        <v>14</v>
      </c>
      <c r="B83" s="491"/>
      <c r="C83" s="36" t="s">
        <v>13894</v>
      </c>
      <c r="D83" s="37"/>
      <c r="E83" s="38" t="s">
        <v>13895</v>
      </c>
      <c r="F83" s="689"/>
      <c r="G83" s="40" t="s">
        <v>39</v>
      </c>
      <c r="H83" s="76">
        <f>H84</f>
        <v>545.5</v>
      </c>
      <c r="J83" s="394"/>
      <c r="L83" s="394"/>
    </row>
    <row r="84" spans="1:12" ht="26.4">
      <c r="A84" s="34"/>
      <c r="B84" s="491"/>
      <c r="C84" s="78"/>
      <c r="D84" s="79" t="s">
        <v>13896</v>
      </c>
      <c r="E84" s="83" t="s">
        <v>13897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5" t="s">
        <v>14209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5" t="s">
        <v>14210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5" t="s">
        <v>14211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5" t="s">
        <v>14212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5" t="s">
        <v>14213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5" t="s">
        <v>14214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5" t="s">
        <v>14215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5" t="s">
        <v>14216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5" t="s">
        <v>14217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5" t="s">
        <v>14218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5" t="s">
        <v>14219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5" t="s">
        <v>14220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5" t="s">
        <v>14221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5" t="s">
        <v>14222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5" t="s">
        <v>14223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5" t="s">
        <v>14224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5" t="s">
        <v>14225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5" t="s">
        <v>14226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5" t="s">
        <v>14227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5" t="s">
        <v>14228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5" t="s">
        <v>14229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5" t="s">
        <v>14230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5" t="s">
        <v>14231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5" t="s">
        <v>14232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5" t="s">
        <v>14233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5" t="s">
        <v>14234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5" t="s">
        <v>14235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5" t="s">
        <v>14236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5" t="s">
        <v>14237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5" t="s">
        <v>14238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5" t="s">
        <v>14239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5" t="s">
        <v>14240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5" t="s">
        <v>14241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5" t="s">
        <v>14242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5" t="s">
        <v>14243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5" t="s">
        <v>14244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5" t="s">
        <v>14245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5" t="s">
        <v>14246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5" t="s">
        <v>14247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5" t="s">
        <v>14248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5" t="s">
        <v>14249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5" t="s">
        <v>14250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5" t="s">
        <v>14251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5" t="s">
        <v>14252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5" t="s">
        <v>14253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5" t="s">
        <v>14254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5" t="s">
        <v>14255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5"/>
      <c r="F132" s="265">
        <f>SUM(F85:F131)</f>
        <v>613.24099999999987</v>
      </c>
      <c r="G132" s="32"/>
      <c r="H132" s="559"/>
    </row>
    <row r="133" spans="1:15" ht="26.4">
      <c r="A133" s="34"/>
      <c r="B133" s="491"/>
      <c r="C133" s="92"/>
      <c r="D133" s="93"/>
      <c r="E133" s="913" t="s">
        <v>13928</v>
      </c>
      <c r="F133" s="2378"/>
      <c r="G133" s="32"/>
      <c r="H133" s="559"/>
    </row>
    <row r="134" spans="1:15">
      <c r="A134" s="34"/>
      <c r="B134" s="491"/>
      <c r="C134" s="92"/>
      <c r="D134" s="93"/>
      <c r="E134" s="1151"/>
      <c r="F134" s="2378"/>
      <c r="G134" s="32"/>
      <c r="H134" s="559"/>
    </row>
    <row r="135" spans="1:15">
      <c r="A135" s="34">
        <f>MAX(A$1:A134)+1</f>
        <v>15</v>
      </c>
      <c r="B135" s="491"/>
      <c r="C135" s="36" t="s">
        <v>13929</v>
      </c>
      <c r="D135" s="37"/>
      <c r="E135" s="38" t="s">
        <v>13930</v>
      </c>
      <c r="F135" s="689"/>
      <c r="G135" s="40" t="s">
        <v>39</v>
      </c>
      <c r="H135" s="76">
        <f>H136+H159</f>
        <v>5387.45</v>
      </c>
      <c r="L135" s="4"/>
    </row>
    <row r="136" spans="1:15" ht="26.4">
      <c r="A136" s="34"/>
      <c r="B136" s="491"/>
      <c r="C136" s="78"/>
      <c r="D136" s="79" t="s">
        <v>13931</v>
      </c>
      <c r="E136" s="83" t="s">
        <v>13932</v>
      </c>
      <c r="F136" s="687"/>
      <c r="G136" s="74" t="s">
        <v>39</v>
      </c>
      <c r="H136" s="97">
        <v>2428.02</v>
      </c>
      <c r="J136" s="394"/>
      <c r="N136" s="2033"/>
      <c r="O136" s="4"/>
    </row>
    <row r="137" spans="1:15" ht="26.4">
      <c r="A137" s="34"/>
      <c r="B137" s="491"/>
      <c r="C137" s="78"/>
      <c r="D137" s="79"/>
      <c r="E137" s="1056" t="s">
        <v>14128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14256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14257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6.4">
      <c r="A142" s="34"/>
      <c r="B142" s="491"/>
      <c r="C142" s="92"/>
      <c r="D142" s="93"/>
      <c r="E142" s="1056" t="s">
        <v>14132</v>
      </c>
      <c r="F142" s="2378"/>
      <c r="G142" s="32"/>
      <c r="H142" s="559"/>
    </row>
    <row r="143" spans="1:15">
      <c r="A143" s="34"/>
      <c r="B143" s="491"/>
      <c r="C143" s="92"/>
      <c r="D143" s="93"/>
      <c r="E143" s="913" t="s">
        <v>14258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14259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14260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14261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14262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14263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14264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1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5541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1"/>
      <c r="F152" s="265"/>
      <c r="G152" s="32"/>
      <c r="H152" s="559"/>
      <c r="I152"/>
      <c r="J152" s="394"/>
      <c r="K152" s="140"/>
    </row>
    <row r="153" spans="1:15" ht="26.4">
      <c r="A153" s="34"/>
      <c r="B153" s="491"/>
      <c r="C153" s="92"/>
      <c r="D153" s="93"/>
      <c r="E153" s="913" t="s">
        <v>13928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6.4">
      <c r="A155" s="34"/>
      <c r="B155" s="491"/>
      <c r="C155" s="92"/>
      <c r="D155" s="93"/>
      <c r="E155" s="913" t="s">
        <v>14265</v>
      </c>
      <c r="F155" s="265"/>
      <c r="G155" s="32"/>
      <c r="H155" s="559"/>
      <c r="I155"/>
      <c r="J155" s="140"/>
      <c r="N155" s="394"/>
    </row>
    <row r="156" spans="1:15" ht="26.4">
      <c r="A156" s="34"/>
      <c r="B156" s="491"/>
      <c r="C156" s="92"/>
      <c r="D156" s="93"/>
      <c r="E156" s="913" t="s">
        <v>14266</v>
      </c>
      <c r="F156" s="265"/>
      <c r="G156" s="32"/>
      <c r="H156" s="559"/>
      <c r="I156"/>
      <c r="J156" s="394"/>
      <c r="N156" s="394"/>
    </row>
    <row r="157" spans="1:15" ht="26.4">
      <c r="A157" s="34"/>
      <c r="B157" s="491"/>
      <c r="C157" s="92"/>
      <c r="D157" s="93"/>
      <c r="E157" s="913" t="s">
        <v>14267</v>
      </c>
      <c r="F157" s="265"/>
      <c r="G157" s="32"/>
      <c r="H157" s="559"/>
      <c r="I157"/>
      <c r="J157" s="6"/>
      <c r="N157" s="394"/>
    </row>
    <row r="158" spans="1:15" ht="26.4">
      <c r="A158" s="34"/>
      <c r="B158" s="491"/>
      <c r="C158" s="92"/>
      <c r="D158" s="93"/>
      <c r="E158" s="913" t="s">
        <v>14268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13945</v>
      </c>
      <c r="E159" s="83" t="s">
        <v>13946</v>
      </c>
      <c r="F159" s="687"/>
      <c r="G159" s="74" t="s">
        <v>39</v>
      </c>
      <c r="H159" s="97">
        <v>2959.43</v>
      </c>
      <c r="J159" s="394"/>
    </row>
    <row r="160" spans="1:15">
      <c r="A160" s="34"/>
      <c r="B160" s="491"/>
      <c r="C160" s="92"/>
      <c r="D160" s="93"/>
      <c r="E160" s="1056" t="s">
        <v>14148</v>
      </c>
      <c r="F160" s="2378"/>
      <c r="G160" s="32"/>
      <c r="H160" s="559"/>
      <c r="N160" s="2033"/>
      <c r="O160" s="4"/>
    </row>
    <row r="161" spans="1:14">
      <c r="A161" s="34"/>
      <c r="B161" s="491"/>
      <c r="C161" s="92"/>
      <c r="D161" s="93"/>
      <c r="E161" s="913" t="s">
        <v>14269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14270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14271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14272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14273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14274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14275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14276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14277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14278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14279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14280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14281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14282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14283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14284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14285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14286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1"/>
      <c r="F180" s="2378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14287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5" t="s">
        <v>14288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5541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1"/>
      <c r="F184" s="2378"/>
      <c r="G184" s="32"/>
      <c r="H184" s="559"/>
      <c r="J184" s="394"/>
      <c r="N184" s="394"/>
    </row>
    <row r="185" spans="1:15" ht="26.4">
      <c r="A185" s="34"/>
      <c r="B185" s="491"/>
      <c r="C185" s="92"/>
      <c r="D185" s="93"/>
      <c r="E185" s="913" t="s">
        <v>13928</v>
      </c>
      <c r="F185" s="2378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8"/>
      <c r="G186" s="32"/>
      <c r="H186" s="559"/>
      <c r="J186" s="394"/>
    </row>
    <row r="187" spans="1:15" ht="26.4">
      <c r="A187" s="34"/>
      <c r="B187" s="491"/>
      <c r="C187" s="92"/>
      <c r="D187" s="93"/>
      <c r="E187" s="913" t="s">
        <v>14289</v>
      </c>
      <c r="F187" s="2378"/>
      <c r="G187" s="32"/>
      <c r="H187" s="559"/>
      <c r="I187"/>
      <c r="J187" s="140"/>
      <c r="N187" s="394"/>
    </row>
    <row r="188" spans="1:15" ht="26.4">
      <c r="A188" s="34"/>
      <c r="B188" s="491"/>
      <c r="C188" s="92"/>
      <c r="D188" s="93"/>
      <c r="E188" s="913" t="s">
        <v>14290</v>
      </c>
      <c r="F188" s="2378"/>
      <c r="G188" s="32"/>
      <c r="H188" s="559"/>
      <c r="I188"/>
      <c r="J188" s="140"/>
      <c r="N188" s="394"/>
    </row>
    <row r="189" spans="1:15" ht="26.4">
      <c r="A189" s="34"/>
      <c r="B189" s="491"/>
      <c r="C189" s="92"/>
      <c r="D189" s="93"/>
      <c r="E189" s="913" t="s">
        <v>14291</v>
      </c>
      <c r="F189" s="2378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13944</v>
      </c>
      <c r="F190" s="2378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14292</v>
      </c>
      <c r="F191" s="2378"/>
      <c r="G191" s="32"/>
      <c r="H191" s="559"/>
    </row>
    <row r="192" spans="1:15">
      <c r="A192" s="34"/>
      <c r="B192" s="491"/>
      <c r="C192" s="92"/>
      <c r="D192" s="93"/>
      <c r="E192" s="913"/>
      <c r="F192" s="2378"/>
      <c r="G192" s="32"/>
      <c r="H192" s="559"/>
    </row>
    <row r="193" spans="1:8" ht="26.4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6.4">
      <c r="A194" s="34"/>
      <c r="B194" s="491"/>
      <c r="C194" s="78"/>
      <c r="D194" s="79" t="s">
        <v>6103</v>
      </c>
      <c r="E194" s="83" t="s">
        <v>6104</v>
      </c>
      <c r="F194" s="73"/>
      <c r="G194" s="74" t="s">
        <v>64</v>
      </c>
      <c r="H194" s="97">
        <v>4</v>
      </c>
    </row>
    <row r="195" spans="1:8" ht="26.4">
      <c r="A195" s="34"/>
      <c r="B195" s="491"/>
      <c r="C195" s="92"/>
      <c r="D195" s="93"/>
      <c r="E195" s="2355" t="s">
        <v>13965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1823</v>
      </c>
      <c r="C197" s="35"/>
      <c r="D197" s="120"/>
      <c r="E197" s="53" t="s">
        <v>1824</v>
      </c>
      <c r="F197" s="1195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6.4">
      <c r="A199" s="34">
        <f>MAX(A$1:A198)+1</f>
        <v>17</v>
      </c>
      <c r="B199" s="491"/>
      <c r="C199" s="36" t="s">
        <v>1825</v>
      </c>
      <c r="D199" s="37"/>
      <c r="E199" s="38" t="s">
        <v>1826</v>
      </c>
      <c r="F199" s="689"/>
      <c r="G199" s="40" t="s">
        <v>39</v>
      </c>
      <c r="H199" s="76">
        <f>H200</f>
        <v>595.82000000000005</v>
      </c>
    </row>
    <row r="200" spans="1:8" ht="26.4">
      <c r="A200" s="34"/>
      <c r="B200" s="491"/>
      <c r="C200" s="78"/>
      <c r="D200" s="79" t="s">
        <v>1831</v>
      </c>
      <c r="E200" s="83" t="s">
        <v>1832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5812</v>
      </c>
      <c r="F201" s="687"/>
      <c r="G201" s="74"/>
      <c r="H201" s="97"/>
    </row>
    <row r="202" spans="1:8" ht="26.4">
      <c r="A202" s="34"/>
      <c r="B202" s="491"/>
      <c r="C202" s="78"/>
      <c r="D202" s="79"/>
      <c r="E202" s="2355" t="s">
        <v>14164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5"/>
      <c r="F203" s="108"/>
      <c r="G203" s="74"/>
      <c r="H203" s="97"/>
    </row>
    <row r="204" spans="1:8">
      <c r="A204" s="34"/>
      <c r="B204" s="491"/>
      <c r="C204" s="92"/>
      <c r="D204" s="93"/>
      <c r="E204" s="2355" t="s">
        <v>14165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5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14166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5" t="s">
        <v>14293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5" t="s">
        <v>14294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5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5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6915</v>
      </c>
      <c r="D214" s="37"/>
      <c r="E214" s="38" t="s">
        <v>6916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13381</v>
      </c>
      <c r="E215" s="83" t="s">
        <v>13382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13978</v>
      </c>
      <c r="F216" s="884"/>
      <c r="G216" s="32"/>
      <c r="H216" s="559"/>
    </row>
    <row r="217" spans="1:8">
      <c r="A217" s="342"/>
      <c r="B217" s="491"/>
      <c r="C217" s="92"/>
      <c r="D217" s="93"/>
      <c r="E217" s="2355" t="s">
        <v>14295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5" t="s">
        <v>14296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5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5"/>
      <c r="G220" s="126"/>
      <c r="H220" s="559"/>
    </row>
    <row r="221" spans="1:8" ht="26.4">
      <c r="A221" s="34">
        <f>MAX(A$1:A220)+1</f>
        <v>19</v>
      </c>
      <c r="B221" s="35"/>
      <c r="C221" s="36" t="s">
        <v>5871</v>
      </c>
      <c r="D221" s="37"/>
      <c r="E221" s="38" t="s">
        <v>5872</v>
      </c>
      <c r="F221" s="689"/>
      <c r="G221" s="40" t="s">
        <v>19</v>
      </c>
      <c r="H221" s="76">
        <f>H222</f>
        <v>237.74</v>
      </c>
    </row>
    <row r="222" spans="1:8" ht="26.4">
      <c r="A222" s="342"/>
      <c r="B222" s="35"/>
      <c r="C222" s="35"/>
      <c r="D222" s="79" t="s">
        <v>13385</v>
      </c>
      <c r="E222" s="83" t="s">
        <v>13386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13980</v>
      </c>
      <c r="F223" s="603"/>
      <c r="G223" s="126"/>
      <c r="H223" s="559"/>
    </row>
    <row r="224" spans="1:8">
      <c r="A224" s="34"/>
      <c r="B224" s="35"/>
      <c r="C224" s="36"/>
      <c r="D224" s="37"/>
      <c r="E224" s="2355" t="s">
        <v>14297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5" t="s">
        <v>14298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5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5"/>
      <c r="G227" s="126"/>
      <c r="H227" s="559"/>
    </row>
    <row r="228" spans="1:8" ht="26.4">
      <c r="A228" s="34">
        <f>MAX(A$1:A227)+1</f>
        <v>20</v>
      </c>
      <c r="B228" s="35"/>
      <c r="C228" s="36" t="s">
        <v>5878</v>
      </c>
      <c r="D228" s="37"/>
      <c r="E228" s="38" t="s">
        <v>5879</v>
      </c>
      <c r="F228" s="689"/>
      <c r="G228" s="40" t="s">
        <v>16</v>
      </c>
      <c r="H228" s="76">
        <f>H229</f>
        <v>22.6</v>
      </c>
    </row>
    <row r="229" spans="1:8" ht="26.4">
      <c r="A229" s="342"/>
      <c r="B229" s="35"/>
      <c r="C229" s="35"/>
      <c r="D229" s="79" t="s">
        <v>5880</v>
      </c>
      <c r="E229" s="83" t="s">
        <v>5881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13982</v>
      </c>
      <c r="F230" s="603"/>
      <c r="G230" s="126"/>
      <c r="H230" s="559"/>
    </row>
    <row r="231" spans="1:8">
      <c r="A231" s="342"/>
      <c r="B231" s="35"/>
      <c r="C231" s="35"/>
      <c r="D231" s="120"/>
      <c r="E231" s="2355" t="s">
        <v>14299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5" t="s">
        <v>14300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5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1841</v>
      </c>
      <c r="C235" s="35"/>
      <c r="D235" s="120"/>
      <c r="E235" s="53" t="s">
        <v>1842</v>
      </c>
      <c r="F235" s="1195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2608</v>
      </c>
      <c r="D237" s="37"/>
      <c r="E237" s="38" t="s">
        <v>2609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13986</v>
      </c>
      <c r="E238" s="937" t="s">
        <v>13987</v>
      </c>
      <c r="F238" s="1001"/>
      <c r="G238" s="32" t="s">
        <v>19</v>
      </c>
      <c r="H238" s="97">
        <v>0.76</v>
      </c>
    </row>
    <row r="239" spans="1:8" ht="26.4">
      <c r="A239" s="342"/>
      <c r="B239" s="491"/>
      <c r="C239" s="92"/>
      <c r="D239" s="79"/>
      <c r="E239" s="1056" t="s">
        <v>14173</v>
      </c>
      <c r="F239" s="687"/>
      <c r="G239" s="74"/>
      <c r="H239" s="97"/>
    </row>
    <row r="240" spans="1:8">
      <c r="A240" s="342"/>
      <c r="B240" s="491"/>
      <c r="C240" s="92"/>
      <c r="D240" s="79"/>
      <c r="E240" s="2355" t="s">
        <v>14301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5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1848</v>
      </c>
      <c r="D242" s="37"/>
      <c r="E242" s="38" t="s">
        <v>1849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1850</v>
      </c>
      <c r="E243" s="83" t="s">
        <v>1851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14302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5580</v>
      </c>
      <c r="D246" s="37"/>
      <c r="E246" s="38" t="s">
        <v>5581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5582</v>
      </c>
      <c r="E247" s="83" t="s">
        <v>5583</v>
      </c>
      <c r="F247" s="73"/>
      <c r="G247" s="74" t="s">
        <v>16</v>
      </c>
      <c r="H247" s="97">
        <v>0.11</v>
      </c>
    </row>
    <row r="248" spans="1:8" ht="26.4">
      <c r="A248" s="621"/>
      <c r="B248" s="491"/>
      <c r="C248" s="92"/>
      <c r="D248" s="79"/>
      <c r="E248" s="913" t="s">
        <v>14303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14002</v>
      </c>
      <c r="D250" s="37"/>
      <c r="E250" s="38" t="s">
        <v>14003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14007</v>
      </c>
      <c r="E251" s="370" t="s">
        <v>14008</v>
      </c>
      <c r="F251" s="2388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14009</v>
      </c>
      <c r="F252" s="265"/>
      <c r="G252" s="32"/>
      <c r="H252" s="559"/>
    </row>
    <row r="253" spans="1:8">
      <c r="A253" s="1029"/>
      <c r="B253" s="491"/>
      <c r="C253" s="36"/>
      <c r="D253" s="37"/>
      <c r="E253" s="2355" t="s">
        <v>14304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11143</v>
      </c>
      <c r="D255" s="37"/>
      <c r="E255" s="38" t="s">
        <v>11144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11145</v>
      </c>
      <c r="E256" s="83" t="s">
        <v>11146</v>
      </c>
      <c r="F256" s="687"/>
      <c r="G256" s="74" t="s">
        <v>39</v>
      </c>
      <c r="H256" s="97">
        <v>369.77</v>
      </c>
    </row>
    <row r="257" spans="1:8" ht="26.4">
      <c r="A257" s="342"/>
      <c r="B257" s="491"/>
      <c r="C257" s="92"/>
      <c r="D257" s="93"/>
      <c r="E257" s="2355" t="s">
        <v>14305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13094</v>
      </c>
      <c r="D259" s="37"/>
      <c r="E259" s="38" t="s">
        <v>13095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14013</v>
      </c>
      <c r="E260" s="83" t="s">
        <v>14014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14179</v>
      </c>
      <c r="F261" s="689"/>
      <c r="G261" s="2390"/>
      <c r="H261" s="76"/>
    </row>
    <row r="262" spans="1:8">
      <c r="A262" s="342"/>
      <c r="B262" s="491"/>
      <c r="C262" s="78"/>
      <c r="D262" s="79"/>
      <c r="E262" s="2355" t="s">
        <v>14306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5"/>
      <c r="F263" s="519"/>
      <c r="G263" s="925"/>
      <c r="H263" s="926"/>
    </row>
    <row r="264" spans="1:8">
      <c r="A264" s="23"/>
      <c r="B264" s="31"/>
      <c r="C264" s="541"/>
      <c r="D264" s="541"/>
      <c r="E264" s="2394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14019</v>
      </c>
      <c r="D265" s="37"/>
      <c r="E265" s="38" t="s">
        <v>14020</v>
      </c>
      <c r="F265" s="39"/>
      <c r="G265" s="40" t="s">
        <v>19</v>
      </c>
      <c r="H265" s="76">
        <f>H266</f>
        <v>4.0599999999999996</v>
      </c>
    </row>
    <row r="266" spans="1:8" ht="26.4">
      <c r="A266" s="23"/>
      <c r="B266" s="31"/>
      <c r="C266" s="541"/>
      <c r="D266" s="361" t="s">
        <v>16092</v>
      </c>
      <c r="E266" s="370" t="s">
        <v>14021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14022</v>
      </c>
      <c r="F267" s="2386"/>
      <c r="G267" s="925"/>
      <c r="H267" s="926"/>
    </row>
    <row r="268" spans="1:8">
      <c r="A268" s="23"/>
      <c r="B268" s="31"/>
      <c r="C268" s="541"/>
      <c r="D268" s="541"/>
      <c r="E268" s="2355" t="s">
        <v>14307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5" t="s">
        <v>14202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5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4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5900</v>
      </c>
      <c r="D272" s="37"/>
      <c r="E272" s="38" t="s">
        <v>5901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5902</v>
      </c>
      <c r="E273" s="83" t="s">
        <v>5903</v>
      </c>
      <c r="F273" s="73"/>
      <c r="G273" s="74" t="s">
        <v>39</v>
      </c>
      <c r="H273" s="97">
        <v>11.02</v>
      </c>
    </row>
    <row r="274" spans="1:8" ht="26.4">
      <c r="A274" s="23"/>
      <c r="B274" s="31"/>
      <c r="C274" s="541"/>
      <c r="D274" s="541"/>
      <c r="E274" s="2355" t="s">
        <v>14308</v>
      </c>
      <c r="F274" s="519">
        <f>1.175*2+(0.16*9+0.4*2+0.18+0.13)*1.1</f>
        <v>5.1550000000000011</v>
      </c>
      <c r="G274" s="925"/>
      <c r="H274" s="926"/>
    </row>
    <row r="275" spans="1:8">
      <c r="A275" s="2401"/>
      <c r="B275" s="31"/>
      <c r="C275" s="541"/>
      <c r="D275" s="541"/>
      <c r="E275" s="2355" t="s">
        <v>14309</v>
      </c>
      <c r="F275" s="606">
        <f>1.25*2+(0.4*3+0.26+0.16*10)*1.1</f>
        <v>5.8660000000000014</v>
      </c>
      <c r="G275" s="925"/>
      <c r="H275" s="926"/>
    </row>
    <row r="276" spans="1:8">
      <c r="A276" s="2401"/>
      <c r="B276" s="31"/>
      <c r="C276" s="541"/>
      <c r="D276" s="541"/>
      <c r="E276" s="2362"/>
      <c r="F276" s="519">
        <f>SUM(F274:F275)</f>
        <v>11.021000000000003</v>
      </c>
      <c r="G276" s="925"/>
      <c r="H276" s="926"/>
    </row>
    <row r="277" spans="1:8">
      <c r="A277" s="2401"/>
      <c r="B277" s="31"/>
      <c r="C277" s="541"/>
      <c r="D277" s="541"/>
      <c r="E277" s="2394"/>
      <c r="F277" s="519"/>
      <c r="G277" s="925"/>
      <c r="H277" s="926"/>
    </row>
    <row r="278" spans="1:8" ht="26.4">
      <c r="A278" s="34">
        <f>MAX(A$1:A277)+1</f>
        <v>29</v>
      </c>
      <c r="B278" s="31"/>
      <c r="C278" s="36" t="s">
        <v>14027</v>
      </c>
      <c r="D278" s="37"/>
      <c r="E278" s="38" t="s">
        <v>14028</v>
      </c>
      <c r="F278" s="39"/>
      <c r="G278" s="40" t="s">
        <v>16</v>
      </c>
      <c r="H278" s="76">
        <f>H279+H283</f>
        <v>0.08</v>
      </c>
    </row>
    <row r="279" spans="1:8" ht="26.4">
      <c r="A279" s="23"/>
      <c r="B279" s="31"/>
      <c r="C279" s="541"/>
      <c r="D279" s="79" t="s">
        <v>14029</v>
      </c>
      <c r="E279" s="83" t="s">
        <v>14030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5" t="s">
        <v>14201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5" t="s">
        <v>14202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5"/>
      <c r="F282" s="519">
        <f>SUM(F280:F281)</f>
        <v>1.6799999999999999E-2</v>
      </c>
      <c r="G282" s="925"/>
      <c r="H282" s="926"/>
    </row>
    <row r="283" spans="1:8" ht="26.4">
      <c r="A283" s="23"/>
      <c r="B283" s="31"/>
      <c r="C283" s="541"/>
      <c r="D283" s="647">
        <v>1109022107</v>
      </c>
      <c r="E283" s="83" t="s">
        <v>14041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61" t="s">
        <v>14184</v>
      </c>
      <c r="F284" s="519"/>
      <c r="G284" s="925"/>
      <c r="H284" s="926"/>
    </row>
    <row r="285" spans="1:8">
      <c r="A285" s="23"/>
      <c r="B285" s="31"/>
      <c r="C285" s="541"/>
      <c r="D285" s="541"/>
      <c r="E285" s="2355" t="s">
        <v>14201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5" t="s">
        <v>14202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61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5"/>
      <c r="F288" s="519"/>
      <c r="G288" s="925"/>
      <c r="H288" s="926"/>
    </row>
    <row r="289" spans="1:8" ht="26.4">
      <c r="A289" s="34">
        <f>MAX(A$1:A288)+1</f>
        <v>30</v>
      </c>
      <c r="B289" s="31"/>
      <c r="C289" s="36" t="s">
        <v>1558</v>
      </c>
      <c r="D289" s="78"/>
      <c r="E289" s="38" t="s">
        <v>1559</v>
      </c>
      <c r="F289" s="39"/>
      <c r="G289" s="40" t="s">
        <v>19</v>
      </c>
      <c r="H289" s="76">
        <f>H290</f>
        <v>0.52</v>
      </c>
    </row>
    <row r="290" spans="1:8" ht="26.4">
      <c r="A290" s="23"/>
      <c r="B290" s="31"/>
      <c r="C290" s="78"/>
      <c r="D290" s="361" t="s">
        <v>1560</v>
      </c>
      <c r="E290" s="370" t="s">
        <v>1561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14047</v>
      </c>
      <c r="F291" s="519"/>
      <c r="G291" s="925"/>
      <c r="H291" s="926"/>
    </row>
    <row r="292" spans="1:8">
      <c r="A292" s="23"/>
      <c r="B292" s="31"/>
      <c r="C292" s="541"/>
      <c r="D292" s="541"/>
      <c r="E292" s="2355" t="s">
        <v>14201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5" t="s">
        <v>14202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5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5"/>
      <c r="F295" s="519"/>
      <c r="G295" s="925"/>
      <c r="H295" s="926"/>
    </row>
    <row r="296" spans="1:8">
      <c r="A296" s="23"/>
      <c r="B296" s="35" t="s">
        <v>5420</v>
      </c>
      <c r="C296" s="35"/>
      <c r="D296" s="120"/>
      <c r="E296" s="401" t="s">
        <v>5421</v>
      </c>
      <c r="F296" s="129"/>
      <c r="G296" s="126"/>
      <c r="H296" s="926"/>
    </row>
    <row r="297" spans="1:8">
      <c r="A297" s="23"/>
      <c r="B297" s="31"/>
      <c r="C297" s="541"/>
      <c r="D297" s="541"/>
      <c r="E297" s="2369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14048</v>
      </c>
      <c r="D298" s="37"/>
      <c r="E298" s="38" t="s">
        <v>14049</v>
      </c>
      <c r="F298" s="39"/>
      <c r="G298" s="40" t="s">
        <v>39</v>
      </c>
      <c r="H298" s="97">
        <f>H299</f>
        <v>3.78</v>
      </c>
    </row>
    <row r="299" spans="1:8">
      <c r="A299" s="23"/>
      <c r="B299" s="31"/>
      <c r="C299" s="78"/>
      <c r="D299" s="79" t="s">
        <v>14050</v>
      </c>
      <c r="E299" s="83" t="s">
        <v>14051</v>
      </c>
      <c r="F299" s="73"/>
      <c r="G299" s="74" t="s">
        <v>39</v>
      </c>
      <c r="H299" s="97">
        <v>3.78</v>
      </c>
    </row>
    <row r="300" spans="1:8" ht="26.4">
      <c r="A300" s="2401"/>
      <c r="B300" s="31"/>
      <c r="C300" s="541"/>
      <c r="D300" s="541"/>
      <c r="E300" s="2355" t="s">
        <v>14052</v>
      </c>
      <c r="F300" s="2386"/>
      <c r="G300" s="925"/>
      <c r="H300" s="926"/>
    </row>
    <row r="301" spans="1:8" ht="26.4">
      <c r="A301" s="2401"/>
      <c r="B301" s="31"/>
      <c r="C301" s="541"/>
      <c r="D301" s="541"/>
      <c r="E301" s="2355" t="s">
        <v>14310</v>
      </c>
      <c r="F301" s="519">
        <f>1.89*4</f>
        <v>7.56</v>
      </c>
      <c r="G301" s="925"/>
      <c r="H301" s="926"/>
    </row>
    <row r="302" spans="1:8">
      <c r="A302" s="2401"/>
      <c r="B302" s="31"/>
      <c r="C302" s="541"/>
      <c r="D302" s="541"/>
      <c r="E302" s="2355"/>
      <c r="F302" s="606"/>
      <c r="G302" s="925"/>
      <c r="H302" s="926"/>
    </row>
    <row r="303" spans="1:8">
      <c r="A303" s="2401"/>
      <c r="B303" s="31"/>
      <c r="C303" s="541"/>
      <c r="D303" s="541"/>
      <c r="E303" s="1120" t="s">
        <v>14059</v>
      </c>
      <c r="F303" s="2386"/>
      <c r="G303" s="925"/>
      <c r="H303" s="926"/>
    </row>
    <row r="304" spans="1:8">
      <c r="A304" s="2401"/>
      <c r="B304" s="31"/>
      <c r="C304" s="541"/>
      <c r="D304" s="541"/>
      <c r="E304" s="913" t="s">
        <v>14311</v>
      </c>
      <c r="F304" s="2386"/>
      <c r="G304" s="925"/>
      <c r="H304" s="926"/>
    </row>
    <row r="305" spans="1:8">
      <c r="A305" s="2401"/>
      <c r="B305" s="31"/>
      <c r="C305" s="541"/>
      <c r="D305" s="541"/>
      <c r="E305" s="913" t="s">
        <v>13893</v>
      </c>
      <c r="F305" s="2386"/>
      <c r="G305" s="925"/>
      <c r="H305" s="926"/>
    </row>
    <row r="306" spans="1:8">
      <c r="A306" s="2401"/>
      <c r="B306" s="31"/>
      <c r="C306" s="541"/>
      <c r="D306" s="541"/>
      <c r="E306" s="913"/>
      <c r="F306" s="519"/>
      <c r="G306" s="925"/>
      <c r="H306" s="926"/>
    </row>
    <row r="307" spans="1:8">
      <c r="A307" s="2401"/>
      <c r="B307" s="31"/>
      <c r="C307" s="541"/>
      <c r="D307" s="541"/>
      <c r="E307" s="2394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5422</v>
      </c>
      <c r="D308" s="37"/>
      <c r="E308" s="38" t="s">
        <v>5423</v>
      </c>
      <c r="F308" s="39"/>
      <c r="G308" s="40" t="s">
        <v>2889</v>
      </c>
      <c r="H308" s="550">
        <v>6887.28</v>
      </c>
    </row>
    <row r="309" spans="1:8">
      <c r="A309" s="2401"/>
      <c r="B309" s="31"/>
      <c r="C309" s="541"/>
      <c r="D309" s="541"/>
      <c r="E309" s="2361" t="s">
        <v>14191</v>
      </c>
      <c r="F309" s="519"/>
      <c r="G309" s="925"/>
      <c r="H309" s="926"/>
    </row>
    <row r="310" spans="1:8">
      <c r="A310" s="2401"/>
      <c r="B310" s="31"/>
      <c r="C310" s="541"/>
      <c r="D310" s="541"/>
      <c r="E310" s="2355" t="s">
        <v>14192</v>
      </c>
      <c r="F310" s="519">
        <v>6466.45</v>
      </c>
      <c r="G310" s="925"/>
      <c r="H310" s="926"/>
    </row>
    <row r="311" spans="1:8">
      <c r="A311" s="2401"/>
      <c r="B311" s="31"/>
      <c r="C311" s="541"/>
      <c r="D311" s="541"/>
      <c r="E311" s="2361" t="s">
        <v>14063</v>
      </c>
      <c r="F311" s="519"/>
      <c r="G311" s="925"/>
      <c r="H311" s="926"/>
    </row>
    <row r="312" spans="1:8">
      <c r="A312" s="2401"/>
      <c r="B312" s="31"/>
      <c r="C312" s="541"/>
      <c r="D312" s="541"/>
      <c r="E312" s="2355" t="s">
        <v>14193</v>
      </c>
      <c r="F312" s="519">
        <v>419.03</v>
      </c>
      <c r="G312" s="925"/>
      <c r="H312" s="926"/>
    </row>
    <row r="313" spans="1:8">
      <c r="A313" s="2401"/>
      <c r="B313" s="31"/>
      <c r="C313" s="541"/>
      <c r="D313" s="541"/>
      <c r="E313" s="2361" t="s">
        <v>14065</v>
      </c>
      <c r="F313" s="519"/>
      <c r="G313" s="925"/>
      <c r="H313" s="926"/>
    </row>
    <row r="314" spans="1:8">
      <c r="A314" s="2401"/>
      <c r="B314" s="31"/>
      <c r="C314" s="541"/>
      <c r="D314" s="541"/>
      <c r="E314" s="2355" t="s">
        <v>14312</v>
      </c>
      <c r="F314" s="606">
        <f>16*0.15</f>
        <v>2.4</v>
      </c>
      <c r="G314" s="925"/>
      <c r="H314" s="926"/>
    </row>
    <row r="315" spans="1:8">
      <c r="A315" s="2401"/>
      <c r="B315" s="31"/>
      <c r="C315" s="541"/>
      <c r="D315" s="541"/>
      <c r="E315" s="2395"/>
      <c r="F315" s="519">
        <f>SUM(F310:F314)</f>
        <v>6887.8799999999992</v>
      </c>
      <c r="G315" s="925"/>
      <c r="H315" s="926"/>
    </row>
    <row r="316" spans="1:8">
      <c r="A316" s="2401"/>
      <c r="B316" s="31"/>
      <c r="C316" s="541"/>
      <c r="D316" s="541"/>
      <c r="E316" s="1120" t="s">
        <v>14067</v>
      </c>
      <c r="F316" s="2386"/>
      <c r="G316" s="925"/>
      <c r="H316" s="926"/>
    </row>
    <row r="317" spans="1:8">
      <c r="A317" s="2401"/>
      <c r="B317" s="31"/>
      <c r="C317" s="541"/>
      <c r="D317" s="541"/>
      <c r="E317" s="913" t="s">
        <v>13893</v>
      </c>
      <c r="F317" s="2386"/>
      <c r="G317" s="925"/>
      <c r="H317" s="926"/>
    </row>
    <row r="318" spans="1:8">
      <c r="A318" s="2401"/>
      <c r="B318" s="31"/>
      <c r="C318" s="541"/>
      <c r="D318" s="541"/>
      <c r="E318" s="2394"/>
      <c r="F318" s="2386"/>
      <c r="G318" s="925"/>
      <c r="H318" s="926"/>
    </row>
    <row r="319" spans="1:8" ht="27">
      <c r="A319" s="23"/>
      <c r="B319" s="35" t="s">
        <v>2482</v>
      </c>
      <c r="C319" s="238"/>
      <c r="D319" s="595"/>
      <c r="E319" s="2392" t="s">
        <v>2483</v>
      </c>
      <c r="F319" s="2386"/>
      <c r="G319" s="925"/>
      <c r="H319" s="926"/>
    </row>
    <row r="320" spans="1:8">
      <c r="A320" s="23"/>
      <c r="B320" s="31"/>
      <c r="C320" s="541"/>
      <c r="D320" s="541"/>
      <c r="E320" s="2394"/>
      <c r="F320" s="2386"/>
      <c r="G320" s="925"/>
      <c r="H320" s="926"/>
    </row>
    <row r="321" spans="1:8" ht="26.4">
      <c r="A321" s="34">
        <f>MAX(A$1:A320)+1</f>
        <v>33</v>
      </c>
      <c r="B321" s="31"/>
      <c r="C321" s="373">
        <v>91220702</v>
      </c>
      <c r="D321" s="374"/>
      <c r="E321" s="38" t="s">
        <v>10890</v>
      </c>
      <c r="F321" s="39"/>
      <c r="G321" s="40" t="s">
        <v>64</v>
      </c>
      <c r="H321" s="76">
        <f>H322</f>
        <v>2772</v>
      </c>
    </row>
    <row r="322" spans="1:8" ht="26.4">
      <c r="A322" s="23"/>
      <c r="B322" s="31"/>
      <c r="C322" s="373"/>
      <c r="D322" s="377">
        <v>9122070201</v>
      </c>
      <c r="E322" s="83" t="s">
        <v>10891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8" t="s">
        <v>14068</v>
      </c>
      <c r="F323" s="1776">
        <v>95</v>
      </c>
      <c r="G323" s="40"/>
      <c r="H323" s="43"/>
    </row>
    <row r="324" spans="1:8">
      <c r="A324" s="23"/>
      <c r="B324" s="31"/>
      <c r="C324" s="373"/>
      <c r="D324" s="374"/>
      <c r="E324" s="2258" t="s">
        <v>14069</v>
      </c>
      <c r="F324" s="1776">
        <v>1684</v>
      </c>
      <c r="G324" s="40"/>
      <c r="H324" s="43"/>
    </row>
    <row r="325" spans="1:8">
      <c r="A325" s="23"/>
      <c r="B325" s="31"/>
      <c r="C325" s="373"/>
      <c r="D325" s="374"/>
      <c r="E325" s="2258" t="s">
        <v>14070</v>
      </c>
      <c r="F325" s="1776">
        <v>711</v>
      </c>
      <c r="G325" s="40"/>
      <c r="H325" s="43"/>
    </row>
    <row r="326" spans="1:8">
      <c r="A326" s="23"/>
      <c r="B326" s="31"/>
      <c r="C326" s="373"/>
      <c r="D326" s="374"/>
      <c r="E326" s="2258" t="s">
        <v>14071</v>
      </c>
      <c r="F326" s="1776">
        <v>97</v>
      </c>
      <c r="G326" s="40"/>
      <c r="H326" s="43"/>
    </row>
    <row r="327" spans="1:8">
      <c r="A327" s="23"/>
      <c r="B327" s="31"/>
      <c r="C327" s="373"/>
      <c r="D327" s="374"/>
      <c r="E327" s="2258" t="s">
        <v>14072</v>
      </c>
      <c r="F327" s="1777">
        <v>185</v>
      </c>
      <c r="G327" s="40"/>
      <c r="H327" s="43"/>
    </row>
    <row r="328" spans="1:8">
      <c r="A328" s="23"/>
      <c r="B328" s="31"/>
      <c r="C328" s="373"/>
      <c r="D328" s="374"/>
      <c r="E328" s="2258"/>
      <c r="F328" s="1773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 ht="26.4">
      <c r="A330" s="34">
        <f>MAX(A$1:A329)+1</f>
        <v>34</v>
      </c>
      <c r="B330" s="31"/>
      <c r="C330" s="373">
        <v>91221001</v>
      </c>
      <c r="D330" s="374"/>
      <c r="E330" s="38" t="s">
        <v>10674</v>
      </c>
      <c r="F330" s="159"/>
      <c r="G330" s="40" t="s">
        <v>68</v>
      </c>
      <c r="H330" s="76">
        <f>H331</f>
        <v>1443</v>
      </c>
    </row>
    <row r="331" spans="1:8" ht="26.4">
      <c r="A331" s="23"/>
      <c r="B331" s="31"/>
      <c r="C331" s="376"/>
      <c r="D331" s="377">
        <v>9122100103</v>
      </c>
      <c r="E331" s="83" t="s">
        <v>10675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6"/>
      <c r="D332" s="1377"/>
      <c r="E332" s="2258" t="s">
        <v>12969</v>
      </c>
      <c r="F332" s="1776"/>
      <c r="G332" s="1378"/>
      <c r="H332" s="917"/>
    </row>
    <row r="333" spans="1:8">
      <c r="A333" s="23"/>
      <c r="B333" s="31"/>
      <c r="C333" s="1376"/>
      <c r="D333" s="1377"/>
      <c r="E333" s="2258"/>
      <c r="F333" s="1776"/>
      <c r="G333" s="1378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14074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14075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91"/>
      <c r="F336" s="2386"/>
      <c r="G336" s="925"/>
      <c r="H336" s="926"/>
    </row>
    <row r="337" spans="1:8" ht="15" thickBot="1">
      <c r="A337" s="378"/>
      <c r="B337" s="379"/>
      <c r="C337" s="380"/>
      <c r="D337" s="381"/>
      <c r="E337" s="382"/>
      <c r="F337" s="383"/>
      <c r="G337" s="384"/>
      <c r="H33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árok84"/>
  <dimension ref="A1:AA29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109375" style="140"/>
    <col min="10" max="10" width="11.6640625" bestFit="1" customWidth="1"/>
    <col min="27" max="27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44140625" customWidth="1"/>
    <col min="266" max="266" width="11.664062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44140625" customWidth="1"/>
    <col min="522" max="522" width="11.664062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44140625" customWidth="1"/>
    <col min="778" max="778" width="11.664062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44140625" customWidth="1"/>
    <col min="1034" max="1034" width="11.664062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44140625" customWidth="1"/>
    <col min="1290" max="1290" width="11.664062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44140625" customWidth="1"/>
    <col min="1546" max="1546" width="11.664062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44140625" customWidth="1"/>
    <col min="1802" max="1802" width="11.664062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44140625" customWidth="1"/>
    <col min="2058" max="2058" width="11.664062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44140625" customWidth="1"/>
    <col min="2314" max="2314" width="11.664062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44140625" customWidth="1"/>
    <col min="2570" max="2570" width="11.664062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44140625" customWidth="1"/>
    <col min="2826" max="2826" width="11.664062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44140625" customWidth="1"/>
    <col min="3082" max="3082" width="11.664062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44140625" customWidth="1"/>
    <col min="3338" max="3338" width="11.664062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44140625" customWidth="1"/>
    <col min="3594" max="3594" width="11.664062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44140625" customWidth="1"/>
    <col min="3850" max="3850" width="11.664062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44140625" customWidth="1"/>
    <col min="4106" max="4106" width="11.664062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44140625" customWidth="1"/>
    <col min="4362" max="4362" width="11.664062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44140625" customWidth="1"/>
    <col min="4618" max="4618" width="11.664062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44140625" customWidth="1"/>
    <col min="4874" max="4874" width="11.664062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44140625" customWidth="1"/>
    <col min="5130" max="5130" width="11.664062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44140625" customWidth="1"/>
    <col min="5386" max="5386" width="11.664062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44140625" customWidth="1"/>
    <col min="5642" max="5642" width="11.664062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44140625" customWidth="1"/>
    <col min="5898" max="5898" width="11.664062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44140625" customWidth="1"/>
    <col min="6154" max="6154" width="11.664062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44140625" customWidth="1"/>
    <col min="6410" max="6410" width="11.664062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44140625" customWidth="1"/>
    <col min="6666" max="6666" width="11.664062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44140625" customWidth="1"/>
    <col min="6922" max="6922" width="11.664062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44140625" customWidth="1"/>
    <col min="7178" max="7178" width="11.664062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44140625" customWidth="1"/>
    <col min="7434" max="7434" width="11.664062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44140625" customWidth="1"/>
    <col min="7690" max="7690" width="11.664062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44140625" customWidth="1"/>
    <col min="7946" max="7946" width="11.664062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44140625" customWidth="1"/>
    <col min="8202" max="8202" width="11.664062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44140625" customWidth="1"/>
    <col min="8458" max="8458" width="11.664062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44140625" customWidth="1"/>
    <col min="8714" max="8714" width="11.664062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44140625" customWidth="1"/>
    <col min="8970" max="8970" width="11.664062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44140625" customWidth="1"/>
    <col min="9226" max="9226" width="11.664062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44140625" customWidth="1"/>
    <col min="9482" max="9482" width="11.664062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44140625" customWidth="1"/>
    <col min="9738" max="9738" width="11.664062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44140625" customWidth="1"/>
    <col min="9994" max="9994" width="11.664062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44140625" customWidth="1"/>
    <col min="10250" max="10250" width="11.664062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44140625" customWidth="1"/>
    <col min="10506" max="10506" width="11.664062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44140625" customWidth="1"/>
    <col min="10762" max="10762" width="11.664062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44140625" customWidth="1"/>
    <col min="11018" max="11018" width="11.664062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44140625" customWidth="1"/>
    <col min="11274" max="11274" width="11.664062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44140625" customWidth="1"/>
    <col min="11530" max="11530" width="11.664062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44140625" customWidth="1"/>
    <col min="11786" max="11786" width="11.664062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44140625" customWidth="1"/>
    <col min="12042" max="12042" width="11.664062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44140625" customWidth="1"/>
    <col min="12298" max="12298" width="11.664062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44140625" customWidth="1"/>
    <col min="12554" max="12554" width="11.664062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44140625" customWidth="1"/>
    <col min="12810" max="12810" width="11.664062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44140625" customWidth="1"/>
    <col min="13066" max="13066" width="11.664062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44140625" customWidth="1"/>
    <col min="13322" max="13322" width="11.664062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44140625" customWidth="1"/>
    <col min="13578" max="13578" width="11.664062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44140625" customWidth="1"/>
    <col min="13834" max="13834" width="11.664062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44140625" customWidth="1"/>
    <col min="14090" max="14090" width="11.664062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44140625" customWidth="1"/>
    <col min="14346" max="14346" width="11.664062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44140625" customWidth="1"/>
    <col min="14602" max="14602" width="11.664062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44140625" customWidth="1"/>
    <col min="14858" max="14858" width="11.664062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44140625" customWidth="1"/>
    <col min="15114" max="15114" width="11.664062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44140625" customWidth="1"/>
    <col min="15370" max="15370" width="11.664062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44140625" customWidth="1"/>
    <col min="15626" max="15626" width="11.664062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44140625" customWidth="1"/>
    <col min="15882" max="15882" width="11.664062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44140625" customWidth="1"/>
    <col min="16138" max="16138" width="11.6640625" bestFit="1" customWidth="1"/>
  </cols>
  <sheetData>
    <row r="1" spans="1:26">
      <c r="A1" s="2" t="s">
        <v>1</v>
      </c>
      <c r="B1" s="2"/>
      <c r="C1" s="3"/>
      <c r="D1" s="4"/>
      <c r="E1" s="5" t="s">
        <v>15119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2"/>
      <c r="E7" s="2343"/>
      <c r="F7" s="2372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6"/>
      <c r="C9" s="2397"/>
      <c r="D9" s="982"/>
      <c r="E9" s="913" t="s">
        <v>15120</v>
      </c>
      <c r="F9" s="2196">
        <f>10.75+394.8+82.8-302.4</f>
        <v>185.95000000000005</v>
      </c>
      <c r="G9" s="31"/>
      <c r="H9" s="174"/>
    </row>
    <row r="10" spans="1:26">
      <c r="A10" s="2398"/>
      <c r="B10" s="2396"/>
      <c r="C10" s="982"/>
      <c r="D10" s="983"/>
      <c r="E10" s="913" t="s">
        <v>5514</v>
      </c>
      <c r="F10" s="879">
        <v>249.6</v>
      </c>
      <c r="G10" s="32"/>
      <c r="H10" s="165"/>
    </row>
    <row r="11" spans="1:26">
      <c r="A11" s="2398"/>
      <c r="B11" s="2396"/>
      <c r="C11" s="982"/>
      <c r="D11" s="983"/>
      <c r="E11" s="2373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13871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15121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13871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13873</v>
      </c>
      <c r="F23" s="49"/>
      <c r="G23" s="74"/>
      <c r="H23" s="1366"/>
    </row>
    <row r="24" spans="1:8">
      <c r="A24" s="323"/>
      <c r="B24" s="372"/>
      <c r="C24" s="36"/>
      <c r="D24" s="37"/>
      <c r="E24" s="2258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13874</v>
      </c>
      <c r="F25" s="39"/>
      <c r="G25" s="40" t="s">
        <v>19</v>
      </c>
      <c r="H25" s="314">
        <v>370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13871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15122</v>
      </c>
      <c r="F28" s="95">
        <f>185*2</f>
        <v>370</v>
      </c>
      <c r="G28" s="29"/>
      <c r="H28" s="1792"/>
    </row>
    <row r="29" spans="1:8">
      <c r="A29" s="323"/>
      <c r="B29" s="372"/>
      <c r="C29" s="31"/>
      <c r="D29" s="523"/>
      <c r="E29" s="77"/>
      <c r="F29" s="95"/>
      <c r="G29" s="29"/>
      <c r="H29" s="1792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13871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13876</v>
      </c>
      <c r="F33" s="95">
        <v>185</v>
      </c>
      <c r="G33" s="29"/>
      <c r="H33" s="1792"/>
    </row>
    <row r="34" spans="1:8">
      <c r="A34" s="323"/>
      <c r="B34" s="372"/>
      <c r="C34" s="31"/>
      <c r="D34" s="523"/>
      <c r="E34" s="77"/>
      <c r="F34" s="95"/>
      <c r="G34" s="29"/>
      <c r="H34" s="1792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 ht="26.4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13877</v>
      </c>
      <c r="F39" s="1946"/>
      <c r="G39" s="31"/>
      <c r="H39" s="553"/>
    </row>
    <row r="40" spans="1:8">
      <c r="A40" s="34"/>
      <c r="B40" s="167"/>
      <c r="C40" s="551"/>
      <c r="D40" s="551"/>
      <c r="E40" s="2355" t="s">
        <v>15123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5" t="s">
        <v>15124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5" t="s">
        <v>15125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5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4"/>
      <c r="C46" s="2375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4"/>
      <c r="C47" s="2375"/>
      <c r="D47" s="2375"/>
      <c r="E47" s="1056" t="s">
        <v>13889</v>
      </c>
      <c r="F47" s="492"/>
      <c r="G47" s="2399"/>
      <c r="H47" s="2400"/>
    </row>
    <row r="48" spans="1:8" ht="26.4">
      <c r="A48" s="1029"/>
      <c r="B48" s="2374"/>
      <c r="C48" s="2375"/>
      <c r="D48" s="2375"/>
      <c r="E48" s="2355" t="s">
        <v>15126</v>
      </c>
      <c r="F48" s="492">
        <f>113.5+85.2+72.3+123.8</f>
        <v>394.8</v>
      </c>
      <c r="G48" s="2399"/>
      <c r="H48" s="2400"/>
    </row>
    <row r="49" spans="1:8">
      <c r="A49" s="1029"/>
      <c r="B49" s="2374"/>
      <c r="C49" s="2375"/>
      <c r="D49" s="2375"/>
      <c r="E49" s="2373"/>
      <c r="F49" s="492"/>
      <c r="G49" s="2399"/>
      <c r="H49" s="2400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30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 ht="26.4">
      <c r="A53" s="1029"/>
      <c r="B53" s="2374"/>
      <c r="C53" s="2375"/>
      <c r="D53" s="2375"/>
      <c r="E53" s="2355" t="s">
        <v>15127</v>
      </c>
      <c r="F53" s="1066">
        <f>138*0.6</f>
        <v>82.8</v>
      </c>
      <c r="G53" s="2399"/>
      <c r="H53" s="2400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4"/>
      <c r="C57" s="2375"/>
      <c r="D57" s="2375"/>
      <c r="E57" s="1056" t="s">
        <v>13889</v>
      </c>
      <c r="F57" s="2406"/>
      <c r="G57" s="2399"/>
      <c r="H57" s="2400"/>
    </row>
    <row r="58" spans="1:8" ht="26.4">
      <c r="A58" s="1029"/>
      <c r="B58" s="2374"/>
      <c r="C58" s="2375"/>
      <c r="D58" s="2375"/>
      <c r="E58" s="2355" t="s">
        <v>15128</v>
      </c>
      <c r="F58" s="1066">
        <f>394.8-(2.2*2*1.4)*15</f>
        <v>302.39999999999998</v>
      </c>
      <c r="G58" s="2399"/>
      <c r="H58" s="2400"/>
    </row>
    <row r="59" spans="1:8">
      <c r="A59" s="1029"/>
      <c r="B59" s="2374"/>
      <c r="C59" s="2375"/>
      <c r="D59" s="2375"/>
      <c r="E59" s="2373"/>
      <c r="F59" s="492"/>
      <c r="G59" s="2399"/>
      <c r="H59" s="2400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3583</v>
      </c>
      <c r="E61" s="83" t="s">
        <v>3584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5" t="s">
        <v>15129</v>
      </c>
      <c r="F62" s="1066">
        <f>82.8-(138*0.12)</f>
        <v>66.239999999999995</v>
      </c>
      <c r="G62" s="31"/>
      <c r="H62" s="553"/>
    </row>
    <row r="63" spans="1:8">
      <c r="A63" s="1029"/>
      <c r="B63" s="2374"/>
      <c r="C63" s="2375"/>
      <c r="D63" s="2375"/>
      <c r="E63" s="2373"/>
      <c r="F63" s="492"/>
      <c r="G63" s="2399"/>
      <c r="H63" s="2400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15120</v>
      </c>
      <c r="F68" s="2196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5514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3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6.4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15120</v>
      </c>
      <c r="F74" s="2196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5514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3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15120</v>
      </c>
      <c r="F80" s="2196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6.4">
      <c r="A82" s="34"/>
      <c r="B82" s="35" t="s">
        <v>1040</v>
      </c>
      <c r="C82" s="35"/>
      <c r="D82" s="120"/>
      <c r="E82" s="53" t="s">
        <v>1041</v>
      </c>
      <c r="F82" s="1195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10114</v>
      </c>
      <c r="E85" s="83" t="s">
        <v>10115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13892</v>
      </c>
      <c r="F86" s="265"/>
      <c r="G86" s="32"/>
      <c r="H86" s="559"/>
    </row>
    <row r="87" spans="1:8">
      <c r="A87" s="34"/>
      <c r="B87" s="491"/>
      <c r="C87" s="92"/>
      <c r="D87" s="93"/>
      <c r="E87" s="2355" t="s">
        <v>15130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5" t="s">
        <v>15131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5" t="s">
        <v>15132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9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14325</v>
      </c>
      <c r="F91" s="2378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 ht="26.4">
      <c r="A93" s="34">
        <f>MAX(A$1:A92)+1</f>
        <v>15</v>
      </c>
      <c r="B93" s="491"/>
      <c r="C93" s="36" t="s">
        <v>13894</v>
      </c>
      <c r="D93" s="37"/>
      <c r="E93" s="38" t="s">
        <v>13895</v>
      </c>
      <c r="F93" s="689"/>
      <c r="G93" s="40" t="s">
        <v>39</v>
      </c>
      <c r="H93" s="76">
        <f>H94</f>
        <v>561.12</v>
      </c>
    </row>
    <row r="94" spans="1:8" ht="26.4">
      <c r="A94" s="34"/>
      <c r="B94" s="491"/>
      <c r="C94" s="78"/>
      <c r="D94" s="79" t="s">
        <v>13896</v>
      </c>
      <c r="E94" s="83" t="s">
        <v>13897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5" t="s">
        <v>15133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5" t="s">
        <v>15134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5" t="s">
        <v>15135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5" t="s">
        <v>15136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5" t="s">
        <v>15137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5" t="s">
        <v>15138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5" t="s">
        <v>15139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5" t="s">
        <v>15140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5" t="s">
        <v>15141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5" t="s">
        <v>15142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5" t="s">
        <v>15143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5" t="s">
        <v>15144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5" t="s">
        <v>15145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5" t="s">
        <v>15146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5" t="s">
        <v>15147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5" t="s">
        <v>15148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5" t="s">
        <v>15149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5" t="s">
        <v>15150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5"/>
      <c r="F113" s="265">
        <f>SUM(F95:F112)</f>
        <v>561.11800000000005</v>
      </c>
      <c r="G113" s="32"/>
      <c r="H113" s="559"/>
    </row>
    <row r="114" spans="1:11" ht="26.4">
      <c r="A114" s="34"/>
      <c r="B114" s="491"/>
      <c r="C114" s="92"/>
      <c r="D114" s="624"/>
      <c r="E114" s="913" t="s">
        <v>13928</v>
      </c>
      <c r="F114" s="265"/>
      <c r="G114" s="32"/>
      <c r="H114" s="559"/>
    </row>
    <row r="115" spans="1:11">
      <c r="A115" s="34"/>
      <c r="B115" s="491"/>
      <c r="C115" s="92"/>
      <c r="D115" s="93"/>
      <c r="E115" s="1151"/>
      <c r="F115" s="2378"/>
      <c r="G115" s="32"/>
      <c r="H115" s="559"/>
    </row>
    <row r="116" spans="1:11">
      <c r="A116" s="34">
        <f>MAX(A$1:A115)+1</f>
        <v>16</v>
      </c>
      <c r="B116" s="491"/>
      <c r="C116" s="36" t="s">
        <v>13929</v>
      </c>
      <c r="D116" s="37"/>
      <c r="E116" s="38" t="s">
        <v>13930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13945</v>
      </c>
      <c r="E117" s="83" t="s">
        <v>13946</v>
      </c>
      <c r="F117" s="687"/>
      <c r="G117" s="74" t="s">
        <v>39</v>
      </c>
      <c r="H117" s="97">
        <v>4181.3599999999997</v>
      </c>
      <c r="J117" s="394"/>
    </row>
    <row r="118" spans="1:11" ht="26.4">
      <c r="A118" s="34"/>
      <c r="B118" s="491"/>
      <c r="C118" s="92"/>
      <c r="D118" s="93"/>
      <c r="E118" s="1056" t="s">
        <v>15151</v>
      </c>
      <c r="F118" s="2378"/>
      <c r="G118" s="32"/>
      <c r="H118" s="559"/>
    </row>
    <row r="119" spans="1:11">
      <c r="A119" s="34"/>
      <c r="B119" s="491"/>
      <c r="C119" s="92"/>
      <c r="D119" s="93"/>
      <c r="E119" s="913" t="s">
        <v>15152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15153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15154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15155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15156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15157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15158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1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15159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14159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1"/>
      <c r="F130" s="2378"/>
      <c r="G130" s="32"/>
      <c r="H130" s="559"/>
      <c r="J130" s="394"/>
    </row>
    <row r="131" spans="1:11" ht="26.4">
      <c r="A131" s="34"/>
      <c r="B131" s="491"/>
      <c r="C131" s="92"/>
      <c r="D131" s="93"/>
      <c r="E131" s="913" t="s">
        <v>13928</v>
      </c>
      <c r="F131" s="2378"/>
      <c r="G131" s="32"/>
      <c r="H131" s="559"/>
      <c r="J131" s="394"/>
    </row>
    <row r="132" spans="1:11">
      <c r="A132" s="34"/>
      <c r="B132" s="491"/>
      <c r="C132" s="92"/>
      <c r="D132" s="93"/>
      <c r="E132" s="1199"/>
      <c r="F132" s="2378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15160</v>
      </c>
      <c r="F133" s="2378"/>
      <c r="G133" s="32"/>
      <c r="H133" s="559"/>
      <c r="J133" s="394"/>
    </row>
    <row r="134" spans="1:11" ht="26.4">
      <c r="A134" s="34"/>
      <c r="B134" s="491"/>
      <c r="C134" s="92"/>
      <c r="D134" s="93"/>
      <c r="E134" s="913" t="s">
        <v>15161</v>
      </c>
      <c r="F134" s="2378"/>
      <c r="G134" s="32"/>
      <c r="H134" s="559"/>
      <c r="J134" s="394"/>
    </row>
    <row r="135" spans="1:11" ht="26.4">
      <c r="A135" s="34"/>
      <c r="B135" s="491"/>
      <c r="C135" s="92"/>
      <c r="D135" s="93"/>
      <c r="E135" s="913" t="s">
        <v>15162</v>
      </c>
      <c r="F135" s="2378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13944</v>
      </c>
      <c r="F136" s="2378"/>
      <c r="G136" s="32"/>
      <c r="H136" s="559"/>
      <c r="J136" s="394"/>
    </row>
    <row r="137" spans="1:11" ht="26.4">
      <c r="A137" s="34"/>
      <c r="B137" s="491"/>
      <c r="C137" s="92"/>
      <c r="D137" s="93"/>
      <c r="E137" s="913" t="s">
        <v>13927</v>
      </c>
      <c r="F137" s="2378"/>
      <c r="G137" s="32"/>
      <c r="H137" s="559"/>
    </row>
    <row r="138" spans="1:11">
      <c r="A138" s="34"/>
      <c r="B138" s="491"/>
      <c r="C138" s="92"/>
      <c r="D138" s="93"/>
      <c r="E138" s="1151"/>
      <c r="F138" s="2378"/>
      <c r="G138" s="32"/>
      <c r="H138" s="559"/>
    </row>
    <row r="139" spans="1:11" ht="26.4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6.4">
      <c r="A140" s="34"/>
      <c r="B140" s="491"/>
      <c r="C140" s="78"/>
      <c r="D140" s="79" t="s">
        <v>6103</v>
      </c>
      <c r="E140" s="83" t="s">
        <v>6104</v>
      </c>
      <c r="F140" s="73"/>
      <c r="G140" s="74" t="s">
        <v>64</v>
      </c>
      <c r="H140" s="97">
        <v>3</v>
      </c>
    </row>
    <row r="141" spans="1:11" ht="26.4">
      <c r="A141" s="34"/>
      <c r="B141" s="491"/>
      <c r="C141" s="92"/>
      <c r="D141" s="93"/>
      <c r="E141" s="2355" t="s">
        <v>13965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1"/>
      <c r="F142" s="2378"/>
      <c r="G142" s="32"/>
      <c r="H142" s="559"/>
    </row>
    <row r="143" spans="1:11">
      <c r="A143" s="34"/>
      <c r="B143" s="35" t="s">
        <v>1823</v>
      </c>
      <c r="C143" s="35"/>
      <c r="D143" s="120"/>
      <c r="E143" s="53" t="s">
        <v>1824</v>
      </c>
      <c r="F143" s="1195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6.4">
      <c r="A145" s="34">
        <f>MAX(A$1:A144)+1</f>
        <v>18</v>
      </c>
      <c r="B145" s="491"/>
      <c r="C145" s="36" t="s">
        <v>1825</v>
      </c>
      <c r="D145" s="37"/>
      <c r="E145" s="38" t="s">
        <v>1826</v>
      </c>
      <c r="F145" s="689"/>
      <c r="G145" s="40" t="s">
        <v>39</v>
      </c>
      <c r="H145" s="76">
        <f>H146</f>
        <v>890.33</v>
      </c>
    </row>
    <row r="146" spans="1:8" ht="26.4">
      <c r="A146" s="34"/>
      <c r="B146" s="491"/>
      <c r="C146" s="78"/>
      <c r="D146" s="79" t="s">
        <v>1831</v>
      </c>
      <c r="E146" s="83" t="s">
        <v>1832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5812</v>
      </c>
      <c r="F147" s="2379"/>
      <c r="G147" s="74"/>
      <c r="H147" s="97"/>
    </row>
    <row r="148" spans="1:8" ht="26.4">
      <c r="A148" s="34"/>
      <c r="B148" s="491"/>
      <c r="C148" s="78"/>
      <c r="D148" s="79"/>
      <c r="E148" s="2355" t="s">
        <v>15163</v>
      </c>
      <c r="F148" s="265">
        <f>((2.2+2)*2*2)*15</f>
        <v>252</v>
      </c>
      <c r="G148" s="74"/>
      <c r="H148" s="97"/>
    </row>
    <row r="149" spans="1:8" ht="26.4">
      <c r="A149" s="34"/>
      <c r="B149" s="491"/>
      <c r="C149" s="78"/>
      <c r="D149" s="79"/>
      <c r="E149" s="2355" t="s">
        <v>15164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5" t="s">
        <v>15165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14175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15166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5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6915</v>
      </c>
      <c r="D157" s="37"/>
      <c r="E157" s="38" t="s">
        <v>6916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13381</v>
      </c>
      <c r="E158" s="83" t="s">
        <v>13382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13978</v>
      </c>
      <c r="F159" s="884"/>
      <c r="G159" s="32"/>
      <c r="H159" s="559"/>
    </row>
    <row r="160" spans="1:8">
      <c r="A160" s="342"/>
      <c r="B160" s="491"/>
      <c r="C160" s="92"/>
      <c r="D160" s="93"/>
      <c r="E160" s="2355" t="s">
        <v>15167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5"/>
      <c r="G161" s="126"/>
      <c r="H161" s="559"/>
    </row>
    <row r="162" spans="1:8" ht="26.4">
      <c r="A162" s="34">
        <f>MAX(A$1:A161)+1</f>
        <v>20</v>
      </c>
      <c r="B162" s="35"/>
      <c r="C162" s="36" t="s">
        <v>5871</v>
      </c>
      <c r="D162" s="37"/>
      <c r="E162" s="38" t="s">
        <v>5872</v>
      </c>
      <c r="F162" s="689"/>
      <c r="G162" s="40" t="s">
        <v>19</v>
      </c>
      <c r="H162" s="76">
        <f>H163</f>
        <v>249.6</v>
      </c>
    </row>
    <row r="163" spans="1:8" ht="26.4">
      <c r="A163" s="342"/>
      <c r="B163" s="35"/>
      <c r="C163" s="35"/>
      <c r="D163" s="79" t="s">
        <v>13385</v>
      </c>
      <c r="E163" s="83" t="s">
        <v>13386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13980</v>
      </c>
      <c r="F164" s="603"/>
      <c r="G164" s="126"/>
      <c r="H164" s="559"/>
    </row>
    <row r="165" spans="1:8">
      <c r="A165" s="34"/>
      <c r="B165" s="35"/>
      <c r="C165" s="36"/>
      <c r="D165" s="37"/>
      <c r="E165" s="2355" t="s">
        <v>15168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5"/>
      <c r="G166" s="126"/>
      <c r="H166" s="559"/>
    </row>
    <row r="167" spans="1:8" ht="26.4">
      <c r="A167" s="34">
        <f>MAX(A$1:A166)+1</f>
        <v>21</v>
      </c>
      <c r="B167" s="35"/>
      <c r="C167" s="36" t="s">
        <v>5878</v>
      </c>
      <c r="D167" s="37"/>
      <c r="E167" s="38" t="s">
        <v>5879</v>
      </c>
      <c r="F167" s="689"/>
      <c r="G167" s="40" t="s">
        <v>16</v>
      </c>
      <c r="H167" s="76">
        <v>20</v>
      </c>
    </row>
    <row r="168" spans="1:8" ht="26.4">
      <c r="A168" s="342"/>
      <c r="B168" s="35"/>
      <c r="C168" s="35"/>
      <c r="D168" s="79" t="s">
        <v>5880</v>
      </c>
      <c r="E168" s="83" t="s">
        <v>5881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13982</v>
      </c>
      <c r="F169" s="603"/>
      <c r="G169" s="126"/>
      <c r="H169" s="559"/>
    </row>
    <row r="170" spans="1:8">
      <c r="A170" s="342"/>
      <c r="B170" s="35"/>
      <c r="C170" s="35"/>
      <c r="D170" s="120"/>
      <c r="E170" s="2355" t="s">
        <v>15169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1841</v>
      </c>
      <c r="C172" s="35"/>
      <c r="D172" s="120"/>
      <c r="E172" s="53" t="s">
        <v>1842</v>
      </c>
      <c r="F172" s="1195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2608</v>
      </c>
      <c r="D174" s="37"/>
      <c r="E174" s="38" t="s">
        <v>2609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13986</v>
      </c>
      <c r="E175" s="370" t="s">
        <v>13987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13988</v>
      </c>
      <c r="F176" s="687"/>
      <c r="G176" s="74"/>
      <c r="H176" s="97"/>
    </row>
    <row r="177" spans="1:9">
      <c r="A177" s="342"/>
      <c r="B177" s="491"/>
      <c r="C177" s="92"/>
      <c r="D177" s="79"/>
      <c r="E177" s="2355" t="s">
        <v>15170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5" t="s">
        <v>15171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5" t="s">
        <v>15172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1848</v>
      </c>
      <c r="D182" s="37"/>
      <c r="E182" s="38" t="s">
        <v>1849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1850</v>
      </c>
      <c r="E183" s="83" t="s">
        <v>1851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14175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5580</v>
      </c>
      <c r="D186" s="37"/>
      <c r="E186" s="38" t="s">
        <v>5581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5582</v>
      </c>
      <c r="E187" s="83" t="s">
        <v>5583</v>
      </c>
      <c r="F187" s="73"/>
      <c r="G187" s="74" t="s">
        <v>16</v>
      </c>
      <c r="H187" s="97">
        <v>7.0000000000000007E-2</v>
      </c>
    </row>
    <row r="188" spans="1:9" ht="26.4">
      <c r="A188" s="342"/>
      <c r="B188" s="491"/>
      <c r="C188" s="92"/>
      <c r="D188" s="79"/>
      <c r="E188" s="913" t="s">
        <v>15173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14002</v>
      </c>
      <c r="D191" s="37"/>
      <c r="E191" s="38" t="s">
        <v>14003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14004</v>
      </c>
      <c r="E192" s="370" t="s">
        <v>14005</v>
      </c>
      <c r="F192" s="363"/>
      <c r="G192" s="32" t="s">
        <v>19</v>
      </c>
      <c r="H192" s="97">
        <v>132</v>
      </c>
    </row>
    <row r="193" spans="1:8" ht="26.4">
      <c r="A193" s="34"/>
      <c r="B193" s="491"/>
      <c r="C193" s="36"/>
      <c r="D193" s="37"/>
      <c r="E193" s="2355" t="s">
        <v>15174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14007</v>
      </c>
      <c r="E194" s="370" t="s">
        <v>14008</v>
      </c>
      <c r="F194" s="2388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14009</v>
      </c>
      <c r="F195" s="265"/>
      <c r="G195" s="32"/>
      <c r="H195" s="559"/>
    </row>
    <row r="196" spans="1:8">
      <c r="A196" s="34"/>
      <c r="B196" s="491"/>
      <c r="C196" s="36"/>
      <c r="D196" s="37"/>
      <c r="E196" s="2355" t="s">
        <v>15175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11143</v>
      </c>
      <c r="D198" s="37"/>
      <c r="E198" s="38" t="s">
        <v>11144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11145</v>
      </c>
      <c r="E199" s="83" t="s">
        <v>11146</v>
      </c>
      <c r="F199" s="687"/>
      <c r="G199" s="74" t="s">
        <v>39</v>
      </c>
      <c r="H199" s="97">
        <v>606.42999999999995</v>
      </c>
    </row>
    <row r="200" spans="1:8" ht="26.4">
      <c r="A200" s="342"/>
      <c r="B200" s="491"/>
      <c r="C200" s="92"/>
      <c r="D200" s="93"/>
      <c r="E200" s="2355" t="s">
        <v>15164</v>
      </c>
      <c r="F200" s="108">
        <f>((0.8+0.62)*2*0.6)*208</f>
        <v>354.43200000000002</v>
      </c>
      <c r="G200" s="32"/>
      <c r="H200" s="559"/>
    </row>
    <row r="201" spans="1:8" ht="26.4">
      <c r="A201" s="342"/>
      <c r="B201" s="491"/>
      <c r="C201" s="92"/>
      <c r="D201" s="93"/>
      <c r="E201" s="2355" t="s">
        <v>15163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13094</v>
      </c>
      <c r="D204" s="37"/>
      <c r="E204" s="38" t="s">
        <v>13095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14013</v>
      </c>
      <c r="E205" s="83" t="s">
        <v>14014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14179</v>
      </c>
      <c r="F206" s="689"/>
      <c r="G206" s="2390"/>
      <c r="H206" s="76"/>
    </row>
    <row r="207" spans="1:8">
      <c r="A207" s="342"/>
      <c r="B207" s="491"/>
      <c r="C207" s="78"/>
      <c r="D207" s="79"/>
      <c r="E207" s="2355" t="s">
        <v>15176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5" t="s">
        <v>15177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5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4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14019</v>
      </c>
      <c r="D211" s="37"/>
      <c r="E211" s="38" t="s">
        <v>14020</v>
      </c>
      <c r="F211" s="39"/>
      <c r="G211" s="40" t="s">
        <v>19</v>
      </c>
      <c r="H211" s="76">
        <f>H212</f>
        <v>16.16</v>
      </c>
    </row>
    <row r="212" spans="1:9" ht="26.4">
      <c r="A212" s="23"/>
      <c r="B212" s="31"/>
      <c r="C212" s="541"/>
      <c r="D212" s="361" t="s">
        <v>16092</v>
      </c>
      <c r="E212" s="370" t="s">
        <v>14021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14022</v>
      </c>
      <c r="F213" s="2386"/>
      <c r="G213" s="925"/>
      <c r="H213" s="926"/>
    </row>
    <row r="214" spans="1:9">
      <c r="A214" s="23"/>
      <c r="B214" s="31"/>
      <c r="C214" s="541"/>
      <c r="D214" s="541"/>
      <c r="E214" s="2355" t="s">
        <v>15123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5" t="s">
        <v>15124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5" t="s">
        <v>15125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62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62"/>
      <c r="F218" s="2386"/>
      <c r="G218" s="925"/>
      <c r="H218" s="926"/>
    </row>
    <row r="219" spans="1:9">
      <c r="A219" s="23"/>
      <c r="B219" s="31"/>
      <c r="C219" s="541"/>
      <c r="D219" s="541"/>
      <c r="E219" s="2394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5900</v>
      </c>
      <c r="D220" s="37"/>
      <c r="E220" s="38" t="s">
        <v>5901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5902</v>
      </c>
      <c r="E221" s="83" t="s">
        <v>5903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5" t="s">
        <v>15178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5" t="s">
        <v>15179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5" t="s">
        <v>15180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62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4"/>
      <c r="F226" s="519"/>
      <c r="G226" s="925"/>
      <c r="H226" s="926"/>
    </row>
    <row r="227" spans="1:9" ht="26.4">
      <c r="A227" s="34">
        <f>MAX(A$1:A226)+1</f>
        <v>30</v>
      </c>
      <c r="B227" s="31"/>
      <c r="C227" s="36" t="s">
        <v>14027</v>
      </c>
      <c r="D227" s="37"/>
      <c r="E227" s="38" t="s">
        <v>14028</v>
      </c>
      <c r="F227" s="39"/>
      <c r="G227" s="40" t="s">
        <v>16</v>
      </c>
      <c r="H227" s="76">
        <f>H228+H241</f>
        <v>0.33</v>
      </c>
      <c r="I227"/>
    </row>
    <row r="228" spans="1:9" ht="26.4">
      <c r="A228" s="23"/>
      <c r="B228" s="31"/>
      <c r="C228" s="541"/>
      <c r="D228" s="79" t="s">
        <v>14029</v>
      </c>
      <c r="E228" s="83" t="s">
        <v>14030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61"/>
      <c r="F229" s="73"/>
      <c r="G229" s="74"/>
      <c r="H229" s="97"/>
    </row>
    <row r="230" spans="1:9">
      <c r="A230" s="23"/>
      <c r="B230" s="31"/>
      <c r="C230" s="541"/>
      <c r="D230" s="79"/>
      <c r="E230" s="2361" t="s">
        <v>14031</v>
      </c>
      <c r="F230" s="980"/>
      <c r="G230" s="74"/>
      <c r="H230" s="926"/>
    </row>
    <row r="231" spans="1:9">
      <c r="A231" s="23"/>
      <c r="B231" s="31"/>
      <c r="C231" s="541"/>
      <c r="D231" s="79"/>
      <c r="E231" s="2355" t="s">
        <v>15181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5" t="s">
        <v>15182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5" t="s">
        <v>15183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5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61" t="s">
        <v>14036</v>
      </c>
      <c r="F235" s="980"/>
      <c r="G235" s="925"/>
      <c r="H235" s="926"/>
    </row>
    <row r="236" spans="1:9">
      <c r="A236" s="23"/>
      <c r="B236" s="31"/>
      <c r="C236" s="541"/>
      <c r="D236" s="541"/>
      <c r="E236" s="2355" t="s">
        <v>15184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5" t="s">
        <v>15185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5" t="s">
        <v>15186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4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5" t="s">
        <v>101</v>
      </c>
      <c r="F240" s="1002">
        <f>F234+F239</f>
        <v>0.13861999999999999</v>
      </c>
      <c r="G240" s="925"/>
      <c r="H240" s="926"/>
    </row>
    <row r="241" spans="1:8" ht="26.4">
      <c r="A241" s="23"/>
      <c r="B241" s="31"/>
      <c r="C241" s="541"/>
      <c r="D241" s="647">
        <v>1109022107</v>
      </c>
      <c r="E241" s="83" t="s">
        <v>14041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61" t="s">
        <v>14042</v>
      </c>
      <c r="F242" s="519"/>
      <c r="G242" s="925"/>
      <c r="H242" s="926"/>
    </row>
    <row r="243" spans="1:8">
      <c r="A243" s="23"/>
      <c r="B243" s="31"/>
      <c r="C243" s="541"/>
      <c r="D243" s="541"/>
      <c r="E243" s="2355" t="s">
        <v>15187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5" t="s">
        <v>15188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5" t="s">
        <v>15189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62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4"/>
      <c r="F247" s="519"/>
      <c r="G247" s="925"/>
      <c r="H247" s="926"/>
    </row>
    <row r="248" spans="1:8" ht="26.4">
      <c r="A248" s="34">
        <f>MAX(A$1:A247)+1</f>
        <v>31</v>
      </c>
      <c r="B248" s="31"/>
      <c r="C248" s="36" t="s">
        <v>1558</v>
      </c>
      <c r="D248" s="78"/>
      <c r="E248" s="38" t="s">
        <v>1559</v>
      </c>
      <c r="F248" s="39"/>
      <c r="G248" s="40" t="s">
        <v>19</v>
      </c>
      <c r="H248" s="76">
        <f>H249</f>
        <v>1.3</v>
      </c>
    </row>
    <row r="249" spans="1:8" ht="26.4">
      <c r="A249" s="23"/>
      <c r="B249" s="31"/>
      <c r="C249" s="78"/>
      <c r="D249" s="361" t="s">
        <v>1560</v>
      </c>
      <c r="E249" s="370" t="s">
        <v>1561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14047</v>
      </c>
      <c r="F250" s="519"/>
      <c r="G250" s="925"/>
      <c r="H250" s="926"/>
    </row>
    <row r="251" spans="1:8">
      <c r="A251" s="23"/>
      <c r="B251" s="31"/>
      <c r="C251" s="541"/>
      <c r="D251" s="541"/>
      <c r="E251" s="2355" t="s">
        <v>15190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5" t="s">
        <v>15191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5" t="s">
        <v>15192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62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62"/>
      <c r="F255" s="2386"/>
      <c r="G255" s="925"/>
      <c r="H255" s="926"/>
    </row>
    <row r="256" spans="1:8">
      <c r="A256" s="23"/>
      <c r="B256" s="35" t="s">
        <v>5420</v>
      </c>
      <c r="C256" s="35"/>
      <c r="D256" s="120"/>
      <c r="E256" s="401" t="s">
        <v>5421</v>
      </c>
      <c r="F256" s="129"/>
      <c r="G256" s="126"/>
      <c r="H256" s="926"/>
    </row>
    <row r="257" spans="1:13">
      <c r="A257" s="23"/>
      <c r="B257" s="31"/>
      <c r="C257" s="541"/>
      <c r="D257" s="541"/>
      <c r="E257" s="2369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14048</v>
      </c>
      <c r="D258" s="37"/>
      <c r="E258" s="38" t="s">
        <v>14049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14050</v>
      </c>
      <c r="E259" s="83" t="s">
        <v>14051</v>
      </c>
      <c r="F259" s="73"/>
      <c r="G259" s="74" t="s">
        <v>39</v>
      </c>
      <c r="H259" s="97">
        <v>5.67</v>
      </c>
    </row>
    <row r="260" spans="1:13" ht="26.4">
      <c r="A260" s="23"/>
      <c r="B260" s="31"/>
      <c r="C260" s="541"/>
      <c r="D260" s="541"/>
      <c r="E260" s="2355" t="s">
        <v>14052</v>
      </c>
      <c r="F260" s="2386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5" t="s">
        <v>15193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5" t="s">
        <v>15194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5" t="s">
        <v>15195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62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4"/>
      <c r="F265" s="2386"/>
      <c r="G265" s="925"/>
      <c r="H265" s="926"/>
    </row>
    <row r="266" spans="1:13">
      <c r="A266" s="23"/>
      <c r="B266" s="31"/>
      <c r="C266" s="541"/>
      <c r="D266" s="541"/>
      <c r="E266" s="1120" t="s">
        <v>14059</v>
      </c>
      <c r="F266" s="2386"/>
      <c r="G266" s="925"/>
      <c r="H266" s="926"/>
    </row>
    <row r="267" spans="1:13">
      <c r="A267" s="23"/>
      <c r="B267" s="31"/>
      <c r="C267" s="541"/>
      <c r="D267" s="541"/>
      <c r="E267" s="913" t="s">
        <v>15196</v>
      </c>
      <c r="F267" s="2386"/>
      <c r="G267" s="925"/>
      <c r="H267" s="926"/>
    </row>
    <row r="268" spans="1:13">
      <c r="A268" s="23"/>
      <c r="B268" s="31"/>
      <c r="C268" s="541"/>
      <c r="D268" s="541"/>
      <c r="E268" s="913" t="s">
        <v>13893</v>
      </c>
      <c r="F268" s="2386"/>
      <c r="G268" s="925"/>
      <c r="H268" s="926"/>
    </row>
    <row r="269" spans="1:13">
      <c r="A269" s="23"/>
      <c r="B269" s="31"/>
      <c r="C269" s="541"/>
      <c r="D269" s="541"/>
      <c r="E269" s="2394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5422</v>
      </c>
      <c r="D270" s="37"/>
      <c r="E270" s="38" t="s">
        <v>5423</v>
      </c>
      <c r="F270" s="39"/>
      <c r="G270" s="40" t="s">
        <v>2889</v>
      </c>
      <c r="H270" s="76">
        <v>0.9</v>
      </c>
    </row>
    <row r="271" spans="1:13">
      <c r="A271" s="23"/>
      <c r="B271" s="31"/>
      <c r="C271" s="541"/>
      <c r="D271" s="541"/>
      <c r="E271" s="2361" t="s">
        <v>14065</v>
      </c>
      <c r="F271" s="519"/>
      <c r="G271" s="925"/>
      <c r="H271" s="926"/>
    </row>
    <row r="272" spans="1:13">
      <c r="A272" s="23"/>
      <c r="B272" s="31"/>
      <c r="C272" s="541"/>
      <c r="D272" s="541"/>
      <c r="E272" s="2355" t="s">
        <v>14066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5"/>
      <c r="F273" s="519"/>
      <c r="G273" s="925"/>
      <c r="H273" s="926"/>
    </row>
    <row r="274" spans="1:8">
      <c r="A274" s="23"/>
      <c r="B274" s="31"/>
      <c r="C274" s="541"/>
      <c r="D274" s="541"/>
      <c r="E274" s="1120" t="s">
        <v>14067</v>
      </c>
      <c r="F274" s="2386"/>
      <c r="G274" s="925"/>
      <c r="H274" s="926"/>
    </row>
    <row r="275" spans="1:8">
      <c r="A275" s="23"/>
      <c r="B275" s="31"/>
      <c r="C275" s="541"/>
      <c r="D275" s="541"/>
      <c r="E275" s="913" t="s">
        <v>13893</v>
      </c>
      <c r="F275" s="2386"/>
      <c r="G275" s="925"/>
      <c r="H275" s="926"/>
    </row>
    <row r="276" spans="1:8">
      <c r="A276" s="23"/>
      <c r="B276" s="31"/>
      <c r="C276" s="541"/>
      <c r="D276" s="541"/>
      <c r="E276" s="913"/>
      <c r="F276" s="2386"/>
      <c r="G276" s="925"/>
      <c r="H276" s="926"/>
    </row>
    <row r="277" spans="1:8" ht="27">
      <c r="A277" s="23"/>
      <c r="B277" s="35" t="s">
        <v>2482</v>
      </c>
      <c r="C277" s="238"/>
      <c r="D277" s="37"/>
      <c r="E277" s="2392" t="s">
        <v>2483</v>
      </c>
      <c r="F277" s="2386"/>
      <c r="G277" s="925"/>
      <c r="H277" s="926"/>
    </row>
    <row r="278" spans="1:8">
      <c r="A278" s="23"/>
      <c r="B278" s="31"/>
      <c r="C278" s="541"/>
      <c r="D278" s="541"/>
      <c r="E278" s="913"/>
      <c r="F278" s="2386"/>
      <c r="G278" s="925"/>
      <c r="H278" s="926"/>
    </row>
    <row r="279" spans="1:8" ht="26.4">
      <c r="A279" s="34">
        <f>MAX(A$1:A278)+1</f>
        <v>34</v>
      </c>
      <c r="B279" s="31"/>
      <c r="C279" s="373">
        <v>91220702</v>
      </c>
      <c r="D279" s="374"/>
      <c r="E279" s="38" t="s">
        <v>10890</v>
      </c>
      <c r="F279" s="39"/>
      <c r="G279" s="40" t="s">
        <v>64</v>
      </c>
      <c r="H279" s="76">
        <v>1270</v>
      </c>
    </row>
    <row r="280" spans="1:8" ht="26.4">
      <c r="A280" s="23"/>
      <c r="B280" s="31"/>
      <c r="C280" s="373"/>
      <c r="D280" s="377">
        <v>9122070201</v>
      </c>
      <c r="E280" s="83" t="s">
        <v>10891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8" t="s">
        <v>14068</v>
      </c>
      <c r="F281" s="1776">
        <v>55</v>
      </c>
      <c r="G281" s="40"/>
      <c r="H281" s="43"/>
    </row>
    <row r="282" spans="1:8">
      <c r="A282" s="23"/>
      <c r="B282" s="31"/>
      <c r="C282" s="373"/>
      <c r="D282" s="374"/>
      <c r="E282" s="2258" t="s">
        <v>14069</v>
      </c>
      <c r="F282" s="1776">
        <v>995</v>
      </c>
      <c r="G282" s="40"/>
      <c r="H282" s="43"/>
    </row>
    <row r="283" spans="1:8">
      <c r="A283" s="23"/>
      <c r="B283" s="31"/>
      <c r="C283" s="373"/>
      <c r="D283" s="374"/>
      <c r="E283" s="2258" t="s">
        <v>14070</v>
      </c>
      <c r="F283" s="1776">
        <v>55</v>
      </c>
      <c r="G283" s="40"/>
      <c r="H283" s="43"/>
    </row>
    <row r="284" spans="1:8">
      <c r="A284" s="23"/>
      <c r="B284" s="31"/>
      <c r="C284" s="373"/>
      <c r="D284" s="374"/>
      <c r="E284" s="2258" t="s">
        <v>14071</v>
      </c>
      <c r="F284" s="1776">
        <v>55</v>
      </c>
      <c r="G284" s="40"/>
      <c r="H284" s="43"/>
    </row>
    <row r="285" spans="1:8">
      <c r="A285" s="23"/>
      <c r="B285" s="31"/>
      <c r="C285" s="373"/>
      <c r="D285" s="374"/>
      <c r="E285" s="2258" t="s">
        <v>14072</v>
      </c>
      <c r="F285" s="1777">
        <v>110</v>
      </c>
      <c r="G285" s="40"/>
      <c r="H285" s="43"/>
    </row>
    <row r="286" spans="1:8">
      <c r="A286" s="23"/>
      <c r="B286" s="31"/>
      <c r="C286" s="373"/>
      <c r="D286" s="374"/>
      <c r="E286" s="2258"/>
      <c r="F286" s="1773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 ht="26.4">
      <c r="A288" s="34">
        <f>MAX(A$1:A287)+1</f>
        <v>35</v>
      </c>
      <c r="B288" s="31"/>
      <c r="C288" s="373">
        <v>91221001</v>
      </c>
      <c r="D288" s="374"/>
      <c r="E288" s="38" t="s">
        <v>10674</v>
      </c>
      <c r="F288" s="159"/>
      <c r="G288" s="40" t="s">
        <v>68</v>
      </c>
      <c r="H288" s="76">
        <v>1205</v>
      </c>
    </row>
    <row r="289" spans="1:8" ht="26.4">
      <c r="A289" s="23"/>
      <c r="B289" s="31"/>
      <c r="C289" s="376"/>
      <c r="D289" s="377">
        <v>9122100103</v>
      </c>
      <c r="E289" s="83" t="s">
        <v>10675</v>
      </c>
      <c r="F289" s="49"/>
      <c r="G289" s="74" t="s">
        <v>68</v>
      </c>
      <c r="H289" s="510">
        <v>1205</v>
      </c>
    </row>
    <row r="290" spans="1:8">
      <c r="A290" s="23"/>
      <c r="B290" s="31"/>
      <c r="C290" s="1376"/>
      <c r="D290" s="1377"/>
      <c r="E290" s="2258" t="s">
        <v>14073</v>
      </c>
      <c r="F290" s="1776"/>
      <c r="G290" s="1378"/>
      <c r="H290" s="917"/>
    </row>
    <row r="291" spans="1:8">
      <c r="A291" s="23"/>
      <c r="B291" s="31"/>
      <c r="C291" s="1376"/>
      <c r="D291" s="1377"/>
      <c r="E291" s="2258"/>
      <c r="F291" s="1776"/>
      <c r="G291" s="1378"/>
      <c r="H291" s="917"/>
    </row>
    <row r="292" spans="1:8">
      <c r="A292" s="34">
        <f>MAX(A$1:A291)+1</f>
        <v>36</v>
      </c>
      <c r="B292" s="31"/>
      <c r="C292" s="373">
        <v>91221501</v>
      </c>
      <c r="D292" s="374"/>
      <c r="E292" s="38" t="s">
        <v>14074</v>
      </c>
      <c r="F292" s="39"/>
      <c r="G292" s="40" t="s">
        <v>64</v>
      </c>
      <c r="H292" s="76">
        <v>55</v>
      </c>
    </row>
    <row r="293" spans="1:8">
      <c r="A293" s="23"/>
      <c r="B293" s="31"/>
      <c r="C293" s="376"/>
      <c r="D293" s="377">
        <v>9122150101</v>
      </c>
      <c r="E293" s="83" t="s">
        <v>14075</v>
      </c>
      <c r="F293" s="73"/>
      <c r="G293" s="74" t="s">
        <v>64</v>
      </c>
      <c r="H293" s="510">
        <v>55</v>
      </c>
    </row>
    <row r="294" spans="1:8">
      <c r="A294" s="23"/>
      <c r="B294" s="31"/>
      <c r="C294" s="1376"/>
      <c r="D294" s="1377"/>
      <c r="E294" s="1395"/>
      <c r="F294" s="1776"/>
      <c r="G294" s="1378"/>
      <c r="H294" s="917"/>
    </row>
    <row r="295" spans="1:8">
      <c r="A295" s="23"/>
      <c r="B295" s="31"/>
      <c r="C295" s="541"/>
      <c r="D295" s="541"/>
      <c r="E295" s="2391"/>
      <c r="F295" s="2386"/>
      <c r="G295" s="925"/>
      <c r="H295" s="926"/>
    </row>
    <row r="296" spans="1:8" ht="15" thickBot="1">
      <c r="A296" s="378"/>
      <c r="B296" s="379"/>
      <c r="C296" s="380"/>
      <c r="D296" s="381"/>
      <c r="E296" s="382"/>
      <c r="F296" s="383"/>
      <c r="G296" s="384"/>
      <c r="H296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árok85"/>
  <dimension ref="A1:Q39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10" max="10" width="12.88671875" customWidth="1"/>
    <col min="17" max="17" width="21.44140625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5546875" customWidth="1"/>
    <col min="266" max="266" width="12.88671875" customWidth="1"/>
    <col min="273" max="273" width="21.441406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5546875" customWidth="1"/>
    <col min="522" max="522" width="12.88671875" customWidth="1"/>
    <col min="529" max="529" width="21.441406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5546875" customWidth="1"/>
    <col min="778" max="778" width="12.88671875" customWidth="1"/>
    <col min="785" max="785" width="21.441406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5546875" customWidth="1"/>
    <col min="1034" max="1034" width="12.88671875" customWidth="1"/>
    <col min="1041" max="1041" width="21.441406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5546875" customWidth="1"/>
    <col min="1290" max="1290" width="12.88671875" customWidth="1"/>
    <col min="1297" max="1297" width="21.441406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5546875" customWidth="1"/>
    <col min="1546" max="1546" width="12.88671875" customWidth="1"/>
    <col min="1553" max="1553" width="21.441406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5546875" customWidth="1"/>
    <col min="1802" max="1802" width="12.88671875" customWidth="1"/>
    <col min="1809" max="1809" width="21.441406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5546875" customWidth="1"/>
    <col min="2058" max="2058" width="12.88671875" customWidth="1"/>
    <col min="2065" max="2065" width="21.441406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5546875" customWidth="1"/>
    <col min="2314" max="2314" width="12.88671875" customWidth="1"/>
    <col min="2321" max="2321" width="21.441406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5546875" customWidth="1"/>
    <col min="2570" max="2570" width="12.88671875" customWidth="1"/>
    <col min="2577" max="2577" width="21.441406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5546875" customWidth="1"/>
    <col min="2826" max="2826" width="12.88671875" customWidth="1"/>
    <col min="2833" max="2833" width="21.441406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5546875" customWidth="1"/>
    <col min="3082" max="3082" width="12.88671875" customWidth="1"/>
    <col min="3089" max="3089" width="21.441406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5546875" customWidth="1"/>
    <col min="3338" max="3338" width="12.88671875" customWidth="1"/>
    <col min="3345" max="3345" width="21.441406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5546875" customWidth="1"/>
    <col min="3594" max="3594" width="12.88671875" customWidth="1"/>
    <col min="3601" max="3601" width="21.441406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5546875" customWidth="1"/>
    <col min="3850" max="3850" width="12.88671875" customWidth="1"/>
    <col min="3857" max="3857" width="21.441406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5546875" customWidth="1"/>
    <col min="4106" max="4106" width="12.88671875" customWidth="1"/>
    <col min="4113" max="4113" width="21.441406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5546875" customWidth="1"/>
    <col min="4362" max="4362" width="12.88671875" customWidth="1"/>
    <col min="4369" max="4369" width="21.441406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5546875" customWidth="1"/>
    <col min="4618" max="4618" width="12.88671875" customWidth="1"/>
    <col min="4625" max="4625" width="21.441406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5546875" customWidth="1"/>
    <col min="4874" max="4874" width="12.88671875" customWidth="1"/>
    <col min="4881" max="4881" width="21.441406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5546875" customWidth="1"/>
    <col min="5130" max="5130" width="12.88671875" customWidth="1"/>
    <col min="5137" max="5137" width="21.441406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5546875" customWidth="1"/>
    <col min="5386" max="5386" width="12.88671875" customWidth="1"/>
    <col min="5393" max="5393" width="21.441406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5546875" customWidth="1"/>
    <col min="5642" max="5642" width="12.88671875" customWidth="1"/>
    <col min="5649" max="5649" width="21.441406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5546875" customWidth="1"/>
    <col min="5898" max="5898" width="12.88671875" customWidth="1"/>
    <col min="5905" max="5905" width="21.441406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5546875" customWidth="1"/>
    <col min="6154" max="6154" width="12.88671875" customWidth="1"/>
    <col min="6161" max="6161" width="21.441406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5546875" customWidth="1"/>
    <col min="6410" max="6410" width="12.88671875" customWidth="1"/>
    <col min="6417" max="6417" width="21.441406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5546875" customWidth="1"/>
    <col min="6666" max="6666" width="12.88671875" customWidth="1"/>
    <col min="6673" max="6673" width="21.441406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5546875" customWidth="1"/>
    <col min="6922" max="6922" width="12.88671875" customWidth="1"/>
    <col min="6929" max="6929" width="21.441406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5546875" customWidth="1"/>
    <col min="7178" max="7178" width="12.88671875" customWidth="1"/>
    <col min="7185" max="7185" width="21.441406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5546875" customWidth="1"/>
    <col min="7434" max="7434" width="12.88671875" customWidth="1"/>
    <col min="7441" max="7441" width="21.441406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5546875" customWidth="1"/>
    <col min="7690" max="7690" width="12.88671875" customWidth="1"/>
    <col min="7697" max="7697" width="21.441406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5546875" customWidth="1"/>
    <col min="7946" max="7946" width="12.88671875" customWidth="1"/>
    <col min="7953" max="7953" width="21.441406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5546875" customWidth="1"/>
    <col min="8202" max="8202" width="12.88671875" customWidth="1"/>
    <col min="8209" max="8209" width="21.441406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5546875" customWidth="1"/>
    <col min="8458" max="8458" width="12.88671875" customWidth="1"/>
    <col min="8465" max="8465" width="21.441406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5546875" customWidth="1"/>
    <col min="8714" max="8714" width="12.88671875" customWidth="1"/>
    <col min="8721" max="8721" width="21.441406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5546875" customWidth="1"/>
    <col min="8970" max="8970" width="12.88671875" customWidth="1"/>
    <col min="8977" max="8977" width="21.441406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5546875" customWidth="1"/>
    <col min="9226" max="9226" width="12.88671875" customWidth="1"/>
    <col min="9233" max="9233" width="21.441406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5546875" customWidth="1"/>
    <col min="9482" max="9482" width="12.88671875" customWidth="1"/>
    <col min="9489" max="9489" width="21.441406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5546875" customWidth="1"/>
    <col min="9738" max="9738" width="12.88671875" customWidth="1"/>
    <col min="9745" max="9745" width="21.441406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5546875" customWidth="1"/>
    <col min="9994" max="9994" width="12.88671875" customWidth="1"/>
    <col min="10001" max="10001" width="21.441406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5546875" customWidth="1"/>
    <col min="10250" max="10250" width="12.88671875" customWidth="1"/>
    <col min="10257" max="10257" width="21.441406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5546875" customWidth="1"/>
    <col min="10506" max="10506" width="12.88671875" customWidth="1"/>
    <col min="10513" max="10513" width="21.441406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5546875" customWidth="1"/>
    <col min="10762" max="10762" width="12.88671875" customWidth="1"/>
    <col min="10769" max="10769" width="21.441406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5546875" customWidth="1"/>
    <col min="11018" max="11018" width="12.88671875" customWidth="1"/>
    <col min="11025" max="11025" width="21.441406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5546875" customWidth="1"/>
    <col min="11274" max="11274" width="12.88671875" customWidth="1"/>
    <col min="11281" max="11281" width="21.441406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5546875" customWidth="1"/>
    <col min="11530" max="11530" width="12.88671875" customWidth="1"/>
    <col min="11537" max="11537" width="21.441406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5546875" customWidth="1"/>
    <col min="11786" max="11786" width="12.88671875" customWidth="1"/>
    <col min="11793" max="11793" width="21.441406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5546875" customWidth="1"/>
    <col min="12042" max="12042" width="12.88671875" customWidth="1"/>
    <col min="12049" max="12049" width="21.441406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5546875" customWidth="1"/>
    <col min="12298" max="12298" width="12.88671875" customWidth="1"/>
    <col min="12305" max="12305" width="21.441406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5546875" customWidth="1"/>
    <col min="12554" max="12554" width="12.88671875" customWidth="1"/>
    <col min="12561" max="12561" width="21.441406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5546875" customWidth="1"/>
    <col min="12810" max="12810" width="12.88671875" customWidth="1"/>
    <col min="12817" max="12817" width="21.441406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5546875" customWidth="1"/>
    <col min="13066" max="13066" width="12.88671875" customWidth="1"/>
    <col min="13073" max="13073" width="21.441406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5546875" customWidth="1"/>
    <col min="13322" max="13322" width="12.88671875" customWidth="1"/>
    <col min="13329" max="13329" width="21.441406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5546875" customWidth="1"/>
    <col min="13578" max="13578" width="12.88671875" customWidth="1"/>
    <col min="13585" max="13585" width="21.441406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5546875" customWidth="1"/>
    <col min="13834" max="13834" width="12.88671875" customWidth="1"/>
    <col min="13841" max="13841" width="21.441406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5546875" customWidth="1"/>
    <col min="14090" max="14090" width="12.88671875" customWidth="1"/>
    <col min="14097" max="14097" width="21.441406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5546875" customWidth="1"/>
    <col min="14346" max="14346" width="12.88671875" customWidth="1"/>
    <col min="14353" max="14353" width="21.441406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5546875" customWidth="1"/>
    <col min="14602" max="14602" width="12.88671875" customWidth="1"/>
    <col min="14609" max="14609" width="21.441406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5546875" customWidth="1"/>
    <col min="14858" max="14858" width="12.88671875" customWidth="1"/>
    <col min="14865" max="14865" width="21.441406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5546875" customWidth="1"/>
    <col min="15114" max="15114" width="12.88671875" customWidth="1"/>
    <col min="15121" max="15121" width="21.441406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5546875" customWidth="1"/>
    <col min="15370" max="15370" width="12.88671875" customWidth="1"/>
    <col min="15377" max="15377" width="21.441406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5546875" customWidth="1"/>
    <col min="15626" max="15626" width="12.88671875" customWidth="1"/>
    <col min="15633" max="15633" width="21.441406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5546875" customWidth="1"/>
    <col min="15882" max="15882" width="12.88671875" customWidth="1"/>
    <col min="15889" max="15889" width="21.441406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5546875" customWidth="1"/>
    <col min="16138" max="16138" width="12.88671875" customWidth="1"/>
    <col min="16145" max="16145" width="21.44140625" customWidth="1"/>
  </cols>
  <sheetData>
    <row r="1" spans="1:8" ht="27">
      <c r="A1" s="2" t="s">
        <v>1</v>
      </c>
      <c r="B1" s="2"/>
      <c r="C1" s="3"/>
      <c r="D1" s="4"/>
      <c r="E1" s="1809" t="s">
        <v>14313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42"/>
      <c r="E7" s="2343"/>
      <c r="F7" s="237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 ht="26.4">
      <c r="A9" s="34"/>
      <c r="B9" s="372"/>
      <c r="C9" s="877"/>
      <c r="D9" s="557"/>
      <c r="E9" s="913" t="s">
        <v>14314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5514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3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3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3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13871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14315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13871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13873</v>
      </c>
      <c r="F23" s="49"/>
      <c r="G23" s="74"/>
      <c r="H23" s="1366"/>
    </row>
    <row r="24" spans="1:8">
      <c r="A24" s="323"/>
      <c r="B24" s="372"/>
      <c r="C24" s="36"/>
      <c r="D24" s="37"/>
      <c r="E24" s="2258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13874</v>
      </c>
      <c r="F25" s="39"/>
      <c r="G25" s="40" t="s">
        <v>19</v>
      </c>
      <c r="H25" s="314">
        <v>1352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13871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14316</v>
      </c>
      <c r="F28" s="95">
        <f>676*2</f>
        <v>1352</v>
      </c>
      <c r="G28" s="29"/>
      <c r="H28" s="1792"/>
    </row>
    <row r="29" spans="1:8">
      <c r="A29" s="323"/>
      <c r="B29" s="372"/>
      <c r="C29" s="31"/>
      <c r="D29" s="523"/>
      <c r="E29" s="77"/>
      <c r="F29" s="95"/>
      <c r="G29" s="29"/>
      <c r="H29" s="1792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13871</v>
      </c>
      <c r="F32" s="73"/>
      <c r="G32" s="74"/>
      <c r="H32" s="1350"/>
    </row>
    <row r="33" spans="1:8">
      <c r="A33" s="323"/>
      <c r="B33" s="372"/>
      <c r="C33" s="31"/>
      <c r="D33" s="523"/>
      <c r="E33" s="77" t="s">
        <v>13876</v>
      </c>
      <c r="F33" s="95">
        <v>676</v>
      </c>
      <c r="G33" s="29"/>
      <c r="H33" s="1792"/>
    </row>
    <row r="34" spans="1:8">
      <c r="A34" s="323"/>
      <c r="B34" s="372"/>
      <c r="C34" s="557"/>
      <c r="D34" s="558"/>
      <c r="E34" s="2031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 ht="26.4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13877</v>
      </c>
      <c r="F39" s="878"/>
      <c r="G39" s="31"/>
      <c r="H39" s="553"/>
    </row>
    <row r="40" spans="1:8">
      <c r="A40" s="34"/>
      <c r="B40" s="167"/>
      <c r="C40" s="551"/>
      <c r="D40" s="551"/>
      <c r="E40" s="2355" t="s">
        <v>14317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4"/>
      <c r="C44" s="2375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4"/>
      <c r="C45" s="2375"/>
      <c r="D45" s="993"/>
      <c r="E45" s="398" t="s">
        <v>13882</v>
      </c>
      <c r="F45" s="73"/>
      <c r="G45" s="991"/>
      <c r="H45" s="2376"/>
    </row>
    <row r="46" spans="1:8" ht="26.4">
      <c r="A46" s="1029"/>
      <c r="B46" s="2374"/>
      <c r="C46" s="2375"/>
      <c r="D46" s="993"/>
      <c r="E46" s="913" t="s">
        <v>14318</v>
      </c>
      <c r="F46" s="492">
        <f>(48.6+104.04)/2*1.2*1</f>
        <v>91.584000000000003</v>
      </c>
      <c r="G46" s="991"/>
      <c r="H46" s="2376"/>
    </row>
    <row r="47" spans="1:8">
      <c r="A47" s="34"/>
      <c r="B47" s="167"/>
      <c r="C47" s="551"/>
      <c r="D47" s="551"/>
      <c r="E47" s="1056" t="s">
        <v>13889</v>
      </c>
      <c r="F47" s="2405"/>
      <c r="G47" s="31"/>
      <c r="H47" s="553"/>
    </row>
    <row r="48" spans="1:8" ht="26.4">
      <c r="A48" s="34"/>
      <c r="B48" s="167"/>
      <c r="C48" s="551"/>
      <c r="D48" s="551"/>
      <c r="E48" s="2355" t="s">
        <v>14319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14320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62"/>
      <c r="F54" s="2377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13882</v>
      </c>
      <c r="F57" s="73"/>
      <c r="G57" s="74"/>
      <c r="H57" s="97"/>
    </row>
    <row r="58" spans="1:8" ht="26.4">
      <c r="A58" s="34"/>
      <c r="B58" s="167"/>
      <c r="C58" s="551"/>
      <c r="D58" s="79"/>
      <c r="E58" s="913" t="s">
        <v>14321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13889</v>
      </c>
      <c r="F59" s="2406"/>
      <c r="G59" s="74"/>
      <c r="H59" s="97"/>
    </row>
    <row r="60" spans="1:8" ht="26.4">
      <c r="A60" s="34"/>
      <c r="B60" s="167"/>
      <c r="C60" s="551"/>
      <c r="D60" s="79"/>
      <c r="E60" s="2355" t="s">
        <v>14322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3583</v>
      </c>
      <c r="E64" s="83" t="s">
        <v>3584</v>
      </c>
      <c r="F64" s="73"/>
      <c r="G64" s="74" t="s">
        <v>19</v>
      </c>
      <c r="H64" s="97">
        <v>63.36</v>
      </c>
    </row>
    <row r="65" spans="1:8" ht="26.4">
      <c r="A65" s="34"/>
      <c r="B65" s="167"/>
      <c r="C65" s="551"/>
      <c r="D65" s="551"/>
      <c r="E65" s="913" t="s">
        <v>14323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 ht="26.4">
      <c r="A71" s="34"/>
      <c r="B71" s="167"/>
      <c r="C71" s="551"/>
      <c r="D71" s="551"/>
      <c r="E71" s="913" t="s">
        <v>14314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5514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3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6.4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 ht="26.4">
      <c r="A77" s="34"/>
      <c r="B77" s="167"/>
      <c r="C77" s="78"/>
      <c r="D77" s="79"/>
      <c r="E77" s="913" t="s">
        <v>14314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5514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3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6.4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 ht="26.4">
      <c r="A83" s="34"/>
      <c r="B83" s="167"/>
      <c r="C83" s="551"/>
      <c r="D83" s="551"/>
      <c r="E83" s="913" t="s">
        <v>14314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6.4">
      <c r="A85" s="34"/>
      <c r="B85" s="35" t="s">
        <v>1040</v>
      </c>
      <c r="C85" s="35"/>
      <c r="D85" s="120"/>
      <c r="E85" s="53" t="s">
        <v>1041</v>
      </c>
      <c r="F85" s="1195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10114</v>
      </c>
      <c r="E88" s="83" t="s">
        <v>10115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13892</v>
      </c>
      <c r="F89" s="2378"/>
      <c r="G89" s="32"/>
      <c r="H89" s="559"/>
    </row>
    <row r="90" spans="1:8">
      <c r="A90" s="34"/>
      <c r="B90" s="491"/>
      <c r="C90" s="92"/>
      <c r="D90" s="93"/>
      <c r="E90" s="2355" t="s">
        <v>14324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9"/>
      <c r="F91" s="2378"/>
      <c r="G91" s="32"/>
      <c r="H91" s="559"/>
    </row>
    <row r="92" spans="1:8">
      <c r="A92" s="34"/>
      <c r="B92" s="491"/>
      <c r="C92" s="92"/>
      <c r="D92" s="93"/>
      <c r="E92" s="913" t="s">
        <v>14325</v>
      </c>
      <c r="F92" s="2378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 ht="26.4">
      <c r="A95" s="34">
        <f>MAX(A$1:A94)+1</f>
        <v>15</v>
      </c>
      <c r="B95" s="491"/>
      <c r="C95" s="36" t="s">
        <v>13894</v>
      </c>
      <c r="D95" s="37"/>
      <c r="E95" s="38" t="s">
        <v>13895</v>
      </c>
      <c r="F95" s="689"/>
      <c r="G95" s="40" t="s">
        <v>39</v>
      </c>
      <c r="H95" s="76">
        <f>H96</f>
        <v>514.91</v>
      </c>
    </row>
    <row r="96" spans="1:8" ht="26.4">
      <c r="A96" s="34"/>
      <c r="B96" s="491"/>
      <c r="C96" s="78"/>
      <c r="D96" s="79" t="s">
        <v>13896</v>
      </c>
      <c r="E96" s="83" t="s">
        <v>13897</v>
      </c>
      <c r="F96" s="687"/>
      <c r="G96" s="74" t="s">
        <v>39</v>
      </c>
      <c r="H96" s="97">
        <v>514.91</v>
      </c>
    </row>
    <row r="97" spans="1:8" ht="26.4">
      <c r="A97" s="34"/>
      <c r="B97" s="491"/>
      <c r="C97" s="92"/>
      <c r="D97" s="93"/>
      <c r="E97" s="1056" t="s">
        <v>14326</v>
      </c>
      <c r="F97" s="2378"/>
      <c r="G97" s="32"/>
      <c r="H97" s="559"/>
    </row>
    <row r="98" spans="1:8">
      <c r="A98" s="34"/>
      <c r="B98" s="491"/>
      <c r="C98" s="92"/>
      <c r="D98" s="93"/>
      <c r="E98" s="2355" t="s">
        <v>14327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5" t="s">
        <v>14328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5" t="s">
        <v>14329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5" t="s">
        <v>14330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5" t="s">
        <v>14331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5" t="s">
        <v>14332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5" t="s">
        <v>14333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5" t="s">
        <v>14334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5" t="s">
        <v>14335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5" t="s">
        <v>14336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5" t="s">
        <v>14337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5" t="s">
        <v>14338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5" t="s">
        <v>14339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5" t="s">
        <v>14340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5" t="s">
        <v>14341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5" t="s">
        <v>14342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5" t="s">
        <v>14343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5" t="s">
        <v>14344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5" t="s">
        <v>14345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5" t="s">
        <v>14346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5" t="s">
        <v>14347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5" t="s">
        <v>14348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5" t="s">
        <v>14349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5" t="s">
        <v>14350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5" t="s">
        <v>14351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5" t="s">
        <v>14352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5" t="s">
        <v>14353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5" t="s">
        <v>14354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5" t="s">
        <v>14355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5" t="s">
        <v>14356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5" t="s">
        <v>14357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5" t="s">
        <v>14358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5" t="s">
        <v>14359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5" t="s">
        <v>14360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5" t="s">
        <v>14361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5" t="s">
        <v>14362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5" t="s">
        <v>14363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5" t="s">
        <v>14364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5" t="s">
        <v>14365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5" t="s">
        <v>14366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5" t="s">
        <v>14367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5" t="s">
        <v>14368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5" t="s">
        <v>14369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5" t="s">
        <v>14370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9"/>
      <c r="F142" s="265">
        <f>SUM(F98:F141)</f>
        <v>514.91300000000001</v>
      </c>
      <c r="G142" s="32"/>
      <c r="H142" s="559"/>
    </row>
    <row r="143" spans="1:8" ht="26.4">
      <c r="A143" s="34"/>
      <c r="B143" s="491"/>
      <c r="C143" s="92"/>
      <c r="D143" s="93"/>
      <c r="E143" s="913" t="s">
        <v>13928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13929</v>
      </c>
      <c r="D145" s="37"/>
      <c r="E145" s="38" t="s">
        <v>13930</v>
      </c>
      <c r="F145" s="689"/>
      <c r="G145" s="40" t="s">
        <v>39</v>
      </c>
      <c r="H145" s="76">
        <f>H146+H182</f>
        <v>13167.449999999999</v>
      </c>
    </row>
    <row r="146" spans="1:11" ht="26.4">
      <c r="A146" s="34"/>
      <c r="B146" s="35"/>
      <c r="C146" s="78"/>
      <c r="D146" s="79" t="s">
        <v>13931</v>
      </c>
      <c r="E146" s="83" t="s">
        <v>13932</v>
      </c>
      <c r="F146" s="687"/>
      <c r="G146" s="74" t="s">
        <v>39</v>
      </c>
      <c r="H146" s="97">
        <v>10259.299999999999</v>
      </c>
      <c r="J146" s="394"/>
    </row>
    <row r="147" spans="1:11" ht="39.6">
      <c r="A147" s="34"/>
      <c r="B147" s="35"/>
      <c r="C147" s="78"/>
      <c r="D147" s="79"/>
      <c r="E147" s="1056" t="s">
        <v>14371</v>
      </c>
      <c r="F147" s="687"/>
      <c r="G147" s="74"/>
      <c r="H147" s="97"/>
    </row>
    <row r="148" spans="1:11">
      <c r="A148" s="34"/>
      <c r="B148" s="35"/>
      <c r="C148" s="78"/>
      <c r="D148" s="79"/>
      <c r="E148" s="2355" t="s">
        <v>14372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5" t="s">
        <v>14373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5" t="s">
        <v>14374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5" t="s">
        <v>14375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5" t="s">
        <v>14376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5" t="s">
        <v>14377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5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13956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5" t="s">
        <v>14378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5" t="s">
        <v>14379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5" t="s">
        <v>14380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5" t="s">
        <v>14381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5" t="s">
        <v>14382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5" t="s">
        <v>14383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14384</v>
      </c>
      <c r="F163" s="108">
        <f>F154+F162</f>
        <v>7950.0400000000009</v>
      </c>
      <c r="G163" s="74"/>
      <c r="H163" s="97"/>
      <c r="J163" s="394"/>
      <c r="K163" s="140"/>
    </row>
    <row r="164" spans="1:11" ht="39.6">
      <c r="A164" s="34"/>
      <c r="B164" s="35"/>
      <c r="C164" s="78"/>
      <c r="D164" s="79"/>
      <c r="E164" s="1056" t="s">
        <v>14385</v>
      </c>
      <c r="F164" s="2379"/>
      <c r="G164" s="74"/>
      <c r="H164" s="97"/>
    </row>
    <row r="165" spans="1:11">
      <c r="A165" s="34"/>
      <c r="B165" s="35"/>
      <c r="C165" s="78"/>
      <c r="D165" s="79"/>
      <c r="E165" s="2355" t="s">
        <v>14386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5" t="s">
        <v>14387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5" t="s">
        <v>14388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5" t="s">
        <v>14389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5" t="s">
        <v>14390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5" t="s">
        <v>14391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14384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5541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 ht="26.4">
      <c r="A175" s="34"/>
      <c r="B175" s="35"/>
      <c r="C175" s="78"/>
      <c r="D175" s="79"/>
      <c r="E175" s="913" t="s">
        <v>13928</v>
      </c>
      <c r="F175" s="687"/>
      <c r="G175" s="74"/>
      <c r="H175" s="559"/>
    </row>
    <row r="176" spans="1:11">
      <c r="A176" s="34"/>
      <c r="B176" s="35"/>
      <c r="C176" s="78"/>
      <c r="D176" s="79"/>
      <c r="E176" s="1199"/>
      <c r="F176" s="687"/>
      <c r="G176" s="74"/>
      <c r="H176" s="559"/>
    </row>
    <row r="177" spans="1:12" ht="26.4">
      <c r="A177" s="34"/>
      <c r="B177" s="35"/>
      <c r="C177" s="78"/>
      <c r="D177" s="79"/>
      <c r="E177" s="913" t="s">
        <v>14392</v>
      </c>
      <c r="F177" s="687"/>
      <c r="G177" s="74"/>
      <c r="H177" s="559"/>
      <c r="J177" s="394"/>
    </row>
    <row r="178" spans="1:12" ht="26.4">
      <c r="A178" s="34"/>
      <c r="B178" s="35"/>
      <c r="C178" s="78"/>
      <c r="D178" s="79"/>
      <c r="E178" s="913" t="s">
        <v>14393</v>
      </c>
      <c r="F178" s="687"/>
      <c r="G178" s="74"/>
      <c r="H178" s="559"/>
      <c r="J178" s="394"/>
    </row>
    <row r="179" spans="1:12" ht="26.4">
      <c r="A179" s="34"/>
      <c r="B179" s="35"/>
      <c r="C179" s="78"/>
      <c r="D179" s="79"/>
      <c r="E179" s="913" t="s">
        <v>14394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13944</v>
      </c>
      <c r="F180" s="687"/>
      <c r="G180" s="74"/>
      <c r="H180" s="559"/>
      <c r="J180" s="394"/>
      <c r="K180" s="140"/>
      <c r="L180" s="140"/>
    </row>
    <row r="181" spans="1:12" ht="26.4">
      <c r="A181" s="34"/>
      <c r="B181" s="35"/>
      <c r="C181" s="78"/>
      <c r="D181" s="79"/>
      <c r="E181" s="913" t="s">
        <v>13927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13945</v>
      </c>
      <c r="E182" s="83" t="s">
        <v>13946</v>
      </c>
      <c r="F182" s="687"/>
      <c r="G182" s="74" t="s">
        <v>39</v>
      </c>
      <c r="H182" s="97">
        <v>2908.15</v>
      </c>
      <c r="J182" s="2033"/>
    </row>
    <row r="183" spans="1:12">
      <c r="A183" s="34"/>
      <c r="B183" s="491"/>
      <c r="C183" s="92"/>
      <c r="D183" s="93"/>
      <c r="E183" s="1199"/>
      <c r="F183" s="2378"/>
      <c r="G183" s="32"/>
      <c r="H183" s="559"/>
    </row>
    <row r="184" spans="1:12" ht="26.4">
      <c r="A184" s="34"/>
      <c r="B184" s="491"/>
      <c r="C184" s="92"/>
      <c r="D184" s="93"/>
      <c r="E184" s="1056" t="s">
        <v>14395</v>
      </c>
      <c r="F184" s="2378"/>
      <c r="G184" s="32"/>
      <c r="H184" s="559"/>
    </row>
    <row r="185" spans="1:12">
      <c r="A185" s="34"/>
      <c r="B185" s="491"/>
      <c r="C185" s="92"/>
      <c r="D185" s="93"/>
      <c r="E185" s="2355" t="s">
        <v>14396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5" t="s">
        <v>14397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5" t="s">
        <v>14398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5" t="s">
        <v>14399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5" t="s">
        <v>14400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5" t="s">
        <v>14401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5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62"/>
      <c r="F192" s="2378"/>
      <c r="G192" s="32"/>
      <c r="H192" s="559"/>
      <c r="J192" s="394"/>
      <c r="K192" s="140"/>
    </row>
    <row r="193" spans="1:17" ht="26.4">
      <c r="A193" s="34"/>
      <c r="B193" s="491"/>
      <c r="C193" s="92"/>
      <c r="D193" s="93"/>
      <c r="E193" s="1056" t="s">
        <v>14402</v>
      </c>
      <c r="F193" s="2378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5" t="s">
        <v>14403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5" t="s">
        <v>14404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5" t="s">
        <v>14405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5" t="s">
        <v>14406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5" t="s">
        <v>14407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5" t="s">
        <v>14408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5" t="s">
        <v>14409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5" t="s">
        <v>14410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62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5541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3"/>
      <c r="F204" s="2381"/>
      <c r="G204" s="32"/>
      <c r="H204" s="559"/>
    </row>
    <row r="205" spans="1:17">
      <c r="A205" s="34"/>
      <c r="B205" s="491"/>
      <c r="C205" s="92"/>
      <c r="D205" s="93"/>
      <c r="E205" s="77" t="s">
        <v>14411</v>
      </c>
      <c r="F205" s="108"/>
      <c r="G205" s="32"/>
      <c r="H205" s="559"/>
    </row>
    <row r="206" spans="1:17">
      <c r="A206" s="34"/>
      <c r="B206" s="491"/>
      <c r="C206" s="92"/>
      <c r="D206" s="93"/>
      <c r="E206" s="2355" t="s">
        <v>14159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5541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3"/>
      <c r="F208" s="2381"/>
      <c r="G208" s="32"/>
      <c r="H208" s="559"/>
    </row>
    <row r="209" spans="1:12" ht="26.4">
      <c r="A209" s="34"/>
      <c r="B209" s="491"/>
      <c r="C209" s="92"/>
      <c r="D209" s="93"/>
      <c r="E209" s="913" t="s">
        <v>13928</v>
      </c>
      <c r="F209" s="2378"/>
      <c r="G209" s="32"/>
      <c r="H209" s="559"/>
    </row>
    <row r="210" spans="1:12">
      <c r="A210" s="34"/>
      <c r="B210" s="491"/>
      <c r="C210" s="92"/>
      <c r="D210" s="93"/>
      <c r="E210" s="1199"/>
      <c r="F210" s="2378"/>
      <c r="G210" s="32"/>
      <c r="H210" s="559"/>
    </row>
    <row r="211" spans="1:12">
      <c r="A211" s="34"/>
      <c r="B211" s="491"/>
      <c r="C211" s="92"/>
      <c r="D211" s="93"/>
      <c r="E211" s="913" t="s">
        <v>14412</v>
      </c>
      <c r="F211" s="2378"/>
      <c r="G211" s="32"/>
      <c r="H211" s="559"/>
      <c r="J211" s="394"/>
    </row>
    <row r="212" spans="1:12" ht="26.4">
      <c r="A212" s="34"/>
      <c r="B212" s="491"/>
      <c r="C212" s="92"/>
      <c r="D212" s="93"/>
      <c r="E212" s="913" t="s">
        <v>14413</v>
      </c>
      <c r="F212" s="2378"/>
      <c r="G212" s="32"/>
      <c r="H212" s="559"/>
      <c r="J212" s="394"/>
    </row>
    <row r="213" spans="1:12" ht="26.4">
      <c r="A213" s="34"/>
      <c r="B213" s="491"/>
      <c r="C213" s="92"/>
      <c r="D213" s="93"/>
      <c r="E213" s="913" t="s">
        <v>14414</v>
      </c>
      <c r="F213" s="2378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13944</v>
      </c>
      <c r="F214" s="2378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6.4">
      <c r="A216" s="34">
        <f>MAX(A$1:A209)+1</f>
        <v>17</v>
      </c>
      <c r="B216" s="491"/>
      <c r="C216" s="36" t="s">
        <v>14415</v>
      </c>
      <c r="D216" s="37"/>
      <c r="E216" s="38" t="s">
        <v>14416</v>
      </c>
      <c r="F216" s="689"/>
      <c r="G216" s="40" t="s">
        <v>39</v>
      </c>
      <c r="H216" s="76">
        <f>H217</f>
        <v>554.52</v>
      </c>
    </row>
    <row r="217" spans="1:12" ht="26.4">
      <c r="A217" s="34"/>
      <c r="B217" s="491"/>
      <c r="C217" s="92"/>
      <c r="D217" s="79" t="s">
        <v>14417</v>
      </c>
      <c r="E217" s="83" t="s">
        <v>14418</v>
      </c>
      <c r="F217" s="73"/>
      <c r="G217" s="74" t="s">
        <v>39</v>
      </c>
      <c r="H217" s="97">
        <v>554.52</v>
      </c>
    </row>
    <row r="218" spans="1:12" ht="39.6">
      <c r="A218" s="34"/>
      <c r="B218" s="491"/>
      <c r="C218" s="92"/>
      <c r="D218" s="93"/>
      <c r="E218" s="1056" t="s">
        <v>14419</v>
      </c>
      <c r="F218" s="884"/>
      <c r="G218" s="32"/>
      <c r="H218" s="559"/>
    </row>
    <row r="219" spans="1:12">
      <c r="A219" s="34"/>
      <c r="B219" s="491"/>
      <c r="C219" s="92"/>
      <c r="D219" s="93"/>
      <c r="E219" s="2355" t="s">
        <v>14420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5" t="s">
        <v>14421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5" t="s">
        <v>14422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5" t="s">
        <v>14423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5" t="s">
        <v>14424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5" t="s">
        <v>14425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5" t="s">
        <v>14426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14427</v>
      </c>
      <c r="F227" s="884"/>
      <c r="G227" s="32"/>
      <c r="H227" s="559"/>
    </row>
    <row r="228" spans="1:10">
      <c r="A228" s="34"/>
      <c r="B228" s="491"/>
      <c r="C228" s="92"/>
      <c r="D228" s="93"/>
      <c r="E228" s="1199"/>
      <c r="F228" s="2383"/>
      <c r="G228" s="32"/>
      <c r="H228" s="559"/>
    </row>
    <row r="229" spans="1:10">
      <c r="A229" s="34"/>
      <c r="B229" s="491"/>
      <c r="C229" s="92"/>
      <c r="D229" s="93"/>
      <c r="E229" s="1199"/>
      <c r="F229" s="2383"/>
      <c r="G229" s="32"/>
      <c r="H229" s="559"/>
    </row>
    <row r="230" spans="1:10" ht="26.4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6.4">
      <c r="A231" s="34"/>
      <c r="B231" s="491"/>
      <c r="C231" s="78"/>
      <c r="D231" s="79" t="s">
        <v>6103</v>
      </c>
      <c r="E231" s="83" t="s">
        <v>6104</v>
      </c>
      <c r="F231" s="73"/>
      <c r="G231" s="74" t="s">
        <v>64</v>
      </c>
      <c r="H231" s="97">
        <v>3</v>
      </c>
    </row>
    <row r="232" spans="1:10" ht="26.4">
      <c r="A232" s="34"/>
      <c r="B232" s="491"/>
      <c r="C232" s="92"/>
      <c r="D232" s="93"/>
      <c r="E232" s="2355" t="s">
        <v>13965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1823</v>
      </c>
      <c r="C234" s="35"/>
      <c r="D234" s="120"/>
      <c r="E234" s="53" t="s">
        <v>1824</v>
      </c>
      <c r="F234" s="1195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6.4">
      <c r="A236" s="34">
        <f>MAX(A$1:A235)+1</f>
        <v>19</v>
      </c>
      <c r="B236" s="491"/>
      <c r="C236" s="36" t="s">
        <v>1825</v>
      </c>
      <c r="D236" s="37"/>
      <c r="E236" s="38" t="s">
        <v>1826</v>
      </c>
      <c r="F236" s="689"/>
      <c r="G236" s="40" t="s">
        <v>39</v>
      </c>
      <c r="H236" s="76">
        <f>H237</f>
        <v>835.41</v>
      </c>
    </row>
    <row r="237" spans="1:10" ht="26.4">
      <c r="A237" s="34"/>
      <c r="B237" s="491"/>
      <c r="C237" s="78"/>
      <c r="D237" s="79" t="s">
        <v>1831</v>
      </c>
      <c r="E237" s="83" t="s">
        <v>1832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5812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13966</v>
      </c>
      <c r="F239" s="687"/>
      <c r="G239" s="74"/>
      <c r="H239" s="97"/>
    </row>
    <row r="240" spans="1:10" ht="26.4">
      <c r="A240" s="34"/>
      <c r="B240" s="491"/>
      <c r="C240" s="92"/>
      <c r="D240" s="93"/>
      <c r="E240" s="2355" t="s">
        <v>14428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1"/>
      <c r="F241" s="2382"/>
      <c r="G241" s="32"/>
      <c r="H241" s="559"/>
    </row>
    <row r="242" spans="1:10">
      <c r="A242" s="34"/>
      <c r="B242" s="491"/>
      <c r="C242" s="92"/>
      <c r="D242" s="93"/>
      <c r="E242" s="1056" t="s">
        <v>14429</v>
      </c>
      <c r="F242" s="2382"/>
      <c r="G242" s="32"/>
      <c r="H242" s="559"/>
    </row>
    <row r="243" spans="1:10" ht="26.4">
      <c r="A243" s="34"/>
      <c r="B243" s="491"/>
      <c r="C243" s="92"/>
      <c r="D243" s="93"/>
      <c r="E243" s="913" t="s">
        <v>14430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1"/>
      <c r="F244" s="2382"/>
      <c r="G244" s="32"/>
      <c r="H244" s="559"/>
    </row>
    <row r="245" spans="1:10" ht="26.4">
      <c r="A245" s="34"/>
      <c r="B245" s="491"/>
      <c r="C245" s="92"/>
      <c r="D245" s="93"/>
      <c r="E245" s="2355" t="s">
        <v>14431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1"/>
      <c r="F246" s="2382"/>
      <c r="G246" s="32"/>
      <c r="H246" s="559"/>
    </row>
    <row r="247" spans="1:10">
      <c r="A247" s="34"/>
      <c r="B247" s="491"/>
      <c r="C247" s="92"/>
      <c r="D247" s="93"/>
      <c r="E247" s="913" t="s">
        <v>14175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1"/>
      <c r="F248" s="2383"/>
      <c r="G248" s="32"/>
      <c r="H248" s="559"/>
    </row>
    <row r="249" spans="1:10">
      <c r="A249" s="34"/>
      <c r="B249" s="491"/>
      <c r="C249" s="92"/>
      <c r="D249" s="93"/>
      <c r="E249" s="2355" t="s">
        <v>14432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5"/>
      <c r="F250" s="884"/>
      <c r="G250" s="32"/>
      <c r="H250" s="559"/>
    </row>
    <row r="251" spans="1:10">
      <c r="A251" s="34"/>
      <c r="B251" s="491"/>
      <c r="C251" s="92"/>
      <c r="D251" s="93"/>
      <c r="E251" s="2355" t="s">
        <v>14433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5541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9"/>
      <c r="F253" s="2383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5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6915</v>
      </c>
      <c r="D256" s="37"/>
      <c r="E256" s="38" t="s">
        <v>6916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13381</v>
      </c>
      <c r="E257" s="83" t="s">
        <v>13382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13978</v>
      </c>
      <c r="F258" s="884"/>
      <c r="G258" s="32"/>
      <c r="H258" s="559"/>
    </row>
    <row r="259" spans="1:8">
      <c r="A259" s="342"/>
      <c r="B259" s="491"/>
      <c r="C259" s="92"/>
      <c r="D259" s="93"/>
      <c r="E259" s="2355" t="s">
        <v>14434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5"/>
      <c r="G260" s="126"/>
      <c r="H260" s="559"/>
    </row>
    <row r="261" spans="1:8" ht="26.4">
      <c r="A261" s="34">
        <f>MAX(A$1:A260)+1</f>
        <v>21</v>
      </c>
      <c r="B261" s="35"/>
      <c r="C261" s="36" t="s">
        <v>5871</v>
      </c>
      <c r="D261" s="37"/>
      <c r="E261" s="38" t="s">
        <v>5872</v>
      </c>
      <c r="F261" s="689"/>
      <c r="G261" s="40" t="s">
        <v>19</v>
      </c>
      <c r="H261" s="76">
        <f>H262</f>
        <v>226.8</v>
      </c>
    </row>
    <row r="262" spans="1:8" ht="26.4">
      <c r="A262" s="342"/>
      <c r="B262" s="35"/>
      <c r="C262" s="35"/>
      <c r="D262" s="79" t="s">
        <v>13385</v>
      </c>
      <c r="E262" s="83" t="s">
        <v>13386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13980</v>
      </c>
      <c r="F263" s="603"/>
      <c r="G263" s="126"/>
      <c r="H263" s="559"/>
    </row>
    <row r="264" spans="1:8">
      <c r="A264" s="34"/>
      <c r="B264" s="35"/>
      <c r="C264" s="36"/>
      <c r="D264" s="37"/>
      <c r="E264" s="2355" t="s">
        <v>14435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5"/>
      <c r="G265" s="126"/>
      <c r="H265" s="559"/>
    </row>
    <row r="266" spans="1:8" ht="26.4">
      <c r="A266" s="34">
        <f>MAX(A$1:A265)+1</f>
        <v>22</v>
      </c>
      <c r="B266" s="35"/>
      <c r="C266" s="36" t="s">
        <v>5878</v>
      </c>
      <c r="D266" s="37"/>
      <c r="E266" s="38" t="s">
        <v>5879</v>
      </c>
      <c r="F266" s="689"/>
      <c r="G266" s="40" t="s">
        <v>16</v>
      </c>
      <c r="H266" s="76">
        <f>H267</f>
        <v>18.170000000000002</v>
      </c>
    </row>
    <row r="267" spans="1:8" ht="26.4">
      <c r="A267" s="342"/>
      <c r="B267" s="35"/>
      <c r="C267" s="35"/>
      <c r="D267" s="79" t="s">
        <v>5880</v>
      </c>
      <c r="E267" s="83" t="s">
        <v>5881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13982</v>
      </c>
      <c r="F268" s="603"/>
      <c r="G268" s="126"/>
      <c r="H268" s="559"/>
    </row>
    <row r="269" spans="1:8">
      <c r="A269" s="342"/>
      <c r="B269" s="35"/>
      <c r="C269" s="35"/>
      <c r="D269" s="120"/>
      <c r="E269" s="2355" t="s">
        <v>14436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1841</v>
      </c>
      <c r="C271" s="35"/>
      <c r="D271" s="120"/>
      <c r="E271" s="53" t="s">
        <v>1842</v>
      </c>
      <c r="F271" s="1195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2608</v>
      </c>
      <c r="D273" s="37"/>
      <c r="E273" s="38" t="s">
        <v>2609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5573</v>
      </c>
      <c r="E274" s="370" t="s">
        <v>5574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13995</v>
      </c>
      <c r="F275" s="363"/>
      <c r="G275" s="40"/>
      <c r="H275" s="76"/>
    </row>
    <row r="276" spans="1:8" ht="26.4">
      <c r="A276" s="34"/>
      <c r="B276" s="491"/>
      <c r="C276" s="36"/>
      <c r="D276" s="37"/>
      <c r="E276" s="913" t="s">
        <v>14437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13986</v>
      </c>
      <c r="E277" s="370" t="s">
        <v>13987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13988</v>
      </c>
      <c r="F278" s="2379"/>
      <c r="G278" s="74"/>
      <c r="H278" s="97"/>
    </row>
    <row r="279" spans="1:8">
      <c r="A279" s="342"/>
      <c r="B279" s="491"/>
      <c r="C279" s="92"/>
      <c r="D279" s="79"/>
      <c r="E279" s="2355" t="s">
        <v>14438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5" t="s">
        <v>14439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5" t="s">
        <v>14440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62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1848</v>
      </c>
      <c r="D284" s="37"/>
      <c r="E284" s="38" t="s">
        <v>1849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1850</v>
      </c>
      <c r="E285" s="83" t="s">
        <v>1851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13995</v>
      </c>
      <c r="F286" s="73"/>
      <c r="G286" s="74"/>
      <c r="H286" s="97"/>
    </row>
    <row r="287" spans="1:8" ht="26.4">
      <c r="A287" s="342"/>
      <c r="B287" s="491"/>
      <c r="C287" s="78"/>
      <c r="D287" s="79"/>
      <c r="E287" s="913" t="s">
        <v>14441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14442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14443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5580</v>
      </c>
      <c r="D292" s="37"/>
      <c r="E292" s="38" t="s">
        <v>5581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5582</v>
      </c>
      <c r="E293" s="83" t="s">
        <v>5583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13995</v>
      </c>
      <c r="F294" s="73"/>
      <c r="G294" s="74"/>
      <c r="H294" s="97"/>
    </row>
    <row r="295" spans="1:8" ht="26.4">
      <c r="A295" s="342"/>
      <c r="B295" s="491"/>
      <c r="C295" s="92"/>
      <c r="D295" s="79"/>
      <c r="E295" s="913" t="s">
        <v>14444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14445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14446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14002</v>
      </c>
      <c r="D300" s="37"/>
      <c r="E300" s="38" t="s">
        <v>14003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14004</v>
      </c>
      <c r="E301" s="370" t="s">
        <v>14005</v>
      </c>
      <c r="F301" s="363"/>
      <c r="G301" s="40"/>
      <c r="H301" s="97">
        <v>96.8</v>
      </c>
    </row>
    <row r="302" spans="1:8" ht="26.4">
      <c r="A302" s="34"/>
      <c r="B302" s="491"/>
      <c r="C302" s="36"/>
      <c r="D302" s="37"/>
      <c r="E302" s="2355" t="s">
        <v>14006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14007</v>
      </c>
      <c r="E303" s="370" t="s">
        <v>14008</v>
      </c>
      <c r="F303" s="2388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14009</v>
      </c>
      <c r="F304" s="265"/>
      <c r="G304" s="32"/>
      <c r="H304" s="559"/>
    </row>
    <row r="305" spans="1:8">
      <c r="A305" s="34"/>
      <c r="B305" s="491"/>
      <c r="C305" s="36"/>
      <c r="D305" s="37"/>
      <c r="E305" s="2355" t="s">
        <v>14447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11143</v>
      </c>
      <c r="D307" s="37"/>
      <c r="E307" s="38" t="s">
        <v>11144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11145</v>
      </c>
      <c r="E308" s="83" t="s">
        <v>11146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13966</v>
      </c>
      <c r="F309" s="687"/>
      <c r="G309" s="74"/>
      <c r="H309" s="97"/>
    </row>
    <row r="310" spans="1:8" ht="26.4">
      <c r="A310" s="342"/>
      <c r="B310" s="491"/>
      <c r="C310" s="92"/>
      <c r="D310" s="93"/>
      <c r="E310" s="2355" t="s">
        <v>14428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61" t="s">
        <v>14011</v>
      </c>
      <c r="F311" s="108"/>
      <c r="G311" s="32"/>
      <c r="H311" s="559"/>
    </row>
    <row r="312" spans="1:8">
      <c r="A312" s="342"/>
      <c r="B312" s="491"/>
      <c r="C312" s="92"/>
      <c r="D312" s="93"/>
      <c r="E312" s="2355" t="s">
        <v>14012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5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13094</v>
      </c>
      <c r="D315" s="37"/>
      <c r="E315" s="38" t="s">
        <v>13095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14013</v>
      </c>
      <c r="E316" s="83" t="s">
        <v>14014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14015</v>
      </c>
      <c r="F317" s="2389"/>
      <c r="G317" s="74"/>
      <c r="H317" s="97"/>
    </row>
    <row r="318" spans="1:8">
      <c r="A318" s="342"/>
      <c r="B318" s="491"/>
      <c r="C318" s="92"/>
      <c r="D318" s="79"/>
      <c r="E318" s="2355" t="s">
        <v>14448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14017</v>
      </c>
      <c r="F319" s="2389"/>
      <c r="G319" s="2390"/>
      <c r="H319" s="76"/>
    </row>
    <row r="320" spans="1:8">
      <c r="A320" s="342"/>
      <c r="B320" s="491"/>
      <c r="C320" s="78"/>
      <c r="D320" s="79"/>
      <c r="E320" s="2355" t="s">
        <v>14018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14019</v>
      </c>
      <c r="D323" s="37"/>
      <c r="E323" s="38" t="s">
        <v>14020</v>
      </c>
      <c r="F323" s="39"/>
      <c r="G323" s="40" t="s">
        <v>19</v>
      </c>
      <c r="H323" s="76">
        <f>H324</f>
        <v>4.75</v>
      </c>
    </row>
    <row r="324" spans="1:8" ht="26.4">
      <c r="A324" s="23"/>
      <c r="B324" s="31"/>
      <c r="C324" s="541"/>
      <c r="D324" s="361" t="s">
        <v>16092</v>
      </c>
      <c r="E324" s="370" t="s">
        <v>14021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14022</v>
      </c>
      <c r="F325" s="2386"/>
      <c r="G325" s="925"/>
      <c r="H325" s="926"/>
    </row>
    <row r="326" spans="1:8">
      <c r="A326" s="23"/>
      <c r="B326" s="31"/>
      <c r="C326" s="541"/>
      <c r="D326" s="541"/>
      <c r="E326" s="2355" t="s">
        <v>14317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4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5900</v>
      </c>
      <c r="D328" s="37"/>
      <c r="E328" s="38" t="s">
        <v>5901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5902</v>
      </c>
      <c r="E329" s="83" t="s">
        <v>5903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5" t="s">
        <v>14449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62"/>
      <c r="F331" s="2406"/>
      <c r="G331" s="925"/>
      <c r="H331" s="926"/>
    </row>
    <row r="332" spans="1:8">
      <c r="A332" s="23"/>
      <c r="B332" s="31"/>
      <c r="C332" s="541"/>
      <c r="D332" s="541"/>
      <c r="E332" s="2394"/>
      <c r="F332" s="519"/>
      <c r="G332" s="925"/>
      <c r="H332" s="926"/>
    </row>
    <row r="333" spans="1:8" ht="26.4">
      <c r="A333" s="34">
        <f>MAX(A$1:A332)+1</f>
        <v>31</v>
      </c>
      <c r="B333" s="31"/>
      <c r="C333" s="36" t="s">
        <v>14027</v>
      </c>
      <c r="D333" s="37"/>
      <c r="E333" s="38" t="s">
        <v>14028</v>
      </c>
      <c r="F333" s="39"/>
      <c r="G333" s="40" t="s">
        <v>16</v>
      </c>
      <c r="H333" s="76">
        <f>H334+H341</f>
        <v>0.1</v>
      </c>
    </row>
    <row r="334" spans="1:8" ht="26.4">
      <c r="A334" s="23"/>
      <c r="B334" s="31"/>
      <c r="C334" s="541"/>
      <c r="D334" s="79" t="s">
        <v>14029</v>
      </c>
      <c r="E334" s="83" t="s">
        <v>14030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61" t="s">
        <v>14031</v>
      </c>
      <c r="F335" s="73"/>
      <c r="G335" s="74"/>
      <c r="H335" s="926"/>
    </row>
    <row r="336" spans="1:8">
      <c r="A336" s="23"/>
      <c r="B336" s="31"/>
      <c r="C336" s="541"/>
      <c r="D336" s="79"/>
      <c r="E336" s="2355" t="s">
        <v>14450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70"/>
      <c r="F337" s="519"/>
      <c r="G337" s="925"/>
      <c r="H337" s="926"/>
    </row>
    <row r="338" spans="1:8">
      <c r="A338" s="23"/>
      <c r="B338" s="31"/>
      <c r="C338" s="541"/>
      <c r="D338" s="541"/>
      <c r="E338" s="2361" t="s">
        <v>14036</v>
      </c>
      <c r="F338" s="73"/>
      <c r="G338" s="925"/>
      <c r="H338" s="926"/>
    </row>
    <row r="339" spans="1:8">
      <c r="A339" s="23"/>
      <c r="B339" s="31"/>
      <c r="C339" s="541"/>
      <c r="D339" s="541"/>
      <c r="E339" s="2355" t="s">
        <v>14451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4"/>
      <c r="F340" s="519">
        <f>SUM(F336:F339)</f>
        <v>4.4769999999999997E-2</v>
      </c>
      <c r="G340" s="925"/>
      <c r="H340" s="926"/>
    </row>
    <row r="341" spans="1:8" ht="26.4">
      <c r="A341" s="23"/>
      <c r="B341" s="31"/>
      <c r="C341" s="541"/>
      <c r="D341" s="647">
        <v>1109022107</v>
      </c>
      <c r="E341" s="83" t="s">
        <v>14041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61" t="s">
        <v>14042</v>
      </c>
      <c r="F342" s="519"/>
      <c r="G342" s="925"/>
      <c r="H342" s="926"/>
    </row>
    <row r="343" spans="1:8">
      <c r="A343" s="23"/>
      <c r="B343" s="31"/>
      <c r="C343" s="541"/>
      <c r="D343" s="541"/>
      <c r="E343" s="2355" t="s">
        <v>14452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62"/>
      <c r="F344" s="2386"/>
      <c r="G344" s="925"/>
      <c r="H344" s="926"/>
    </row>
    <row r="345" spans="1:8">
      <c r="A345" s="23"/>
      <c r="B345" s="31"/>
      <c r="C345" s="541"/>
      <c r="D345" s="541"/>
      <c r="E345" s="2394"/>
      <c r="F345" s="519"/>
      <c r="G345" s="925"/>
      <c r="H345" s="926"/>
    </row>
    <row r="346" spans="1:8" ht="26.4">
      <c r="A346" s="34">
        <f>MAX(A$1:A345)+1</f>
        <v>32</v>
      </c>
      <c r="B346" s="31"/>
      <c r="C346" s="36" t="s">
        <v>1558</v>
      </c>
      <c r="D346" s="78"/>
      <c r="E346" s="38" t="s">
        <v>1559</v>
      </c>
      <c r="F346" s="39"/>
      <c r="G346" s="40" t="s">
        <v>19</v>
      </c>
      <c r="H346" s="76">
        <v>1</v>
      </c>
    </row>
    <row r="347" spans="1:8" ht="26.4">
      <c r="A347" s="23"/>
      <c r="B347" s="31"/>
      <c r="C347" s="78"/>
      <c r="D347" s="361" t="s">
        <v>1560</v>
      </c>
      <c r="E347" s="370" t="s">
        <v>1561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14047</v>
      </c>
      <c r="F348" s="519"/>
      <c r="G348" s="925"/>
      <c r="H348" s="926"/>
    </row>
    <row r="349" spans="1:8">
      <c r="A349" s="23"/>
      <c r="B349" s="31"/>
      <c r="C349" s="541"/>
      <c r="D349" s="541"/>
      <c r="E349" s="2355" t="s">
        <v>14453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5"/>
      <c r="F350" s="519"/>
      <c r="G350" s="925"/>
      <c r="H350" s="926"/>
    </row>
    <row r="351" spans="1:8">
      <c r="A351" s="23"/>
      <c r="B351" s="35" t="s">
        <v>5420</v>
      </c>
      <c r="C351" s="35"/>
      <c r="D351" s="120"/>
      <c r="E351" s="401" t="s">
        <v>5421</v>
      </c>
      <c r="F351" s="129"/>
      <c r="G351" s="126"/>
      <c r="H351" s="926"/>
    </row>
    <row r="352" spans="1:8">
      <c r="A352" s="23"/>
      <c r="B352" s="31"/>
      <c r="C352" s="541"/>
      <c r="D352" s="541"/>
      <c r="E352" s="2369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14048</v>
      </c>
      <c r="D353" s="37"/>
      <c r="E353" s="38" t="s">
        <v>14049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14050</v>
      </c>
      <c r="E354" s="83" t="s">
        <v>14051</v>
      </c>
      <c r="F354" s="73"/>
      <c r="G354" s="74" t="s">
        <v>39</v>
      </c>
      <c r="H354" s="97">
        <v>5.67</v>
      </c>
    </row>
    <row r="355" spans="1:8" ht="26.4">
      <c r="A355" s="23"/>
      <c r="B355" s="31"/>
      <c r="C355" s="541"/>
      <c r="D355" s="541"/>
      <c r="E355" s="2355" t="s">
        <v>14052</v>
      </c>
      <c r="F355" s="519"/>
      <c r="G355" s="925"/>
      <c r="H355" s="926"/>
    </row>
    <row r="356" spans="1:8">
      <c r="A356" s="23"/>
      <c r="B356" s="31"/>
      <c r="C356" s="541"/>
      <c r="D356" s="541"/>
      <c r="E356" s="2355" t="s">
        <v>14454</v>
      </c>
      <c r="F356" s="519"/>
      <c r="G356" s="925"/>
      <c r="H356" s="926"/>
    </row>
    <row r="357" spans="1:8">
      <c r="A357" s="23"/>
      <c r="B357" s="31"/>
      <c r="C357" s="541"/>
      <c r="D357" s="541"/>
      <c r="E357" s="2355" t="s">
        <v>14455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5" t="s">
        <v>14456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5" t="s">
        <v>14457</v>
      </c>
      <c r="F359" s="519"/>
      <c r="G359" s="925"/>
      <c r="H359" s="926"/>
    </row>
    <row r="360" spans="1:8">
      <c r="A360" s="23"/>
      <c r="B360" s="31"/>
      <c r="C360" s="541"/>
      <c r="D360" s="541"/>
      <c r="E360" s="2355" t="s">
        <v>14458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5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62"/>
      <c r="F362" s="2407"/>
      <c r="G362" s="925"/>
      <c r="H362" s="926"/>
    </row>
    <row r="363" spans="1:8">
      <c r="A363" s="23"/>
      <c r="B363" s="31"/>
      <c r="C363" s="541"/>
      <c r="D363" s="541"/>
      <c r="E363" s="1120" t="s">
        <v>14059</v>
      </c>
      <c r="F363" s="2386"/>
      <c r="G363" s="925"/>
      <c r="H363" s="926"/>
    </row>
    <row r="364" spans="1:8">
      <c r="A364" s="23"/>
      <c r="B364" s="31"/>
      <c r="C364" s="541"/>
      <c r="D364" s="541"/>
      <c r="E364" s="913" t="s">
        <v>14459</v>
      </c>
      <c r="F364" s="2386"/>
      <c r="G364" s="925"/>
      <c r="H364" s="926"/>
    </row>
    <row r="365" spans="1:8">
      <c r="A365" s="23"/>
      <c r="B365" s="31"/>
      <c r="C365" s="541"/>
      <c r="D365" s="541"/>
      <c r="E365" s="913" t="s">
        <v>13893</v>
      </c>
      <c r="F365" s="2386"/>
      <c r="G365" s="925"/>
      <c r="H365" s="926"/>
    </row>
    <row r="366" spans="1:8">
      <c r="A366" s="23"/>
      <c r="B366" s="31"/>
      <c r="C366" s="541"/>
      <c r="D366" s="541"/>
      <c r="E366" s="2370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5422</v>
      </c>
      <c r="D367" s="37"/>
      <c r="E367" s="38" t="s">
        <v>5423</v>
      </c>
      <c r="F367" s="39"/>
      <c r="G367" s="40" t="s">
        <v>2889</v>
      </c>
      <c r="H367" s="76">
        <v>9355.1200000000008</v>
      </c>
    </row>
    <row r="368" spans="1:8">
      <c r="A368" s="23"/>
      <c r="B368" s="31"/>
      <c r="C368" s="541"/>
      <c r="D368" s="541"/>
      <c r="E368" s="2361" t="s">
        <v>14061</v>
      </c>
      <c r="F368" s="519"/>
      <c r="G368" s="925"/>
      <c r="H368" s="926"/>
    </row>
    <row r="369" spans="1:8">
      <c r="A369" s="23"/>
      <c r="B369" s="31"/>
      <c r="C369" s="541"/>
      <c r="D369" s="541"/>
      <c r="E369" s="2355" t="s">
        <v>14460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61" t="s">
        <v>14063</v>
      </c>
      <c r="F370" s="519"/>
      <c r="G370" s="925"/>
      <c r="H370" s="926"/>
    </row>
    <row r="371" spans="1:8">
      <c r="A371" s="23"/>
      <c r="B371" s="31"/>
      <c r="C371" s="541"/>
      <c r="D371" s="541"/>
      <c r="E371" s="2355" t="s">
        <v>14461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61" t="s">
        <v>14065</v>
      </c>
      <c r="F372" s="519"/>
      <c r="G372" s="925"/>
      <c r="H372" s="926"/>
    </row>
    <row r="373" spans="1:8">
      <c r="A373" s="23"/>
      <c r="B373" s="31"/>
      <c r="C373" s="541"/>
      <c r="D373" s="541"/>
      <c r="E373" s="2355" t="s">
        <v>14066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9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20" t="s">
        <v>14067</v>
      </c>
      <c r="F375" s="2386"/>
      <c r="G375" s="925"/>
      <c r="H375" s="926"/>
    </row>
    <row r="376" spans="1:8">
      <c r="A376" s="23"/>
      <c r="B376" s="31"/>
      <c r="C376" s="541"/>
      <c r="D376" s="541"/>
      <c r="E376" s="913" t="s">
        <v>13893</v>
      </c>
      <c r="F376" s="2386"/>
      <c r="G376" s="925"/>
      <c r="H376" s="926"/>
    </row>
    <row r="377" spans="1:8">
      <c r="A377" s="23"/>
      <c r="B377" s="31"/>
      <c r="C377" s="541"/>
      <c r="D377" s="541"/>
      <c r="E377" s="2369"/>
      <c r="F377" s="519"/>
      <c r="G377" s="925"/>
      <c r="H377" s="926"/>
    </row>
    <row r="378" spans="1:8" ht="27">
      <c r="A378" s="23"/>
      <c r="B378" s="35" t="s">
        <v>2482</v>
      </c>
      <c r="C378" s="238"/>
      <c r="D378" s="37"/>
      <c r="E378" s="2392" t="s">
        <v>2483</v>
      </c>
      <c r="F378" s="519"/>
      <c r="G378" s="925"/>
      <c r="H378" s="926"/>
    </row>
    <row r="379" spans="1:8">
      <c r="A379" s="23"/>
      <c r="B379" s="31"/>
      <c r="C379" s="541"/>
      <c r="D379" s="541"/>
      <c r="E379" s="2369"/>
      <c r="F379" s="519"/>
      <c r="G379" s="925"/>
      <c r="H379" s="926"/>
    </row>
    <row r="380" spans="1:8" ht="26.4">
      <c r="A380" s="34">
        <f>MAX(A$1:A379)+1</f>
        <v>35</v>
      </c>
      <c r="B380" s="31"/>
      <c r="C380" s="373">
        <v>91220702</v>
      </c>
      <c r="D380" s="374"/>
      <c r="E380" s="38" t="s">
        <v>10890</v>
      </c>
      <c r="F380" s="39"/>
      <c r="G380" s="40" t="s">
        <v>64</v>
      </c>
      <c r="H380" s="76">
        <v>4659</v>
      </c>
    </row>
    <row r="381" spans="1:8" ht="26.4">
      <c r="A381" s="23"/>
      <c r="B381" s="31"/>
      <c r="C381" s="373"/>
      <c r="D381" s="377">
        <v>9122070201</v>
      </c>
      <c r="E381" s="83" t="s">
        <v>10891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8" t="s">
        <v>14068</v>
      </c>
      <c r="F382" s="1776">
        <v>202</v>
      </c>
      <c r="G382" s="40"/>
      <c r="H382" s="43"/>
    </row>
    <row r="383" spans="1:8">
      <c r="A383" s="23"/>
      <c r="B383" s="31"/>
      <c r="C383" s="373"/>
      <c r="D383" s="374"/>
      <c r="E383" s="2258" t="s">
        <v>14069</v>
      </c>
      <c r="F383" s="1776">
        <v>3648</v>
      </c>
      <c r="G383" s="40"/>
      <c r="H383" s="43"/>
    </row>
    <row r="384" spans="1:8">
      <c r="A384" s="23"/>
      <c r="B384" s="31"/>
      <c r="C384" s="373"/>
      <c r="D384" s="374"/>
      <c r="E384" s="2258" t="s">
        <v>14070</v>
      </c>
      <c r="F384" s="1776">
        <v>202</v>
      </c>
      <c r="G384" s="40"/>
      <c r="H384" s="43"/>
    </row>
    <row r="385" spans="1:8">
      <c r="A385" s="23"/>
      <c r="B385" s="31"/>
      <c r="C385" s="373"/>
      <c r="D385" s="374"/>
      <c r="E385" s="2258" t="s">
        <v>14071</v>
      </c>
      <c r="F385" s="1776">
        <v>202</v>
      </c>
      <c r="G385" s="40"/>
      <c r="H385" s="43"/>
    </row>
    <row r="386" spans="1:8">
      <c r="A386" s="23"/>
      <c r="B386" s="31"/>
      <c r="C386" s="373"/>
      <c r="D386" s="374"/>
      <c r="E386" s="2258" t="s">
        <v>14072</v>
      </c>
      <c r="F386" s="1777">
        <v>405</v>
      </c>
      <c r="G386" s="40"/>
      <c r="H386" s="43"/>
    </row>
    <row r="387" spans="1:8">
      <c r="A387" s="23"/>
      <c r="B387" s="31"/>
      <c r="C387" s="373"/>
      <c r="D387" s="374"/>
      <c r="E387" s="2258"/>
      <c r="F387" s="1773">
        <f>SUM(F382:F386)</f>
        <v>4659</v>
      </c>
      <c r="G387" s="40"/>
      <c r="H387" s="43"/>
    </row>
    <row r="388" spans="1:8">
      <c r="A388" s="23"/>
      <c r="B388" s="31"/>
      <c r="C388" s="373"/>
      <c r="D388" s="374"/>
      <c r="E388" s="38"/>
      <c r="F388" s="39"/>
      <c r="G388" s="40"/>
      <c r="H388" s="43"/>
    </row>
    <row r="389" spans="1:8" ht="26.4">
      <c r="A389" s="34">
        <f>MAX(A$1:A388)+1</f>
        <v>36</v>
      </c>
      <c r="B389" s="31"/>
      <c r="C389" s="373">
        <v>91221001</v>
      </c>
      <c r="D389" s="374"/>
      <c r="E389" s="38" t="s">
        <v>10674</v>
      </c>
      <c r="F389" s="159"/>
      <c r="G389" s="40" t="s">
        <v>68</v>
      </c>
      <c r="H389" s="76">
        <v>4417</v>
      </c>
    </row>
    <row r="390" spans="1:8" ht="26.4">
      <c r="A390" s="23"/>
      <c r="B390" s="31"/>
      <c r="C390" s="376"/>
      <c r="D390" s="377">
        <v>9122100103</v>
      </c>
      <c r="E390" s="83" t="s">
        <v>10675</v>
      </c>
      <c r="F390" s="49"/>
      <c r="G390" s="74" t="s">
        <v>68</v>
      </c>
      <c r="H390" s="510">
        <v>4417</v>
      </c>
    </row>
    <row r="391" spans="1:8">
      <c r="A391" s="23"/>
      <c r="B391" s="31"/>
      <c r="C391" s="1376"/>
      <c r="D391" s="1377"/>
      <c r="E391" s="2258" t="s">
        <v>14073</v>
      </c>
      <c r="F391" s="1776"/>
      <c r="G391" s="1378"/>
      <c r="H391" s="917"/>
    </row>
    <row r="392" spans="1:8">
      <c r="A392" s="23"/>
      <c r="B392" s="31"/>
      <c r="C392" s="1376"/>
      <c r="D392" s="1377"/>
      <c r="E392" s="2258"/>
      <c r="F392" s="1776"/>
      <c r="G392" s="1378"/>
      <c r="H392" s="917"/>
    </row>
    <row r="393" spans="1:8">
      <c r="A393" s="34">
        <f>MAX(A$1:A392)+1</f>
        <v>37</v>
      </c>
      <c r="B393" s="31"/>
      <c r="C393" s="373">
        <v>91221501</v>
      </c>
      <c r="D393" s="374"/>
      <c r="E393" s="38" t="s">
        <v>14074</v>
      </c>
      <c r="F393" s="39"/>
      <c r="G393" s="40" t="s">
        <v>64</v>
      </c>
      <c r="H393" s="76">
        <v>202</v>
      </c>
    </row>
    <row r="394" spans="1:8">
      <c r="A394" s="23"/>
      <c r="B394" s="31"/>
      <c r="C394" s="376"/>
      <c r="D394" s="377">
        <v>9122150101</v>
      </c>
      <c r="E394" s="83" t="s">
        <v>14075</v>
      </c>
      <c r="F394" s="73"/>
      <c r="G394" s="74" t="s">
        <v>64</v>
      </c>
      <c r="H394" s="676">
        <v>202</v>
      </c>
    </row>
    <row r="395" spans="1:8">
      <c r="A395" s="23"/>
      <c r="B395" s="31"/>
      <c r="C395" s="1376"/>
      <c r="D395" s="1377"/>
      <c r="E395" s="1395"/>
      <c r="F395" s="1776"/>
      <c r="G395" s="1378"/>
      <c r="H395" s="917"/>
    </row>
    <row r="396" spans="1:8">
      <c r="A396" s="23"/>
      <c r="B396" s="31"/>
      <c r="C396" s="541"/>
      <c r="D396" s="541"/>
      <c r="E396" s="924"/>
      <c r="F396" s="519"/>
      <c r="G396" s="925"/>
      <c r="H396" s="926"/>
    </row>
    <row r="397" spans="1:8" ht="15" thickBot="1">
      <c r="A397" s="378"/>
      <c r="B397" s="379"/>
      <c r="C397" s="380"/>
      <c r="D397" s="381"/>
      <c r="E397" s="382"/>
      <c r="F397" s="383"/>
      <c r="G397" s="384"/>
      <c r="H39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árok86"/>
  <dimension ref="A1:AA29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109375" style="140"/>
    <col min="10" max="10" width="10.109375" bestFit="1" customWidth="1"/>
    <col min="12" max="12" width="10.109375" bestFit="1" customWidth="1"/>
    <col min="27" max="27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0.44140625" customWidth="1"/>
    <col min="266" max="266" width="10.109375" bestFit="1" customWidth="1"/>
    <col min="268" max="268" width="10.109375" bestFit="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0.44140625" customWidth="1"/>
    <col min="522" max="522" width="10.109375" bestFit="1" customWidth="1"/>
    <col min="524" max="524" width="10.109375" bestFit="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0.44140625" customWidth="1"/>
    <col min="778" max="778" width="10.109375" bestFit="1" customWidth="1"/>
    <col min="780" max="780" width="10.109375" bestFit="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0.44140625" customWidth="1"/>
    <col min="1034" max="1034" width="10.109375" bestFit="1" customWidth="1"/>
    <col min="1036" max="1036" width="10.109375" bestFit="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0.44140625" customWidth="1"/>
    <col min="1290" max="1290" width="10.109375" bestFit="1" customWidth="1"/>
    <col min="1292" max="1292" width="10.109375" bestFit="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0.44140625" customWidth="1"/>
    <col min="1546" max="1546" width="10.109375" bestFit="1" customWidth="1"/>
    <col min="1548" max="1548" width="10.109375" bestFit="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0.44140625" customWidth="1"/>
    <col min="1802" max="1802" width="10.109375" bestFit="1" customWidth="1"/>
    <col min="1804" max="1804" width="10.109375" bestFit="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0.44140625" customWidth="1"/>
    <col min="2058" max="2058" width="10.109375" bestFit="1" customWidth="1"/>
    <col min="2060" max="2060" width="10.109375" bestFit="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0.44140625" customWidth="1"/>
    <col min="2314" max="2314" width="10.109375" bestFit="1" customWidth="1"/>
    <col min="2316" max="2316" width="10.109375" bestFit="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0.44140625" customWidth="1"/>
    <col min="2570" max="2570" width="10.109375" bestFit="1" customWidth="1"/>
    <col min="2572" max="2572" width="10.109375" bestFit="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0.44140625" customWidth="1"/>
    <col min="2826" max="2826" width="10.109375" bestFit="1" customWidth="1"/>
    <col min="2828" max="2828" width="10.109375" bestFit="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0.44140625" customWidth="1"/>
    <col min="3082" max="3082" width="10.109375" bestFit="1" customWidth="1"/>
    <col min="3084" max="3084" width="10.109375" bestFit="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0.44140625" customWidth="1"/>
    <col min="3338" max="3338" width="10.109375" bestFit="1" customWidth="1"/>
    <col min="3340" max="3340" width="10.109375" bestFit="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0.44140625" customWidth="1"/>
    <col min="3594" max="3594" width="10.109375" bestFit="1" customWidth="1"/>
    <col min="3596" max="3596" width="10.109375" bestFit="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0.44140625" customWidth="1"/>
    <col min="3850" max="3850" width="10.109375" bestFit="1" customWidth="1"/>
    <col min="3852" max="3852" width="10.109375" bestFit="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0.44140625" customWidth="1"/>
    <col min="4106" max="4106" width="10.109375" bestFit="1" customWidth="1"/>
    <col min="4108" max="4108" width="10.109375" bestFit="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0.44140625" customWidth="1"/>
    <col min="4362" max="4362" width="10.109375" bestFit="1" customWidth="1"/>
    <col min="4364" max="4364" width="10.109375" bestFit="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0.44140625" customWidth="1"/>
    <col min="4618" max="4618" width="10.109375" bestFit="1" customWidth="1"/>
    <col min="4620" max="4620" width="10.109375" bestFit="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0.44140625" customWidth="1"/>
    <col min="4874" max="4874" width="10.109375" bestFit="1" customWidth="1"/>
    <col min="4876" max="4876" width="10.109375" bestFit="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0.44140625" customWidth="1"/>
    <col min="5130" max="5130" width="10.109375" bestFit="1" customWidth="1"/>
    <col min="5132" max="5132" width="10.109375" bestFit="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0.44140625" customWidth="1"/>
    <col min="5386" max="5386" width="10.109375" bestFit="1" customWidth="1"/>
    <col min="5388" max="5388" width="10.109375" bestFit="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0.44140625" customWidth="1"/>
    <col min="5642" max="5642" width="10.109375" bestFit="1" customWidth="1"/>
    <col min="5644" max="5644" width="10.109375" bestFit="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0.44140625" customWidth="1"/>
    <col min="5898" max="5898" width="10.109375" bestFit="1" customWidth="1"/>
    <col min="5900" max="5900" width="10.109375" bestFit="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0.44140625" customWidth="1"/>
    <col min="6154" max="6154" width="10.109375" bestFit="1" customWidth="1"/>
    <col min="6156" max="6156" width="10.109375" bestFit="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0.44140625" customWidth="1"/>
    <col min="6410" max="6410" width="10.109375" bestFit="1" customWidth="1"/>
    <col min="6412" max="6412" width="10.109375" bestFit="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0.44140625" customWidth="1"/>
    <col min="6666" max="6666" width="10.109375" bestFit="1" customWidth="1"/>
    <col min="6668" max="6668" width="10.109375" bestFit="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0.44140625" customWidth="1"/>
    <col min="6922" max="6922" width="10.109375" bestFit="1" customWidth="1"/>
    <col min="6924" max="6924" width="10.109375" bestFit="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0.44140625" customWidth="1"/>
    <col min="7178" max="7178" width="10.109375" bestFit="1" customWidth="1"/>
    <col min="7180" max="7180" width="10.109375" bestFit="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0.44140625" customWidth="1"/>
    <col min="7434" max="7434" width="10.109375" bestFit="1" customWidth="1"/>
    <col min="7436" max="7436" width="10.109375" bestFit="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0.44140625" customWidth="1"/>
    <col min="7690" max="7690" width="10.109375" bestFit="1" customWidth="1"/>
    <col min="7692" max="7692" width="10.109375" bestFit="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0.44140625" customWidth="1"/>
    <col min="7946" max="7946" width="10.109375" bestFit="1" customWidth="1"/>
    <col min="7948" max="7948" width="10.109375" bestFit="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0.44140625" customWidth="1"/>
    <col min="8202" max="8202" width="10.109375" bestFit="1" customWidth="1"/>
    <col min="8204" max="8204" width="10.109375" bestFit="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0.44140625" customWidth="1"/>
    <col min="8458" max="8458" width="10.109375" bestFit="1" customWidth="1"/>
    <col min="8460" max="8460" width="10.109375" bestFit="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0.44140625" customWidth="1"/>
    <col min="8714" max="8714" width="10.109375" bestFit="1" customWidth="1"/>
    <col min="8716" max="8716" width="10.109375" bestFit="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0.44140625" customWidth="1"/>
    <col min="8970" max="8970" width="10.109375" bestFit="1" customWidth="1"/>
    <col min="8972" max="8972" width="10.109375" bestFit="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0.44140625" customWidth="1"/>
    <col min="9226" max="9226" width="10.109375" bestFit="1" customWidth="1"/>
    <col min="9228" max="9228" width="10.109375" bestFit="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0.44140625" customWidth="1"/>
    <col min="9482" max="9482" width="10.109375" bestFit="1" customWidth="1"/>
    <col min="9484" max="9484" width="10.109375" bestFit="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0.44140625" customWidth="1"/>
    <col min="9738" max="9738" width="10.109375" bestFit="1" customWidth="1"/>
    <col min="9740" max="9740" width="10.109375" bestFit="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0.44140625" customWidth="1"/>
    <col min="9994" max="9994" width="10.109375" bestFit="1" customWidth="1"/>
    <col min="9996" max="9996" width="10.109375" bestFit="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0.44140625" customWidth="1"/>
    <col min="10250" max="10250" width="10.109375" bestFit="1" customWidth="1"/>
    <col min="10252" max="10252" width="10.109375" bestFit="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0.44140625" customWidth="1"/>
    <col min="10506" max="10506" width="10.109375" bestFit="1" customWidth="1"/>
    <col min="10508" max="10508" width="10.109375" bestFit="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0.44140625" customWidth="1"/>
    <col min="10762" max="10762" width="10.109375" bestFit="1" customWidth="1"/>
    <col min="10764" max="10764" width="10.109375" bestFit="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0.44140625" customWidth="1"/>
    <col min="11018" max="11018" width="10.109375" bestFit="1" customWidth="1"/>
    <col min="11020" max="11020" width="10.109375" bestFit="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0.44140625" customWidth="1"/>
    <col min="11274" max="11274" width="10.109375" bestFit="1" customWidth="1"/>
    <col min="11276" max="11276" width="10.109375" bestFit="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0.44140625" customWidth="1"/>
    <col min="11530" max="11530" width="10.109375" bestFit="1" customWidth="1"/>
    <col min="11532" max="11532" width="10.109375" bestFit="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0.44140625" customWidth="1"/>
    <col min="11786" max="11786" width="10.109375" bestFit="1" customWidth="1"/>
    <col min="11788" max="11788" width="10.109375" bestFit="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0.44140625" customWidth="1"/>
    <col min="12042" max="12042" width="10.109375" bestFit="1" customWidth="1"/>
    <col min="12044" max="12044" width="10.109375" bestFit="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0.44140625" customWidth="1"/>
    <col min="12298" max="12298" width="10.109375" bestFit="1" customWidth="1"/>
    <col min="12300" max="12300" width="10.109375" bestFit="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0.44140625" customWidth="1"/>
    <col min="12554" max="12554" width="10.109375" bestFit="1" customWidth="1"/>
    <col min="12556" max="12556" width="10.109375" bestFit="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0.44140625" customWidth="1"/>
    <col min="12810" max="12810" width="10.109375" bestFit="1" customWidth="1"/>
    <col min="12812" max="12812" width="10.109375" bestFit="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0.44140625" customWidth="1"/>
    <col min="13066" max="13066" width="10.109375" bestFit="1" customWidth="1"/>
    <col min="13068" max="13068" width="10.109375" bestFit="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0.44140625" customWidth="1"/>
    <col min="13322" max="13322" width="10.109375" bestFit="1" customWidth="1"/>
    <col min="13324" max="13324" width="10.109375" bestFit="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0.44140625" customWidth="1"/>
    <col min="13578" max="13578" width="10.109375" bestFit="1" customWidth="1"/>
    <col min="13580" max="13580" width="10.109375" bestFit="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0.44140625" customWidth="1"/>
    <col min="13834" max="13834" width="10.109375" bestFit="1" customWidth="1"/>
    <col min="13836" max="13836" width="10.109375" bestFit="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0.44140625" customWidth="1"/>
    <col min="14090" max="14090" width="10.109375" bestFit="1" customWidth="1"/>
    <col min="14092" max="14092" width="10.109375" bestFit="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0.44140625" customWidth="1"/>
    <col min="14346" max="14346" width="10.109375" bestFit="1" customWidth="1"/>
    <col min="14348" max="14348" width="10.109375" bestFit="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0.44140625" customWidth="1"/>
    <col min="14602" max="14602" width="10.109375" bestFit="1" customWidth="1"/>
    <col min="14604" max="14604" width="10.109375" bestFit="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0.44140625" customWidth="1"/>
    <col min="14858" max="14858" width="10.109375" bestFit="1" customWidth="1"/>
    <col min="14860" max="14860" width="10.109375" bestFit="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0.44140625" customWidth="1"/>
    <col min="15114" max="15114" width="10.109375" bestFit="1" customWidth="1"/>
    <col min="15116" max="15116" width="10.109375" bestFit="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0.44140625" customWidth="1"/>
    <col min="15370" max="15370" width="10.109375" bestFit="1" customWidth="1"/>
    <col min="15372" max="15372" width="10.109375" bestFit="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0.44140625" customWidth="1"/>
    <col min="15626" max="15626" width="10.109375" bestFit="1" customWidth="1"/>
    <col min="15628" max="15628" width="10.109375" bestFit="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0.44140625" customWidth="1"/>
    <col min="15882" max="15882" width="10.109375" bestFit="1" customWidth="1"/>
    <col min="15884" max="15884" width="10.109375" bestFit="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0.44140625" customWidth="1"/>
    <col min="16138" max="16138" width="10.109375" bestFit="1" customWidth="1"/>
    <col min="16140" max="16140" width="10.109375" bestFit="1" customWidth="1"/>
  </cols>
  <sheetData>
    <row r="1" spans="1:26">
      <c r="A1" s="2" t="s">
        <v>1</v>
      </c>
      <c r="B1" s="2"/>
      <c r="C1" s="3"/>
      <c r="D1" s="4"/>
      <c r="E1" s="5" t="s">
        <v>14533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2"/>
      <c r="E7" s="2343"/>
      <c r="F7" s="2372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6"/>
      <c r="C9" s="2397"/>
      <c r="D9" s="982"/>
      <c r="E9" s="913" t="s">
        <v>14534</v>
      </c>
      <c r="F9" s="2196">
        <f>4.13+168.28+42.6-137.48</f>
        <v>77.53</v>
      </c>
      <c r="G9" s="31"/>
      <c r="H9" s="174"/>
    </row>
    <row r="10" spans="1:26">
      <c r="A10" s="2398"/>
      <c r="B10" s="2396"/>
      <c r="C10" s="982"/>
      <c r="D10" s="983"/>
      <c r="E10" s="913" t="s">
        <v>5514</v>
      </c>
      <c r="F10" s="879">
        <v>105.73</v>
      </c>
      <c r="G10" s="32"/>
      <c r="H10" s="165"/>
    </row>
    <row r="11" spans="1:26">
      <c r="A11" s="2398"/>
      <c r="B11" s="2396"/>
      <c r="C11" s="982"/>
      <c r="D11" s="983"/>
      <c r="E11" s="2031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14535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13873</v>
      </c>
      <c r="F21" s="49"/>
      <c r="G21" s="74"/>
      <c r="H21" s="676"/>
    </row>
    <row r="22" spans="1:8">
      <c r="A22" s="323"/>
      <c r="B22" s="372"/>
      <c r="C22" s="36"/>
      <c r="D22" s="37"/>
      <c r="E22" s="2258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13874</v>
      </c>
      <c r="F23" s="39"/>
      <c r="G23" s="40" t="s">
        <v>19</v>
      </c>
      <c r="H23" s="314">
        <v>196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14536</v>
      </c>
      <c r="F25" s="95">
        <f>98*2</f>
        <v>196</v>
      </c>
      <c r="G25" s="29"/>
      <c r="H25" s="1792"/>
    </row>
    <row r="26" spans="1:8">
      <c r="A26" s="323"/>
      <c r="B26" s="372"/>
      <c r="C26" s="31"/>
      <c r="D26" s="523"/>
      <c r="E26" s="83"/>
      <c r="F26" s="28"/>
      <c r="G26" s="29"/>
      <c r="H26" s="1792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13876</v>
      </c>
      <c r="F29" s="95">
        <v>98</v>
      </c>
      <c r="G29" s="29"/>
      <c r="H29" s="1792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5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 ht="26.4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13877</v>
      </c>
      <c r="F35" s="878"/>
      <c r="G35" s="31"/>
      <c r="H35" s="553"/>
    </row>
    <row r="36" spans="1:8">
      <c r="A36" s="34"/>
      <c r="B36" s="167"/>
      <c r="C36" s="551"/>
      <c r="D36" s="551"/>
      <c r="E36" s="2355" t="s">
        <v>14537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4"/>
      <c r="C39" s="2375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4"/>
      <c r="C40" s="2375"/>
      <c r="D40" s="2375"/>
      <c r="E40" s="1056" t="s">
        <v>13889</v>
      </c>
      <c r="F40" s="492"/>
      <c r="G40" s="2399"/>
      <c r="H40" s="2400"/>
    </row>
    <row r="41" spans="1:8" ht="26.4">
      <c r="A41" s="1029"/>
      <c r="B41" s="2374"/>
      <c r="C41" s="2375"/>
      <c r="D41" s="2375"/>
      <c r="E41" s="2355" t="s">
        <v>14538</v>
      </c>
      <c r="F41" s="492">
        <f>(10.88+37.2)/2*1.4*5</f>
        <v>168.28</v>
      </c>
      <c r="G41" s="2399"/>
      <c r="H41" s="2400"/>
    </row>
    <row r="42" spans="1:8">
      <c r="A42" s="1029"/>
      <c r="B42" s="2374"/>
      <c r="C42" s="2375"/>
      <c r="D42" s="2375"/>
      <c r="E42" s="2373"/>
      <c r="F42" s="492"/>
      <c r="G42" s="2399"/>
      <c r="H42" s="2400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30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 ht="26.4">
      <c r="A46" s="1029"/>
      <c r="B46" s="2374"/>
      <c r="C46" s="2375"/>
      <c r="D46" s="2375"/>
      <c r="E46" s="2355" t="s">
        <v>14539</v>
      </c>
      <c r="F46" s="1066">
        <f>71*0.6</f>
        <v>42.6</v>
      </c>
      <c r="G46" s="2399"/>
      <c r="H46" s="2400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4"/>
      <c r="C50" s="2375"/>
      <c r="D50" s="2375"/>
      <c r="E50" s="1056" t="s">
        <v>13889</v>
      </c>
      <c r="F50" s="2406"/>
      <c r="G50" s="2399"/>
      <c r="H50" s="2400"/>
    </row>
    <row r="51" spans="1:8" ht="26.4">
      <c r="A51" s="1029"/>
      <c r="B51" s="2374"/>
      <c r="C51" s="2375"/>
      <c r="D51" s="2375"/>
      <c r="E51" s="2355" t="s">
        <v>14540</v>
      </c>
      <c r="F51" s="1066">
        <f>168.28-(2.2*2*1.4)*5</f>
        <v>137.47999999999999</v>
      </c>
      <c r="G51" s="2399"/>
      <c r="H51" s="2400"/>
    </row>
    <row r="52" spans="1:8">
      <c r="A52" s="1029"/>
      <c r="B52" s="2374"/>
      <c r="C52" s="2375"/>
      <c r="D52" s="2375"/>
      <c r="E52" s="2373"/>
      <c r="F52" s="492"/>
      <c r="G52" s="2399"/>
      <c r="H52" s="2400"/>
    </row>
    <row r="53" spans="1:8">
      <c r="A53" s="1029"/>
      <c r="B53" s="2374"/>
      <c r="C53" s="2375"/>
      <c r="D53" s="2375"/>
      <c r="E53" s="2373"/>
      <c r="F53" s="492"/>
      <c r="G53" s="2399"/>
      <c r="H53" s="2400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3583</v>
      </c>
      <c r="E55" s="83" t="s">
        <v>3584</v>
      </c>
      <c r="F55" s="73"/>
      <c r="G55" s="74" t="s">
        <v>19</v>
      </c>
      <c r="H55" s="97">
        <v>34.08</v>
      </c>
    </row>
    <row r="56" spans="1:8" ht="26.4">
      <c r="A56" s="34"/>
      <c r="B56" s="167"/>
      <c r="C56" s="551"/>
      <c r="D56" s="551"/>
      <c r="E56" s="2355" t="s">
        <v>14541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14534</v>
      </c>
      <c r="F62" s="2196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5514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31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14534</v>
      </c>
      <c r="F68" s="2196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5514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31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6.4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14534</v>
      </c>
      <c r="F74" s="2196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6.4">
      <c r="A76" s="34"/>
      <c r="B76" s="35" t="s">
        <v>1040</v>
      </c>
      <c r="C76" s="35"/>
      <c r="D76" s="120"/>
      <c r="E76" s="53" t="s">
        <v>1041</v>
      </c>
      <c r="F76" s="1195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10114</v>
      </c>
      <c r="E79" s="83" t="s">
        <v>10115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13892</v>
      </c>
      <c r="F80" s="265"/>
      <c r="G80" s="32"/>
      <c r="H80" s="559"/>
    </row>
    <row r="81" spans="1:12">
      <c r="A81" s="34"/>
      <c r="B81" s="491"/>
      <c r="C81" s="92"/>
      <c r="D81" s="93"/>
      <c r="E81" s="2355" t="s">
        <v>14542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13893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 ht="26.4">
      <c r="A85" s="34">
        <f>MAX(A$1:A84)+1</f>
        <v>15</v>
      </c>
      <c r="B85" s="491"/>
      <c r="C85" s="36" t="s">
        <v>13894</v>
      </c>
      <c r="D85" s="37"/>
      <c r="E85" s="38" t="s">
        <v>13895</v>
      </c>
      <c r="F85" s="689"/>
      <c r="G85" s="40" t="s">
        <v>39</v>
      </c>
      <c r="H85" s="76">
        <f>H86</f>
        <v>276.05</v>
      </c>
      <c r="J85" s="394"/>
      <c r="L85" s="394"/>
    </row>
    <row r="86" spans="1:12" ht="26.4">
      <c r="A86" s="34"/>
      <c r="B86" s="491"/>
      <c r="C86" s="78"/>
      <c r="D86" s="79" t="s">
        <v>13896</v>
      </c>
      <c r="E86" s="83" t="s">
        <v>13897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5" t="s">
        <v>14543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5" t="s">
        <v>14544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5" t="s">
        <v>14545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5" t="s">
        <v>14546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5" t="s">
        <v>14547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5" t="s">
        <v>14548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5" t="s">
        <v>14549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5" t="s">
        <v>14550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5" t="s">
        <v>14551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5" t="s">
        <v>14552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5"/>
      <c r="F97" s="265">
        <f>SUM(F87:F96)</f>
        <v>276.04899999999998</v>
      </c>
      <c r="G97" s="32"/>
      <c r="H97" s="559"/>
    </row>
    <row r="98" spans="1:12" ht="26.4">
      <c r="A98" s="34"/>
      <c r="B98" s="491"/>
      <c r="C98" s="92"/>
      <c r="D98" s="93"/>
      <c r="E98" s="913" t="s">
        <v>13928</v>
      </c>
      <c r="F98" s="2378"/>
      <c r="G98" s="32"/>
      <c r="H98" s="559"/>
    </row>
    <row r="99" spans="1:12">
      <c r="A99" s="34"/>
      <c r="B99" s="491"/>
      <c r="C99" s="92"/>
      <c r="D99" s="93"/>
      <c r="E99" s="1151"/>
      <c r="F99" s="2378"/>
      <c r="G99" s="32"/>
      <c r="H99" s="559"/>
    </row>
    <row r="100" spans="1:12">
      <c r="A100" s="34">
        <f>MAX(A$1:A99)+1</f>
        <v>16</v>
      </c>
      <c r="B100" s="491"/>
      <c r="C100" s="36" t="s">
        <v>13929</v>
      </c>
      <c r="D100" s="37"/>
      <c r="E100" s="38" t="s">
        <v>13930</v>
      </c>
      <c r="F100" s="689"/>
      <c r="G100" s="40" t="s">
        <v>39</v>
      </c>
      <c r="H100" s="76">
        <f>H101+H114</f>
        <v>640.17000000000007</v>
      </c>
    </row>
    <row r="101" spans="1:12" ht="26.4">
      <c r="A101" s="34"/>
      <c r="B101" s="491"/>
      <c r="C101" s="78"/>
      <c r="D101" s="79" t="s">
        <v>13931</v>
      </c>
      <c r="E101" s="83" t="s">
        <v>13932</v>
      </c>
      <c r="F101" s="687"/>
      <c r="G101" s="74" t="s">
        <v>39</v>
      </c>
      <c r="H101" s="97">
        <v>38.979999999999997</v>
      </c>
      <c r="J101" s="394"/>
    </row>
    <row r="102" spans="1:12" ht="26.4">
      <c r="A102" s="34"/>
      <c r="B102" s="491"/>
      <c r="C102" s="92"/>
      <c r="D102" s="93"/>
      <c r="E102" s="1056" t="s">
        <v>14553</v>
      </c>
      <c r="F102" s="2378"/>
      <c r="G102" s="32"/>
      <c r="H102" s="559"/>
    </row>
    <row r="103" spans="1:12">
      <c r="A103" s="34"/>
      <c r="B103" s="491"/>
      <c r="C103" s="92"/>
      <c r="D103" s="93"/>
      <c r="E103" s="913" t="s">
        <v>14554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14555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1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1"/>
      <c r="F106" s="265"/>
      <c r="G106" s="32"/>
      <c r="H106" s="559"/>
      <c r="I106"/>
      <c r="J106" s="394"/>
      <c r="K106" s="140"/>
    </row>
    <row r="107" spans="1:12" ht="26.4">
      <c r="A107" s="34"/>
      <c r="B107" s="491"/>
      <c r="C107" s="92"/>
      <c r="D107" s="93"/>
      <c r="E107" s="913" t="s">
        <v>13928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14556</v>
      </c>
      <c r="F109" s="265"/>
      <c r="G109" s="32"/>
      <c r="H109" s="559"/>
      <c r="I109"/>
      <c r="J109" s="394"/>
    </row>
    <row r="110" spans="1:12" ht="26.4">
      <c r="A110" s="34"/>
      <c r="B110" s="491"/>
      <c r="C110" s="92"/>
      <c r="D110" s="93"/>
      <c r="E110" s="913" t="s">
        <v>14557</v>
      </c>
      <c r="F110" s="265"/>
      <c r="G110" s="32"/>
      <c r="H110" s="559"/>
      <c r="I110"/>
      <c r="J110" s="394"/>
    </row>
    <row r="111" spans="1:12" ht="26.4">
      <c r="A111" s="34"/>
      <c r="B111" s="491"/>
      <c r="C111" s="92"/>
      <c r="D111" s="93"/>
      <c r="E111" s="913" t="s">
        <v>14558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13944</v>
      </c>
      <c r="F112" s="265"/>
      <c r="G112" s="32"/>
      <c r="H112" s="559"/>
      <c r="I112"/>
      <c r="J112" s="394"/>
      <c r="K112" s="140"/>
      <c r="L112" s="140"/>
    </row>
    <row r="113" spans="1:11" ht="26.4">
      <c r="A113" s="34"/>
      <c r="B113" s="491"/>
      <c r="C113" s="92"/>
      <c r="D113" s="93"/>
      <c r="E113" s="913" t="s">
        <v>13927</v>
      </c>
      <c r="F113" s="265"/>
      <c r="G113" s="32"/>
      <c r="H113" s="559"/>
    </row>
    <row r="114" spans="1:11">
      <c r="A114" s="34"/>
      <c r="B114" s="491"/>
      <c r="C114" s="92"/>
      <c r="D114" s="79" t="s">
        <v>13945</v>
      </c>
      <c r="E114" s="83" t="s">
        <v>13946</v>
      </c>
      <c r="F114" s="687"/>
      <c r="G114" s="74" t="s">
        <v>39</v>
      </c>
      <c r="H114" s="97">
        <v>601.19000000000005</v>
      </c>
      <c r="J114" s="394"/>
    </row>
    <row r="115" spans="1:11" ht="26.4">
      <c r="A115" s="34"/>
      <c r="B115" s="491"/>
      <c r="C115" s="92"/>
      <c r="D115" s="93"/>
      <c r="E115" s="1056" t="s">
        <v>14559</v>
      </c>
      <c r="F115" s="2378"/>
      <c r="G115" s="32"/>
      <c r="H115" s="559"/>
    </row>
    <row r="116" spans="1:11">
      <c r="A116" s="34"/>
      <c r="B116" s="491"/>
      <c r="C116" s="92"/>
      <c r="D116" s="93"/>
      <c r="E116" s="913" t="s">
        <v>14560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14561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14562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14563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1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1"/>
      <c r="F121" s="2378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14411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5" t="s">
        <v>14507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5541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1"/>
      <c r="F125" s="2378"/>
      <c r="G125" s="32"/>
      <c r="H125" s="559"/>
      <c r="J125" s="394"/>
    </row>
    <row r="126" spans="1:11" ht="26.4">
      <c r="A126" s="34"/>
      <c r="B126" s="491"/>
      <c r="C126" s="92"/>
      <c r="D126" s="93"/>
      <c r="E126" s="913" t="s">
        <v>13928</v>
      </c>
      <c r="F126" s="2378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8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14564</v>
      </c>
      <c r="F128" s="2378"/>
      <c r="G128" s="32"/>
      <c r="H128" s="559"/>
      <c r="I128"/>
      <c r="J128" s="394"/>
    </row>
    <row r="129" spans="1:12" ht="26.4">
      <c r="A129" s="34"/>
      <c r="B129" s="491"/>
      <c r="C129" s="92"/>
      <c r="D129" s="93"/>
      <c r="E129" s="913" t="s">
        <v>14565</v>
      </c>
      <c r="F129" s="2378"/>
      <c r="G129" s="32"/>
      <c r="H129" s="559"/>
      <c r="I129"/>
      <c r="J129" s="394"/>
    </row>
    <row r="130" spans="1:12" ht="26.4">
      <c r="A130" s="34"/>
      <c r="B130" s="491"/>
      <c r="C130" s="92"/>
      <c r="D130" s="93"/>
      <c r="E130" s="913" t="s">
        <v>14566</v>
      </c>
      <c r="F130" s="2378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13944</v>
      </c>
      <c r="F131" s="2378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1"/>
      <c r="F132" s="2378"/>
      <c r="G132" s="32"/>
      <c r="H132" s="559"/>
    </row>
    <row r="133" spans="1:12" ht="26.4">
      <c r="A133" s="34">
        <f>MAX(A$1:A121)+1</f>
        <v>17</v>
      </c>
      <c r="B133" s="491"/>
      <c r="C133" s="36" t="s">
        <v>14415</v>
      </c>
      <c r="D133" s="37"/>
      <c r="E133" s="38" t="s">
        <v>14416</v>
      </c>
      <c r="F133" s="689"/>
      <c r="G133" s="40" t="s">
        <v>39</v>
      </c>
      <c r="H133" s="76">
        <f>H134+H140</f>
        <v>926.42000000000007</v>
      </c>
    </row>
    <row r="134" spans="1:12" ht="26.4">
      <c r="A134" s="34"/>
      <c r="B134" s="491"/>
      <c r="C134" s="92"/>
      <c r="D134" s="79" t="s">
        <v>14567</v>
      </c>
      <c r="E134" s="83" t="s">
        <v>14568</v>
      </c>
      <c r="F134" s="687"/>
      <c r="G134" s="74" t="s">
        <v>39</v>
      </c>
      <c r="H134" s="97">
        <v>116.94</v>
      </c>
    </row>
    <row r="135" spans="1:12" ht="39.6">
      <c r="A135" s="34"/>
      <c r="B135" s="491"/>
      <c r="C135" s="92"/>
      <c r="D135" s="79"/>
      <c r="E135" s="1056" t="s">
        <v>14569</v>
      </c>
      <c r="F135" s="2379"/>
      <c r="G135" s="32"/>
      <c r="H135" s="559"/>
    </row>
    <row r="136" spans="1:12">
      <c r="A136" s="34"/>
      <c r="B136" s="491"/>
      <c r="C136" s="92"/>
      <c r="D136" s="79"/>
      <c r="E136" s="2355" t="s">
        <v>14570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5" t="s">
        <v>14571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1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14572</v>
      </c>
      <c r="F139" s="265"/>
      <c r="G139" s="32"/>
      <c r="H139" s="559"/>
    </row>
    <row r="140" spans="1:12" ht="26.4">
      <c r="A140" s="34"/>
      <c r="B140" s="491"/>
      <c r="C140" s="92"/>
      <c r="D140" s="79" t="s">
        <v>14417</v>
      </c>
      <c r="E140" s="83" t="s">
        <v>14418</v>
      </c>
      <c r="F140" s="73"/>
      <c r="G140" s="74" t="s">
        <v>39</v>
      </c>
      <c r="H140" s="97">
        <v>809.48</v>
      </c>
    </row>
    <row r="141" spans="1:12" ht="39.6">
      <c r="A141" s="34"/>
      <c r="B141" s="491"/>
      <c r="C141" s="92"/>
      <c r="D141" s="93"/>
      <c r="E141" s="1056" t="s">
        <v>14573</v>
      </c>
      <c r="F141" s="2383"/>
      <c r="G141" s="32"/>
      <c r="H141" s="559"/>
    </row>
    <row r="142" spans="1:12">
      <c r="A142" s="34"/>
      <c r="B142" s="491"/>
      <c r="C142" s="92"/>
      <c r="D142" s="93"/>
      <c r="E142" s="2355" t="s">
        <v>14574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5" t="s">
        <v>14575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5" t="s">
        <v>14576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9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14427</v>
      </c>
      <c r="F146" s="2383"/>
      <c r="G146" s="32"/>
      <c r="H146" s="559"/>
    </row>
    <row r="147" spans="1:8">
      <c r="A147" s="34"/>
      <c r="B147" s="491"/>
      <c r="C147" s="92"/>
      <c r="D147" s="93"/>
      <c r="E147" s="913"/>
      <c r="F147" s="2378"/>
      <c r="G147" s="32"/>
      <c r="H147" s="559"/>
    </row>
    <row r="148" spans="1:8" ht="26.4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6.4">
      <c r="A149" s="34"/>
      <c r="B149" s="491"/>
      <c r="C149" s="78"/>
      <c r="D149" s="79" t="s">
        <v>6103</v>
      </c>
      <c r="E149" s="83" t="s">
        <v>6104</v>
      </c>
      <c r="F149" s="73"/>
      <c r="G149" s="74" t="s">
        <v>64</v>
      </c>
      <c r="H149" s="97">
        <v>1</v>
      </c>
    </row>
    <row r="150" spans="1:8" ht="26.4">
      <c r="A150" s="34"/>
      <c r="B150" s="491"/>
      <c r="C150" s="92"/>
      <c r="D150" s="93"/>
      <c r="E150" s="2355" t="s">
        <v>13965</v>
      </c>
      <c r="F150" s="887">
        <v>1</v>
      </c>
      <c r="G150" s="32"/>
      <c r="H150" s="559"/>
    </row>
    <row r="151" spans="1:8">
      <c r="A151" s="34"/>
      <c r="B151" s="35" t="s">
        <v>1823</v>
      </c>
      <c r="C151" s="35"/>
      <c r="D151" s="120"/>
      <c r="E151" s="53" t="s">
        <v>1824</v>
      </c>
      <c r="F151" s="1195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6.4">
      <c r="A153" s="34">
        <f>MAX(A$1:A152)+1</f>
        <v>19</v>
      </c>
      <c r="B153" s="491"/>
      <c r="C153" s="36" t="s">
        <v>1825</v>
      </c>
      <c r="D153" s="37"/>
      <c r="E153" s="38" t="s">
        <v>1826</v>
      </c>
      <c r="F153" s="689"/>
      <c r="G153" s="40" t="s">
        <v>39</v>
      </c>
      <c r="H153" s="76">
        <f>H154</f>
        <v>406.41</v>
      </c>
    </row>
    <row r="154" spans="1:8" ht="26.4">
      <c r="A154" s="34"/>
      <c r="B154" s="491"/>
      <c r="C154" s="78"/>
      <c r="D154" s="79" t="s">
        <v>1831</v>
      </c>
      <c r="E154" s="83" t="s">
        <v>1832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5812</v>
      </c>
      <c r="F155" s="687"/>
      <c r="G155" s="74"/>
      <c r="H155" s="97"/>
    </row>
    <row r="156" spans="1:8">
      <c r="A156" s="34"/>
      <c r="B156" s="491"/>
      <c r="C156" s="78"/>
      <c r="D156" s="79"/>
      <c r="E156" s="2355" t="s">
        <v>14577</v>
      </c>
      <c r="F156" s="265">
        <f>((2.2+2)*2*2)*5</f>
        <v>84</v>
      </c>
      <c r="G156" s="74"/>
      <c r="H156" s="97"/>
    </row>
    <row r="157" spans="1:8" ht="26.4">
      <c r="A157" s="34"/>
      <c r="B157" s="491"/>
      <c r="C157" s="78"/>
      <c r="D157" s="79"/>
      <c r="E157" s="2355" t="s">
        <v>14578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5"/>
      <c r="F158" s="108"/>
      <c r="G158" s="74"/>
      <c r="H158" s="97"/>
    </row>
    <row r="159" spans="1:8">
      <c r="A159" s="34"/>
      <c r="B159" s="491"/>
      <c r="C159" s="92"/>
      <c r="D159" s="93"/>
      <c r="E159" s="2355" t="s">
        <v>14579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5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14518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5" t="s">
        <v>14433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5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5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5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6915</v>
      </c>
      <c r="D168" s="37"/>
      <c r="E168" s="38" t="s">
        <v>6916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13381</v>
      </c>
      <c r="E169" s="83" t="s">
        <v>13382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13978</v>
      </c>
      <c r="F170" s="884"/>
      <c r="G170" s="32"/>
      <c r="H170" s="559"/>
    </row>
    <row r="171" spans="1:8">
      <c r="A171" s="342"/>
      <c r="B171" s="491"/>
      <c r="C171" s="92"/>
      <c r="D171" s="93"/>
      <c r="E171" s="2355" t="s">
        <v>14580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5"/>
      <c r="G172" s="126"/>
      <c r="H172" s="559"/>
    </row>
    <row r="173" spans="1:8" ht="26.4">
      <c r="A173" s="34">
        <f>MAX(A$1:A172)+1</f>
        <v>21</v>
      </c>
      <c r="B173" s="35"/>
      <c r="C173" s="36" t="s">
        <v>5871</v>
      </c>
      <c r="D173" s="37"/>
      <c r="E173" s="38" t="s">
        <v>5872</v>
      </c>
      <c r="F173" s="689"/>
      <c r="G173" s="40" t="s">
        <v>19</v>
      </c>
      <c r="H173" s="76">
        <f>H174</f>
        <v>106.09</v>
      </c>
    </row>
    <row r="174" spans="1:8" ht="26.4">
      <c r="A174" s="342"/>
      <c r="B174" s="35"/>
      <c r="C174" s="35"/>
      <c r="D174" s="79" t="s">
        <v>13385</v>
      </c>
      <c r="E174" s="83" t="s">
        <v>13386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13980</v>
      </c>
      <c r="F175" s="603"/>
      <c r="G175" s="126"/>
      <c r="H175" s="559"/>
    </row>
    <row r="176" spans="1:8">
      <c r="A176" s="34"/>
      <c r="B176" s="35"/>
      <c r="C176" s="36"/>
      <c r="D176" s="37"/>
      <c r="E176" s="2355" t="s">
        <v>14581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5"/>
      <c r="G177" s="126"/>
      <c r="H177" s="559"/>
    </row>
    <row r="178" spans="1:8" ht="26.4">
      <c r="A178" s="34">
        <f>MAX(A$1:A177)+1</f>
        <v>22</v>
      </c>
      <c r="B178" s="35"/>
      <c r="C178" s="36" t="s">
        <v>5878</v>
      </c>
      <c r="D178" s="37"/>
      <c r="E178" s="38" t="s">
        <v>5879</v>
      </c>
      <c r="F178" s="689"/>
      <c r="G178" s="40" t="s">
        <v>16</v>
      </c>
      <c r="H178" s="76">
        <f>H179</f>
        <v>8.77</v>
      </c>
    </row>
    <row r="179" spans="1:8" ht="26.4">
      <c r="A179" s="342"/>
      <c r="B179" s="35"/>
      <c r="C179" s="35"/>
      <c r="D179" s="79" t="s">
        <v>5880</v>
      </c>
      <c r="E179" s="83" t="s">
        <v>5881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13982</v>
      </c>
      <c r="F180" s="603"/>
      <c r="G180" s="126"/>
      <c r="H180" s="559"/>
    </row>
    <row r="181" spans="1:8">
      <c r="A181" s="342"/>
      <c r="B181" s="35"/>
      <c r="C181" s="35"/>
      <c r="D181" s="120"/>
      <c r="E181" s="2355" t="s">
        <v>14582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1841</v>
      </c>
      <c r="C183" s="35"/>
      <c r="D183" s="120"/>
      <c r="E183" s="53" t="s">
        <v>1842</v>
      </c>
      <c r="F183" s="1195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2608</v>
      </c>
      <c r="D185" s="37"/>
      <c r="E185" s="38" t="s">
        <v>2609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13986</v>
      </c>
      <c r="E186" s="370" t="s">
        <v>13987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13988</v>
      </c>
      <c r="F187" s="687"/>
      <c r="G187" s="74"/>
      <c r="H187" s="97"/>
    </row>
    <row r="188" spans="1:8">
      <c r="A188" s="342"/>
      <c r="B188" s="491"/>
      <c r="C188" s="92"/>
      <c r="D188" s="79"/>
      <c r="E188" s="2355" t="s">
        <v>14583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5" t="s">
        <v>14584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1848</v>
      </c>
      <c r="D192" s="37"/>
      <c r="E192" s="38" t="s">
        <v>1849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1850</v>
      </c>
      <c r="E193" s="83" t="s">
        <v>1851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14518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5580</v>
      </c>
      <c r="D196" s="37"/>
      <c r="E196" s="38" t="s">
        <v>5581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5582</v>
      </c>
      <c r="E197" s="83" t="s">
        <v>5583</v>
      </c>
      <c r="F197" s="73"/>
      <c r="G197" s="74" t="s">
        <v>16</v>
      </c>
      <c r="H197" s="97">
        <v>0.04</v>
      </c>
    </row>
    <row r="198" spans="1:8" ht="26.4">
      <c r="A198" s="342"/>
      <c r="B198" s="491"/>
      <c r="C198" s="92"/>
      <c r="D198" s="79"/>
      <c r="E198" s="913" t="s">
        <v>14585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14002</v>
      </c>
      <c r="D201" s="37"/>
      <c r="E201" s="38" t="s">
        <v>14003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14004</v>
      </c>
      <c r="E202" s="370" t="s">
        <v>14005</v>
      </c>
      <c r="F202" s="363"/>
      <c r="G202" s="32" t="s">
        <v>19</v>
      </c>
      <c r="H202" s="97">
        <v>44</v>
      </c>
    </row>
    <row r="203" spans="1:8" ht="26.4">
      <c r="A203" s="34"/>
      <c r="B203" s="491"/>
      <c r="C203" s="36"/>
      <c r="D203" s="37"/>
      <c r="E203" s="2355" t="s">
        <v>14586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14007</v>
      </c>
      <c r="E204" s="370" t="s">
        <v>14008</v>
      </c>
      <c r="F204" s="2388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14009</v>
      </c>
      <c r="F205" s="265"/>
      <c r="G205" s="32"/>
      <c r="H205" s="559"/>
    </row>
    <row r="206" spans="1:8">
      <c r="A206" s="34"/>
      <c r="B206" s="491"/>
      <c r="C206" s="36"/>
      <c r="D206" s="37"/>
      <c r="E206" s="2355" t="s">
        <v>14587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11143</v>
      </c>
      <c r="D208" s="37"/>
      <c r="E208" s="38" t="s">
        <v>11144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11145</v>
      </c>
      <c r="E209" s="83" t="s">
        <v>11146</v>
      </c>
      <c r="F209" s="687"/>
      <c r="G209" s="74" t="s">
        <v>39</v>
      </c>
      <c r="H209" s="97">
        <v>259.51</v>
      </c>
    </row>
    <row r="210" spans="1:8" ht="26.4">
      <c r="A210" s="342"/>
      <c r="B210" s="491"/>
      <c r="C210" s="92"/>
      <c r="D210" s="93"/>
      <c r="E210" s="2355" t="s">
        <v>14578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5" t="s">
        <v>14577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13094</v>
      </c>
      <c r="D214" s="37"/>
      <c r="E214" s="38" t="s">
        <v>13095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14013</v>
      </c>
      <c r="E215" s="83" t="s">
        <v>14014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14179</v>
      </c>
      <c r="F216" s="689"/>
      <c r="G216" s="2390"/>
      <c r="H216" s="76"/>
    </row>
    <row r="217" spans="1:8">
      <c r="A217" s="342"/>
      <c r="B217" s="491"/>
      <c r="C217" s="78"/>
      <c r="D217" s="79"/>
      <c r="E217" s="2355" t="s">
        <v>14588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5" t="s">
        <v>14589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5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4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14019</v>
      </c>
      <c r="D221" s="37"/>
      <c r="E221" s="38" t="s">
        <v>14020</v>
      </c>
      <c r="F221" s="39"/>
      <c r="G221" s="40" t="s">
        <v>19</v>
      </c>
      <c r="H221" s="76">
        <f>H222</f>
        <v>6.25</v>
      </c>
    </row>
    <row r="222" spans="1:8" ht="26.4">
      <c r="A222" s="23"/>
      <c r="B222" s="31"/>
      <c r="C222" s="541"/>
      <c r="D222" s="361" t="s">
        <v>16092</v>
      </c>
      <c r="E222" s="370" t="s">
        <v>14021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14022</v>
      </c>
      <c r="F223" s="2386"/>
      <c r="G223" s="925"/>
      <c r="H223" s="926"/>
    </row>
    <row r="224" spans="1:8">
      <c r="A224" s="23"/>
      <c r="B224" s="31"/>
      <c r="C224" s="541"/>
      <c r="D224" s="541"/>
      <c r="E224" s="2355" t="s">
        <v>14590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62"/>
      <c r="F225" s="2386"/>
      <c r="G225" s="925"/>
      <c r="H225" s="926"/>
    </row>
    <row r="226" spans="1:8">
      <c r="A226" s="23"/>
      <c r="B226" s="31"/>
      <c r="C226" s="541"/>
      <c r="D226" s="541"/>
      <c r="E226" s="2394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5900</v>
      </c>
      <c r="D227" s="37"/>
      <c r="E227" s="38" t="s">
        <v>5901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5902</v>
      </c>
      <c r="E228" s="83" t="s">
        <v>5903</v>
      </c>
      <c r="F228" s="73"/>
      <c r="G228" s="74" t="s">
        <v>39</v>
      </c>
      <c r="H228" s="97">
        <v>14.12</v>
      </c>
    </row>
    <row r="229" spans="1:8" ht="26.4">
      <c r="A229" s="23"/>
      <c r="B229" s="31"/>
      <c r="C229" s="541"/>
      <c r="D229" s="541"/>
      <c r="E229" s="2355" t="s">
        <v>14591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62"/>
      <c r="F230" s="2406"/>
      <c r="G230" s="925"/>
      <c r="H230" s="926"/>
    </row>
    <row r="231" spans="1:8" ht="26.4">
      <c r="A231" s="34">
        <f>MAX(A$1:A230)+1</f>
        <v>31</v>
      </c>
      <c r="B231" s="31"/>
      <c r="C231" s="36" t="s">
        <v>14027</v>
      </c>
      <c r="D231" s="37"/>
      <c r="E231" s="38" t="s">
        <v>14028</v>
      </c>
      <c r="F231" s="39"/>
      <c r="G231" s="40" t="s">
        <v>16</v>
      </c>
      <c r="H231" s="76">
        <f>H232+H239</f>
        <v>0.14000000000000001</v>
      </c>
    </row>
    <row r="232" spans="1:8" ht="26.4">
      <c r="A232" s="23"/>
      <c r="B232" s="31"/>
      <c r="C232" s="541"/>
      <c r="D232" s="79" t="s">
        <v>14029</v>
      </c>
      <c r="E232" s="83" t="s">
        <v>14030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61" t="s">
        <v>14031</v>
      </c>
      <c r="F233" s="73"/>
      <c r="G233" s="74"/>
      <c r="H233" s="926"/>
    </row>
    <row r="234" spans="1:8">
      <c r="A234" s="23"/>
      <c r="B234" s="31"/>
      <c r="C234" s="541"/>
      <c r="D234" s="79"/>
      <c r="E234" s="2355" t="s">
        <v>14592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70"/>
      <c r="F235" s="519"/>
      <c r="G235" s="925"/>
      <c r="H235" s="926"/>
    </row>
    <row r="236" spans="1:8">
      <c r="A236" s="23"/>
      <c r="B236" s="31"/>
      <c r="C236" s="541"/>
      <c r="D236" s="541"/>
      <c r="E236" s="2361" t="s">
        <v>14036</v>
      </c>
      <c r="F236" s="73"/>
      <c r="G236" s="925"/>
      <c r="H236" s="926"/>
    </row>
    <row r="237" spans="1:8">
      <c r="A237" s="23"/>
      <c r="B237" s="31"/>
      <c r="C237" s="541"/>
      <c r="D237" s="541"/>
      <c r="E237" s="2355" t="s">
        <v>14593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4"/>
      <c r="F238" s="519">
        <f>SUM(F234:F237)</f>
        <v>5.806E-2</v>
      </c>
      <c r="G238" s="925"/>
      <c r="H238" s="926"/>
    </row>
    <row r="239" spans="1:8" ht="26.4">
      <c r="A239" s="23"/>
      <c r="B239" s="31"/>
      <c r="C239" s="541"/>
      <c r="D239" s="647">
        <v>1109022107</v>
      </c>
      <c r="E239" s="83" t="s">
        <v>14041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61" t="s">
        <v>14042</v>
      </c>
      <c r="F240" s="519"/>
      <c r="G240" s="925"/>
      <c r="H240" s="926"/>
    </row>
    <row r="241" spans="1:8">
      <c r="A241" s="23"/>
      <c r="B241" s="31"/>
      <c r="C241" s="541"/>
      <c r="D241" s="541"/>
      <c r="E241" s="2355" t="s">
        <v>14594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62"/>
      <c r="F242" s="2386"/>
      <c r="G242" s="925"/>
      <c r="H242" s="926"/>
    </row>
    <row r="243" spans="1:8">
      <c r="A243" s="23"/>
      <c r="B243" s="31"/>
      <c r="C243" s="541"/>
      <c r="D243" s="541"/>
      <c r="E243" s="2394"/>
      <c r="F243" s="519"/>
      <c r="G243" s="925"/>
      <c r="H243" s="926"/>
    </row>
    <row r="244" spans="1:8" ht="26.4">
      <c r="A244" s="34">
        <f>MAX(A$1:A243)+1</f>
        <v>32</v>
      </c>
      <c r="B244" s="31"/>
      <c r="C244" s="36" t="s">
        <v>1558</v>
      </c>
      <c r="D244" s="78"/>
      <c r="E244" s="38" t="s">
        <v>1559</v>
      </c>
      <c r="F244" s="39"/>
      <c r="G244" s="40" t="s">
        <v>19</v>
      </c>
      <c r="H244" s="76">
        <f>H245</f>
        <v>1.3</v>
      </c>
    </row>
    <row r="245" spans="1:8" ht="26.4">
      <c r="A245" s="23"/>
      <c r="B245" s="31"/>
      <c r="C245" s="78"/>
      <c r="D245" s="361" t="s">
        <v>1560</v>
      </c>
      <c r="E245" s="370" t="s">
        <v>1561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14047</v>
      </c>
      <c r="F246" s="519"/>
      <c r="G246" s="925"/>
      <c r="H246" s="926"/>
    </row>
    <row r="247" spans="1:8">
      <c r="A247" s="23"/>
      <c r="B247" s="31"/>
      <c r="C247" s="541"/>
      <c r="D247" s="541"/>
      <c r="E247" s="2355" t="s">
        <v>14590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5"/>
      <c r="F248" s="519"/>
      <c r="G248" s="925"/>
      <c r="H248" s="926"/>
    </row>
    <row r="249" spans="1:8">
      <c r="A249" s="23"/>
      <c r="B249" s="35" t="s">
        <v>5420</v>
      </c>
      <c r="C249" s="35"/>
      <c r="D249" s="120"/>
      <c r="E249" s="401" t="s">
        <v>5421</v>
      </c>
      <c r="F249" s="129"/>
      <c r="G249" s="126"/>
      <c r="H249" s="926"/>
    </row>
    <row r="250" spans="1:8">
      <c r="A250" s="23"/>
      <c r="B250" s="31"/>
      <c r="C250" s="541"/>
      <c r="D250" s="541"/>
      <c r="E250" s="2369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14048</v>
      </c>
      <c r="D251" s="37"/>
      <c r="E251" s="38" t="s">
        <v>14049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14050</v>
      </c>
      <c r="E252" s="83" t="s">
        <v>14051</v>
      </c>
      <c r="F252" s="73"/>
      <c r="G252" s="74" t="s">
        <v>39</v>
      </c>
      <c r="H252" s="97">
        <v>3.78</v>
      </c>
    </row>
    <row r="253" spans="1:8" ht="26.4">
      <c r="A253" s="23"/>
      <c r="B253" s="31"/>
      <c r="C253" s="541"/>
      <c r="D253" s="541"/>
      <c r="E253" s="2355" t="s">
        <v>14052</v>
      </c>
      <c r="F253" s="2386"/>
      <c r="G253" s="925"/>
      <c r="H253" s="926"/>
    </row>
    <row r="254" spans="1:8">
      <c r="A254" s="23"/>
      <c r="B254" s="31"/>
      <c r="C254" s="541"/>
      <c r="D254" s="541"/>
      <c r="E254" s="2355" t="s">
        <v>14595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5" t="s">
        <v>14596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62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4"/>
      <c r="F257" s="2386"/>
      <c r="G257" s="925"/>
      <c r="H257" s="926"/>
    </row>
    <row r="258" spans="1:8">
      <c r="A258" s="23"/>
      <c r="B258" s="31"/>
      <c r="C258" s="541"/>
      <c r="D258" s="541"/>
      <c r="E258" s="1120" t="s">
        <v>14059</v>
      </c>
      <c r="F258" s="2386"/>
      <c r="G258" s="925"/>
      <c r="H258" s="926"/>
    </row>
    <row r="259" spans="1:8">
      <c r="A259" s="23"/>
      <c r="B259" s="31"/>
      <c r="C259" s="541"/>
      <c r="D259" s="541"/>
      <c r="E259" s="913" t="s">
        <v>14531</v>
      </c>
      <c r="F259" s="2386"/>
      <c r="G259" s="925"/>
      <c r="H259" s="926"/>
    </row>
    <row r="260" spans="1:8">
      <c r="A260" s="23"/>
      <c r="B260" s="31"/>
      <c r="C260" s="541"/>
      <c r="D260" s="541"/>
      <c r="E260" s="913" t="s">
        <v>13893</v>
      </c>
      <c r="F260" s="2386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4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5422</v>
      </c>
      <c r="D263" s="37"/>
      <c r="E263" s="38" t="s">
        <v>5423</v>
      </c>
      <c r="F263" s="39"/>
      <c r="G263" s="40" t="s">
        <v>2889</v>
      </c>
      <c r="H263" s="926">
        <v>432.1</v>
      </c>
    </row>
    <row r="264" spans="1:8">
      <c r="A264" s="23"/>
      <c r="B264" s="31"/>
      <c r="C264" s="541"/>
      <c r="D264" s="541"/>
      <c r="E264" s="2361" t="s">
        <v>14061</v>
      </c>
      <c r="F264" s="519"/>
      <c r="G264" s="925"/>
      <c r="H264" s="926"/>
    </row>
    <row r="265" spans="1:8">
      <c r="A265" s="23"/>
      <c r="B265" s="31"/>
      <c r="C265" s="541"/>
      <c r="D265" s="541"/>
      <c r="E265" s="2355" t="s">
        <v>14597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61" t="s">
        <v>14063</v>
      </c>
      <c r="F266" s="519"/>
      <c r="G266" s="925"/>
      <c r="H266" s="926"/>
    </row>
    <row r="267" spans="1:8">
      <c r="A267" s="23"/>
      <c r="B267" s="31"/>
      <c r="C267" s="541"/>
      <c r="D267" s="541"/>
      <c r="E267" s="2355" t="s">
        <v>14598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61" t="s">
        <v>14065</v>
      </c>
      <c r="F268" s="519"/>
      <c r="G268" s="925"/>
      <c r="H268" s="926"/>
    </row>
    <row r="269" spans="1:8">
      <c r="A269" s="23"/>
      <c r="B269" s="31"/>
      <c r="C269" s="541"/>
      <c r="D269" s="541"/>
      <c r="E269" s="2355" t="s">
        <v>14532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5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20" t="s">
        <v>14067</v>
      </c>
      <c r="F271" s="2386"/>
      <c r="G271" s="925"/>
      <c r="H271" s="926"/>
    </row>
    <row r="272" spans="1:8">
      <c r="A272" s="23"/>
      <c r="B272" s="31"/>
      <c r="C272" s="541"/>
      <c r="D272" s="541"/>
      <c r="E272" s="913" t="s">
        <v>13893</v>
      </c>
      <c r="F272" s="2386"/>
      <c r="G272" s="925"/>
      <c r="H272" s="926"/>
    </row>
    <row r="273" spans="1:8">
      <c r="A273" s="23"/>
      <c r="B273" s="31"/>
      <c r="C273" s="541"/>
      <c r="D273" s="541"/>
      <c r="E273" s="2394"/>
      <c r="F273" s="2386"/>
      <c r="G273" s="925"/>
      <c r="H273" s="926"/>
    </row>
    <row r="274" spans="1:8" ht="27">
      <c r="A274" s="23"/>
      <c r="B274" s="35" t="s">
        <v>2482</v>
      </c>
      <c r="C274" s="238"/>
      <c r="D274" s="595"/>
      <c r="E274" s="2392" t="s">
        <v>2483</v>
      </c>
      <c r="F274" s="2386"/>
      <c r="G274" s="925"/>
      <c r="H274" s="926"/>
    </row>
    <row r="275" spans="1:8">
      <c r="A275" s="23"/>
      <c r="B275" s="31"/>
      <c r="C275" s="541"/>
      <c r="D275" s="541"/>
      <c r="E275" s="2394"/>
      <c r="F275" s="2386"/>
      <c r="G275" s="925"/>
      <c r="H275" s="926"/>
    </row>
    <row r="276" spans="1:8" ht="26.4">
      <c r="A276" s="34">
        <f>MAX(A$1:A275)+1</f>
        <v>35</v>
      </c>
      <c r="B276" s="31"/>
      <c r="C276" s="373">
        <v>91220702</v>
      </c>
      <c r="D276" s="374"/>
      <c r="E276" s="38" t="s">
        <v>10890</v>
      </c>
      <c r="F276" s="39"/>
      <c r="G276" s="40" t="s">
        <v>64</v>
      </c>
      <c r="H276" s="76">
        <v>672</v>
      </c>
    </row>
    <row r="277" spans="1:8" ht="26.4">
      <c r="A277" s="23"/>
      <c r="B277" s="31"/>
      <c r="C277" s="373"/>
      <c r="D277" s="377">
        <v>9122070201</v>
      </c>
      <c r="E277" s="83" t="s">
        <v>10891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8" t="s">
        <v>14068</v>
      </c>
      <c r="F278" s="1776">
        <v>29</v>
      </c>
      <c r="G278" s="40"/>
      <c r="H278" s="43"/>
    </row>
    <row r="279" spans="1:8">
      <c r="A279" s="23"/>
      <c r="B279" s="31"/>
      <c r="C279" s="373"/>
      <c r="D279" s="374"/>
      <c r="E279" s="2258" t="s">
        <v>14069</v>
      </c>
      <c r="F279" s="1776">
        <v>527</v>
      </c>
      <c r="G279" s="40"/>
      <c r="H279" s="43"/>
    </row>
    <row r="280" spans="1:8">
      <c r="A280" s="23"/>
      <c r="B280" s="31"/>
      <c r="C280" s="373"/>
      <c r="D280" s="374"/>
      <c r="E280" s="2258" t="s">
        <v>14070</v>
      </c>
      <c r="F280" s="1776">
        <v>29</v>
      </c>
      <c r="G280" s="40"/>
      <c r="H280" s="43"/>
    </row>
    <row r="281" spans="1:8">
      <c r="A281" s="23"/>
      <c r="B281" s="31"/>
      <c r="C281" s="373"/>
      <c r="D281" s="374"/>
      <c r="E281" s="2258" t="s">
        <v>14071</v>
      </c>
      <c r="F281" s="1776">
        <v>29</v>
      </c>
      <c r="G281" s="40"/>
      <c r="H281" s="43"/>
    </row>
    <row r="282" spans="1:8">
      <c r="A282" s="23"/>
      <c r="B282" s="31"/>
      <c r="C282" s="373"/>
      <c r="D282" s="374"/>
      <c r="E282" s="2258" t="s">
        <v>14072</v>
      </c>
      <c r="F282" s="1777">
        <v>58</v>
      </c>
      <c r="G282" s="40"/>
      <c r="H282" s="43"/>
    </row>
    <row r="283" spans="1:8">
      <c r="A283" s="23"/>
      <c r="B283" s="31"/>
      <c r="C283" s="373"/>
      <c r="D283" s="374"/>
      <c r="E283" s="2258"/>
      <c r="F283" s="1773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 ht="26.4">
      <c r="A285" s="34">
        <f>MAX(A$1:A284)+1</f>
        <v>36</v>
      </c>
      <c r="B285" s="31"/>
      <c r="C285" s="373">
        <v>91221001</v>
      </c>
      <c r="D285" s="374"/>
      <c r="E285" s="38" t="s">
        <v>10674</v>
      </c>
      <c r="F285" s="159"/>
      <c r="G285" s="40" t="s">
        <v>68</v>
      </c>
      <c r="H285" s="76">
        <v>639</v>
      </c>
    </row>
    <row r="286" spans="1:8" ht="26.4">
      <c r="A286" s="23"/>
      <c r="B286" s="31"/>
      <c r="C286" s="376"/>
      <c r="D286" s="377">
        <v>9122100103</v>
      </c>
      <c r="E286" s="83" t="s">
        <v>10675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6"/>
      <c r="D287" s="1377"/>
      <c r="E287" s="2258" t="s">
        <v>14073</v>
      </c>
      <c r="F287" s="1776"/>
      <c r="G287" s="1378"/>
      <c r="H287" s="917"/>
    </row>
    <row r="288" spans="1:8">
      <c r="A288" s="23"/>
      <c r="B288" s="31"/>
      <c r="C288" s="1376"/>
      <c r="D288" s="1377"/>
      <c r="E288" s="2258"/>
      <c r="F288" s="1776"/>
      <c r="G288" s="1378"/>
      <c r="H288" s="917"/>
    </row>
    <row r="289" spans="1:8">
      <c r="A289" s="34">
        <f>MAX(A$1:A288)+1</f>
        <v>37</v>
      </c>
      <c r="B289" s="31"/>
      <c r="C289" s="373">
        <v>91221501</v>
      </c>
      <c r="D289" s="374"/>
      <c r="E289" s="38" t="s">
        <v>14074</v>
      </c>
      <c r="F289" s="39"/>
      <c r="G289" s="40" t="s">
        <v>64</v>
      </c>
      <c r="H289" s="76">
        <v>29</v>
      </c>
    </row>
    <row r="290" spans="1:8">
      <c r="A290" s="23"/>
      <c r="B290" s="31"/>
      <c r="C290" s="376"/>
      <c r="D290" s="377">
        <v>9122150101</v>
      </c>
      <c r="E290" s="83" t="s">
        <v>14075</v>
      </c>
      <c r="F290" s="73"/>
      <c r="G290" s="74" t="s">
        <v>64</v>
      </c>
      <c r="H290" s="676">
        <v>29</v>
      </c>
    </row>
    <row r="291" spans="1:8">
      <c r="A291" s="23"/>
      <c r="B291" s="31"/>
      <c r="C291" s="541"/>
      <c r="D291" s="541"/>
      <c r="E291" s="2391"/>
      <c r="F291" s="2386"/>
      <c r="G291" s="925"/>
      <c r="H291" s="926"/>
    </row>
    <row r="292" spans="1:8" ht="15" thickBot="1">
      <c r="A292" s="378"/>
      <c r="B292" s="379"/>
      <c r="C292" s="380"/>
      <c r="D292" s="381"/>
      <c r="E292" s="382"/>
      <c r="F292" s="383"/>
      <c r="G292" s="384"/>
      <c r="H29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árok87"/>
  <dimension ref="A1:L21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141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15310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2438"/>
      <c r="F5" s="2339"/>
      <c r="G5" s="21"/>
      <c r="H5" s="22"/>
    </row>
    <row r="6" spans="1:8">
      <c r="A6" s="2439"/>
      <c r="B6" s="24" t="s">
        <v>12</v>
      </c>
      <c r="C6" s="2440"/>
      <c r="D6" s="2441"/>
      <c r="E6" s="53" t="s">
        <v>13</v>
      </c>
      <c r="F6" s="2460"/>
      <c r="G6" s="24"/>
      <c r="H6" s="30"/>
    </row>
    <row r="7" spans="1:8">
      <c r="A7" s="2439"/>
      <c r="B7" s="167"/>
      <c r="C7" s="167"/>
      <c r="D7" s="2342"/>
      <c r="E7" s="2343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15198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15199</v>
      </c>
      <c r="F19" s="49">
        <v>100</v>
      </c>
      <c r="G19" s="74"/>
      <c r="H19" s="1366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13874</v>
      </c>
      <c r="F21" s="39"/>
      <c r="G21" s="40" t="s">
        <v>19</v>
      </c>
      <c r="H21" s="314">
        <v>200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15200</v>
      </c>
      <c r="F23" s="95">
        <f>F19*2</f>
        <v>200</v>
      </c>
      <c r="G23" s="29"/>
      <c r="H23" s="1792"/>
    </row>
    <row r="24" spans="1:12">
      <c r="A24" s="23"/>
      <c r="B24" s="522"/>
      <c r="C24" s="31"/>
      <c r="D24" s="523"/>
      <c r="E24" s="90"/>
      <c r="F24" s="95"/>
      <c r="G24" s="29"/>
      <c r="H24" s="1792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15311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15312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3583</v>
      </c>
      <c r="E40" s="83" t="s">
        <v>3584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 ht="26.4">
      <c r="A41" s="34"/>
      <c r="B41" s="31"/>
      <c r="C41" s="36"/>
      <c r="D41" s="37"/>
      <c r="E41" s="77" t="s">
        <v>15203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15313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15205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6209</v>
      </c>
      <c r="E44" s="83" t="s">
        <v>6210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15314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15207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42"/>
      <c r="B49" s="372"/>
      <c r="C49" s="557"/>
      <c r="D49" s="558"/>
      <c r="E49" s="913" t="s">
        <v>15315</v>
      </c>
      <c r="F49" s="327">
        <f>6.3*2*2</f>
        <v>25.2</v>
      </c>
      <c r="G49" s="32"/>
      <c r="H49" s="165"/>
    </row>
    <row r="50" spans="1:8">
      <c r="A50" s="2442"/>
      <c r="B50" s="372"/>
      <c r="C50" s="557"/>
      <c r="D50" s="558"/>
      <c r="E50" s="913"/>
      <c r="F50" s="327"/>
      <c r="G50" s="32"/>
      <c r="H50" s="165"/>
    </row>
    <row r="51" spans="1:8">
      <c r="A51" s="2442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2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2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15209</v>
      </c>
      <c r="F55" s="2372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72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13874</v>
      </c>
      <c r="F57" s="39"/>
      <c r="G57" s="40" t="s">
        <v>19</v>
      </c>
      <c r="H57" s="145">
        <v>221</v>
      </c>
    </row>
    <row r="58" spans="1:8" ht="26.4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15211</v>
      </c>
      <c r="F59" s="95">
        <f>F45*2</f>
        <v>221.00400000000002</v>
      </c>
      <c r="G59" s="29"/>
      <c r="H59" s="1503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3"/>
      <c r="B63" s="372"/>
      <c r="C63" s="557"/>
      <c r="D63" s="558"/>
      <c r="E63" s="1056" t="s">
        <v>15316</v>
      </c>
      <c r="F63" s="325"/>
      <c r="G63" s="32"/>
      <c r="H63" s="1090"/>
    </row>
    <row r="64" spans="1:8">
      <c r="A64" s="2443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3"/>
      <c r="B65" s="372"/>
      <c r="C65" s="557"/>
      <c r="D65" s="558"/>
      <c r="E65" s="913" t="s">
        <v>3445</v>
      </c>
      <c r="F65" s="544">
        <f>-F45</f>
        <v>-110.50200000000001</v>
      </c>
      <c r="G65" s="32"/>
      <c r="H65" s="1090"/>
    </row>
    <row r="66" spans="1:8">
      <c r="A66" s="2443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3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6.4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3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3"/>
      <c r="B71" s="372"/>
      <c r="C71" s="557"/>
      <c r="D71" s="558"/>
      <c r="E71" s="77" t="s">
        <v>15317</v>
      </c>
      <c r="F71" s="492">
        <f>3.14*0.31*0.31*3.4*105</f>
        <v>107.726178</v>
      </c>
      <c r="G71" s="32"/>
      <c r="H71" s="1090"/>
    </row>
    <row r="72" spans="1:8">
      <c r="A72" s="2443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6.4">
      <c r="A74" s="2442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42"/>
      <c r="B75" s="372"/>
      <c r="C75" s="557"/>
      <c r="D75" s="558"/>
      <c r="E75" s="913" t="s">
        <v>15318</v>
      </c>
      <c r="F75" s="327">
        <f>F45</f>
        <v>110.50200000000001</v>
      </c>
      <c r="G75" s="32"/>
      <c r="H75" s="1090"/>
    </row>
    <row r="76" spans="1:8">
      <c r="A76" s="2442"/>
      <c r="B76" s="372"/>
      <c r="C76" s="557"/>
      <c r="D76" s="558"/>
      <c r="E76" s="913"/>
      <c r="F76" s="327"/>
      <c r="G76" s="32"/>
      <c r="H76" s="165"/>
    </row>
    <row r="77" spans="1:8" ht="26.4">
      <c r="A77" s="2444"/>
      <c r="B77" s="35" t="s">
        <v>1040</v>
      </c>
      <c r="C77" s="35"/>
      <c r="D77" s="120"/>
      <c r="E77" s="53" t="s">
        <v>1041</v>
      </c>
      <c r="F77" s="2461"/>
      <c r="G77" s="565"/>
      <c r="H77" s="1035"/>
    </row>
    <row r="78" spans="1:8" ht="15.6">
      <c r="A78" s="2444"/>
      <c r="B78" s="1104"/>
      <c r="C78" s="286"/>
      <c r="D78" s="286"/>
      <c r="E78" s="53"/>
      <c r="F78" s="2461"/>
      <c r="G78" s="565"/>
      <c r="H78" s="1035"/>
    </row>
    <row r="79" spans="1:8" ht="26.4">
      <c r="A79" s="34">
        <f>MAX(A$1:A78)+1</f>
        <v>15</v>
      </c>
      <c r="B79" s="1104"/>
      <c r="C79" s="36" t="s">
        <v>6395</v>
      </c>
      <c r="D79" s="37"/>
      <c r="E79" s="38" t="s">
        <v>6396</v>
      </c>
      <c r="F79" s="154"/>
      <c r="G79" s="40" t="s">
        <v>19</v>
      </c>
      <c r="H79" s="145">
        <v>0.77</v>
      </c>
    </row>
    <row r="80" spans="1:8" ht="39.6">
      <c r="A80" s="2444"/>
      <c r="B80" s="1104"/>
      <c r="C80" s="78"/>
      <c r="D80" s="79" t="s">
        <v>15215</v>
      </c>
      <c r="E80" s="83" t="s">
        <v>15216</v>
      </c>
      <c r="F80" s="80"/>
      <c r="G80" s="74" t="s">
        <v>19</v>
      </c>
      <c r="H80" s="147">
        <v>0.77</v>
      </c>
    </row>
    <row r="81" spans="1:8">
      <c r="A81" s="2444"/>
      <c r="B81" s="1104"/>
      <c r="C81" s="78"/>
      <c r="D81" s="79"/>
      <c r="E81" s="77" t="s">
        <v>15217</v>
      </c>
      <c r="F81" s="80"/>
      <c r="G81" s="74"/>
      <c r="H81" s="147"/>
    </row>
    <row r="82" spans="1:8" ht="15.6">
      <c r="A82" s="2444"/>
      <c r="B82" s="1104"/>
      <c r="C82" s="286"/>
      <c r="D82" s="286"/>
      <c r="E82" s="77" t="s">
        <v>15319</v>
      </c>
      <c r="F82" s="49">
        <f>(1.2*1.9+0.9*1.1*2)*0.18</f>
        <v>0.76679999999999993</v>
      </c>
      <c r="G82" s="565"/>
      <c r="H82" s="1035"/>
    </row>
    <row r="83" spans="1:8" ht="15.6">
      <c r="A83" s="2444"/>
      <c r="B83" s="1104"/>
      <c r="C83" s="286"/>
      <c r="D83" s="286"/>
      <c r="E83" s="913" t="s">
        <v>15219</v>
      </c>
      <c r="F83" s="2461"/>
      <c r="G83" s="565"/>
      <c r="H83" s="1035"/>
    </row>
    <row r="84" spans="1:8" ht="15.6">
      <c r="A84" s="2444"/>
      <c r="B84" s="1104"/>
      <c r="C84" s="286"/>
      <c r="D84" s="286"/>
      <c r="E84" s="913"/>
      <c r="F84" s="2461"/>
      <c r="G84" s="565"/>
      <c r="H84" s="1035"/>
    </row>
    <row r="85" spans="1:8">
      <c r="A85" s="34">
        <f>MAX(A$1:A84)+1</f>
        <v>16</v>
      </c>
      <c r="B85" s="1104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6">
      <c r="A86" s="172"/>
      <c r="B86" s="1104"/>
      <c r="C86" s="286"/>
      <c r="D86" s="79" t="s">
        <v>10114</v>
      </c>
      <c r="E86" s="83" t="s">
        <v>10115</v>
      </c>
      <c r="F86" s="80"/>
      <c r="G86" s="74" t="s">
        <v>68</v>
      </c>
      <c r="H86" s="1035">
        <v>6.8</v>
      </c>
    </row>
    <row r="87" spans="1:8" ht="15.6">
      <c r="A87" s="172"/>
      <c r="B87" s="1104"/>
      <c r="C87" s="286"/>
      <c r="D87" s="286"/>
      <c r="E87" s="913" t="s">
        <v>15320</v>
      </c>
      <c r="F87" s="49">
        <v>6.8</v>
      </c>
      <c r="G87" s="565"/>
      <c r="H87" s="1035"/>
    </row>
    <row r="88" spans="1:8" ht="15.6">
      <c r="A88" s="172"/>
      <c r="B88" s="1104"/>
      <c r="C88" s="286"/>
      <c r="D88" s="286"/>
      <c r="E88" s="77" t="s">
        <v>15221</v>
      </c>
      <c r="F88" s="2461"/>
      <c r="G88" s="565"/>
      <c r="H88" s="1035"/>
    </row>
    <row r="89" spans="1:8" ht="15.6">
      <c r="A89" s="172"/>
      <c r="B89" s="1104"/>
      <c r="C89" s="286"/>
      <c r="D89" s="286"/>
      <c r="E89" s="77"/>
      <c r="F89" s="2461"/>
      <c r="G89" s="565"/>
      <c r="H89" s="1035"/>
    </row>
    <row r="90" spans="1:8" ht="26.4">
      <c r="A90" s="34">
        <f>MAX(A$1:A89)+1</f>
        <v>17</v>
      </c>
      <c r="B90" s="1104"/>
      <c r="C90" s="36" t="s">
        <v>13894</v>
      </c>
      <c r="D90" s="37"/>
      <c r="E90" s="38" t="s">
        <v>13895</v>
      </c>
      <c r="F90" s="154"/>
      <c r="G90" s="40" t="s">
        <v>39</v>
      </c>
      <c r="H90" s="1034">
        <v>248.77</v>
      </c>
    </row>
    <row r="91" spans="1:8" ht="26.4">
      <c r="A91" s="172"/>
      <c r="B91" s="1104"/>
      <c r="C91" s="286"/>
      <c r="D91" s="79" t="s">
        <v>13896</v>
      </c>
      <c r="E91" s="83" t="s">
        <v>13897</v>
      </c>
      <c r="F91" s="80"/>
      <c r="G91" s="74" t="s">
        <v>39</v>
      </c>
      <c r="H91" s="1035">
        <v>248.77</v>
      </c>
    </row>
    <row r="92" spans="1:8" ht="15.6">
      <c r="A92" s="172"/>
      <c r="B92" s="1104"/>
      <c r="C92" s="286"/>
      <c r="D92" s="286"/>
      <c r="E92" s="913" t="s">
        <v>15222</v>
      </c>
      <c r="F92" s="327"/>
      <c r="G92" s="565"/>
      <c r="H92" s="1035"/>
    </row>
    <row r="93" spans="1:8" ht="92.4">
      <c r="A93" s="172"/>
      <c r="B93" s="1104"/>
      <c r="C93" s="286"/>
      <c r="D93" s="286"/>
      <c r="E93" s="913" t="s">
        <v>15321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6">
      <c r="A94" s="172"/>
      <c r="B94" s="1104"/>
      <c r="C94" s="286"/>
      <c r="D94" s="286"/>
      <c r="E94" s="913" t="s">
        <v>15224</v>
      </c>
      <c r="F94" s="327"/>
      <c r="G94" s="565"/>
      <c r="H94" s="1035"/>
    </row>
    <row r="95" spans="1:8" ht="15.6">
      <c r="A95" s="172"/>
      <c r="B95" s="1104"/>
      <c r="C95" s="286"/>
      <c r="D95" s="286"/>
      <c r="E95" s="913" t="s">
        <v>15225</v>
      </c>
      <c r="F95" s="327"/>
      <c r="G95" s="565"/>
      <c r="H95" s="1035"/>
    </row>
    <row r="96" spans="1:8" ht="15.6">
      <c r="A96" s="172"/>
      <c r="B96" s="1104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13929</v>
      </c>
      <c r="D97" s="37"/>
      <c r="E97" s="38" t="s">
        <v>13930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13945</v>
      </c>
      <c r="E98" s="83" t="s">
        <v>13946</v>
      </c>
      <c r="F98" s="80"/>
      <c r="G98" s="74" t="s">
        <v>39</v>
      </c>
      <c r="H98" s="2462">
        <v>591.79999999999995</v>
      </c>
    </row>
    <row r="99" spans="1:12" ht="26.4">
      <c r="A99" s="172"/>
      <c r="B99" s="85"/>
      <c r="C99" s="78"/>
      <c r="D99" s="79"/>
      <c r="E99" s="913" t="s">
        <v>15322</v>
      </c>
      <c r="F99" s="80">
        <f>53.28+534.6+3.92</f>
        <v>591.79999999999995</v>
      </c>
      <c r="G99" s="74"/>
      <c r="H99" s="2463"/>
      <c r="L99" s="394"/>
    </row>
    <row r="100" spans="1:12">
      <c r="A100" s="2446"/>
      <c r="B100" s="491"/>
      <c r="C100" s="92"/>
      <c r="D100" s="93"/>
      <c r="E100" s="913" t="s">
        <v>15227</v>
      </c>
      <c r="F100" s="325"/>
      <c r="G100" s="32"/>
      <c r="H100" s="165"/>
    </row>
    <row r="101" spans="1:12">
      <c r="A101" s="2446"/>
      <c r="B101" s="491"/>
      <c r="C101" s="92"/>
      <c r="D101" s="93"/>
      <c r="E101" s="913" t="s">
        <v>15228</v>
      </c>
      <c r="F101" s="325"/>
      <c r="G101" s="32"/>
      <c r="H101" s="165"/>
    </row>
    <row r="102" spans="1:12">
      <c r="A102" s="2446"/>
      <c r="B102" s="491"/>
      <c r="C102" s="92"/>
      <c r="D102" s="93"/>
      <c r="E102" s="913" t="s">
        <v>15229</v>
      </c>
      <c r="F102" s="325"/>
      <c r="G102" s="32"/>
      <c r="H102" s="165"/>
    </row>
    <row r="103" spans="1:12" ht="26.4">
      <c r="A103" s="2446"/>
      <c r="B103" s="491"/>
      <c r="C103" s="92"/>
      <c r="D103" s="93"/>
      <c r="E103" s="77" t="s">
        <v>15323</v>
      </c>
      <c r="F103" s="325"/>
      <c r="G103" s="32"/>
      <c r="H103" s="165"/>
    </row>
    <row r="104" spans="1:12" ht="39.6">
      <c r="A104" s="2446"/>
      <c r="B104" s="491"/>
      <c r="C104" s="92"/>
      <c r="D104" s="93"/>
      <c r="E104" s="913" t="s">
        <v>15231</v>
      </c>
      <c r="F104" s="325"/>
      <c r="G104" s="32"/>
      <c r="H104" s="165"/>
    </row>
    <row r="105" spans="1:12">
      <c r="A105" s="2446"/>
      <c r="B105" s="491"/>
      <c r="C105" s="92"/>
      <c r="D105" s="93"/>
      <c r="E105" s="1065"/>
      <c r="F105" s="885"/>
      <c r="G105" s="32"/>
      <c r="H105" s="165"/>
    </row>
    <row r="106" spans="1:12" ht="26.4">
      <c r="A106" s="34">
        <f>MAX(A$1:A105)+1</f>
        <v>19</v>
      </c>
      <c r="B106" s="491"/>
      <c r="C106" s="36" t="s">
        <v>14415</v>
      </c>
      <c r="D106" s="93"/>
      <c r="E106" s="38" t="s">
        <v>14416</v>
      </c>
      <c r="F106" s="885"/>
      <c r="G106" s="40" t="s">
        <v>39</v>
      </c>
      <c r="H106" s="174">
        <v>789.76</v>
      </c>
    </row>
    <row r="107" spans="1:12" ht="26.4">
      <c r="A107" s="2446"/>
      <c r="B107" s="491"/>
      <c r="C107" s="92"/>
      <c r="D107" s="79" t="s">
        <v>14417</v>
      </c>
      <c r="E107" s="83" t="s">
        <v>14418</v>
      </c>
      <c r="F107" s="947"/>
      <c r="G107" s="74" t="s">
        <v>39</v>
      </c>
      <c r="H107" s="165">
        <v>789.76</v>
      </c>
    </row>
    <row r="108" spans="1:12">
      <c r="A108" s="2446"/>
      <c r="B108" s="491"/>
      <c r="C108" s="92"/>
      <c r="D108" s="93"/>
      <c r="E108" s="913" t="s">
        <v>15324</v>
      </c>
      <c r="F108" s="325">
        <v>789.76</v>
      </c>
      <c r="G108" s="32"/>
      <c r="H108" s="165"/>
    </row>
    <row r="109" spans="1:12">
      <c r="A109" s="2446"/>
      <c r="B109" s="491"/>
      <c r="C109" s="92"/>
      <c r="D109" s="93"/>
      <c r="E109" s="913" t="s">
        <v>15227</v>
      </c>
      <c r="F109" s="327"/>
      <c r="G109" s="32"/>
      <c r="H109" s="165"/>
      <c r="I109" s="155"/>
    </row>
    <row r="110" spans="1:12">
      <c r="A110" s="2446"/>
      <c r="B110" s="491"/>
      <c r="C110" s="92"/>
      <c r="D110" s="93"/>
      <c r="E110" s="913" t="s">
        <v>15228</v>
      </c>
      <c r="F110" s="327"/>
      <c r="G110" s="32"/>
      <c r="H110" s="165"/>
    </row>
    <row r="111" spans="1:12">
      <c r="A111" s="2446"/>
      <c r="B111" s="491"/>
      <c r="C111" s="92"/>
      <c r="D111" s="93"/>
      <c r="E111" s="913" t="s">
        <v>15229</v>
      </c>
      <c r="F111" s="327"/>
      <c r="G111" s="32"/>
      <c r="H111" s="165"/>
    </row>
    <row r="112" spans="1:12">
      <c r="A112" s="2446"/>
      <c r="B112" s="491"/>
      <c r="C112" s="92"/>
      <c r="D112" s="93"/>
      <c r="E112" s="913" t="s">
        <v>15325</v>
      </c>
      <c r="F112" s="327"/>
      <c r="G112" s="32"/>
      <c r="H112" s="165"/>
    </row>
    <row r="113" spans="1:9">
      <c r="A113" s="2446"/>
      <c r="B113" s="491"/>
      <c r="C113" s="92"/>
      <c r="D113" s="93"/>
      <c r="E113" s="913"/>
      <c r="F113" s="327"/>
      <c r="G113" s="32"/>
      <c r="H113" s="165"/>
    </row>
    <row r="114" spans="1:9" ht="26.4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6.4">
      <c r="A115" s="2446"/>
      <c r="B115" s="491"/>
      <c r="C115" s="92"/>
      <c r="D115" s="79" t="s">
        <v>15233</v>
      </c>
      <c r="E115" s="83" t="s">
        <v>15234</v>
      </c>
      <c r="F115" s="80"/>
      <c r="G115" s="74" t="s">
        <v>64</v>
      </c>
      <c r="H115" s="165">
        <v>2</v>
      </c>
    </row>
    <row r="116" spans="1:9">
      <c r="A116" s="2446"/>
      <c r="B116" s="491"/>
      <c r="C116" s="92"/>
      <c r="D116" s="93"/>
      <c r="E116" s="913" t="s">
        <v>15235</v>
      </c>
      <c r="F116" s="327">
        <v>2</v>
      </c>
      <c r="G116" s="32"/>
      <c r="H116" s="165"/>
    </row>
    <row r="117" spans="1:9">
      <c r="A117" s="2446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6915</v>
      </c>
      <c r="D120" s="37"/>
      <c r="E120" s="38" t="s">
        <v>6916</v>
      </c>
      <c r="F120" s="2447"/>
      <c r="G120" s="40" t="s">
        <v>68</v>
      </c>
      <c r="H120" s="174">
        <v>357</v>
      </c>
      <c r="I120" s="2458"/>
    </row>
    <row r="121" spans="1:9">
      <c r="A121" s="2446"/>
      <c r="B121" s="491"/>
      <c r="C121" s="92"/>
      <c r="D121" s="79" t="s">
        <v>13381</v>
      </c>
      <c r="E121" s="83" t="s">
        <v>13382</v>
      </c>
      <c r="F121" s="80"/>
      <c r="G121" s="74" t="s">
        <v>68</v>
      </c>
      <c r="H121" s="165">
        <v>357</v>
      </c>
    </row>
    <row r="122" spans="1:9">
      <c r="A122" s="2446"/>
      <c r="B122" s="491"/>
      <c r="C122" s="92"/>
      <c r="D122" s="93"/>
      <c r="E122" s="913" t="s">
        <v>15326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6.4">
      <c r="A124" s="34">
        <f>MAX(A$1:A123)+1</f>
        <v>22</v>
      </c>
      <c r="B124" s="491"/>
      <c r="C124" s="36" t="s">
        <v>5871</v>
      </c>
      <c r="D124" s="37"/>
      <c r="E124" s="38" t="s">
        <v>5872</v>
      </c>
      <c r="F124" s="490"/>
      <c r="G124" s="40" t="s">
        <v>19</v>
      </c>
      <c r="H124" s="174">
        <v>107.73</v>
      </c>
      <c r="I124" s="2458"/>
    </row>
    <row r="125" spans="1:9" ht="26.4">
      <c r="A125" s="2446"/>
      <c r="B125" s="491"/>
      <c r="C125" s="92"/>
      <c r="D125" s="79" t="s">
        <v>13385</v>
      </c>
      <c r="E125" s="83" t="s">
        <v>13386</v>
      </c>
      <c r="F125" s="80"/>
      <c r="G125" s="74" t="s">
        <v>19</v>
      </c>
      <c r="H125" s="165">
        <v>107.73</v>
      </c>
    </row>
    <row r="126" spans="1:9">
      <c r="A126" s="2446"/>
      <c r="B126" s="491"/>
      <c r="C126" s="92"/>
      <c r="D126" s="93"/>
      <c r="E126" s="913" t="s">
        <v>15327</v>
      </c>
      <c r="F126" s="325">
        <f>3.14*0.31*0.31*3.4*105</f>
        <v>107.726178</v>
      </c>
      <c r="G126" s="32"/>
      <c r="H126" s="165"/>
    </row>
    <row r="127" spans="1:9">
      <c r="A127" s="2446"/>
      <c r="B127" s="491"/>
      <c r="C127" s="92"/>
      <c r="D127" s="93"/>
      <c r="E127" s="913" t="s">
        <v>15219</v>
      </c>
      <c r="F127" s="327"/>
      <c r="G127" s="32"/>
      <c r="H127" s="165"/>
    </row>
    <row r="128" spans="1:9">
      <c r="A128" s="2446"/>
      <c r="B128" s="491"/>
      <c r="C128" s="92"/>
      <c r="D128" s="93"/>
      <c r="E128" s="83"/>
      <c r="F128" s="490"/>
      <c r="G128" s="32"/>
      <c r="H128" s="165"/>
      <c r="I128" s="155"/>
    </row>
    <row r="129" spans="1:9" ht="26.4">
      <c r="A129" s="34">
        <f>MAX(A$1:A128)+1</f>
        <v>23</v>
      </c>
      <c r="B129" s="491"/>
      <c r="C129" s="36" t="s">
        <v>5878</v>
      </c>
      <c r="D129" s="93"/>
      <c r="E129" s="38" t="s">
        <v>5879</v>
      </c>
      <c r="F129" s="885"/>
      <c r="G129" s="40" t="s">
        <v>16</v>
      </c>
      <c r="H129" s="174">
        <v>8.94</v>
      </c>
    </row>
    <row r="130" spans="1:9" ht="26.4">
      <c r="A130" s="2446"/>
      <c r="B130" s="491"/>
      <c r="C130" s="92"/>
      <c r="D130" s="79" t="s">
        <v>5880</v>
      </c>
      <c r="E130" s="83" t="s">
        <v>5881</v>
      </c>
      <c r="F130" s="2448"/>
      <c r="G130" s="74" t="s">
        <v>16</v>
      </c>
      <c r="H130" s="165">
        <v>8.94</v>
      </c>
    </row>
    <row r="131" spans="1:9">
      <c r="A131" s="2446"/>
      <c r="B131" s="491"/>
      <c r="C131" s="92"/>
      <c r="D131" s="93"/>
      <c r="E131" s="913" t="s">
        <v>15328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1841</v>
      </c>
      <c r="C133" s="35"/>
      <c r="D133" s="120"/>
      <c r="E133" s="53" t="s">
        <v>1842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1843</v>
      </c>
      <c r="D135" s="37"/>
      <c r="E135" s="38" t="s">
        <v>1844</v>
      </c>
      <c r="F135" s="154"/>
      <c r="G135" s="40" t="s">
        <v>19</v>
      </c>
      <c r="H135" s="76">
        <v>2.13</v>
      </c>
      <c r="I135" s="2464"/>
    </row>
    <row r="136" spans="1:9">
      <c r="A136" s="172"/>
      <c r="B136" s="35"/>
      <c r="C136" s="119"/>
      <c r="D136" s="361" t="s">
        <v>1845</v>
      </c>
      <c r="E136" s="370" t="s">
        <v>1846</v>
      </c>
      <c r="F136" s="659"/>
      <c r="G136" s="32" t="s">
        <v>19</v>
      </c>
      <c r="H136" s="97">
        <v>2.13</v>
      </c>
      <c r="I136" s="2464"/>
    </row>
    <row r="137" spans="1:9">
      <c r="A137" s="172"/>
      <c r="B137" s="35"/>
      <c r="C137" s="119"/>
      <c r="D137" s="120"/>
      <c r="E137" s="77" t="s">
        <v>15239</v>
      </c>
      <c r="F137" s="327"/>
      <c r="G137" s="40"/>
      <c r="H137" s="97"/>
      <c r="I137" s="2464"/>
    </row>
    <row r="138" spans="1:9">
      <c r="A138" s="172"/>
      <c r="B138" s="35"/>
      <c r="C138" s="119"/>
      <c r="D138" s="120"/>
      <c r="E138" s="77" t="s">
        <v>15329</v>
      </c>
      <c r="F138" s="327">
        <f>0.6*0.62*1.1*2+0.9*0.6*1.1*1.1*2</f>
        <v>2.1252000000000004</v>
      </c>
      <c r="G138" s="40"/>
      <c r="H138" s="97"/>
      <c r="I138" s="2464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4"/>
    </row>
    <row r="140" spans="1:9">
      <c r="A140" s="34">
        <f>MAX(A$1:A139)+1</f>
        <v>25</v>
      </c>
      <c r="B140" s="35"/>
      <c r="C140" s="36" t="s">
        <v>2608</v>
      </c>
      <c r="D140" s="37"/>
      <c r="E140" s="38" t="s">
        <v>2609</v>
      </c>
      <c r="F140" s="154"/>
      <c r="G140" s="40" t="s">
        <v>19</v>
      </c>
      <c r="H140" s="76">
        <v>0.19</v>
      </c>
      <c r="I140" s="2464"/>
    </row>
    <row r="141" spans="1:9">
      <c r="A141" s="2444"/>
      <c r="B141" s="35"/>
      <c r="C141" s="119"/>
      <c r="D141" s="361" t="s">
        <v>15241</v>
      </c>
      <c r="E141" s="370" t="s">
        <v>15242</v>
      </c>
      <c r="F141" s="659"/>
      <c r="G141" s="32" t="s">
        <v>19</v>
      </c>
      <c r="H141" s="97">
        <v>0.19</v>
      </c>
      <c r="I141" s="2464"/>
    </row>
    <row r="142" spans="1:9">
      <c r="A142" s="2444"/>
      <c r="B142" s="35"/>
      <c r="C142" s="119"/>
      <c r="D142" s="120"/>
      <c r="E142" s="913" t="s">
        <v>15243</v>
      </c>
      <c r="F142" s="325">
        <f>0.45*0.35*1.2</f>
        <v>0.189</v>
      </c>
      <c r="G142" s="40"/>
      <c r="H142" s="97"/>
      <c r="I142" s="2464"/>
    </row>
    <row r="143" spans="1:9">
      <c r="A143" s="2444"/>
      <c r="B143" s="35"/>
      <c r="C143" s="119"/>
      <c r="D143" s="120"/>
      <c r="E143" s="913" t="s">
        <v>15219</v>
      </c>
      <c r="F143" s="327"/>
      <c r="G143" s="40"/>
      <c r="H143" s="97"/>
      <c r="I143" s="2464"/>
    </row>
    <row r="144" spans="1:9">
      <c r="A144" s="2444"/>
      <c r="B144" s="35"/>
      <c r="C144" s="119"/>
      <c r="D144" s="120"/>
      <c r="E144" s="53"/>
      <c r="F144" s="327"/>
      <c r="G144" s="40"/>
      <c r="H144" s="97"/>
      <c r="I144" s="2464"/>
    </row>
    <row r="145" spans="1:9">
      <c r="A145" s="34">
        <f>MAX(A$1:A144)+1</f>
        <v>26</v>
      </c>
      <c r="B145" s="35"/>
      <c r="C145" s="36" t="s">
        <v>15244</v>
      </c>
      <c r="D145" s="37"/>
      <c r="E145" s="38" t="s">
        <v>15245</v>
      </c>
      <c r="F145" s="154"/>
      <c r="G145" s="40" t="s">
        <v>39</v>
      </c>
      <c r="H145" s="76">
        <v>0.84</v>
      </c>
      <c r="I145" s="2464"/>
    </row>
    <row r="146" spans="1:9">
      <c r="A146" s="2444"/>
      <c r="B146" s="35"/>
      <c r="C146" s="119"/>
      <c r="D146" s="79" t="s">
        <v>15246</v>
      </c>
      <c r="E146" s="83" t="s">
        <v>15247</v>
      </c>
      <c r="F146" s="80"/>
      <c r="G146" s="74" t="s">
        <v>39</v>
      </c>
      <c r="H146" s="97">
        <v>0.84</v>
      </c>
      <c r="I146" s="2464"/>
    </row>
    <row r="147" spans="1:9">
      <c r="A147" s="2444"/>
      <c r="B147" s="35"/>
      <c r="C147" s="119"/>
      <c r="D147" s="120"/>
      <c r="E147" s="913" t="s">
        <v>15248</v>
      </c>
      <c r="F147" s="325">
        <f>1.2*2*0.35</f>
        <v>0.84</v>
      </c>
      <c r="G147" s="40"/>
      <c r="H147" s="97"/>
      <c r="I147" s="2464"/>
    </row>
    <row r="148" spans="1:9">
      <c r="A148" s="2444"/>
      <c r="B148" s="35"/>
      <c r="C148" s="119"/>
      <c r="D148" s="120"/>
      <c r="E148" s="53"/>
      <c r="F148" s="327"/>
      <c r="G148" s="40"/>
      <c r="H148" s="97"/>
      <c r="I148" s="2464"/>
    </row>
    <row r="149" spans="1:9">
      <c r="A149" s="34">
        <f>MAX(A$1:A148)+1</f>
        <v>27</v>
      </c>
      <c r="B149" s="35"/>
      <c r="C149" s="36" t="s">
        <v>5580</v>
      </c>
      <c r="D149" s="37"/>
      <c r="E149" s="38" t="s">
        <v>5581</v>
      </c>
      <c r="F149" s="154"/>
      <c r="G149" s="40" t="s">
        <v>16</v>
      </c>
      <c r="H149" s="76">
        <v>0.02</v>
      </c>
      <c r="I149" s="2464"/>
    </row>
    <row r="150" spans="1:9">
      <c r="A150" s="2444"/>
      <c r="B150" s="35"/>
      <c r="C150" s="119"/>
      <c r="D150" s="79" t="s">
        <v>5582</v>
      </c>
      <c r="E150" s="83" t="s">
        <v>5583</v>
      </c>
      <c r="F150" s="80"/>
      <c r="G150" s="74" t="s">
        <v>16</v>
      </c>
      <c r="H150" s="97">
        <v>0.02</v>
      </c>
      <c r="I150" s="2464"/>
    </row>
    <row r="151" spans="1:9">
      <c r="A151" s="2444"/>
      <c r="B151" s="35"/>
      <c r="C151" s="119"/>
      <c r="D151" s="120"/>
      <c r="E151" s="913" t="s">
        <v>15249</v>
      </c>
      <c r="F151" s="327">
        <f>22.43/1000</f>
        <v>2.2429999999999999E-2</v>
      </c>
      <c r="G151" s="40"/>
      <c r="H151" s="97"/>
      <c r="I151" s="2464"/>
    </row>
    <row r="152" spans="1:9">
      <c r="A152" s="2444"/>
      <c r="B152" s="35"/>
      <c r="C152" s="119"/>
      <c r="D152" s="120"/>
      <c r="E152" s="77"/>
      <c r="F152" s="327"/>
      <c r="G152" s="40"/>
      <c r="H152" s="97"/>
      <c r="I152" s="2464"/>
    </row>
    <row r="153" spans="1:9">
      <c r="A153" s="34">
        <f>MAX(A$1:A152)+1</f>
        <v>28</v>
      </c>
      <c r="B153" s="168"/>
      <c r="C153" s="36" t="s">
        <v>14002</v>
      </c>
      <c r="D153" s="37"/>
      <c r="E153" s="38" t="s">
        <v>14003</v>
      </c>
      <c r="F153" s="154"/>
      <c r="G153" s="40" t="s">
        <v>19</v>
      </c>
      <c r="H153" s="76">
        <v>31.25</v>
      </c>
      <c r="I153" s="2464"/>
    </row>
    <row r="154" spans="1:9">
      <c r="A154" s="2444"/>
      <c r="B154" s="168"/>
      <c r="C154" s="167"/>
      <c r="D154" s="361" t="s">
        <v>14007</v>
      </c>
      <c r="E154" s="370" t="s">
        <v>14008</v>
      </c>
      <c r="F154" s="659"/>
      <c r="G154" s="32" t="s">
        <v>19</v>
      </c>
      <c r="H154" s="97">
        <v>31.25</v>
      </c>
      <c r="I154" s="2464"/>
    </row>
    <row r="155" spans="1:9">
      <c r="A155" s="2444"/>
      <c r="B155" s="168"/>
      <c r="C155" s="167"/>
      <c r="D155" s="168"/>
      <c r="E155" s="913" t="s">
        <v>15330</v>
      </c>
      <c r="F155" s="325">
        <f>0.8*0.62*0.6*105</f>
        <v>31.247999999999998</v>
      </c>
      <c r="G155" s="40"/>
      <c r="H155" s="97"/>
      <c r="I155" s="2464"/>
    </row>
    <row r="156" spans="1:9">
      <c r="A156" s="2444"/>
      <c r="B156" s="168"/>
      <c r="C156" s="167"/>
      <c r="D156" s="168"/>
      <c r="E156" s="913" t="s">
        <v>15219</v>
      </c>
      <c r="F156" s="327"/>
      <c r="G156" s="40"/>
      <c r="H156" s="97"/>
      <c r="I156" s="2464"/>
    </row>
    <row r="157" spans="1:9">
      <c r="A157" s="2444"/>
      <c r="B157" s="168"/>
      <c r="C157" s="167"/>
      <c r="D157" s="168"/>
      <c r="E157" s="913"/>
      <c r="F157" s="327"/>
      <c r="G157" s="40"/>
      <c r="H157" s="97"/>
      <c r="I157" s="2464"/>
    </row>
    <row r="158" spans="1:9">
      <c r="A158" s="34">
        <f>MAX(A$1:A157)+1</f>
        <v>29</v>
      </c>
      <c r="B158" s="168"/>
      <c r="C158" s="36" t="s">
        <v>15251</v>
      </c>
      <c r="D158" s="37"/>
      <c r="E158" s="38" t="s">
        <v>15252</v>
      </c>
      <c r="F158" s="154"/>
      <c r="G158" s="40" t="s">
        <v>39</v>
      </c>
      <c r="H158" s="76">
        <v>178.92</v>
      </c>
      <c r="I158" s="2464"/>
    </row>
    <row r="159" spans="1:9">
      <c r="A159" s="2444"/>
      <c r="B159" s="168"/>
      <c r="C159" s="36"/>
      <c r="D159" s="79" t="s">
        <v>15253</v>
      </c>
      <c r="E159" s="83" t="s">
        <v>15254</v>
      </c>
      <c r="F159" s="80"/>
      <c r="G159" s="74" t="s">
        <v>39</v>
      </c>
      <c r="H159" s="97">
        <v>178.92</v>
      </c>
      <c r="I159" s="2464"/>
    </row>
    <row r="160" spans="1:9">
      <c r="A160" s="2444"/>
      <c r="B160" s="168"/>
      <c r="C160" s="36"/>
      <c r="D160" s="79"/>
      <c r="E160" s="913" t="s">
        <v>15331</v>
      </c>
      <c r="F160" s="325">
        <f>0.6*(0.8*2+0.62*2)*105</f>
        <v>178.92</v>
      </c>
      <c r="G160" s="74"/>
      <c r="H160" s="97"/>
      <c r="I160" s="2464"/>
    </row>
    <row r="161" spans="1:12">
      <c r="A161" s="2444"/>
      <c r="B161" s="168"/>
      <c r="C161" s="36"/>
      <c r="D161" s="37"/>
      <c r="E161" s="38"/>
      <c r="F161" s="154"/>
      <c r="G161" s="40"/>
      <c r="H161" s="97"/>
      <c r="I161" s="2464"/>
    </row>
    <row r="162" spans="1:12" s="127" customFormat="1">
      <c r="A162" s="34">
        <f>MAX(A$1:A161)+1</f>
        <v>30</v>
      </c>
      <c r="B162" s="168"/>
      <c r="C162" s="36" t="s">
        <v>13094</v>
      </c>
      <c r="D162" s="37"/>
      <c r="E162" s="38" t="s">
        <v>13095</v>
      </c>
      <c r="F162" s="154"/>
      <c r="G162" s="40" t="s">
        <v>16</v>
      </c>
      <c r="H162" s="76">
        <v>3.21</v>
      </c>
      <c r="I162" s="2464"/>
      <c r="J162"/>
      <c r="K162"/>
      <c r="L162"/>
    </row>
    <row r="163" spans="1:12">
      <c r="A163" s="2444"/>
      <c r="B163" s="168"/>
      <c r="C163" s="36"/>
      <c r="D163" s="79" t="s">
        <v>14013</v>
      </c>
      <c r="E163" s="83" t="s">
        <v>14014</v>
      </c>
      <c r="F163" s="80"/>
      <c r="G163" s="74" t="s">
        <v>16</v>
      </c>
      <c r="H163" s="97">
        <v>3.21</v>
      </c>
      <c r="I163" s="2464"/>
    </row>
    <row r="164" spans="1:12">
      <c r="A164" s="2444"/>
      <c r="B164" s="168"/>
      <c r="C164" s="36"/>
      <c r="D164" s="37"/>
      <c r="E164" s="913" t="s">
        <v>15332</v>
      </c>
      <c r="F164" s="325">
        <f>30.59/1000*105</f>
        <v>3.2119499999999999</v>
      </c>
      <c r="G164" s="40"/>
      <c r="H164" s="97"/>
      <c r="I164" s="2464"/>
    </row>
    <row r="165" spans="1:12">
      <c r="A165" s="2444"/>
      <c r="B165" s="168"/>
      <c r="C165" s="36"/>
      <c r="D165" s="37"/>
      <c r="E165" s="913"/>
      <c r="F165" s="327"/>
      <c r="G165" s="40"/>
      <c r="H165" s="97"/>
      <c r="I165" s="2464"/>
    </row>
    <row r="166" spans="1:12" ht="26.4">
      <c r="A166" s="34">
        <f>MAX(A$1:A165)+1</f>
        <v>31</v>
      </c>
      <c r="B166" s="168"/>
      <c r="C166" s="36" t="s">
        <v>15257</v>
      </c>
      <c r="D166" s="37"/>
      <c r="E166" s="38" t="s">
        <v>15258</v>
      </c>
      <c r="F166" s="154"/>
      <c r="G166" s="40" t="s">
        <v>19</v>
      </c>
      <c r="H166" s="76">
        <v>3.5</v>
      </c>
      <c r="I166" s="2464"/>
    </row>
    <row r="167" spans="1:12" ht="26.4">
      <c r="A167" s="2444"/>
      <c r="B167" s="168"/>
      <c r="C167" s="36"/>
      <c r="D167" s="361" t="s">
        <v>15259</v>
      </c>
      <c r="E167" s="370" t="s">
        <v>15260</v>
      </c>
      <c r="F167" s="659"/>
      <c r="G167" s="32" t="s">
        <v>19</v>
      </c>
      <c r="H167" s="97">
        <v>3.5</v>
      </c>
      <c r="I167" s="2464"/>
    </row>
    <row r="168" spans="1:12">
      <c r="A168" s="2444"/>
      <c r="B168" s="168"/>
      <c r="C168" s="36"/>
      <c r="D168" s="37"/>
      <c r="E168" s="913" t="s">
        <v>15333</v>
      </c>
      <c r="F168" s="327">
        <v>3.5</v>
      </c>
      <c r="G168" s="40"/>
      <c r="H168" s="97"/>
      <c r="I168" s="2464"/>
    </row>
    <row r="169" spans="1:12">
      <c r="A169" s="2444"/>
      <c r="B169" s="168"/>
      <c r="C169" s="36"/>
      <c r="D169" s="37"/>
      <c r="E169" s="913" t="s">
        <v>15262</v>
      </c>
      <c r="F169" s="327"/>
      <c r="G169" s="40"/>
      <c r="H169" s="97"/>
      <c r="I169" s="2464"/>
    </row>
    <row r="170" spans="1:12">
      <c r="A170" s="2444"/>
      <c r="B170" s="168"/>
      <c r="C170" s="36"/>
      <c r="D170" s="37"/>
      <c r="E170" s="913"/>
      <c r="F170" s="327"/>
      <c r="G170" s="40"/>
      <c r="H170" s="97"/>
      <c r="I170" s="2464"/>
    </row>
    <row r="171" spans="1:12">
      <c r="A171" s="34">
        <f>MAX(A$1:A170)+1</f>
        <v>32</v>
      </c>
      <c r="B171" s="168"/>
      <c r="C171" s="36" t="s">
        <v>15263</v>
      </c>
      <c r="D171" s="37"/>
      <c r="E171" s="38" t="s">
        <v>15264</v>
      </c>
      <c r="F171" s="154"/>
      <c r="G171" s="40" t="s">
        <v>39</v>
      </c>
      <c r="H171" s="76">
        <v>11.88</v>
      </c>
      <c r="I171" s="2464"/>
    </row>
    <row r="172" spans="1:12" ht="26.4">
      <c r="A172" s="2444"/>
      <c r="B172" s="168"/>
      <c r="C172" s="78"/>
      <c r="D172" s="79" t="s">
        <v>15265</v>
      </c>
      <c r="E172" s="83" t="s">
        <v>15266</v>
      </c>
      <c r="F172" s="80"/>
      <c r="G172" s="74" t="s">
        <v>39</v>
      </c>
      <c r="H172" s="97">
        <v>11.88</v>
      </c>
      <c r="I172" s="2464"/>
    </row>
    <row r="173" spans="1:12" ht="39.6">
      <c r="A173" s="2444"/>
      <c r="B173" s="168"/>
      <c r="C173" s="36"/>
      <c r="D173" s="37"/>
      <c r="E173" s="913" t="s">
        <v>15334</v>
      </c>
      <c r="F173" s="327">
        <f>0.5*(1.95+0.9*2+2.25+1.7)*2+16*0.18*1.1+0.18*(1.1*2+0.6*2+1.1*2)</f>
        <v>11.876000000000001</v>
      </c>
      <c r="G173" s="40"/>
      <c r="H173" s="97"/>
      <c r="I173" s="2464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4"/>
    </row>
    <row r="175" spans="1:12" s="127" customFormat="1" ht="26.4">
      <c r="A175" s="34">
        <f>MAX(A$1:A174)+1</f>
        <v>33</v>
      </c>
      <c r="B175" s="168"/>
      <c r="C175" s="36" t="s">
        <v>15268</v>
      </c>
      <c r="D175" s="37"/>
      <c r="E175" s="38" t="s">
        <v>15269</v>
      </c>
      <c r="F175" s="154"/>
      <c r="G175" s="40" t="s">
        <v>16</v>
      </c>
      <c r="H175" s="76">
        <v>0.12</v>
      </c>
      <c r="I175" s="2464"/>
      <c r="J175"/>
      <c r="K175"/>
      <c r="L175"/>
    </row>
    <row r="176" spans="1:12" ht="26.4">
      <c r="A176" s="2444"/>
      <c r="B176" s="168"/>
      <c r="C176" s="36"/>
      <c r="D176" s="79" t="s">
        <v>15270</v>
      </c>
      <c r="E176" s="83" t="s">
        <v>15271</v>
      </c>
      <c r="F176" s="80"/>
      <c r="G176" s="74" t="s">
        <v>16</v>
      </c>
      <c r="H176" s="97">
        <v>0.05</v>
      </c>
    </row>
    <row r="177" spans="1:9">
      <c r="A177" s="2444"/>
      <c r="B177" s="168"/>
      <c r="C177" s="36"/>
      <c r="D177" s="79"/>
      <c r="E177" s="83" t="s">
        <v>15335</v>
      </c>
      <c r="F177" s="49">
        <f>(24+23.8)/1000</f>
        <v>4.7799999999999995E-2</v>
      </c>
      <c r="G177" s="74"/>
      <c r="H177" s="97"/>
    </row>
    <row r="178" spans="1:9">
      <c r="A178" s="2444"/>
      <c r="B178" s="168"/>
      <c r="C178" s="36"/>
      <c r="D178" s="79"/>
      <c r="E178" s="83"/>
      <c r="F178" s="80"/>
      <c r="G178" s="74"/>
      <c r="H178" s="97"/>
    </row>
    <row r="179" spans="1:9" ht="26.4">
      <c r="A179" s="2444"/>
      <c r="B179" s="168"/>
      <c r="C179" s="36"/>
      <c r="D179" s="79" t="s">
        <v>15273</v>
      </c>
      <c r="E179" s="83" t="s">
        <v>15274</v>
      </c>
      <c r="F179" s="80"/>
      <c r="G179" s="74" t="s">
        <v>16</v>
      </c>
      <c r="H179" s="97">
        <v>7.0000000000000007E-2</v>
      </c>
    </row>
    <row r="180" spans="1:9">
      <c r="A180" s="2444"/>
      <c r="B180" s="168"/>
      <c r="C180" s="36"/>
      <c r="D180" s="37"/>
      <c r="E180" s="913" t="s">
        <v>15336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 ht="26.4">
      <c r="A182" s="34">
        <f>MAX(A$1:A181)+1</f>
        <v>34</v>
      </c>
      <c r="B182" s="168"/>
      <c r="C182" s="36" t="s">
        <v>1965</v>
      </c>
      <c r="D182" s="37"/>
      <c r="E182" s="38" t="s">
        <v>1966</v>
      </c>
      <c r="F182" s="154"/>
      <c r="G182" s="40" t="s">
        <v>19</v>
      </c>
      <c r="H182" s="76">
        <v>0.57999999999999996</v>
      </c>
      <c r="I182" s="2464"/>
    </row>
    <row r="183" spans="1:9" ht="26.4">
      <c r="A183" s="172"/>
      <c r="B183" s="168"/>
      <c r="C183" s="36"/>
      <c r="D183" s="361" t="s">
        <v>15337</v>
      </c>
      <c r="E183" s="370" t="s">
        <v>15338</v>
      </c>
      <c r="F183" s="659"/>
      <c r="G183" s="32" t="s">
        <v>19</v>
      </c>
      <c r="H183" s="97">
        <v>0.57999999999999996</v>
      </c>
    </row>
    <row r="184" spans="1:9" ht="26.4">
      <c r="A184" s="172"/>
      <c r="B184" s="168"/>
      <c r="C184" s="36"/>
      <c r="D184" s="37"/>
      <c r="E184" s="913" t="s">
        <v>15339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15219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9" t="s">
        <v>941</v>
      </c>
      <c r="C187" s="1371"/>
      <c r="D187" s="1371"/>
      <c r="E187" s="1372" t="s">
        <v>10659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6.4">
      <c r="A189" s="34">
        <f>MAX(A$1:A188)+1</f>
        <v>35</v>
      </c>
      <c r="B189" s="168"/>
      <c r="C189" s="373">
        <v>91220702</v>
      </c>
      <c r="D189" s="374"/>
      <c r="E189" s="38" t="s">
        <v>10890</v>
      </c>
      <c r="F189" s="154"/>
      <c r="G189" s="40" t="s">
        <v>64</v>
      </c>
      <c r="H189" s="76">
        <v>595</v>
      </c>
    </row>
    <row r="190" spans="1:9" ht="26.4">
      <c r="A190" s="172"/>
      <c r="B190" s="168"/>
      <c r="C190" s="373"/>
      <c r="D190" s="377">
        <v>9122070201</v>
      </c>
      <c r="E190" s="83" t="s">
        <v>10891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8" t="s">
        <v>14068</v>
      </c>
      <c r="F191" s="1776">
        <v>27</v>
      </c>
      <c r="G191" s="40"/>
      <c r="H191" s="43"/>
    </row>
    <row r="192" spans="1:9">
      <c r="A192" s="172"/>
      <c r="B192" s="168"/>
      <c r="C192" s="373"/>
      <c r="D192" s="374"/>
      <c r="E192" s="2258" t="s">
        <v>14069</v>
      </c>
      <c r="F192" s="1776">
        <v>462</v>
      </c>
      <c r="G192" s="40"/>
      <c r="H192" s="43"/>
    </row>
    <row r="193" spans="1:8">
      <c r="A193" s="172"/>
      <c r="B193" s="168"/>
      <c r="C193" s="373"/>
      <c r="D193" s="374"/>
      <c r="E193" s="2258" t="s">
        <v>14070</v>
      </c>
      <c r="F193" s="1776">
        <v>27</v>
      </c>
      <c r="G193" s="40"/>
      <c r="H193" s="43"/>
    </row>
    <row r="194" spans="1:8">
      <c r="A194" s="172"/>
      <c r="B194" s="168"/>
      <c r="C194" s="373"/>
      <c r="D194" s="374"/>
      <c r="E194" s="2258" t="s">
        <v>14071</v>
      </c>
      <c r="F194" s="1776">
        <v>27</v>
      </c>
      <c r="G194" s="40"/>
      <c r="H194" s="43"/>
    </row>
    <row r="195" spans="1:8">
      <c r="A195" s="172"/>
      <c r="B195" s="168"/>
      <c r="C195" s="373"/>
      <c r="D195" s="374"/>
      <c r="E195" s="2258" t="s">
        <v>14072</v>
      </c>
      <c r="F195" s="1777">
        <v>52</v>
      </c>
      <c r="G195" s="40"/>
      <c r="H195" s="43"/>
    </row>
    <row r="196" spans="1:8">
      <c r="A196" s="172"/>
      <c r="B196" s="168"/>
      <c r="C196" s="373"/>
      <c r="D196" s="374"/>
      <c r="E196" s="2258"/>
      <c r="F196" s="1773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 ht="26.4">
      <c r="A198" s="34">
        <f>MAX(A$1:A197)+1</f>
        <v>36</v>
      </c>
      <c r="B198" s="168"/>
      <c r="C198" s="373">
        <v>91221001</v>
      </c>
      <c r="D198" s="374"/>
      <c r="E198" s="38" t="s">
        <v>10674</v>
      </c>
      <c r="F198" s="159"/>
      <c r="G198" s="40" t="s">
        <v>68</v>
      </c>
      <c r="H198" s="76">
        <v>560</v>
      </c>
    </row>
    <row r="199" spans="1:8" ht="26.4">
      <c r="A199" s="172"/>
      <c r="B199" s="168"/>
      <c r="C199" s="376"/>
      <c r="D199" s="377">
        <v>9122100103</v>
      </c>
      <c r="E199" s="83" t="s">
        <v>10675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6"/>
      <c r="D200" s="1377"/>
      <c r="E200" s="2258" t="s">
        <v>12969</v>
      </c>
      <c r="F200" s="1776">
        <v>560</v>
      </c>
      <c r="G200" s="1378"/>
      <c r="H200" s="917"/>
    </row>
    <row r="201" spans="1:8">
      <c r="A201" s="172"/>
      <c r="B201" s="168"/>
      <c r="C201" s="1376"/>
      <c r="D201" s="1377"/>
      <c r="E201" s="2258"/>
      <c r="F201" s="1776"/>
      <c r="G201" s="1378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14074</v>
      </c>
      <c r="F202" s="154"/>
      <c r="G202" s="40" t="s">
        <v>64</v>
      </c>
      <c r="H202" s="57">
        <v>32</v>
      </c>
    </row>
    <row r="203" spans="1:8" ht="26.4">
      <c r="A203" s="172"/>
      <c r="B203" s="168"/>
      <c r="C203" s="376"/>
      <c r="D203" s="377">
        <v>9122150101</v>
      </c>
      <c r="E203" s="83" t="s">
        <v>14804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5420</v>
      </c>
      <c r="C206" s="35"/>
      <c r="D206" s="120"/>
      <c r="E206" s="401" t="s">
        <v>5421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14048</v>
      </c>
      <c r="D208" s="37"/>
      <c r="E208" s="38" t="s">
        <v>14049</v>
      </c>
      <c r="F208" s="154"/>
      <c r="G208" s="40" t="s">
        <v>39</v>
      </c>
      <c r="H208" s="76">
        <v>4.13</v>
      </c>
    </row>
    <row r="209" spans="1:8">
      <c r="A209" s="172"/>
      <c r="B209" s="35"/>
      <c r="C209" s="78"/>
      <c r="D209" s="79" t="s">
        <v>14050</v>
      </c>
      <c r="E209" s="83" t="s">
        <v>14051</v>
      </c>
      <c r="F209" s="80"/>
      <c r="G209" s="74" t="s">
        <v>39</v>
      </c>
      <c r="H209" s="97">
        <v>4.13</v>
      </c>
    </row>
    <row r="210" spans="1:8">
      <c r="A210" s="172"/>
      <c r="B210" s="35"/>
      <c r="C210" s="78"/>
      <c r="D210" s="79"/>
      <c r="E210" s="2451" t="s">
        <v>15280</v>
      </c>
      <c r="F210" s="80">
        <v>4.13</v>
      </c>
      <c r="G210" s="74"/>
      <c r="H210" s="97"/>
    </row>
    <row r="211" spans="1:8">
      <c r="A211" s="172"/>
      <c r="B211" s="167"/>
      <c r="C211" s="167"/>
      <c r="D211" s="2342"/>
      <c r="E211" s="132"/>
      <c r="F211" s="879"/>
      <c r="G211" s="32"/>
      <c r="H211" s="97"/>
    </row>
    <row r="212" spans="1:8">
      <c r="A212" s="34">
        <f>MAX(A$1:A211)+1</f>
        <v>39</v>
      </c>
      <c r="B212" s="167"/>
      <c r="C212" s="36" t="s">
        <v>5422</v>
      </c>
      <c r="D212" s="37"/>
      <c r="E212" s="38" t="s">
        <v>5423</v>
      </c>
      <c r="F212" s="154"/>
      <c r="G212" s="40" t="s">
        <v>2889</v>
      </c>
      <c r="H212" s="76">
        <v>90.64</v>
      </c>
    </row>
    <row r="213" spans="1:8">
      <c r="A213" s="2444"/>
      <c r="B213" s="167"/>
      <c r="C213" s="36"/>
      <c r="D213" s="37"/>
      <c r="E213" s="77" t="s">
        <v>15281</v>
      </c>
      <c r="F213" s="80">
        <v>90.64</v>
      </c>
      <c r="G213" s="40"/>
      <c r="H213" s="76"/>
    </row>
    <row r="214" spans="1:8" ht="26.4">
      <c r="A214" s="2444"/>
      <c r="B214" s="167"/>
      <c r="C214" s="167"/>
      <c r="D214" s="2342"/>
      <c r="E214" s="913" t="s">
        <v>15282</v>
      </c>
      <c r="F214" s="327"/>
      <c r="G214" s="32"/>
      <c r="H214" s="97"/>
    </row>
    <row r="215" spans="1:8">
      <c r="A215" s="2444"/>
      <c r="B215" s="167"/>
      <c r="C215" s="167"/>
      <c r="D215" s="2342"/>
      <c r="E215" s="913" t="s">
        <v>15283</v>
      </c>
      <c r="F215" s="327"/>
      <c r="G215" s="32"/>
      <c r="H215" s="97"/>
    </row>
    <row r="216" spans="1:8">
      <c r="A216" s="172"/>
      <c r="B216" s="168"/>
      <c r="C216" s="373"/>
      <c r="D216" s="374"/>
      <c r="E216" s="2258"/>
      <c r="F216" s="1777"/>
      <c r="G216" s="40"/>
      <c r="H216" s="43"/>
    </row>
    <row r="217" spans="1:8">
      <c r="A217" s="2444"/>
      <c r="B217" s="167"/>
      <c r="C217" s="167"/>
      <c r="D217" s="2342"/>
      <c r="E217" s="913"/>
      <c r="F217" s="327"/>
      <c r="G217" s="32"/>
      <c r="H217" s="97"/>
    </row>
    <row r="218" spans="1:8" ht="15" thickBot="1">
      <c r="A218" s="2452"/>
      <c r="B218" s="2453"/>
      <c r="C218" s="2453"/>
      <c r="D218" s="2454"/>
      <c r="E218" s="2455"/>
      <c r="F218" s="2456"/>
      <c r="G218" s="384"/>
      <c r="H218" s="245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árok88"/>
  <dimension ref="A1:H21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141" customWidth="1"/>
    <col min="7" max="7" width="5.6640625" style="140" customWidth="1"/>
    <col min="8" max="8" width="10.109375" style="142" customWidth="1"/>
    <col min="253" max="253" width="4.6640625" customWidth="1"/>
    <col min="254" max="254" width="9.33203125" customWidth="1"/>
    <col min="256" max="256" width="10.88671875" customWidth="1"/>
    <col min="257" max="257" width="52.6640625" customWidth="1"/>
    <col min="258" max="258" width="9.88671875" customWidth="1"/>
    <col min="259" max="259" width="5.6640625" customWidth="1"/>
    <col min="260" max="260" width="10.109375" customWidth="1"/>
    <col min="509" max="509" width="4.6640625" customWidth="1"/>
    <col min="510" max="510" width="9.33203125" customWidth="1"/>
    <col min="512" max="512" width="10.88671875" customWidth="1"/>
    <col min="513" max="513" width="52.6640625" customWidth="1"/>
    <col min="514" max="514" width="9.88671875" customWidth="1"/>
    <col min="515" max="515" width="5.6640625" customWidth="1"/>
    <col min="516" max="516" width="10.109375" customWidth="1"/>
    <col min="765" max="765" width="4.6640625" customWidth="1"/>
    <col min="766" max="766" width="9.33203125" customWidth="1"/>
    <col min="768" max="768" width="10.88671875" customWidth="1"/>
    <col min="769" max="769" width="52.6640625" customWidth="1"/>
    <col min="770" max="770" width="9.88671875" customWidth="1"/>
    <col min="771" max="771" width="5.6640625" customWidth="1"/>
    <col min="772" max="772" width="10.109375" customWidth="1"/>
    <col min="1021" max="1021" width="4.6640625" customWidth="1"/>
    <col min="1022" max="1022" width="9.33203125" customWidth="1"/>
    <col min="1024" max="1024" width="10.88671875" customWidth="1"/>
    <col min="1025" max="1025" width="52.6640625" customWidth="1"/>
    <col min="1026" max="1026" width="9.88671875" customWidth="1"/>
    <col min="1027" max="1027" width="5.6640625" customWidth="1"/>
    <col min="1028" max="1028" width="10.109375" customWidth="1"/>
    <col min="1277" max="1277" width="4.6640625" customWidth="1"/>
    <col min="1278" max="1278" width="9.33203125" customWidth="1"/>
    <col min="1280" max="1280" width="10.88671875" customWidth="1"/>
    <col min="1281" max="1281" width="52.6640625" customWidth="1"/>
    <col min="1282" max="1282" width="9.88671875" customWidth="1"/>
    <col min="1283" max="1283" width="5.6640625" customWidth="1"/>
    <col min="1284" max="1284" width="10.109375" customWidth="1"/>
    <col min="1533" max="1533" width="4.6640625" customWidth="1"/>
    <col min="1534" max="1534" width="9.33203125" customWidth="1"/>
    <col min="1536" max="1536" width="10.88671875" customWidth="1"/>
    <col min="1537" max="1537" width="52.6640625" customWidth="1"/>
    <col min="1538" max="1538" width="9.88671875" customWidth="1"/>
    <col min="1539" max="1539" width="5.6640625" customWidth="1"/>
    <col min="1540" max="1540" width="10.109375" customWidth="1"/>
    <col min="1789" max="1789" width="4.6640625" customWidth="1"/>
    <col min="1790" max="1790" width="9.33203125" customWidth="1"/>
    <col min="1792" max="1792" width="10.88671875" customWidth="1"/>
    <col min="1793" max="1793" width="52.6640625" customWidth="1"/>
    <col min="1794" max="1794" width="9.88671875" customWidth="1"/>
    <col min="1795" max="1795" width="5.6640625" customWidth="1"/>
    <col min="1796" max="1796" width="10.109375" customWidth="1"/>
    <col min="2045" max="2045" width="4.6640625" customWidth="1"/>
    <col min="2046" max="2046" width="9.33203125" customWidth="1"/>
    <col min="2048" max="2048" width="10.88671875" customWidth="1"/>
    <col min="2049" max="2049" width="52.6640625" customWidth="1"/>
    <col min="2050" max="2050" width="9.88671875" customWidth="1"/>
    <col min="2051" max="2051" width="5.6640625" customWidth="1"/>
    <col min="2052" max="2052" width="10.109375" customWidth="1"/>
    <col min="2301" max="2301" width="4.6640625" customWidth="1"/>
    <col min="2302" max="2302" width="9.33203125" customWidth="1"/>
    <col min="2304" max="2304" width="10.88671875" customWidth="1"/>
    <col min="2305" max="2305" width="52.6640625" customWidth="1"/>
    <col min="2306" max="2306" width="9.88671875" customWidth="1"/>
    <col min="2307" max="2307" width="5.6640625" customWidth="1"/>
    <col min="2308" max="2308" width="10.109375" customWidth="1"/>
    <col min="2557" max="2557" width="4.6640625" customWidth="1"/>
    <col min="2558" max="2558" width="9.33203125" customWidth="1"/>
    <col min="2560" max="2560" width="10.88671875" customWidth="1"/>
    <col min="2561" max="2561" width="52.6640625" customWidth="1"/>
    <col min="2562" max="2562" width="9.88671875" customWidth="1"/>
    <col min="2563" max="2563" width="5.6640625" customWidth="1"/>
    <col min="2564" max="2564" width="10.109375" customWidth="1"/>
    <col min="2813" max="2813" width="4.6640625" customWidth="1"/>
    <col min="2814" max="2814" width="9.33203125" customWidth="1"/>
    <col min="2816" max="2816" width="10.88671875" customWidth="1"/>
    <col min="2817" max="2817" width="52.6640625" customWidth="1"/>
    <col min="2818" max="2818" width="9.88671875" customWidth="1"/>
    <col min="2819" max="2819" width="5.6640625" customWidth="1"/>
    <col min="2820" max="2820" width="10.109375" customWidth="1"/>
    <col min="3069" max="3069" width="4.6640625" customWidth="1"/>
    <col min="3070" max="3070" width="9.33203125" customWidth="1"/>
    <col min="3072" max="3072" width="10.88671875" customWidth="1"/>
    <col min="3073" max="3073" width="52.6640625" customWidth="1"/>
    <col min="3074" max="3074" width="9.88671875" customWidth="1"/>
    <col min="3075" max="3075" width="5.6640625" customWidth="1"/>
    <col min="3076" max="3076" width="10.109375" customWidth="1"/>
    <col min="3325" max="3325" width="4.6640625" customWidth="1"/>
    <col min="3326" max="3326" width="9.33203125" customWidth="1"/>
    <col min="3328" max="3328" width="10.88671875" customWidth="1"/>
    <col min="3329" max="3329" width="52.6640625" customWidth="1"/>
    <col min="3330" max="3330" width="9.88671875" customWidth="1"/>
    <col min="3331" max="3331" width="5.6640625" customWidth="1"/>
    <col min="3332" max="3332" width="10.109375" customWidth="1"/>
    <col min="3581" max="3581" width="4.6640625" customWidth="1"/>
    <col min="3582" max="3582" width="9.33203125" customWidth="1"/>
    <col min="3584" max="3584" width="10.88671875" customWidth="1"/>
    <col min="3585" max="3585" width="52.6640625" customWidth="1"/>
    <col min="3586" max="3586" width="9.88671875" customWidth="1"/>
    <col min="3587" max="3587" width="5.6640625" customWidth="1"/>
    <col min="3588" max="3588" width="10.109375" customWidth="1"/>
    <col min="3837" max="3837" width="4.6640625" customWidth="1"/>
    <col min="3838" max="3838" width="9.33203125" customWidth="1"/>
    <col min="3840" max="3840" width="10.88671875" customWidth="1"/>
    <col min="3841" max="3841" width="52.6640625" customWidth="1"/>
    <col min="3842" max="3842" width="9.88671875" customWidth="1"/>
    <col min="3843" max="3843" width="5.6640625" customWidth="1"/>
    <col min="3844" max="3844" width="10.109375" customWidth="1"/>
    <col min="4093" max="4093" width="4.6640625" customWidth="1"/>
    <col min="4094" max="4094" width="9.33203125" customWidth="1"/>
    <col min="4096" max="4096" width="10.88671875" customWidth="1"/>
    <col min="4097" max="4097" width="52.6640625" customWidth="1"/>
    <col min="4098" max="4098" width="9.88671875" customWidth="1"/>
    <col min="4099" max="4099" width="5.6640625" customWidth="1"/>
    <col min="4100" max="4100" width="10.109375" customWidth="1"/>
    <col min="4349" max="4349" width="4.6640625" customWidth="1"/>
    <col min="4350" max="4350" width="9.33203125" customWidth="1"/>
    <col min="4352" max="4352" width="10.88671875" customWidth="1"/>
    <col min="4353" max="4353" width="52.6640625" customWidth="1"/>
    <col min="4354" max="4354" width="9.88671875" customWidth="1"/>
    <col min="4355" max="4355" width="5.6640625" customWidth="1"/>
    <col min="4356" max="4356" width="10.109375" customWidth="1"/>
    <col min="4605" max="4605" width="4.6640625" customWidth="1"/>
    <col min="4606" max="4606" width="9.33203125" customWidth="1"/>
    <col min="4608" max="4608" width="10.88671875" customWidth="1"/>
    <col min="4609" max="4609" width="52.6640625" customWidth="1"/>
    <col min="4610" max="4610" width="9.88671875" customWidth="1"/>
    <col min="4611" max="4611" width="5.6640625" customWidth="1"/>
    <col min="4612" max="4612" width="10.109375" customWidth="1"/>
    <col min="4861" max="4861" width="4.6640625" customWidth="1"/>
    <col min="4862" max="4862" width="9.33203125" customWidth="1"/>
    <col min="4864" max="4864" width="10.88671875" customWidth="1"/>
    <col min="4865" max="4865" width="52.6640625" customWidth="1"/>
    <col min="4866" max="4866" width="9.88671875" customWidth="1"/>
    <col min="4867" max="4867" width="5.6640625" customWidth="1"/>
    <col min="4868" max="4868" width="10.109375" customWidth="1"/>
    <col min="5117" max="5117" width="4.6640625" customWidth="1"/>
    <col min="5118" max="5118" width="9.33203125" customWidth="1"/>
    <col min="5120" max="5120" width="10.88671875" customWidth="1"/>
    <col min="5121" max="5121" width="52.6640625" customWidth="1"/>
    <col min="5122" max="5122" width="9.88671875" customWidth="1"/>
    <col min="5123" max="5123" width="5.6640625" customWidth="1"/>
    <col min="5124" max="5124" width="10.109375" customWidth="1"/>
    <col min="5373" max="5373" width="4.6640625" customWidth="1"/>
    <col min="5374" max="5374" width="9.33203125" customWidth="1"/>
    <col min="5376" max="5376" width="10.88671875" customWidth="1"/>
    <col min="5377" max="5377" width="52.6640625" customWidth="1"/>
    <col min="5378" max="5378" width="9.88671875" customWidth="1"/>
    <col min="5379" max="5379" width="5.6640625" customWidth="1"/>
    <col min="5380" max="5380" width="10.109375" customWidth="1"/>
    <col min="5629" max="5629" width="4.6640625" customWidth="1"/>
    <col min="5630" max="5630" width="9.33203125" customWidth="1"/>
    <col min="5632" max="5632" width="10.88671875" customWidth="1"/>
    <col min="5633" max="5633" width="52.6640625" customWidth="1"/>
    <col min="5634" max="5634" width="9.88671875" customWidth="1"/>
    <col min="5635" max="5635" width="5.6640625" customWidth="1"/>
    <col min="5636" max="5636" width="10.109375" customWidth="1"/>
    <col min="5885" max="5885" width="4.6640625" customWidth="1"/>
    <col min="5886" max="5886" width="9.33203125" customWidth="1"/>
    <col min="5888" max="5888" width="10.88671875" customWidth="1"/>
    <col min="5889" max="5889" width="52.6640625" customWidth="1"/>
    <col min="5890" max="5890" width="9.88671875" customWidth="1"/>
    <col min="5891" max="5891" width="5.6640625" customWidth="1"/>
    <col min="5892" max="5892" width="10.109375" customWidth="1"/>
    <col min="6141" max="6141" width="4.6640625" customWidth="1"/>
    <col min="6142" max="6142" width="9.33203125" customWidth="1"/>
    <col min="6144" max="6144" width="10.88671875" customWidth="1"/>
    <col min="6145" max="6145" width="52.6640625" customWidth="1"/>
    <col min="6146" max="6146" width="9.88671875" customWidth="1"/>
    <col min="6147" max="6147" width="5.6640625" customWidth="1"/>
    <col min="6148" max="6148" width="10.109375" customWidth="1"/>
    <col min="6397" max="6397" width="4.6640625" customWidth="1"/>
    <col min="6398" max="6398" width="9.33203125" customWidth="1"/>
    <col min="6400" max="6400" width="10.88671875" customWidth="1"/>
    <col min="6401" max="6401" width="52.6640625" customWidth="1"/>
    <col min="6402" max="6402" width="9.88671875" customWidth="1"/>
    <col min="6403" max="6403" width="5.6640625" customWidth="1"/>
    <col min="6404" max="6404" width="10.109375" customWidth="1"/>
    <col min="6653" max="6653" width="4.6640625" customWidth="1"/>
    <col min="6654" max="6654" width="9.33203125" customWidth="1"/>
    <col min="6656" max="6656" width="10.88671875" customWidth="1"/>
    <col min="6657" max="6657" width="52.6640625" customWidth="1"/>
    <col min="6658" max="6658" width="9.88671875" customWidth="1"/>
    <col min="6659" max="6659" width="5.6640625" customWidth="1"/>
    <col min="6660" max="6660" width="10.109375" customWidth="1"/>
    <col min="6909" max="6909" width="4.6640625" customWidth="1"/>
    <col min="6910" max="6910" width="9.33203125" customWidth="1"/>
    <col min="6912" max="6912" width="10.88671875" customWidth="1"/>
    <col min="6913" max="6913" width="52.6640625" customWidth="1"/>
    <col min="6914" max="6914" width="9.88671875" customWidth="1"/>
    <col min="6915" max="6915" width="5.6640625" customWidth="1"/>
    <col min="6916" max="6916" width="10.109375" customWidth="1"/>
    <col min="7165" max="7165" width="4.6640625" customWidth="1"/>
    <col min="7166" max="7166" width="9.33203125" customWidth="1"/>
    <col min="7168" max="7168" width="10.88671875" customWidth="1"/>
    <col min="7169" max="7169" width="52.6640625" customWidth="1"/>
    <col min="7170" max="7170" width="9.88671875" customWidth="1"/>
    <col min="7171" max="7171" width="5.6640625" customWidth="1"/>
    <col min="7172" max="7172" width="10.109375" customWidth="1"/>
    <col min="7421" max="7421" width="4.6640625" customWidth="1"/>
    <col min="7422" max="7422" width="9.33203125" customWidth="1"/>
    <col min="7424" max="7424" width="10.88671875" customWidth="1"/>
    <col min="7425" max="7425" width="52.6640625" customWidth="1"/>
    <col min="7426" max="7426" width="9.88671875" customWidth="1"/>
    <col min="7427" max="7427" width="5.6640625" customWidth="1"/>
    <col min="7428" max="7428" width="10.109375" customWidth="1"/>
    <col min="7677" max="7677" width="4.6640625" customWidth="1"/>
    <col min="7678" max="7678" width="9.33203125" customWidth="1"/>
    <col min="7680" max="7680" width="10.88671875" customWidth="1"/>
    <col min="7681" max="7681" width="52.6640625" customWidth="1"/>
    <col min="7682" max="7682" width="9.88671875" customWidth="1"/>
    <col min="7683" max="7683" width="5.6640625" customWidth="1"/>
    <col min="7684" max="7684" width="10.109375" customWidth="1"/>
    <col min="7933" max="7933" width="4.6640625" customWidth="1"/>
    <col min="7934" max="7934" width="9.33203125" customWidth="1"/>
    <col min="7936" max="7936" width="10.88671875" customWidth="1"/>
    <col min="7937" max="7937" width="52.6640625" customWidth="1"/>
    <col min="7938" max="7938" width="9.88671875" customWidth="1"/>
    <col min="7939" max="7939" width="5.6640625" customWidth="1"/>
    <col min="7940" max="7940" width="10.109375" customWidth="1"/>
    <col min="8189" max="8189" width="4.6640625" customWidth="1"/>
    <col min="8190" max="8190" width="9.33203125" customWidth="1"/>
    <col min="8192" max="8192" width="10.88671875" customWidth="1"/>
    <col min="8193" max="8193" width="52.6640625" customWidth="1"/>
    <col min="8194" max="8194" width="9.88671875" customWidth="1"/>
    <col min="8195" max="8195" width="5.6640625" customWidth="1"/>
    <col min="8196" max="8196" width="10.109375" customWidth="1"/>
    <col min="8445" max="8445" width="4.6640625" customWidth="1"/>
    <col min="8446" max="8446" width="9.33203125" customWidth="1"/>
    <col min="8448" max="8448" width="10.88671875" customWidth="1"/>
    <col min="8449" max="8449" width="52.6640625" customWidth="1"/>
    <col min="8450" max="8450" width="9.88671875" customWidth="1"/>
    <col min="8451" max="8451" width="5.6640625" customWidth="1"/>
    <col min="8452" max="8452" width="10.109375" customWidth="1"/>
    <col min="8701" max="8701" width="4.6640625" customWidth="1"/>
    <col min="8702" max="8702" width="9.33203125" customWidth="1"/>
    <col min="8704" max="8704" width="10.88671875" customWidth="1"/>
    <col min="8705" max="8705" width="52.6640625" customWidth="1"/>
    <col min="8706" max="8706" width="9.88671875" customWidth="1"/>
    <col min="8707" max="8707" width="5.6640625" customWidth="1"/>
    <col min="8708" max="8708" width="10.109375" customWidth="1"/>
    <col min="8957" max="8957" width="4.6640625" customWidth="1"/>
    <col min="8958" max="8958" width="9.33203125" customWidth="1"/>
    <col min="8960" max="8960" width="10.88671875" customWidth="1"/>
    <col min="8961" max="8961" width="52.6640625" customWidth="1"/>
    <col min="8962" max="8962" width="9.88671875" customWidth="1"/>
    <col min="8963" max="8963" width="5.6640625" customWidth="1"/>
    <col min="8964" max="8964" width="10.109375" customWidth="1"/>
    <col min="9213" max="9213" width="4.6640625" customWidth="1"/>
    <col min="9214" max="9214" width="9.33203125" customWidth="1"/>
    <col min="9216" max="9216" width="10.88671875" customWidth="1"/>
    <col min="9217" max="9217" width="52.6640625" customWidth="1"/>
    <col min="9218" max="9218" width="9.88671875" customWidth="1"/>
    <col min="9219" max="9219" width="5.6640625" customWidth="1"/>
    <col min="9220" max="9220" width="10.109375" customWidth="1"/>
    <col min="9469" max="9469" width="4.6640625" customWidth="1"/>
    <col min="9470" max="9470" width="9.33203125" customWidth="1"/>
    <col min="9472" max="9472" width="10.88671875" customWidth="1"/>
    <col min="9473" max="9473" width="52.6640625" customWidth="1"/>
    <col min="9474" max="9474" width="9.88671875" customWidth="1"/>
    <col min="9475" max="9475" width="5.6640625" customWidth="1"/>
    <col min="9476" max="9476" width="10.109375" customWidth="1"/>
    <col min="9725" max="9725" width="4.6640625" customWidth="1"/>
    <col min="9726" max="9726" width="9.33203125" customWidth="1"/>
    <col min="9728" max="9728" width="10.88671875" customWidth="1"/>
    <col min="9729" max="9729" width="52.6640625" customWidth="1"/>
    <col min="9730" max="9730" width="9.88671875" customWidth="1"/>
    <col min="9731" max="9731" width="5.6640625" customWidth="1"/>
    <col min="9732" max="9732" width="10.109375" customWidth="1"/>
    <col min="9981" max="9981" width="4.6640625" customWidth="1"/>
    <col min="9982" max="9982" width="9.33203125" customWidth="1"/>
    <col min="9984" max="9984" width="10.88671875" customWidth="1"/>
    <col min="9985" max="9985" width="52.6640625" customWidth="1"/>
    <col min="9986" max="9986" width="9.88671875" customWidth="1"/>
    <col min="9987" max="9987" width="5.6640625" customWidth="1"/>
    <col min="9988" max="9988" width="10.109375" customWidth="1"/>
    <col min="10237" max="10237" width="4.6640625" customWidth="1"/>
    <col min="10238" max="10238" width="9.33203125" customWidth="1"/>
    <col min="10240" max="10240" width="10.88671875" customWidth="1"/>
    <col min="10241" max="10241" width="52.6640625" customWidth="1"/>
    <col min="10242" max="10242" width="9.88671875" customWidth="1"/>
    <col min="10243" max="10243" width="5.6640625" customWidth="1"/>
    <col min="10244" max="10244" width="10.109375" customWidth="1"/>
    <col min="10493" max="10493" width="4.6640625" customWidth="1"/>
    <col min="10494" max="10494" width="9.33203125" customWidth="1"/>
    <col min="10496" max="10496" width="10.88671875" customWidth="1"/>
    <col min="10497" max="10497" width="52.6640625" customWidth="1"/>
    <col min="10498" max="10498" width="9.88671875" customWidth="1"/>
    <col min="10499" max="10499" width="5.6640625" customWidth="1"/>
    <col min="10500" max="10500" width="10.109375" customWidth="1"/>
    <col min="10749" max="10749" width="4.6640625" customWidth="1"/>
    <col min="10750" max="10750" width="9.33203125" customWidth="1"/>
    <col min="10752" max="10752" width="10.88671875" customWidth="1"/>
    <col min="10753" max="10753" width="52.6640625" customWidth="1"/>
    <col min="10754" max="10754" width="9.88671875" customWidth="1"/>
    <col min="10755" max="10755" width="5.6640625" customWidth="1"/>
    <col min="10756" max="10756" width="10.109375" customWidth="1"/>
    <col min="11005" max="11005" width="4.6640625" customWidth="1"/>
    <col min="11006" max="11006" width="9.33203125" customWidth="1"/>
    <col min="11008" max="11008" width="10.88671875" customWidth="1"/>
    <col min="11009" max="11009" width="52.6640625" customWidth="1"/>
    <col min="11010" max="11010" width="9.88671875" customWidth="1"/>
    <col min="11011" max="11011" width="5.6640625" customWidth="1"/>
    <col min="11012" max="11012" width="10.109375" customWidth="1"/>
    <col min="11261" max="11261" width="4.6640625" customWidth="1"/>
    <col min="11262" max="11262" width="9.33203125" customWidth="1"/>
    <col min="11264" max="11264" width="10.88671875" customWidth="1"/>
    <col min="11265" max="11265" width="52.6640625" customWidth="1"/>
    <col min="11266" max="11266" width="9.88671875" customWidth="1"/>
    <col min="11267" max="11267" width="5.6640625" customWidth="1"/>
    <col min="11268" max="11268" width="10.109375" customWidth="1"/>
    <col min="11517" max="11517" width="4.6640625" customWidth="1"/>
    <col min="11518" max="11518" width="9.33203125" customWidth="1"/>
    <col min="11520" max="11520" width="10.88671875" customWidth="1"/>
    <col min="11521" max="11521" width="52.6640625" customWidth="1"/>
    <col min="11522" max="11522" width="9.88671875" customWidth="1"/>
    <col min="11523" max="11523" width="5.6640625" customWidth="1"/>
    <col min="11524" max="11524" width="10.109375" customWidth="1"/>
    <col min="11773" max="11773" width="4.6640625" customWidth="1"/>
    <col min="11774" max="11774" width="9.33203125" customWidth="1"/>
    <col min="11776" max="11776" width="10.88671875" customWidth="1"/>
    <col min="11777" max="11777" width="52.6640625" customWidth="1"/>
    <col min="11778" max="11778" width="9.88671875" customWidth="1"/>
    <col min="11779" max="11779" width="5.6640625" customWidth="1"/>
    <col min="11780" max="11780" width="10.109375" customWidth="1"/>
    <col min="12029" max="12029" width="4.6640625" customWidth="1"/>
    <col min="12030" max="12030" width="9.33203125" customWidth="1"/>
    <col min="12032" max="12032" width="10.88671875" customWidth="1"/>
    <col min="12033" max="12033" width="52.6640625" customWidth="1"/>
    <col min="12034" max="12034" width="9.88671875" customWidth="1"/>
    <col min="12035" max="12035" width="5.6640625" customWidth="1"/>
    <col min="12036" max="12036" width="10.109375" customWidth="1"/>
    <col min="12285" max="12285" width="4.6640625" customWidth="1"/>
    <col min="12286" max="12286" width="9.33203125" customWidth="1"/>
    <col min="12288" max="12288" width="10.88671875" customWidth="1"/>
    <col min="12289" max="12289" width="52.6640625" customWidth="1"/>
    <col min="12290" max="12290" width="9.88671875" customWidth="1"/>
    <col min="12291" max="12291" width="5.6640625" customWidth="1"/>
    <col min="12292" max="12292" width="10.109375" customWidth="1"/>
    <col min="12541" max="12541" width="4.6640625" customWidth="1"/>
    <col min="12542" max="12542" width="9.33203125" customWidth="1"/>
    <col min="12544" max="12544" width="10.88671875" customWidth="1"/>
    <col min="12545" max="12545" width="52.6640625" customWidth="1"/>
    <col min="12546" max="12546" width="9.88671875" customWidth="1"/>
    <col min="12547" max="12547" width="5.6640625" customWidth="1"/>
    <col min="12548" max="12548" width="10.109375" customWidth="1"/>
    <col min="12797" max="12797" width="4.6640625" customWidth="1"/>
    <col min="12798" max="12798" width="9.33203125" customWidth="1"/>
    <col min="12800" max="12800" width="10.88671875" customWidth="1"/>
    <col min="12801" max="12801" width="52.6640625" customWidth="1"/>
    <col min="12802" max="12802" width="9.88671875" customWidth="1"/>
    <col min="12803" max="12803" width="5.6640625" customWidth="1"/>
    <col min="12804" max="12804" width="10.109375" customWidth="1"/>
    <col min="13053" max="13053" width="4.6640625" customWidth="1"/>
    <col min="13054" max="13054" width="9.33203125" customWidth="1"/>
    <col min="13056" max="13056" width="10.88671875" customWidth="1"/>
    <col min="13057" max="13057" width="52.6640625" customWidth="1"/>
    <col min="13058" max="13058" width="9.88671875" customWidth="1"/>
    <col min="13059" max="13059" width="5.6640625" customWidth="1"/>
    <col min="13060" max="13060" width="10.109375" customWidth="1"/>
    <col min="13309" max="13309" width="4.6640625" customWidth="1"/>
    <col min="13310" max="13310" width="9.33203125" customWidth="1"/>
    <col min="13312" max="13312" width="10.88671875" customWidth="1"/>
    <col min="13313" max="13313" width="52.6640625" customWidth="1"/>
    <col min="13314" max="13314" width="9.88671875" customWidth="1"/>
    <col min="13315" max="13315" width="5.6640625" customWidth="1"/>
    <col min="13316" max="13316" width="10.109375" customWidth="1"/>
    <col min="13565" max="13565" width="4.6640625" customWidth="1"/>
    <col min="13566" max="13566" width="9.33203125" customWidth="1"/>
    <col min="13568" max="13568" width="10.88671875" customWidth="1"/>
    <col min="13569" max="13569" width="52.6640625" customWidth="1"/>
    <col min="13570" max="13570" width="9.88671875" customWidth="1"/>
    <col min="13571" max="13571" width="5.6640625" customWidth="1"/>
    <col min="13572" max="13572" width="10.109375" customWidth="1"/>
    <col min="13821" max="13821" width="4.6640625" customWidth="1"/>
    <col min="13822" max="13822" width="9.33203125" customWidth="1"/>
    <col min="13824" max="13824" width="10.88671875" customWidth="1"/>
    <col min="13825" max="13825" width="52.6640625" customWidth="1"/>
    <col min="13826" max="13826" width="9.88671875" customWidth="1"/>
    <col min="13827" max="13827" width="5.6640625" customWidth="1"/>
    <col min="13828" max="13828" width="10.109375" customWidth="1"/>
    <col min="14077" max="14077" width="4.6640625" customWidth="1"/>
    <col min="14078" max="14078" width="9.33203125" customWidth="1"/>
    <col min="14080" max="14080" width="10.88671875" customWidth="1"/>
    <col min="14081" max="14081" width="52.6640625" customWidth="1"/>
    <col min="14082" max="14082" width="9.88671875" customWidth="1"/>
    <col min="14083" max="14083" width="5.6640625" customWidth="1"/>
    <col min="14084" max="14084" width="10.109375" customWidth="1"/>
    <col min="14333" max="14333" width="4.6640625" customWidth="1"/>
    <col min="14334" max="14334" width="9.33203125" customWidth="1"/>
    <col min="14336" max="14336" width="10.88671875" customWidth="1"/>
    <col min="14337" max="14337" width="52.6640625" customWidth="1"/>
    <col min="14338" max="14338" width="9.88671875" customWidth="1"/>
    <col min="14339" max="14339" width="5.6640625" customWidth="1"/>
    <col min="14340" max="14340" width="10.109375" customWidth="1"/>
    <col min="14589" max="14589" width="4.6640625" customWidth="1"/>
    <col min="14590" max="14590" width="9.33203125" customWidth="1"/>
    <col min="14592" max="14592" width="10.88671875" customWidth="1"/>
    <col min="14593" max="14593" width="52.6640625" customWidth="1"/>
    <col min="14594" max="14594" width="9.88671875" customWidth="1"/>
    <col min="14595" max="14595" width="5.6640625" customWidth="1"/>
    <col min="14596" max="14596" width="10.109375" customWidth="1"/>
    <col min="14845" max="14845" width="4.6640625" customWidth="1"/>
    <col min="14846" max="14846" width="9.33203125" customWidth="1"/>
    <col min="14848" max="14848" width="10.88671875" customWidth="1"/>
    <col min="14849" max="14849" width="52.6640625" customWidth="1"/>
    <col min="14850" max="14850" width="9.88671875" customWidth="1"/>
    <col min="14851" max="14851" width="5.6640625" customWidth="1"/>
    <col min="14852" max="14852" width="10.109375" customWidth="1"/>
    <col min="15101" max="15101" width="4.6640625" customWidth="1"/>
    <col min="15102" max="15102" width="9.33203125" customWidth="1"/>
    <col min="15104" max="15104" width="10.88671875" customWidth="1"/>
    <col min="15105" max="15105" width="52.6640625" customWidth="1"/>
    <col min="15106" max="15106" width="9.88671875" customWidth="1"/>
    <col min="15107" max="15107" width="5.6640625" customWidth="1"/>
    <col min="15108" max="15108" width="10.109375" customWidth="1"/>
    <col min="15357" max="15357" width="4.6640625" customWidth="1"/>
    <col min="15358" max="15358" width="9.33203125" customWidth="1"/>
    <col min="15360" max="15360" width="10.88671875" customWidth="1"/>
    <col min="15361" max="15361" width="52.6640625" customWidth="1"/>
    <col min="15362" max="15362" width="9.88671875" customWidth="1"/>
    <col min="15363" max="15363" width="5.6640625" customWidth="1"/>
    <col min="15364" max="15364" width="10.109375" customWidth="1"/>
    <col min="15613" max="15613" width="4.6640625" customWidth="1"/>
    <col min="15614" max="15614" width="9.33203125" customWidth="1"/>
    <col min="15616" max="15616" width="10.88671875" customWidth="1"/>
    <col min="15617" max="15617" width="52.6640625" customWidth="1"/>
    <col min="15618" max="15618" width="9.88671875" customWidth="1"/>
    <col min="15619" max="15619" width="5.6640625" customWidth="1"/>
    <col min="15620" max="15620" width="10.109375" customWidth="1"/>
    <col min="15869" max="15869" width="4.6640625" customWidth="1"/>
    <col min="15870" max="15870" width="9.33203125" customWidth="1"/>
    <col min="15872" max="15872" width="10.88671875" customWidth="1"/>
    <col min="15873" max="15873" width="52.6640625" customWidth="1"/>
    <col min="15874" max="15874" width="9.88671875" customWidth="1"/>
    <col min="15875" max="15875" width="5.6640625" customWidth="1"/>
    <col min="15876" max="15876" width="10.109375" customWidth="1"/>
    <col min="16125" max="16125" width="4.6640625" customWidth="1"/>
    <col min="16126" max="16126" width="9.33203125" customWidth="1"/>
    <col min="16128" max="16128" width="10.88671875" customWidth="1"/>
    <col min="16129" max="16129" width="52.6640625" customWidth="1"/>
    <col min="16130" max="16130" width="9.88671875" customWidth="1"/>
    <col min="16131" max="16131" width="5.6640625" customWidth="1"/>
    <col min="16132" max="16132" width="10.109375" customWidth="1"/>
  </cols>
  <sheetData>
    <row r="1" spans="1:8">
      <c r="A1" s="2" t="s">
        <v>1</v>
      </c>
      <c r="B1" s="2"/>
      <c r="C1" s="3"/>
      <c r="D1" s="4"/>
      <c r="E1" s="5" t="s">
        <v>15340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2438"/>
      <c r="F5" s="2339"/>
      <c r="G5" s="21"/>
      <c r="H5" s="22"/>
    </row>
    <row r="6" spans="1:8">
      <c r="A6" s="2439"/>
      <c r="B6" s="24" t="s">
        <v>12</v>
      </c>
      <c r="C6" s="2440"/>
      <c r="D6" s="2441"/>
      <c r="E6" s="53" t="s">
        <v>13</v>
      </c>
      <c r="F6" s="2460"/>
      <c r="G6" s="24"/>
      <c r="H6" s="30"/>
    </row>
    <row r="7" spans="1:8">
      <c r="A7" s="2439"/>
      <c r="B7" s="167"/>
      <c r="C7" s="167"/>
      <c r="D7" s="2342"/>
      <c r="E7" s="2343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15198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15199</v>
      </c>
      <c r="F19" s="49">
        <v>112</v>
      </c>
      <c r="G19" s="74"/>
      <c r="H19" s="1366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13874</v>
      </c>
      <c r="F21" s="39"/>
      <c r="G21" s="40" t="s">
        <v>19</v>
      </c>
      <c r="H21" s="314">
        <v>224</v>
      </c>
    </row>
    <row r="22" spans="1:8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15200</v>
      </c>
      <c r="F23" s="95">
        <f>F19*2</f>
        <v>224</v>
      </c>
      <c r="G23" s="29"/>
      <c r="H23" s="1792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3.2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6.4">
      <c r="A33" s="172"/>
      <c r="B33" s="35"/>
      <c r="C33" s="167"/>
      <c r="D33" s="79"/>
      <c r="E33" s="77" t="s">
        <v>15341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15342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3583</v>
      </c>
      <c r="E40" s="83" t="s">
        <v>3584</v>
      </c>
      <c r="F40" s="73"/>
      <c r="G40" s="74" t="s">
        <v>19</v>
      </c>
      <c r="H40" s="266">
        <v>77.25</v>
      </c>
    </row>
    <row r="41" spans="1:8" ht="26.4">
      <c r="A41" s="34"/>
      <c r="B41" s="31"/>
      <c r="C41" s="36"/>
      <c r="D41" s="37"/>
      <c r="E41" s="77" t="s">
        <v>15203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15343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15205</v>
      </c>
      <c r="F43" s="80"/>
      <c r="G43" s="40"/>
      <c r="H43" s="550"/>
    </row>
    <row r="44" spans="1:8">
      <c r="A44" s="34"/>
      <c r="B44" s="31"/>
      <c r="C44" s="539"/>
      <c r="D44" s="79" t="s">
        <v>6209</v>
      </c>
      <c r="E44" s="83" t="s">
        <v>6210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15344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15207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42"/>
      <c r="B49" s="372"/>
      <c r="C49" s="557"/>
      <c r="D49" s="558"/>
      <c r="E49" s="913" t="s">
        <v>15345</v>
      </c>
      <c r="F49" s="327">
        <f>20.7*2*2</f>
        <v>82.8</v>
      </c>
      <c r="G49" s="32"/>
      <c r="H49" s="165"/>
    </row>
    <row r="50" spans="1:8">
      <c r="A50" s="2442"/>
      <c r="B50" s="372"/>
      <c r="C50" s="557"/>
      <c r="D50" s="558"/>
      <c r="E50" s="913"/>
      <c r="F50" s="327"/>
      <c r="G50" s="32"/>
      <c r="H50" s="165"/>
    </row>
    <row r="51" spans="1:8">
      <c r="A51" s="2442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42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72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15209</v>
      </c>
      <c r="F55" s="2372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72"/>
      <c r="G56" s="74"/>
      <c r="H56" s="147"/>
    </row>
    <row r="57" spans="1:8" ht="26.4">
      <c r="A57" s="34"/>
      <c r="B57" s="167"/>
      <c r="C57" s="167"/>
      <c r="D57" s="79"/>
      <c r="E57" s="913" t="s">
        <v>15210</v>
      </c>
      <c r="F57" s="2372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7" t="s">
        <v>101</v>
      </c>
      <c r="F58" s="324">
        <f>F55+F57</f>
        <v>172.75531520000004</v>
      </c>
      <c r="G58" s="31"/>
      <c r="H58" s="899"/>
    </row>
    <row r="59" spans="1:8">
      <c r="A59" s="2442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13874</v>
      </c>
      <c r="F60" s="39"/>
      <c r="G60" s="40" t="s">
        <v>19</v>
      </c>
      <c r="H60" s="145">
        <v>282.04000000000002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15211</v>
      </c>
      <c r="F62" s="95">
        <f>F45*2</f>
        <v>282.04319999999996</v>
      </c>
      <c r="G62" s="29"/>
      <c r="H62" s="1503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6.4">
      <c r="A66" s="2443"/>
      <c r="B66" s="372"/>
      <c r="C66" s="557"/>
      <c r="D66" s="558"/>
      <c r="E66" s="1056" t="s">
        <v>15212</v>
      </c>
      <c r="F66" s="325"/>
      <c r="G66" s="32"/>
      <c r="H66" s="1090"/>
    </row>
    <row r="67" spans="1:8">
      <c r="A67" s="2443"/>
      <c r="B67" s="372"/>
      <c r="C67" s="557"/>
      <c r="D67" s="558"/>
      <c r="E67" s="913" t="s">
        <v>1613</v>
      </c>
      <c r="F67" s="327">
        <f>F33+F37</f>
        <v>184.38479999999998</v>
      </c>
      <c r="G67" s="32"/>
      <c r="H67" s="1090"/>
    </row>
    <row r="68" spans="1:8">
      <c r="A68" s="2443"/>
      <c r="B68" s="372"/>
      <c r="C68" s="557"/>
      <c r="D68" s="558"/>
      <c r="E68" s="913" t="s">
        <v>3445</v>
      </c>
      <c r="F68" s="544">
        <f>-F45</f>
        <v>-141.02159999999998</v>
      </c>
      <c r="G68" s="32"/>
      <c r="H68" s="1090"/>
    </row>
    <row r="69" spans="1:8">
      <c r="A69" s="2443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3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3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3"/>
      <c r="B74" s="372"/>
      <c r="C74" s="557"/>
      <c r="D74" s="558"/>
      <c r="E74" s="77" t="s">
        <v>15346</v>
      </c>
      <c r="F74" s="2372">
        <f>3.14*0.31*0.31*3.2*134</f>
        <v>129.39211520000003</v>
      </c>
      <c r="G74" s="32"/>
      <c r="H74" s="1090"/>
    </row>
    <row r="75" spans="1:8">
      <c r="A75" s="2443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6.4">
      <c r="A77" s="2442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42"/>
      <c r="B78" s="372"/>
      <c r="C78" s="557"/>
      <c r="D78" s="558"/>
      <c r="E78" s="913" t="s">
        <v>15347</v>
      </c>
      <c r="F78" s="327">
        <f>F45</f>
        <v>141.02159999999998</v>
      </c>
      <c r="G78" s="32"/>
      <c r="H78" s="1090"/>
    </row>
    <row r="79" spans="1:8">
      <c r="A79" s="2442"/>
      <c r="B79" s="372"/>
      <c r="C79" s="557"/>
      <c r="D79" s="558"/>
      <c r="E79" s="913"/>
      <c r="F79" s="327"/>
      <c r="G79" s="32"/>
      <c r="H79" s="165"/>
    </row>
    <row r="80" spans="1:8" ht="26.4">
      <c r="A80" s="2444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4"/>
      <c r="B81" s="1104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4"/>
      <c r="C82" s="36" t="s">
        <v>6395</v>
      </c>
      <c r="D82" s="37"/>
      <c r="E82" s="38" t="s">
        <v>6396</v>
      </c>
      <c r="F82" s="39"/>
      <c r="G82" s="40" t="s">
        <v>19</v>
      </c>
      <c r="H82" s="145">
        <v>1.48</v>
      </c>
    </row>
    <row r="83" spans="1:8" ht="39.6">
      <c r="A83" s="2444"/>
      <c r="B83" s="1104"/>
      <c r="C83" s="78"/>
      <c r="D83" s="79" t="s">
        <v>15215</v>
      </c>
      <c r="E83" s="83" t="s">
        <v>15216</v>
      </c>
      <c r="F83" s="73"/>
      <c r="G83" s="74" t="s">
        <v>19</v>
      </c>
      <c r="H83" s="147">
        <v>1.48</v>
      </c>
    </row>
    <row r="84" spans="1:8">
      <c r="A84" s="2444"/>
      <c r="B84" s="1104"/>
      <c r="C84" s="78"/>
      <c r="D84" s="79"/>
      <c r="E84" s="77" t="s">
        <v>15217</v>
      </c>
      <c r="F84" s="73"/>
      <c r="G84" s="74"/>
      <c r="H84" s="147"/>
    </row>
    <row r="85" spans="1:8" ht="15.6">
      <c r="A85" s="2444"/>
      <c r="B85" s="1104"/>
      <c r="C85" s="286"/>
      <c r="D85" s="286"/>
      <c r="E85" s="77" t="s">
        <v>15348</v>
      </c>
      <c r="F85" s="49">
        <f>(1.2*1.9+1.5*1.1*3+0.9*1.1)*0.18</f>
        <v>1.4796</v>
      </c>
      <c r="G85" s="565"/>
      <c r="H85" s="1035"/>
    </row>
    <row r="86" spans="1:8" ht="15.6">
      <c r="A86" s="2444"/>
      <c r="B86" s="1104"/>
      <c r="C86" s="286"/>
      <c r="D86" s="286"/>
      <c r="E86" s="913" t="s">
        <v>15219</v>
      </c>
      <c r="F86" s="607"/>
      <c r="G86" s="565"/>
      <c r="H86" s="1035"/>
    </row>
    <row r="87" spans="1:8" ht="15.6">
      <c r="A87" s="2444"/>
      <c r="B87" s="1104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4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6">
      <c r="A89" s="172"/>
      <c r="B89" s="1104"/>
      <c r="C89" s="286"/>
      <c r="D89" s="79" t="s">
        <v>10114</v>
      </c>
      <c r="E89" s="83" t="s">
        <v>10115</v>
      </c>
      <c r="F89" s="73"/>
      <c r="G89" s="74" t="s">
        <v>68</v>
      </c>
      <c r="H89" s="1035">
        <v>21.799999999999997</v>
      </c>
    </row>
    <row r="90" spans="1:8" ht="26.4">
      <c r="A90" s="172"/>
      <c r="B90" s="1104"/>
      <c r="C90" s="286"/>
      <c r="D90" s="286"/>
      <c r="E90" s="913" t="s">
        <v>15349</v>
      </c>
      <c r="F90" s="49">
        <f>3.9+1.25+4.25+1.25+4.25+1.25+4.25+1.4</f>
        <v>21.799999999999997</v>
      </c>
      <c r="G90" s="565"/>
      <c r="H90" s="1035"/>
    </row>
    <row r="91" spans="1:8" ht="15.6">
      <c r="A91" s="172"/>
      <c r="B91" s="1104"/>
      <c r="C91" s="286"/>
      <c r="D91" s="286"/>
      <c r="E91" s="77" t="s">
        <v>15221</v>
      </c>
      <c r="F91" s="607"/>
      <c r="G91" s="565"/>
      <c r="H91" s="1035"/>
    </row>
    <row r="92" spans="1:8" ht="15.6">
      <c r="A92" s="172"/>
      <c r="B92" s="1104"/>
      <c r="C92" s="286"/>
      <c r="D92" s="286"/>
      <c r="E92" s="77"/>
      <c r="F92" s="607"/>
      <c r="G92" s="565"/>
      <c r="H92" s="1035"/>
    </row>
    <row r="93" spans="1:8" ht="26.4">
      <c r="A93" s="34">
        <f>MAX(A$1:A92)+1</f>
        <v>17</v>
      </c>
      <c r="B93" s="1104"/>
      <c r="C93" s="36" t="s">
        <v>13894</v>
      </c>
      <c r="D93" s="37"/>
      <c r="E93" s="38" t="s">
        <v>13895</v>
      </c>
      <c r="F93" s="39"/>
      <c r="G93" s="40" t="s">
        <v>39</v>
      </c>
      <c r="H93" s="1034">
        <v>317.23</v>
      </c>
    </row>
    <row r="94" spans="1:8" ht="26.4">
      <c r="A94" s="172"/>
      <c r="B94" s="1104"/>
      <c r="C94" s="286"/>
      <c r="D94" s="79" t="s">
        <v>13896</v>
      </c>
      <c r="E94" s="83" t="s">
        <v>13897</v>
      </c>
      <c r="F94" s="73"/>
      <c r="G94" s="74" t="s">
        <v>39</v>
      </c>
      <c r="H94" s="1035">
        <v>317.23</v>
      </c>
    </row>
    <row r="95" spans="1:8" ht="15.6">
      <c r="A95" s="172"/>
      <c r="B95" s="1104"/>
      <c r="C95" s="286"/>
      <c r="D95" s="286"/>
      <c r="E95" s="913" t="s">
        <v>15222</v>
      </c>
      <c r="F95" s="327"/>
      <c r="G95" s="565"/>
      <c r="H95" s="1035"/>
    </row>
    <row r="96" spans="1:8" ht="26.4">
      <c r="A96" s="172"/>
      <c r="B96" s="1104"/>
      <c r="C96" s="286"/>
      <c r="D96" s="286"/>
      <c r="E96" s="913" t="s">
        <v>15350</v>
      </c>
      <c r="F96" s="327">
        <f>0.7*(2.96*13+3.96*118)-0.3*0.32*13-0.3*0.32*118-0.43*0.43*(13+118)</f>
        <v>317.23410000000001</v>
      </c>
      <c r="G96" s="565"/>
      <c r="H96" s="1035"/>
    </row>
    <row r="97" spans="1:8" ht="15.6">
      <c r="A97" s="172"/>
      <c r="B97" s="1104"/>
      <c r="C97" s="286"/>
      <c r="D97" s="286"/>
      <c r="E97" s="913" t="s">
        <v>15224</v>
      </c>
      <c r="F97" s="327"/>
      <c r="G97" s="565"/>
      <c r="H97" s="1035"/>
    </row>
    <row r="98" spans="1:8" ht="15.6">
      <c r="A98" s="172"/>
      <c r="B98" s="1104"/>
      <c r="C98" s="286"/>
      <c r="D98" s="286"/>
      <c r="E98" s="913" t="s">
        <v>15225</v>
      </c>
      <c r="F98" s="327"/>
      <c r="G98" s="565"/>
      <c r="H98" s="1035"/>
    </row>
    <row r="99" spans="1:8" ht="15.6">
      <c r="A99" s="172"/>
      <c r="B99" s="1104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13929</v>
      </c>
      <c r="D100" s="37"/>
      <c r="E100" s="38" t="s">
        <v>13930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13945</v>
      </c>
      <c r="E101" s="83" t="s">
        <v>13946</v>
      </c>
      <c r="F101" s="73"/>
      <c r="G101" s="74" t="s">
        <v>39</v>
      </c>
      <c r="H101" s="2462">
        <v>2010.27</v>
      </c>
    </row>
    <row r="102" spans="1:8" ht="26.4">
      <c r="A102" s="172"/>
      <c r="B102" s="85"/>
      <c r="C102" s="78"/>
      <c r="D102" s="79"/>
      <c r="E102" s="913" t="s">
        <v>15351</v>
      </c>
      <c r="F102" s="108">
        <f>134.68+1869.12+6.47</f>
        <v>2010.27</v>
      </c>
      <c r="G102" s="74"/>
      <c r="H102" s="2463"/>
    </row>
    <row r="103" spans="1:8">
      <c r="A103" s="2446"/>
      <c r="B103" s="491"/>
      <c r="C103" s="92"/>
      <c r="D103" s="93"/>
      <c r="E103" s="913" t="s">
        <v>15227</v>
      </c>
      <c r="F103" s="325"/>
      <c r="G103" s="32"/>
      <c r="H103" s="165"/>
    </row>
    <row r="104" spans="1:8">
      <c r="A104" s="2446"/>
      <c r="B104" s="491"/>
      <c r="C104" s="92"/>
      <c r="D104" s="93"/>
      <c r="E104" s="913" t="s">
        <v>15228</v>
      </c>
      <c r="F104" s="325"/>
      <c r="G104" s="32"/>
      <c r="H104" s="165"/>
    </row>
    <row r="105" spans="1:8">
      <c r="A105" s="2446"/>
      <c r="B105" s="491"/>
      <c r="C105" s="92"/>
      <c r="D105" s="93"/>
      <c r="E105" s="913" t="s">
        <v>15229</v>
      </c>
      <c r="F105" s="325"/>
      <c r="G105" s="32"/>
      <c r="H105" s="165"/>
    </row>
    <row r="106" spans="1:8" ht="26.4">
      <c r="A106" s="2446"/>
      <c r="B106" s="491"/>
      <c r="C106" s="92"/>
      <c r="D106" s="93"/>
      <c r="E106" s="77" t="s">
        <v>15352</v>
      </c>
      <c r="F106" s="327"/>
      <c r="G106" s="32"/>
      <c r="H106" s="165"/>
    </row>
    <row r="107" spans="1:8" ht="39.6">
      <c r="A107" s="2446"/>
      <c r="B107" s="491"/>
      <c r="C107" s="92"/>
      <c r="D107" s="93"/>
      <c r="E107" s="913" t="s">
        <v>15231</v>
      </c>
      <c r="F107" s="327"/>
      <c r="G107" s="32"/>
      <c r="H107" s="165"/>
    </row>
    <row r="108" spans="1:8">
      <c r="A108" s="2446"/>
      <c r="B108" s="491"/>
      <c r="C108" s="92"/>
      <c r="D108" s="93"/>
      <c r="E108" s="913"/>
      <c r="F108" s="327"/>
      <c r="G108" s="32"/>
      <c r="H108" s="165"/>
    </row>
    <row r="109" spans="1:8" ht="26.4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6.4">
      <c r="A110" s="2446"/>
      <c r="B110" s="491"/>
      <c r="C110" s="92"/>
      <c r="D110" s="79" t="s">
        <v>15233</v>
      </c>
      <c r="E110" s="83" t="s">
        <v>15234</v>
      </c>
      <c r="F110" s="73"/>
      <c r="G110" s="74" t="s">
        <v>64</v>
      </c>
      <c r="H110" s="165">
        <v>2</v>
      </c>
    </row>
    <row r="111" spans="1:8">
      <c r="A111" s="2446"/>
      <c r="B111" s="491"/>
      <c r="C111" s="92"/>
      <c r="D111" s="93"/>
      <c r="E111" s="913" t="s">
        <v>15235</v>
      </c>
      <c r="F111" s="327">
        <v>2</v>
      </c>
      <c r="G111" s="32"/>
      <c r="H111" s="165"/>
    </row>
    <row r="112" spans="1:8">
      <c r="A112" s="2446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6915</v>
      </c>
      <c r="D115" s="37"/>
      <c r="E115" s="38" t="s">
        <v>6916</v>
      </c>
      <c r="F115" s="2447"/>
      <c r="G115" s="40" t="s">
        <v>68</v>
      </c>
      <c r="H115" s="174">
        <v>455.59999999999997</v>
      </c>
    </row>
    <row r="116" spans="1:8">
      <c r="A116" s="2446"/>
      <c r="B116" s="491"/>
      <c r="C116" s="92"/>
      <c r="D116" s="79" t="s">
        <v>13381</v>
      </c>
      <c r="E116" s="83" t="s">
        <v>13382</v>
      </c>
      <c r="F116" s="73"/>
      <c r="G116" s="74" t="s">
        <v>68</v>
      </c>
      <c r="H116" s="165">
        <v>455.59999999999997</v>
      </c>
    </row>
    <row r="117" spans="1:8">
      <c r="A117" s="2446"/>
      <c r="B117" s="491"/>
      <c r="C117" s="92"/>
      <c r="D117" s="93"/>
      <c r="E117" s="913" t="s">
        <v>15353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6.4">
      <c r="A119" s="34">
        <f>MAX(A$1:A118)+1</f>
        <v>21</v>
      </c>
      <c r="B119" s="491"/>
      <c r="C119" s="36" t="s">
        <v>5871</v>
      </c>
      <c r="D119" s="37"/>
      <c r="E119" s="38" t="s">
        <v>5872</v>
      </c>
      <c r="F119" s="490"/>
      <c r="G119" s="40" t="s">
        <v>19</v>
      </c>
      <c r="H119" s="174">
        <v>137.47999999999999</v>
      </c>
    </row>
    <row r="120" spans="1:8" ht="26.4">
      <c r="A120" s="2446"/>
      <c r="B120" s="491"/>
      <c r="C120" s="92"/>
      <c r="D120" s="79" t="s">
        <v>13385</v>
      </c>
      <c r="E120" s="83" t="s">
        <v>13386</v>
      </c>
      <c r="F120" s="73"/>
      <c r="G120" s="74" t="s">
        <v>19</v>
      </c>
      <c r="H120" s="165">
        <v>137.47999999999999</v>
      </c>
    </row>
    <row r="121" spans="1:8">
      <c r="A121" s="2446"/>
      <c r="B121" s="491"/>
      <c r="C121" s="92"/>
      <c r="D121" s="93"/>
      <c r="E121" s="913" t="s">
        <v>15354</v>
      </c>
      <c r="F121" s="325">
        <f>3.14*0.31*0.31*3.4*134</f>
        <v>137.47912240000002</v>
      </c>
      <c r="G121" s="32"/>
      <c r="H121" s="165"/>
    </row>
    <row r="122" spans="1:8">
      <c r="A122" s="2446"/>
      <c r="B122" s="491"/>
      <c r="C122" s="92"/>
      <c r="D122" s="93"/>
      <c r="E122" s="913" t="s">
        <v>15219</v>
      </c>
      <c r="F122" s="327"/>
      <c r="G122" s="32"/>
      <c r="H122" s="165"/>
    </row>
    <row r="123" spans="1:8">
      <c r="A123" s="2446"/>
      <c r="B123" s="491"/>
      <c r="C123" s="92"/>
      <c r="D123" s="93"/>
      <c r="E123" s="83"/>
      <c r="F123" s="490"/>
      <c r="G123" s="32"/>
      <c r="H123" s="165"/>
    </row>
    <row r="124" spans="1:8" ht="26.4">
      <c r="A124" s="34">
        <f>MAX(A$1:A123)+1</f>
        <v>22</v>
      </c>
      <c r="B124" s="491"/>
      <c r="C124" s="36" t="s">
        <v>5878</v>
      </c>
      <c r="D124" s="93"/>
      <c r="E124" s="38" t="s">
        <v>5879</v>
      </c>
      <c r="F124" s="885"/>
      <c r="G124" s="40" t="s">
        <v>16</v>
      </c>
      <c r="H124" s="174">
        <v>11.41</v>
      </c>
    </row>
    <row r="125" spans="1:8" ht="26.4">
      <c r="A125" s="2446"/>
      <c r="B125" s="491"/>
      <c r="C125" s="92"/>
      <c r="D125" s="79" t="s">
        <v>5880</v>
      </c>
      <c r="E125" s="83" t="s">
        <v>5881</v>
      </c>
      <c r="F125" s="2448"/>
      <c r="G125" s="74" t="s">
        <v>16</v>
      </c>
      <c r="H125" s="165">
        <v>11.41</v>
      </c>
    </row>
    <row r="126" spans="1:8">
      <c r="A126" s="2446"/>
      <c r="B126" s="491"/>
      <c r="C126" s="92"/>
      <c r="D126" s="93"/>
      <c r="E126" s="913" t="s">
        <v>15355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1841</v>
      </c>
      <c r="C128" s="35"/>
      <c r="D128" s="120"/>
      <c r="E128" s="53" t="s">
        <v>1842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1843</v>
      </c>
      <c r="D130" s="37"/>
      <c r="E130" s="38" t="s">
        <v>1844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1845</v>
      </c>
      <c r="E131" s="370" t="s">
        <v>1846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15239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15356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2608</v>
      </c>
      <c r="D135" s="37"/>
      <c r="E135" s="38" t="s">
        <v>2609</v>
      </c>
      <c r="F135" s="39"/>
      <c r="G135" s="40" t="s">
        <v>19</v>
      </c>
      <c r="H135" s="76">
        <v>0.19</v>
      </c>
    </row>
    <row r="136" spans="1:8">
      <c r="A136" s="2444"/>
      <c r="B136" s="35"/>
      <c r="C136" s="119"/>
      <c r="D136" s="361" t="s">
        <v>15241</v>
      </c>
      <c r="E136" s="370" t="s">
        <v>15242</v>
      </c>
      <c r="F136" s="363"/>
      <c r="G136" s="32" t="s">
        <v>19</v>
      </c>
      <c r="H136" s="97">
        <v>0.19</v>
      </c>
    </row>
    <row r="137" spans="1:8">
      <c r="A137" s="2444"/>
      <c r="B137" s="35"/>
      <c r="C137" s="119"/>
      <c r="D137" s="120"/>
      <c r="E137" s="913" t="s">
        <v>15243</v>
      </c>
      <c r="F137" s="325">
        <f>0.45*0.35*1.2</f>
        <v>0.189</v>
      </c>
      <c r="G137" s="40"/>
      <c r="H137" s="97"/>
    </row>
    <row r="138" spans="1:8">
      <c r="A138" s="2444"/>
      <c r="B138" s="35"/>
      <c r="C138" s="119"/>
      <c r="D138" s="120"/>
      <c r="E138" s="913" t="s">
        <v>15219</v>
      </c>
      <c r="F138" s="327"/>
      <c r="G138" s="40"/>
      <c r="H138" s="97"/>
    </row>
    <row r="139" spans="1:8">
      <c r="A139" s="2444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15244</v>
      </c>
      <c r="D140" s="37"/>
      <c r="E140" s="38" t="s">
        <v>15245</v>
      </c>
      <c r="F140" s="39"/>
      <c r="G140" s="40" t="s">
        <v>39</v>
      </c>
      <c r="H140" s="76">
        <v>0.84</v>
      </c>
    </row>
    <row r="141" spans="1:8">
      <c r="A141" s="2444"/>
      <c r="B141" s="35"/>
      <c r="C141" s="119"/>
      <c r="D141" s="79" t="s">
        <v>15246</v>
      </c>
      <c r="E141" s="83" t="s">
        <v>15247</v>
      </c>
      <c r="F141" s="73"/>
      <c r="G141" s="74" t="s">
        <v>39</v>
      </c>
      <c r="H141" s="97">
        <v>0.84</v>
      </c>
    </row>
    <row r="142" spans="1:8">
      <c r="A142" s="2444"/>
      <c r="B142" s="35"/>
      <c r="C142" s="119"/>
      <c r="D142" s="120"/>
      <c r="E142" s="913" t="s">
        <v>15248</v>
      </c>
      <c r="F142" s="325">
        <f>1.2*2*0.35</f>
        <v>0.84</v>
      </c>
      <c r="G142" s="40"/>
      <c r="H142" s="97"/>
    </row>
    <row r="143" spans="1:8">
      <c r="A143" s="2444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5580</v>
      </c>
      <c r="D144" s="37"/>
      <c r="E144" s="38" t="s">
        <v>5581</v>
      </c>
      <c r="F144" s="39"/>
      <c r="G144" s="40" t="s">
        <v>16</v>
      </c>
      <c r="H144" s="76">
        <v>0.02</v>
      </c>
    </row>
    <row r="145" spans="1:8">
      <c r="A145" s="2444"/>
      <c r="B145" s="35"/>
      <c r="C145" s="119"/>
      <c r="D145" s="79" t="s">
        <v>5582</v>
      </c>
      <c r="E145" s="83" t="s">
        <v>5583</v>
      </c>
      <c r="F145" s="73"/>
      <c r="G145" s="74" t="s">
        <v>16</v>
      </c>
      <c r="H145" s="97">
        <v>0.02</v>
      </c>
    </row>
    <row r="146" spans="1:8">
      <c r="A146" s="2444"/>
      <c r="B146" s="35"/>
      <c r="C146" s="119"/>
      <c r="D146" s="120"/>
      <c r="E146" s="913" t="s">
        <v>15249</v>
      </c>
      <c r="F146" s="327">
        <f>22.43/1000</f>
        <v>2.2429999999999999E-2</v>
      </c>
      <c r="G146" s="40"/>
      <c r="H146" s="97"/>
    </row>
    <row r="147" spans="1:8">
      <c r="A147" s="2444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14002</v>
      </c>
      <c r="D148" s="37"/>
      <c r="E148" s="38" t="s">
        <v>14003</v>
      </c>
      <c r="F148" s="39"/>
      <c r="G148" s="40" t="s">
        <v>19</v>
      </c>
      <c r="H148" s="76">
        <v>39.880000000000003</v>
      </c>
    </row>
    <row r="149" spans="1:8">
      <c r="A149" s="2444"/>
      <c r="B149" s="168"/>
      <c r="C149" s="167"/>
      <c r="D149" s="361" t="s">
        <v>14007</v>
      </c>
      <c r="E149" s="370" t="s">
        <v>14008</v>
      </c>
      <c r="F149" s="363"/>
      <c r="G149" s="32" t="s">
        <v>19</v>
      </c>
      <c r="H149" s="97">
        <v>39.880000000000003</v>
      </c>
    </row>
    <row r="150" spans="1:8">
      <c r="A150" s="2444"/>
      <c r="B150" s="168"/>
      <c r="C150" s="167"/>
      <c r="D150" s="168"/>
      <c r="E150" s="913" t="s">
        <v>15357</v>
      </c>
      <c r="F150" s="325">
        <f>0.8*0.62*0.6*134</f>
        <v>39.878399999999999</v>
      </c>
      <c r="G150" s="40"/>
      <c r="H150" s="97"/>
    </row>
    <row r="151" spans="1:8">
      <c r="A151" s="2444"/>
      <c r="B151" s="168"/>
      <c r="C151" s="167"/>
      <c r="D151" s="168"/>
      <c r="E151" s="913" t="s">
        <v>15219</v>
      </c>
      <c r="F151" s="327"/>
      <c r="G151" s="40"/>
      <c r="H151" s="97"/>
    </row>
    <row r="152" spans="1:8">
      <c r="A152" s="2444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15251</v>
      </c>
      <c r="D153" s="37"/>
      <c r="E153" s="38" t="s">
        <v>15252</v>
      </c>
      <c r="F153" s="39"/>
      <c r="G153" s="40" t="s">
        <v>39</v>
      </c>
      <c r="H153" s="76">
        <v>228.34</v>
      </c>
    </row>
    <row r="154" spans="1:8">
      <c r="A154" s="2444"/>
      <c r="B154" s="168"/>
      <c r="C154" s="36"/>
      <c r="D154" s="79" t="s">
        <v>15253</v>
      </c>
      <c r="E154" s="83" t="s">
        <v>15254</v>
      </c>
      <c r="F154" s="73"/>
      <c r="G154" s="74" t="s">
        <v>39</v>
      </c>
      <c r="H154" s="97">
        <v>228.34</v>
      </c>
    </row>
    <row r="155" spans="1:8">
      <c r="A155" s="2444"/>
      <c r="B155" s="168"/>
      <c r="C155" s="36"/>
      <c r="D155" s="79"/>
      <c r="E155" s="913" t="s">
        <v>15358</v>
      </c>
      <c r="F155" s="325">
        <f>0.6*(0.8*2+0.62*2)*134</f>
        <v>228.33599999999998</v>
      </c>
      <c r="G155" s="74"/>
      <c r="H155" s="97"/>
    </row>
    <row r="156" spans="1:8">
      <c r="A156" s="2444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13094</v>
      </c>
      <c r="D157" s="37"/>
      <c r="E157" s="38" t="s">
        <v>13095</v>
      </c>
      <c r="F157" s="39"/>
      <c r="G157" s="40" t="s">
        <v>16</v>
      </c>
      <c r="H157" s="76">
        <v>4.0999999999999996</v>
      </c>
    </row>
    <row r="158" spans="1:8">
      <c r="A158" s="2444"/>
      <c r="B158" s="168"/>
      <c r="C158" s="36"/>
      <c r="D158" s="79" t="s">
        <v>14013</v>
      </c>
      <c r="E158" s="83" t="s">
        <v>14014</v>
      </c>
      <c r="F158" s="73"/>
      <c r="G158" s="74" t="s">
        <v>16</v>
      </c>
      <c r="H158" s="97">
        <v>4.0999999999999996</v>
      </c>
    </row>
    <row r="159" spans="1:8">
      <c r="A159" s="2444"/>
      <c r="B159" s="168"/>
      <c r="C159" s="36"/>
      <c r="D159" s="37"/>
      <c r="E159" s="913" t="s">
        <v>15359</v>
      </c>
      <c r="F159" s="325">
        <f>30.59/1000*134</f>
        <v>4.0990599999999997</v>
      </c>
      <c r="G159" s="40"/>
      <c r="H159" s="97"/>
    </row>
    <row r="160" spans="1:8">
      <c r="A160" s="2444"/>
      <c r="B160" s="168"/>
      <c r="C160" s="36"/>
      <c r="D160" s="37"/>
      <c r="E160" s="913"/>
      <c r="F160" s="327"/>
      <c r="G160" s="40"/>
      <c r="H160" s="97"/>
    </row>
    <row r="161" spans="1:8" ht="26.4">
      <c r="A161" s="34">
        <f>MAX(A$1:A160)+1</f>
        <v>30</v>
      </c>
      <c r="B161" s="168"/>
      <c r="C161" s="36" t="s">
        <v>15257</v>
      </c>
      <c r="D161" s="37"/>
      <c r="E161" s="38" t="s">
        <v>15258</v>
      </c>
      <c r="F161" s="39"/>
      <c r="G161" s="40" t="s">
        <v>19</v>
      </c>
      <c r="H161" s="76">
        <v>9.6</v>
      </c>
    </row>
    <row r="162" spans="1:8" ht="26.4">
      <c r="A162" s="2444"/>
      <c r="B162" s="168"/>
      <c r="C162" s="36"/>
      <c r="D162" s="361" t="s">
        <v>15259</v>
      </c>
      <c r="E162" s="370" t="s">
        <v>15260</v>
      </c>
      <c r="F162" s="363"/>
      <c r="G162" s="32" t="s">
        <v>19</v>
      </c>
      <c r="H162" s="97">
        <v>9.6</v>
      </c>
    </row>
    <row r="163" spans="1:8">
      <c r="A163" s="2444"/>
      <c r="B163" s="168"/>
      <c r="C163" s="36"/>
      <c r="D163" s="37"/>
      <c r="E163" s="913" t="s">
        <v>15360</v>
      </c>
      <c r="F163" s="327">
        <v>9.6</v>
      </c>
      <c r="G163" s="40"/>
      <c r="H163" s="97"/>
    </row>
    <row r="164" spans="1:8">
      <c r="A164" s="2444"/>
      <c r="B164" s="168"/>
      <c r="C164" s="36"/>
      <c r="D164" s="37"/>
      <c r="E164" s="913" t="s">
        <v>15262</v>
      </c>
      <c r="F164" s="327"/>
      <c r="G164" s="40"/>
      <c r="H164" s="97"/>
    </row>
    <row r="165" spans="1:8">
      <c r="A165" s="2444"/>
      <c r="B165" s="168"/>
      <c r="C165" s="36"/>
      <c r="D165" s="37"/>
      <c r="E165" s="913"/>
      <c r="F165" s="327"/>
      <c r="G165" s="40"/>
      <c r="H165" s="97"/>
    </row>
    <row r="166" spans="1:8">
      <c r="A166" s="34">
        <f>MAX(A$1:A165)+1</f>
        <v>31</v>
      </c>
      <c r="B166" s="168"/>
      <c r="C166" s="36" t="s">
        <v>15263</v>
      </c>
      <c r="D166" s="37"/>
      <c r="E166" s="38" t="s">
        <v>15264</v>
      </c>
      <c r="F166" s="39"/>
      <c r="G166" s="40" t="s">
        <v>39</v>
      </c>
      <c r="H166" s="76">
        <v>28.7</v>
      </c>
    </row>
    <row r="167" spans="1:8" ht="26.4">
      <c r="A167" s="2444"/>
      <c r="B167" s="168"/>
      <c r="C167" s="78"/>
      <c r="D167" s="79" t="s">
        <v>15265</v>
      </c>
      <c r="E167" s="83" t="s">
        <v>15266</v>
      </c>
      <c r="F167" s="73"/>
      <c r="G167" s="74" t="s">
        <v>39</v>
      </c>
      <c r="H167" s="97">
        <v>28.7</v>
      </c>
    </row>
    <row r="168" spans="1:8" ht="39.6">
      <c r="A168" s="2444"/>
      <c r="B168" s="168"/>
      <c r="C168" s="36"/>
      <c r="D168" s="37"/>
      <c r="E168" s="913" t="s">
        <v>15361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 ht="26.4">
      <c r="A170" s="34">
        <f>MAX(A$1:A169)+1</f>
        <v>32</v>
      </c>
      <c r="B170" s="168"/>
      <c r="C170" s="36" t="s">
        <v>15268</v>
      </c>
      <c r="D170" s="37"/>
      <c r="E170" s="38" t="s">
        <v>15269</v>
      </c>
      <c r="F170" s="39"/>
      <c r="G170" s="40" t="s">
        <v>16</v>
      </c>
      <c r="H170" s="76">
        <v>0.28999999999999998</v>
      </c>
    </row>
    <row r="171" spans="1:8" ht="26.4">
      <c r="A171" s="2444"/>
      <c r="B171" s="168"/>
      <c r="C171" s="36"/>
      <c r="D171" s="79" t="s">
        <v>15270</v>
      </c>
      <c r="E171" s="83" t="s">
        <v>15271</v>
      </c>
      <c r="F171" s="73"/>
      <c r="G171" s="74" t="s">
        <v>16</v>
      </c>
      <c r="H171" s="97">
        <v>0.12</v>
      </c>
    </row>
    <row r="172" spans="1:8">
      <c r="A172" s="2444"/>
      <c r="B172" s="168"/>
      <c r="C172" s="36"/>
      <c r="D172" s="79"/>
      <c r="E172" s="83" t="s">
        <v>15362</v>
      </c>
      <c r="F172" s="1038">
        <f>(72+47.8)/1000</f>
        <v>0.1198</v>
      </c>
      <c r="G172" s="74"/>
      <c r="H172" s="97"/>
    </row>
    <row r="173" spans="1:8">
      <c r="A173" s="2444"/>
      <c r="B173" s="168"/>
      <c r="C173" s="36"/>
      <c r="D173" s="79"/>
      <c r="E173" s="83"/>
      <c r="F173" s="73"/>
      <c r="G173" s="74"/>
      <c r="H173" s="97"/>
    </row>
    <row r="174" spans="1:8" ht="26.4">
      <c r="A174" s="2444"/>
      <c r="B174" s="168"/>
      <c r="C174" s="36"/>
      <c r="D174" s="79" t="s">
        <v>15273</v>
      </c>
      <c r="E174" s="83" t="s">
        <v>15274</v>
      </c>
      <c r="F174" s="73"/>
      <c r="G174" s="74" t="s">
        <v>16</v>
      </c>
      <c r="H174" s="97">
        <v>0.17</v>
      </c>
    </row>
    <row r="175" spans="1:8">
      <c r="A175" s="2444"/>
      <c r="B175" s="168"/>
      <c r="C175" s="36"/>
      <c r="D175" s="37"/>
      <c r="E175" s="913" t="s">
        <v>15363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 ht="26.4">
      <c r="A177" s="34">
        <f>MAX(A$1:A176)+1</f>
        <v>33</v>
      </c>
      <c r="B177" s="168"/>
      <c r="C177" s="36" t="s">
        <v>1965</v>
      </c>
      <c r="D177" s="37"/>
      <c r="E177" s="38" t="s">
        <v>1966</v>
      </c>
      <c r="F177" s="39"/>
      <c r="G177" s="40" t="s">
        <v>19</v>
      </c>
      <c r="H177" s="76">
        <v>1.95</v>
      </c>
    </row>
    <row r="178" spans="1:8" ht="26.4">
      <c r="A178" s="172"/>
      <c r="B178" s="168"/>
      <c r="C178" s="36"/>
      <c r="D178" s="361" t="s">
        <v>15337</v>
      </c>
      <c r="E178" s="370" t="s">
        <v>15338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15364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15219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3.2">
      <c r="A182" s="172"/>
      <c r="B182" s="2449" t="s">
        <v>941</v>
      </c>
      <c r="C182" s="1371"/>
      <c r="D182" s="1371"/>
      <c r="E182" s="1372" t="s">
        <v>10659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6.4">
      <c r="A184" s="34">
        <f>MAX(A$1:A183)+1</f>
        <v>34</v>
      </c>
      <c r="B184" s="168"/>
      <c r="C184" s="373">
        <v>91220702</v>
      </c>
      <c r="D184" s="374"/>
      <c r="E184" s="38" t="s">
        <v>10890</v>
      </c>
      <c r="F184" s="39"/>
      <c r="G184" s="40" t="s">
        <v>64</v>
      </c>
      <c r="H184" s="76">
        <v>761</v>
      </c>
    </row>
    <row r="185" spans="1:8" ht="26.4">
      <c r="A185" s="172"/>
      <c r="B185" s="168"/>
      <c r="C185" s="373"/>
      <c r="D185" s="377">
        <v>9122070201</v>
      </c>
      <c r="E185" s="83" t="s">
        <v>10891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8" t="s">
        <v>14068</v>
      </c>
      <c r="F186" s="1776">
        <v>34</v>
      </c>
      <c r="G186" s="40"/>
      <c r="H186" s="43"/>
    </row>
    <row r="187" spans="1:8">
      <c r="A187" s="172"/>
      <c r="B187" s="168"/>
      <c r="C187" s="373"/>
      <c r="D187" s="374"/>
      <c r="E187" s="2258" t="s">
        <v>14069</v>
      </c>
      <c r="F187" s="1776">
        <v>593</v>
      </c>
      <c r="G187" s="40"/>
      <c r="H187" s="43"/>
    </row>
    <row r="188" spans="1:8">
      <c r="A188" s="172"/>
      <c r="B188" s="168"/>
      <c r="C188" s="373"/>
      <c r="D188" s="374"/>
      <c r="E188" s="2258" t="s">
        <v>14070</v>
      </c>
      <c r="F188" s="1776">
        <v>34</v>
      </c>
      <c r="G188" s="40"/>
      <c r="H188" s="43"/>
    </row>
    <row r="189" spans="1:8">
      <c r="A189" s="172"/>
      <c r="B189" s="168"/>
      <c r="C189" s="373"/>
      <c r="D189" s="374"/>
      <c r="E189" s="2258" t="s">
        <v>14071</v>
      </c>
      <c r="F189" s="1776">
        <v>34</v>
      </c>
      <c r="G189" s="40"/>
      <c r="H189" s="43"/>
    </row>
    <row r="190" spans="1:8">
      <c r="A190" s="172"/>
      <c r="B190" s="168"/>
      <c r="C190" s="373"/>
      <c r="D190" s="374"/>
      <c r="E190" s="2258" t="s">
        <v>14072</v>
      </c>
      <c r="F190" s="1777">
        <v>66</v>
      </c>
      <c r="G190" s="40"/>
      <c r="H190" s="43"/>
    </row>
    <row r="191" spans="1:8">
      <c r="A191" s="172"/>
      <c r="B191" s="168"/>
      <c r="C191" s="373"/>
      <c r="D191" s="374"/>
      <c r="E191" s="2258"/>
      <c r="F191" s="1773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 ht="26.4">
      <c r="A193" s="34">
        <f>MAX(A$1:A192)+1</f>
        <v>35</v>
      </c>
      <c r="B193" s="168"/>
      <c r="C193" s="373">
        <v>91221001</v>
      </c>
      <c r="D193" s="374"/>
      <c r="E193" s="38" t="s">
        <v>10674</v>
      </c>
      <c r="F193" s="159"/>
      <c r="G193" s="40" t="s">
        <v>68</v>
      </c>
      <c r="H193" s="76">
        <v>719</v>
      </c>
    </row>
    <row r="194" spans="1:8" ht="26.4">
      <c r="A194" s="172"/>
      <c r="B194" s="168"/>
      <c r="C194" s="376"/>
      <c r="D194" s="377">
        <v>9122100103</v>
      </c>
      <c r="E194" s="83" t="s">
        <v>10675</v>
      </c>
      <c r="F194" s="49"/>
      <c r="G194" s="74" t="s">
        <v>68</v>
      </c>
      <c r="H194" s="676">
        <v>719</v>
      </c>
    </row>
    <row r="195" spans="1:8" s="127" customFormat="1" ht="13.2">
      <c r="A195" s="172"/>
      <c r="B195" s="168"/>
      <c r="C195" s="1376"/>
      <c r="D195" s="1377"/>
      <c r="E195" s="2258" t="s">
        <v>15279</v>
      </c>
      <c r="F195" s="1776">
        <v>719</v>
      </c>
      <c r="G195" s="1378"/>
      <c r="H195" s="917"/>
    </row>
    <row r="196" spans="1:8">
      <c r="A196" s="172"/>
      <c r="B196" s="168"/>
      <c r="C196" s="1376"/>
      <c r="D196" s="1377"/>
      <c r="E196" s="2258"/>
      <c r="F196" s="1776"/>
      <c r="G196" s="1378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14074</v>
      </c>
      <c r="F197" s="39"/>
      <c r="G197" s="40" t="s">
        <v>64</v>
      </c>
      <c r="H197" s="57">
        <v>33</v>
      </c>
    </row>
    <row r="198" spans="1:8" ht="26.4">
      <c r="A198" s="172"/>
      <c r="B198" s="168"/>
      <c r="C198" s="376"/>
      <c r="D198" s="377">
        <v>9122150101</v>
      </c>
      <c r="E198" s="83" t="s">
        <v>14804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5420</v>
      </c>
      <c r="C201" s="35"/>
      <c r="D201" s="120"/>
      <c r="E201" s="401" t="s">
        <v>5421</v>
      </c>
      <c r="F201" s="2450"/>
      <c r="G201" s="32"/>
      <c r="H201" s="97"/>
    </row>
    <row r="202" spans="1:8">
      <c r="A202" s="172"/>
      <c r="B202" s="35"/>
      <c r="C202" s="35"/>
      <c r="D202" s="120"/>
      <c r="E202" s="53"/>
      <c r="F202" s="2450"/>
      <c r="G202" s="32"/>
      <c r="H202" s="97"/>
    </row>
    <row r="203" spans="1:8">
      <c r="A203" s="34">
        <f>MAX(A$1:A202)+1</f>
        <v>37</v>
      </c>
      <c r="B203" s="35"/>
      <c r="C203" s="36" t="s">
        <v>14048</v>
      </c>
      <c r="D203" s="37"/>
      <c r="E203" s="38" t="s">
        <v>14049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14050</v>
      </c>
      <c r="E204" s="83" t="s">
        <v>14051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51" t="s">
        <v>15280</v>
      </c>
      <c r="F205" s="80">
        <v>4.13</v>
      </c>
      <c r="G205" s="74"/>
      <c r="H205" s="97"/>
    </row>
    <row r="206" spans="1:8">
      <c r="A206" s="172"/>
      <c r="B206" s="167"/>
      <c r="C206" s="167"/>
      <c r="D206" s="2342"/>
      <c r="E206" s="132"/>
      <c r="F206" s="2450"/>
      <c r="G206" s="32"/>
      <c r="H206" s="97"/>
    </row>
    <row r="207" spans="1:8">
      <c r="A207" s="34">
        <f>MAX(A$1:A206)+1</f>
        <v>38</v>
      </c>
      <c r="B207" s="167"/>
      <c r="C207" s="36" t="s">
        <v>5422</v>
      </c>
      <c r="D207" s="37"/>
      <c r="E207" s="38" t="s">
        <v>5423</v>
      </c>
      <c r="F207" s="39"/>
      <c r="G207" s="40" t="s">
        <v>2889</v>
      </c>
      <c r="H207" s="76">
        <v>90.64</v>
      </c>
    </row>
    <row r="208" spans="1:8">
      <c r="A208" s="2444"/>
      <c r="B208" s="167"/>
      <c r="C208" s="36"/>
      <c r="D208" s="37"/>
      <c r="E208" s="77" t="s">
        <v>15281</v>
      </c>
      <c r="F208" s="80">
        <v>90.64</v>
      </c>
      <c r="G208" s="40"/>
      <c r="H208" s="76"/>
    </row>
    <row r="209" spans="1:8" ht="26.4">
      <c r="A209" s="2444"/>
      <c r="B209" s="167"/>
      <c r="C209" s="167"/>
      <c r="D209" s="2342"/>
      <c r="E209" s="913" t="s">
        <v>15282</v>
      </c>
      <c r="F209" s="327"/>
      <c r="G209" s="32"/>
      <c r="H209" s="97"/>
    </row>
    <row r="210" spans="1:8">
      <c r="A210" s="2444"/>
      <c r="B210" s="167"/>
      <c r="C210" s="167"/>
      <c r="D210" s="2342"/>
      <c r="E210" s="913" t="s">
        <v>15283</v>
      </c>
      <c r="F210" s="327"/>
      <c r="G210" s="32"/>
      <c r="H210" s="97"/>
    </row>
    <row r="211" spans="1:8">
      <c r="A211" s="172"/>
      <c r="B211" s="168"/>
      <c r="C211" s="373"/>
      <c r="D211" s="374"/>
      <c r="E211" s="2258"/>
      <c r="F211" s="1776"/>
      <c r="G211" s="40"/>
      <c r="H211" s="43"/>
    </row>
    <row r="212" spans="1:8">
      <c r="A212" s="172"/>
      <c r="B212" s="168"/>
      <c r="C212" s="373"/>
      <c r="D212" s="374"/>
      <c r="E212" s="2258"/>
      <c r="F212" s="1776"/>
      <c r="G212" s="40"/>
      <c r="H212" s="43"/>
    </row>
    <row r="213" spans="1:8" ht="15" thickBot="1">
      <c r="A213" s="2452"/>
      <c r="B213" s="2453"/>
      <c r="C213" s="2453"/>
      <c r="D213" s="2454"/>
      <c r="E213" s="2455"/>
      <c r="F213" s="2456"/>
      <c r="G213" s="384"/>
      <c r="H213" s="245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árok89"/>
  <dimension ref="A1:AI26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11" customWidth="1"/>
    <col min="10" max="10" width="12.44140625" customWidth="1"/>
    <col min="11" max="12" width="11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3" width="10.109375" customWidth="1"/>
    <col min="264" max="264" width="12" customWidth="1"/>
    <col min="265" max="265" width="11" customWidth="1"/>
    <col min="266" max="266" width="12.44140625" customWidth="1"/>
    <col min="267" max="268" width="11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9" width="10.109375" customWidth="1"/>
    <col min="520" max="520" width="12" customWidth="1"/>
    <col min="521" max="521" width="11" customWidth="1"/>
    <col min="522" max="522" width="12.44140625" customWidth="1"/>
    <col min="523" max="524" width="11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5" width="10.109375" customWidth="1"/>
    <col min="776" max="776" width="12" customWidth="1"/>
    <col min="777" max="777" width="11" customWidth="1"/>
    <col min="778" max="778" width="12.44140625" customWidth="1"/>
    <col min="779" max="780" width="11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1" width="10.109375" customWidth="1"/>
    <col min="1032" max="1032" width="12" customWidth="1"/>
    <col min="1033" max="1033" width="11" customWidth="1"/>
    <col min="1034" max="1034" width="12.44140625" customWidth="1"/>
    <col min="1035" max="1036" width="11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7" width="10.109375" customWidth="1"/>
    <col min="1288" max="1288" width="12" customWidth="1"/>
    <col min="1289" max="1289" width="11" customWidth="1"/>
    <col min="1290" max="1290" width="12.44140625" customWidth="1"/>
    <col min="1291" max="1292" width="11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3" width="10.109375" customWidth="1"/>
    <col min="1544" max="1544" width="12" customWidth="1"/>
    <col min="1545" max="1545" width="11" customWidth="1"/>
    <col min="1546" max="1546" width="12.44140625" customWidth="1"/>
    <col min="1547" max="1548" width="11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9" width="10.109375" customWidth="1"/>
    <col min="1800" max="1800" width="12" customWidth="1"/>
    <col min="1801" max="1801" width="11" customWidth="1"/>
    <col min="1802" max="1802" width="12.44140625" customWidth="1"/>
    <col min="1803" max="1804" width="11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5" width="10.109375" customWidth="1"/>
    <col min="2056" max="2056" width="12" customWidth="1"/>
    <col min="2057" max="2057" width="11" customWidth="1"/>
    <col min="2058" max="2058" width="12.44140625" customWidth="1"/>
    <col min="2059" max="2060" width="11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1" width="10.109375" customWidth="1"/>
    <col min="2312" max="2312" width="12" customWidth="1"/>
    <col min="2313" max="2313" width="11" customWidth="1"/>
    <col min="2314" max="2314" width="12.44140625" customWidth="1"/>
    <col min="2315" max="2316" width="11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7" width="10.109375" customWidth="1"/>
    <col min="2568" max="2568" width="12" customWidth="1"/>
    <col min="2569" max="2569" width="11" customWidth="1"/>
    <col min="2570" max="2570" width="12.44140625" customWidth="1"/>
    <col min="2571" max="2572" width="11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3" width="10.109375" customWidth="1"/>
    <col min="2824" max="2824" width="12" customWidth="1"/>
    <col min="2825" max="2825" width="11" customWidth="1"/>
    <col min="2826" max="2826" width="12.44140625" customWidth="1"/>
    <col min="2827" max="2828" width="11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9" width="10.109375" customWidth="1"/>
    <col min="3080" max="3080" width="12" customWidth="1"/>
    <col min="3081" max="3081" width="11" customWidth="1"/>
    <col min="3082" max="3082" width="12.44140625" customWidth="1"/>
    <col min="3083" max="3084" width="11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5" width="10.109375" customWidth="1"/>
    <col min="3336" max="3336" width="12" customWidth="1"/>
    <col min="3337" max="3337" width="11" customWidth="1"/>
    <col min="3338" max="3338" width="12.44140625" customWidth="1"/>
    <col min="3339" max="3340" width="11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1" width="10.109375" customWidth="1"/>
    <col min="3592" max="3592" width="12" customWidth="1"/>
    <col min="3593" max="3593" width="11" customWidth="1"/>
    <col min="3594" max="3594" width="12.44140625" customWidth="1"/>
    <col min="3595" max="3596" width="11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7" width="10.109375" customWidth="1"/>
    <col min="3848" max="3848" width="12" customWidth="1"/>
    <col min="3849" max="3849" width="11" customWidth="1"/>
    <col min="3850" max="3850" width="12.44140625" customWidth="1"/>
    <col min="3851" max="3852" width="11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3" width="10.109375" customWidth="1"/>
    <col min="4104" max="4104" width="12" customWidth="1"/>
    <col min="4105" max="4105" width="11" customWidth="1"/>
    <col min="4106" max="4106" width="12.44140625" customWidth="1"/>
    <col min="4107" max="4108" width="11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9" width="10.109375" customWidth="1"/>
    <col min="4360" max="4360" width="12" customWidth="1"/>
    <col min="4361" max="4361" width="11" customWidth="1"/>
    <col min="4362" max="4362" width="12.44140625" customWidth="1"/>
    <col min="4363" max="4364" width="11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5" width="10.109375" customWidth="1"/>
    <col min="4616" max="4616" width="12" customWidth="1"/>
    <col min="4617" max="4617" width="11" customWidth="1"/>
    <col min="4618" max="4618" width="12.44140625" customWidth="1"/>
    <col min="4619" max="4620" width="11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1" width="10.109375" customWidth="1"/>
    <col min="4872" max="4872" width="12" customWidth="1"/>
    <col min="4873" max="4873" width="11" customWidth="1"/>
    <col min="4874" max="4874" width="12.44140625" customWidth="1"/>
    <col min="4875" max="4876" width="11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7" width="10.109375" customWidth="1"/>
    <col min="5128" max="5128" width="12" customWidth="1"/>
    <col min="5129" max="5129" width="11" customWidth="1"/>
    <col min="5130" max="5130" width="12.44140625" customWidth="1"/>
    <col min="5131" max="5132" width="11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3" width="10.109375" customWidth="1"/>
    <col min="5384" max="5384" width="12" customWidth="1"/>
    <col min="5385" max="5385" width="11" customWidth="1"/>
    <col min="5386" max="5386" width="12.44140625" customWidth="1"/>
    <col min="5387" max="5388" width="11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9" width="10.109375" customWidth="1"/>
    <col min="5640" max="5640" width="12" customWidth="1"/>
    <col min="5641" max="5641" width="11" customWidth="1"/>
    <col min="5642" max="5642" width="12.44140625" customWidth="1"/>
    <col min="5643" max="5644" width="11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5" width="10.109375" customWidth="1"/>
    <col min="5896" max="5896" width="12" customWidth="1"/>
    <col min="5897" max="5897" width="11" customWidth="1"/>
    <col min="5898" max="5898" width="12.44140625" customWidth="1"/>
    <col min="5899" max="5900" width="11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1" width="10.109375" customWidth="1"/>
    <col min="6152" max="6152" width="12" customWidth="1"/>
    <col min="6153" max="6153" width="11" customWidth="1"/>
    <col min="6154" max="6154" width="12.44140625" customWidth="1"/>
    <col min="6155" max="6156" width="11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7" width="10.109375" customWidth="1"/>
    <col min="6408" max="6408" width="12" customWidth="1"/>
    <col min="6409" max="6409" width="11" customWidth="1"/>
    <col min="6410" max="6410" width="12.44140625" customWidth="1"/>
    <col min="6411" max="6412" width="11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3" width="10.109375" customWidth="1"/>
    <col min="6664" max="6664" width="12" customWidth="1"/>
    <col min="6665" max="6665" width="11" customWidth="1"/>
    <col min="6666" max="6666" width="12.44140625" customWidth="1"/>
    <col min="6667" max="6668" width="11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9" width="10.109375" customWidth="1"/>
    <col min="6920" max="6920" width="12" customWidth="1"/>
    <col min="6921" max="6921" width="11" customWidth="1"/>
    <col min="6922" max="6922" width="12.44140625" customWidth="1"/>
    <col min="6923" max="6924" width="11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5" width="10.109375" customWidth="1"/>
    <col min="7176" max="7176" width="12" customWidth="1"/>
    <col min="7177" max="7177" width="11" customWidth="1"/>
    <col min="7178" max="7178" width="12.44140625" customWidth="1"/>
    <col min="7179" max="7180" width="11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1" width="10.109375" customWidth="1"/>
    <col min="7432" max="7432" width="12" customWidth="1"/>
    <col min="7433" max="7433" width="11" customWidth="1"/>
    <col min="7434" max="7434" width="12.44140625" customWidth="1"/>
    <col min="7435" max="7436" width="11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7" width="10.109375" customWidth="1"/>
    <col min="7688" max="7688" width="12" customWidth="1"/>
    <col min="7689" max="7689" width="11" customWidth="1"/>
    <col min="7690" max="7690" width="12.44140625" customWidth="1"/>
    <col min="7691" max="7692" width="11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3" width="10.109375" customWidth="1"/>
    <col min="7944" max="7944" width="12" customWidth="1"/>
    <col min="7945" max="7945" width="11" customWidth="1"/>
    <col min="7946" max="7946" width="12.44140625" customWidth="1"/>
    <col min="7947" max="7948" width="11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9" width="10.109375" customWidth="1"/>
    <col min="8200" max="8200" width="12" customWidth="1"/>
    <col min="8201" max="8201" width="11" customWidth="1"/>
    <col min="8202" max="8202" width="12.44140625" customWidth="1"/>
    <col min="8203" max="8204" width="11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5" width="10.109375" customWidth="1"/>
    <col min="8456" max="8456" width="12" customWidth="1"/>
    <col min="8457" max="8457" width="11" customWidth="1"/>
    <col min="8458" max="8458" width="12.44140625" customWidth="1"/>
    <col min="8459" max="8460" width="11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1" width="10.109375" customWidth="1"/>
    <col min="8712" max="8712" width="12" customWidth="1"/>
    <col min="8713" max="8713" width="11" customWidth="1"/>
    <col min="8714" max="8714" width="12.44140625" customWidth="1"/>
    <col min="8715" max="8716" width="11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7" width="10.109375" customWidth="1"/>
    <col min="8968" max="8968" width="12" customWidth="1"/>
    <col min="8969" max="8969" width="11" customWidth="1"/>
    <col min="8970" max="8970" width="12.44140625" customWidth="1"/>
    <col min="8971" max="8972" width="11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3" width="10.109375" customWidth="1"/>
    <col min="9224" max="9224" width="12" customWidth="1"/>
    <col min="9225" max="9225" width="11" customWidth="1"/>
    <col min="9226" max="9226" width="12.44140625" customWidth="1"/>
    <col min="9227" max="9228" width="11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9" width="10.109375" customWidth="1"/>
    <col min="9480" max="9480" width="12" customWidth="1"/>
    <col min="9481" max="9481" width="11" customWidth="1"/>
    <col min="9482" max="9482" width="12.44140625" customWidth="1"/>
    <col min="9483" max="9484" width="11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5" width="10.109375" customWidth="1"/>
    <col min="9736" max="9736" width="12" customWidth="1"/>
    <col min="9737" max="9737" width="11" customWidth="1"/>
    <col min="9738" max="9738" width="12.44140625" customWidth="1"/>
    <col min="9739" max="9740" width="11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1" width="10.109375" customWidth="1"/>
    <col min="9992" max="9992" width="12" customWidth="1"/>
    <col min="9993" max="9993" width="11" customWidth="1"/>
    <col min="9994" max="9994" width="12.44140625" customWidth="1"/>
    <col min="9995" max="9996" width="11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7" width="10.109375" customWidth="1"/>
    <col min="10248" max="10248" width="12" customWidth="1"/>
    <col min="10249" max="10249" width="11" customWidth="1"/>
    <col min="10250" max="10250" width="12.44140625" customWidth="1"/>
    <col min="10251" max="10252" width="11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3" width="10.109375" customWidth="1"/>
    <col min="10504" max="10504" width="12" customWidth="1"/>
    <col min="10505" max="10505" width="11" customWidth="1"/>
    <col min="10506" max="10506" width="12.44140625" customWidth="1"/>
    <col min="10507" max="10508" width="11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9" width="10.109375" customWidth="1"/>
    <col min="10760" max="10760" width="12" customWidth="1"/>
    <col min="10761" max="10761" width="11" customWidth="1"/>
    <col min="10762" max="10762" width="12.44140625" customWidth="1"/>
    <col min="10763" max="10764" width="11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5" width="10.109375" customWidth="1"/>
    <col min="11016" max="11016" width="12" customWidth="1"/>
    <col min="11017" max="11017" width="11" customWidth="1"/>
    <col min="11018" max="11018" width="12.44140625" customWidth="1"/>
    <col min="11019" max="11020" width="11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1" width="10.109375" customWidth="1"/>
    <col min="11272" max="11272" width="12" customWidth="1"/>
    <col min="11273" max="11273" width="11" customWidth="1"/>
    <col min="11274" max="11274" width="12.44140625" customWidth="1"/>
    <col min="11275" max="11276" width="11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7" width="10.109375" customWidth="1"/>
    <col min="11528" max="11528" width="12" customWidth="1"/>
    <col min="11529" max="11529" width="11" customWidth="1"/>
    <col min="11530" max="11530" width="12.44140625" customWidth="1"/>
    <col min="11531" max="11532" width="11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3" width="10.109375" customWidth="1"/>
    <col min="11784" max="11784" width="12" customWidth="1"/>
    <col min="11785" max="11785" width="11" customWidth="1"/>
    <col min="11786" max="11786" width="12.44140625" customWidth="1"/>
    <col min="11787" max="11788" width="11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9" width="10.109375" customWidth="1"/>
    <col min="12040" max="12040" width="12" customWidth="1"/>
    <col min="12041" max="12041" width="11" customWidth="1"/>
    <col min="12042" max="12042" width="12.44140625" customWidth="1"/>
    <col min="12043" max="12044" width="11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5" width="10.109375" customWidth="1"/>
    <col min="12296" max="12296" width="12" customWidth="1"/>
    <col min="12297" max="12297" width="11" customWidth="1"/>
    <col min="12298" max="12298" width="12.44140625" customWidth="1"/>
    <col min="12299" max="12300" width="11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1" width="10.109375" customWidth="1"/>
    <col min="12552" max="12552" width="12" customWidth="1"/>
    <col min="12553" max="12553" width="11" customWidth="1"/>
    <col min="12554" max="12554" width="12.44140625" customWidth="1"/>
    <col min="12555" max="12556" width="11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7" width="10.109375" customWidth="1"/>
    <col min="12808" max="12808" width="12" customWidth="1"/>
    <col min="12809" max="12809" width="11" customWidth="1"/>
    <col min="12810" max="12810" width="12.44140625" customWidth="1"/>
    <col min="12811" max="12812" width="11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3" width="10.109375" customWidth="1"/>
    <col min="13064" max="13064" width="12" customWidth="1"/>
    <col min="13065" max="13065" width="11" customWidth="1"/>
    <col min="13066" max="13066" width="12.44140625" customWidth="1"/>
    <col min="13067" max="13068" width="11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9" width="10.109375" customWidth="1"/>
    <col min="13320" max="13320" width="12" customWidth="1"/>
    <col min="13321" max="13321" width="11" customWidth="1"/>
    <col min="13322" max="13322" width="12.44140625" customWidth="1"/>
    <col min="13323" max="13324" width="11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5" width="10.109375" customWidth="1"/>
    <col min="13576" max="13576" width="12" customWidth="1"/>
    <col min="13577" max="13577" width="11" customWidth="1"/>
    <col min="13578" max="13578" width="12.44140625" customWidth="1"/>
    <col min="13579" max="13580" width="11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1" width="10.109375" customWidth="1"/>
    <col min="13832" max="13832" width="12" customWidth="1"/>
    <col min="13833" max="13833" width="11" customWidth="1"/>
    <col min="13834" max="13834" width="12.44140625" customWidth="1"/>
    <col min="13835" max="13836" width="11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7" width="10.109375" customWidth="1"/>
    <col min="14088" max="14088" width="12" customWidth="1"/>
    <col min="14089" max="14089" width="11" customWidth="1"/>
    <col min="14090" max="14090" width="12.44140625" customWidth="1"/>
    <col min="14091" max="14092" width="11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3" width="10.109375" customWidth="1"/>
    <col min="14344" max="14344" width="12" customWidth="1"/>
    <col min="14345" max="14345" width="11" customWidth="1"/>
    <col min="14346" max="14346" width="12.44140625" customWidth="1"/>
    <col min="14347" max="14348" width="11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9" width="10.109375" customWidth="1"/>
    <col min="14600" max="14600" width="12" customWidth="1"/>
    <col min="14601" max="14601" width="11" customWidth="1"/>
    <col min="14602" max="14602" width="12.44140625" customWidth="1"/>
    <col min="14603" max="14604" width="11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5" width="10.109375" customWidth="1"/>
    <col min="14856" max="14856" width="12" customWidth="1"/>
    <col min="14857" max="14857" width="11" customWidth="1"/>
    <col min="14858" max="14858" width="12.44140625" customWidth="1"/>
    <col min="14859" max="14860" width="11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1" width="10.109375" customWidth="1"/>
    <col min="15112" max="15112" width="12" customWidth="1"/>
    <col min="15113" max="15113" width="11" customWidth="1"/>
    <col min="15114" max="15114" width="12.44140625" customWidth="1"/>
    <col min="15115" max="15116" width="11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7" width="10.109375" customWidth="1"/>
    <col min="15368" max="15368" width="12" customWidth="1"/>
    <col min="15369" max="15369" width="11" customWidth="1"/>
    <col min="15370" max="15370" width="12.44140625" customWidth="1"/>
    <col min="15371" max="15372" width="11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3" width="10.109375" customWidth="1"/>
    <col min="15624" max="15624" width="12" customWidth="1"/>
    <col min="15625" max="15625" width="11" customWidth="1"/>
    <col min="15626" max="15626" width="12.44140625" customWidth="1"/>
    <col min="15627" max="15628" width="11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9" width="10.109375" customWidth="1"/>
    <col min="15880" max="15880" width="12" customWidth="1"/>
    <col min="15881" max="15881" width="11" customWidth="1"/>
    <col min="15882" max="15882" width="12.44140625" customWidth="1"/>
    <col min="15883" max="15884" width="11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5" width="10.109375" customWidth="1"/>
    <col min="16136" max="16136" width="12" customWidth="1"/>
    <col min="16137" max="16137" width="11" customWidth="1"/>
    <col min="16138" max="16138" width="12.44140625" customWidth="1"/>
    <col min="16139" max="16140" width="11" customWidth="1"/>
  </cols>
  <sheetData>
    <row r="1" spans="1:35" ht="27">
      <c r="A1" s="2" t="s">
        <v>1</v>
      </c>
      <c r="B1" s="2"/>
      <c r="C1" s="3"/>
      <c r="D1" s="4"/>
      <c r="E1" s="1809" t="s">
        <v>14462</v>
      </c>
      <c r="G1" s="7"/>
      <c r="H1" s="8"/>
    </row>
    <row r="2" spans="1:35" ht="15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I3" s="2408"/>
      <c r="J3" s="2408"/>
      <c r="K3" s="2408"/>
      <c r="L3" s="2408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  <c r="I4" s="2408"/>
      <c r="J4" s="2408"/>
      <c r="K4" s="2408"/>
      <c r="L4" s="2408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42"/>
      <c r="E7" s="2343"/>
      <c r="F7" s="2372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9"/>
      <c r="J8" s="2409"/>
      <c r="K8" s="2409"/>
      <c r="L8" s="2409"/>
    </row>
    <row r="9" spans="1:35">
      <c r="A9" s="34"/>
      <c r="B9" s="372"/>
      <c r="C9" s="877"/>
      <c r="D9" s="557"/>
      <c r="E9" s="913" t="s">
        <v>14463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5514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3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13871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14464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13871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13873</v>
      </c>
      <c r="F23" s="49"/>
      <c r="G23" s="74"/>
      <c r="H23" s="1366"/>
    </row>
    <row r="24" spans="1:8">
      <c r="A24" s="323"/>
      <c r="B24" s="372"/>
      <c r="C24" s="36"/>
      <c r="D24" s="37"/>
      <c r="E24" s="2258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13874</v>
      </c>
      <c r="F25" s="39"/>
      <c r="G25" s="40" t="s">
        <v>19</v>
      </c>
      <c r="H25" s="314">
        <f>H26</f>
        <v>1080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13871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14465</v>
      </c>
      <c r="F28" s="95">
        <f>540*2</f>
        <v>1080</v>
      </c>
      <c r="G28" s="29"/>
      <c r="H28" s="1792"/>
    </row>
    <row r="29" spans="1:8">
      <c r="A29" s="323"/>
      <c r="B29" s="372"/>
      <c r="C29" s="31"/>
      <c r="D29" s="523"/>
      <c r="E29" s="77"/>
      <c r="F29" s="95"/>
      <c r="G29" s="29"/>
      <c r="H29" s="1792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13871</v>
      </c>
      <c r="F32" s="73"/>
      <c r="G32" s="74"/>
      <c r="H32" s="1350"/>
    </row>
    <row r="33" spans="1:13">
      <c r="A33" s="323"/>
      <c r="B33" s="372"/>
      <c r="C33" s="31"/>
      <c r="D33" s="523"/>
      <c r="E33" s="77" t="s">
        <v>13876</v>
      </c>
      <c r="F33" s="95">
        <v>540</v>
      </c>
      <c r="G33" s="29"/>
      <c r="H33" s="1792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5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9"/>
      <c r="J37" s="2409"/>
      <c r="K37" s="2409"/>
      <c r="L37" s="2409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14466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62"/>
      <c r="F40" s="2377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9"/>
      <c r="J41" s="2409"/>
      <c r="K41" s="2409"/>
      <c r="L41" s="2409"/>
    </row>
    <row r="42" spans="1:13">
      <c r="A42" s="34"/>
      <c r="B42" s="167"/>
      <c r="C42" s="551"/>
      <c r="D42" s="79" t="s">
        <v>3583</v>
      </c>
      <c r="E42" s="83" t="s">
        <v>3584</v>
      </c>
      <c r="F42" s="73"/>
      <c r="G42" s="74" t="s">
        <v>19</v>
      </c>
      <c r="H42" s="97">
        <v>9.94</v>
      </c>
    </row>
    <row r="43" spans="1:13" ht="26.4">
      <c r="A43" s="34"/>
      <c r="B43" s="167"/>
      <c r="C43" s="551"/>
      <c r="D43" s="551"/>
      <c r="E43" s="913" t="s">
        <v>14467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9"/>
      <c r="J47" s="2409"/>
      <c r="K47" s="2409"/>
      <c r="L47" s="2409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14463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5514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3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9"/>
      <c r="J53" s="2410"/>
      <c r="K53" s="2409"/>
      <c r="L53" s="2409"/>
    </row>
    <row r="54" spans="1:12" ht="26.4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14463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5514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3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9"/>
      <c r="J59" s="2409"/>
      <c r="K59" s="2409"/>
      <c r="L59" s="2409"/>
    </row>
    <row r="60" spans="1:12" ht="26.4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14463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6.4">
      <c r="A63" s="34"/>
      <c r="B63" s="35" t="s">
        <v>1040</v>
      </c>
      <c r="C63" s="35"/>
      <c r="D63" s="120"/>
      <c r="E63" s="53" t="s">
        <v>1041</v>
      </c>
      <c r="F63" s="1195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 ht="26.4">
      <c r="A66" s="34">
        <f>MAX(A$1:A64)+1</f>
        <v>11</v>
      </c>
      <c r="B66" s="491"/>
      <c r="C66" s="36" t="s">
        <v>13894</v>
      </c>
      <c r="D66" s="37"/>
      <c r="E66" s="38" t="s">
        <v>13895</v>
      </c>
      <c r="F66" s="689"/>
      <c r="G66" s="40" t="s">
        <v>39</v>
      </c>
      <c r="H66" s="76">
        <f>H67</f>
        <v>86.4</v>
      </c>
      <c r="I66" s="2409"/>
      <c r="J66" s="2409"/>
      <c r="K66" s="2409"/>
      <c r="L66" s="2409"/>
      <c r="N66" s="628"/>
    </row>
    <row r="67" spans="1:14" ht="26.4">
      <c r="A67" s="34"/>
      <c r="B67" s="491"/>
      <c r="C67" s="78"/>
      <c r="D67" s="79" t="s">
        <v>13896</v>
      </c>
      <c r="E67" s="83" t="s">
        <v>13897</v>
      </c>
      <c r="F67" s="687"/>
      <c r="G67" s="74" t="s">
        <v>39</v>
      </c>
      <c r="H67" s="97">
        <v>86.4</v>
      </c>
    </row>
    <row r="68" spans="1:14" ht="26.4">
      <c r="A68" s="34"/>
      <c r="B68" s="491"/>
      <c r="C68" s="92"/>
      <c r="D68" s="93"/>
      <c r="E68" s="1056" t="s">
        <v>14468</v>
      </c>
      <c r="F68" s="2378"/>
      <c r="G68" s="32"/>
      <c r="H68" s="559"/>
    </row>
    <row r="69" spans="1:14">
      <c r="A69" s="34"/>
      <c r="B69" s="491"/>
      <c r="C69" s="92"/>
      <c r="D69" s="93"/>
      <c r="E69" s="2355" t="s">
        <v>14469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5" t="s">
        <v>14470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5" t="s">
        <v>14471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5" t="s">
        <v>14472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5" t="s">
        <v>14473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5" t="s">
        <v>14474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5" t="s">
        <v>14475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6.4">
      <c r="A77" s="34"/>
      <c r="B77" s="491"/>
      <c r="C77" s="92"/>
      <c r="D77" s="93"/>
      <c r="E77" s="913" t="s">
        <v>13927</v>
      </c>
      <c r="F77" s="265"/>
      <c r="G77" s="32"/>
      <c r="H77" s="559"/>
    </row>
    <row r="78" spans="1:14" ht="26.4">
      <c r="A78" s="34"/>
      <c r="B78" s="491"/>
      <c r="C78" s="92"/>
      <c r="D78" s="93"/>
      <c r="E78" s="913" t="s">
        <v>13928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13929</v>
      </c>
      <c r="D80" s="37"/>
      <c r="E80" s="38" t="s">
        <v>13930</v>
      </c>
      <c r="F80" s="689"/>
      <c r="G80" s="40" t="s">
        <v>39</v>
      </c>
      <c r="H80" s="76">
        <f>H81+H112</f>
        <v>10525.53</v>
      </c>
      <c r="I80" s="2409"/>
      <c r="J80" s="2409"/>
      <c r="K80" s="2409"/>
      <c r="L80" s="2409"/>
    </row>
    <row r="81" spans="1:12" ht="26.4">
      <c r="A81" s="34"/>
      <c r="B81" s="35"/>
      <c r="C81" s="78"/>
      <c r="D81" s="79" t="s">
        <v>13931</v>
      </c>
      <c r="E81" s="83" t="s">
        <v>13932</v>
      </c>
      <c r="F81" s="687"/>
      <c r="G81" s="74" t="s">
        <v>39</v>
      </c>
      <c r="H81" s="97">
        <v>10187.02</v>
      </c>
      <c r="I81" s="394"/>
      <c r="J81" s="2033"/>
    </row>
    <row r="82" spans="1:12" ht="39.6">
      <c r="A82" s="34"/>
      <c r="B82" s="35"/>
      <c r="C82" s="78"/>
      <c r="D82" s="79"/>
      <c r="E82" s="1056" t="s">
        <v>14476</v>
      </c>
      <c r="F82" s="687"/>
      <c r="G82" s="74"/>
      <c r="H82" s="97"/>
    </row>
    <row r="83" spans="1:12">
      <c r="A83" s="34"/>
      <c r="B83" s="35"/>
      <c r="C83" s="78"/>
      <c r="D83" s="79"/>
      <c r="E83" s="2355" t="s">
        <v>14477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5" t="s">
        <v>14478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5" t="s">
        <v>14479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5" t="s">
        <v>14480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5" t="s">
        <v>14481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5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14482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5" t="s">
        <v>14483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5" t="s">
        <v>14484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5" t="s">
        <v>14485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14384</v>
      </c>
      <c r="F94" s="108">
        <f>F88+F93</f>
        <v>7863.7039999999988</v>
      </c>
      <c r="G94" s="74"/>
      <c r="H94" s="97"/>
      <c r="J94" s="6"/>
      <c r="K94" s="140"/>
    </row>
    <row r="95" spans="1:12" ht="39.6">
      <c r="A95" s="34"/>
      <c r="B95" s="35"/>
      <c r="C95" s="78"/>
      <c r="D95" s="79"/>
      <c r="E95" s="1056" t="s">
        <v>14486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5" t="s">
        <v>14487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5" t="s">
        <v>14488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5" t="s">
        <v>14489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5" t="s">
        <v>14490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5" t="s">
        <v>14491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14384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9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5541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 ht="26.4">
      <c r="A105" s="34"/>
      <c r="B105" s="35"/>
      <c r="C105" s="78"/>
      <c r="D105" s="79"/>
      <c r="E105" s="913" t="s">
        <v>13928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 ht="26.4">
      <c r="A107" s="34"/>
      <c r="B107" s="35"/>
      <c r="C107" s="78"/>
      <c r="D107" s="79"/>
      <c r="E107" s="913" t="s">
        <v>14492</v>
      </c>
      <c r="F107" s="687"/>
      <c r="G107" s="74"/>
      <c r="H107" s="559"/>
      <c r="J107" s="394"/>
    </row>
    <row r="108" spans="1:12" ht="26.4">
      <c r="A108" s="34"/>
      <c r="B108" s="35"/>
      <c r="C108" s="78"/>
      <c r="D108" s="79"/>
      <c r="E108" s="913" t="s">
        <v>14493</v>
      </c>
      <c r="F108" s="687"/>
      <c r="G108" s="74"/>
      <c r="H108" s="559"/>
      <c r="J108" s="394"/>
    </row>
    <row r="109" spans="1:12" ht="26.4">
      <c r="A109" s="34"/>
      <c r="B109" s="35"/>
      <c r="C109" s="78"/>
      <c r="D109" s="79"/>
      <c r="E109" s="913" t="s">
        <v>14494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13944</v>
      </c>
      <c r="F110" s="687"/>
      <c r="G110" s="74"/>
      <c r="H110" s="559"/>
      <c r="J110" s="394"/>
    </row>
    <row r="111" spans="1:12" ht="26.4">
      <c r="A111" s="34"/>
      <c r="B111" s="35"/>
      <c r="C111" s="78"/>
      <c r="D111" s="79"/>
      <c r="E111" s="913" t="s">
        <v>13927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13945</v>
      </c>
      <c r="E112" s="83" t="s">
        <v>13946</v>
      </c>
      <c r="F112" s="687"/>
      <c r="G112" s="74" t="s">
        <v>39</v>
      </c>
      <c r="H112" s="97">
        <v>338.51</v>
      </c>
      <c r="I112" s="394"/>
      <c r="J112" s="2033"/>
    </row>
    <row r="113" spans="1:12">
      <c r="A113" s="34"/>
      <c r="B113" s="491"/>
      <c r="C113" s="92"/>
      <c r="D113" s="93"/>
      <c r="E113" s="1199"/>
      <c r="F113" s="2378"/>
      <c r="G113" s="32"/>
      <c r="H113" s="559"/>
      <c r="J113" s="394"/>
    </row>
    <row r="114" spans="1:12" ht="26.4">
      <c r="A114" s="34"/>
      <c r="B114" s="491"/>
      <c r="C114" s="92"/>
      <c r="D114" s="93"/>
      <c r="E114" s="1056" t="s">
        <v>14495</v>
      </c>
      <c r="F114" s="2378"/>
      <c r="G114" s="32"/>
      <c r="H114" s="559"/>
      <c r="J114" s="394"/>
    </row>
    <row r="115" spans="1:12">
      <c r="A115" s="34"/>
      <c r="B115" s="491"/>
      <c r="C115" s="92"/>
      <c r="D115" s="93"/>
      <c r="E115" s="2355" t="s">
        <v>14496</v>
      </c>
      <c r="F115" s="265">
        <f>0.98*15</f>
        <v>14.7</v>
      </c>
      <c r="G115" s="32"/>
      <c r="H115" s="559"/>
      <c r="J115" s="394"/>
    </row>
    <row r="116" spans="1:12" ht="26.4">
      <c r="A116" s="34"/>
      <c r="B116" s="491"/>
      <c r="C116" s="92"/>
      <c r="D116" s="93"/>
      <c r="E116" s="1056" t="s">
        <v>14497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5" t="s">
        <v>14498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5" t="s">
        <v>14499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5"/>
      <c r="F119" s="265">
        <f>SUM(F117:F118)</f>
        <v>34.379999999999995</v>
      </c>
      <c r="G119" s="32"/>
      <c r="H119" s="559"/>
      <c r="J119" s="394"/>
    </row>
    <row r="120" spans="1:12" ht="26.4">
      <c r="A120" s="34"/>
      <c r="B120" s="491"/>
      <c r="C120" s="92"/>
      <c r="D120" s="93"/>
      <c r="E120" s="1056" t="s">
        <v>14500</v>
      </c>
      <c r="F120" s="2378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5" t="s">
        <v>14501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5" t="s">
        <v>14502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9"/>
      <c r="F123" s="265">
        <f>SUM(F121:F122)</f>
        <v>2.0659999999999998</v>
      </c>
      <c r="G123" s="32"/>
      <c r="H123" s="559"/>
      <c r="J123" s="394"/>
      <c r="L123" s="628"/>
    </row>
    <row r="124" spans="1:12" ht="26.4">
      <c r="A124" s="34"/>
      <c r="B124" s="491"/>
      <c r="C124" s="92"/>
      <c r="D124" s="93"/>
      <c r="E124" s="1056" t="s">
        <v>14503</v>
      </c>
      <c r="F124" s="2378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5" t="s">
        <v>14504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5" t="s">
        <v>14505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5" t="s">
        <v>14506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5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5541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14411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5" t="s">
        <v>14507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5541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 ht="26.4">
      <c r="A135" s="34"/>
      <c r="B135" s="491"/>
      <c r="C135" s="92"/>
      <c r="D135" s="93"/>
      <c r="E135" s="913" t="s">
        <v>13928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14508</v>
      </c>
      <c r="F137" s="265"/>
      <c r="G137" s="32"/>
      <c r="H137" s="559"/>
      <c r="J137" s="394"/>
    </row>
    <row r="138" spans="1:12" ht="26.4">
      <c r="A138" s="34"/>
      <c r="B138" s="491"/>
      <c r="C138" s="92"/>
      <c r="D138" s="93"/>
      <c r="E138" s="913" t="s">
        <v>14509</v>
      </c>
      <c r="F138" s="265"/>
      <c r="G138" s="32"/>
      <c r="H138" s="559"/>
      <c r="J138" s="394"/>
    </row>
    <row r="139" spans="1:12" ht="26.4">
      <c r="A139" s="34"/>
      <c r="B139" s="491"/>
      <c r="C139" s="92"/>
      <c r="D139" s="93"/>
      <c r="E139" s="913" t="s">
        <v>14510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13944</v>
      </c>
      <c r="F140" s="265"/>
      <c r="G140" s="32"/>
      <c r="H140" s="559"/>
      <c r="J140" s="394"/>
    </row>
    <row r="141" spans="1:12" ht="26.4">
      <c r="A141" s="34"/>
      <c r="B141" s="491"/>
      <c r="C141" s="92"/>
      <c r="D141" s="93"/>
      <c r="E141" s="913" t="s">
        <v>13927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14511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14512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6.4">
      <c r="A145" s="34">
        <f>MAX(A$1:A135)+1</f>
        <v>13</v>
      </c>
      <c r="B145" s="491"/>
      <c r="C145" s="36" t="s">
        <v>14415</v>
      </c>
      <c r="D145" s="37"/>
      <c r="E145" s="38" t="s">
        <v>14416</v>
      </c>
      <c r="F145" s="689"/>
      <c r="G145" s="40" t="s">
        <v>39</v>
      </c>
      <c r="H145" s="76">
        <f>H146</f>
        <v>200.84</v>
      </c>
      <c r="I145" s="2409"/>
      <c r="J145" s="2409"/>
      <c r="K145" s="2409"/>
      <c r="L145" s="2409"/>
    </row>
    <row r="146" spans="1:13" ht="26.4">
      <c r="A146" s="34"/>
      <c r="B146" s="491"/>
      <c r="C146" s="92"/>
      <c r="D146" s="79" t="s">
        <v>14417</v>
      </c>
      <c r="E146" s="83" t="s">
        <v>14418</v>
      </c>
      <c r="F146" s="73"/>
      <c r="G146" s="74" t="s">
        <v>39</v>
      </c>
      <c r="H146" s="97">
        <v>200.84</v>
      </c>
    </row>
    <row r="147" spans="1:13" ht="26.4">
      <c r="A147" s="34"/>
      <c r="B147" s="491"/>
      <c r="C147" s="92"/>
      <c r="D147" s="93"/>
      <c r="E147" s="1056" t="s">
        <v>14513</v>
      </c>
      <c r="F147" s="884"/>
      <c r="G147" s="32"/>
      <c r="H147" s="559"/>
    </row>
    <row r="148" spans="1:13">
      <c r="A148" s="34"/>
      <c r="B148" s="491"/>
      <c r="C148" s="92"/>
      <c r="D148" s="93"/>
      <c r="E148" s="2355" t="s">
        <v>14514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5" t="s">
        <v>14515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5" t="s">
        <v>14516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14427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1823</v>
      </c>
      <c r="C154" s="35"/>
      <c r="D154" s="120"/>
      <c r="E154" s="53" t="s">
        <v>1824</v>
      </c>
      <c r="F154" s="1195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6.4">
      <c r="A156" s="34">
        <f>MAX(A$1:A155)+1</f>
        <v>14</v>
      </c>
      <c r="B156" s="491"/>
      <c r="C156" s="36" t="s">
        <v>1825</v>
      </c>
      <c r="D156" s="37"/>
      <c r="E156" s="38" t="s">
        <v>1826</v>
      </c>
      <c r="F156" s="689"/>
      <c r="G156" s="40" t="s">
        <v>39</v>
      </c>
      <c r="H156" s="76">
        <f>H157</f>
        <v>101.02</v>
      </c>
      <c r="I156" s="2409"/>
      <c r="J156" s="2409"/>
      <c r="K156" s="2409"/>
      <c r="L156" s="2409"/>
    </row>
    <row r="157" spans="1:13" ht="26.4">
      <c r="A157" s="34"/>
      <c r="B157" s="491"/>
      <c r="C157" s="78"/>
      <c r="D157" s="79" t="s">
        <v>1831</v>
      </c>
      <c r="E157" s="83" t="s">
        <v>1832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5812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13966</v>
      </c>
      <c r="F159" s="2379"/>
      <c r="G159" s="74"/>
      <c r="H159" s="97"/>
    </row>
    <row r="160" spans="1:13" ht="26.4">
      <c r="A160" s="34"/>
      <c r="B160" s="491"/>
      <c r="C160" s="92"/>
      <c r="D160" s="93"/>
      <c r="E160" s="2355" t="s">
        <v>14517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1"/>
      <c r="F161" s="2382"/>
      <c r="G161" s="32"/>
      <c r="H161" s="559"/>
    </row>
    <row r="162" spans="1:14">
      <c r="A162" s="34"/>
      <c r="B162" s="491"/>
      <c r="C162" s="92"/>
      <c r="D162" s="93"/>
      <c r="E162" s="913" t="s">
        <v>14518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1"/>
      <c r="F163" s="2383"/>
      <c r="G163" s="32"/>
      <c r="H163" s="559"/>
      <c r="M163" s="628"/>
    </row>
    <row r="164" spans="1:14">
      <c r="A164" s="34"/>
      <c r="B164" s="491"/>
      <c r="C164" s="92"/>
      <c r="D164" s="93"/>
      <c r="E164" s="2355" t="s">
        <v>14519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9"/>
      <c r="F165" s="2383"/>
      <c r="G165" s="32"/>
      <c r="H165" s="559"/>
    </row>
    <row r="166" spans="1:14">
      <c r="A166" s="34"/>
      <c r="B166" s="491"/>
      <c r="C166" s="92"/>
      <c r="D166" s="93"/>
      <c r="E166" s="247" t="s">
        <v>5541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5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6915</v>
      </c>
      <c r="D170" s="37"/>
      <c r="E170" s="38" t="s">
        <v>6916</v>
      </c>
      <c r="F170" s="689"/>
      <c r="G170" s="40" t="s">
        <v>68</v>
      </c>
      <c r="H170" s="76">
        <f>H171</f>
        <v>132.6</v>
      </c>
      <c r="I170" s="2409"/>
      <c r="J170" s="2409"/>
      <c r="K170" s="2409"/>
      <c r="L170" s="2409"/>
      <c r="M170" s="892"/>
    </row>
    <row r="171" spans="1:14">
      <c r="A171" s="34"/>
      <c r="B171" s="491"/>
      <c r="C171" s="92"/>
      <c r="D171" s="79" t="s">
        <v>13381</v>
      </c>
      <c r="E171" s="83" t="s">
        <v>13382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13978</v>
      </c>
      <c r="F172" s="2383"/>
      <c r="G172" s="32"/>
      <c r="H172" s="559"/>
    </row>
    <row r="173" spans="1:14">
      <c r="A173" s="342"/>
      <c r="B173" s="491"/>
      <c r="C173" s="92"/>
      <c r="D173" s="93"/>
      <c r="E173" s="2355" t="s">
        <v>14520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5"/>
      <c r="G174" s="126"/>
      <c r="H174" s="559"/>
      <c r="I174" s="892"/>
      <c r="J174" s="892"/>
      <c r="K174" s="892"/>
      <c r="L174" s="892"/>
      <c r="M174" s="892"/>
      <c r="N174" s="892"/>
    </row>
    <row r="175" spans="1:14" ht="26.4">
      <c r="A175" s="34">
        <f>MAX(A$1:A174)+1</f>
        <v>16</v>
      </c>
      <c r="B175" s="35"/>
      <c r="C175" s="36" t="s">
        <v>5871</v>
      </c>
      <c r="D175" s="37"/>
      <c r="E175" s="38" t="s">
        <v>5872</v>
      </c>
      <c r="F175" s="689"/>
      <c r="G175" s="40" t="s">
        <v>19</v>
      </c>
      <c r="H175" s="76">
        <f>H176</f>
        <v>40.799999999999997</v>
      </c>
      <c r="I175" s="2409"/>
      <c r="J175" s="2409"/>
      <c r="K175" s="2409"/>
      <c r="L175" s="2409"/>
    </row>
    <row r="176" spans="1:14" ht="26.4">
      <c r="A176" s="342"/>
      <c r="B176" s="35"/>
      <c r="C176" s="35"/>
      <c r="D176" s="79" t="s">
        <v>13385</v>
      </c>
      <c r="E176" s="83" t="s">
        <v>13386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13980</v>
      </c>
      <c r="F177" s="2411"/>
      <c r="G177" s="126"/>
      <c r="H177" s="559"/>
    </row>
    <row r="178" spans="1:13">
      <c r="A178" s="34"/>
      <c r="B178" s="35"/>
      <c r="C178" s="36"/>
      <c r="D178" s="37"/>
      <c r="E178" s="2355" t="s">
        <v>14521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5"/>
      <c r="G179" s="126"/>
      <c r="H179" s="559"/>
    </row>
    <row r="180" spans="1:13" ht="26.4">
      <c r="A180" s="34">
        <f>MAX(A$1:A179)+1</f>
        <v>17</v>
      </c>
      <c r="B180" s="35"/>
      <c r="C180" s="36" t="s">
        <v>5878</v>
      </c>
      <c r="D180" s="37"/>
      <c r="E180" s="38" t="s">
        <v>5879</v>
      </c>
      <c r="F180" s="689"/>
      <c r="G180" s="40" t="s">
        <v>16</v>
      </c>
      <c r="H180" s="76">
        <f>H181</f>
        <v>3.27</v>
      </c>
      <c r="I180" s="2409"/>
      <c r="J180" s="2409"/>
      <c r="K180" s="2409"/>
      <c r="L180" s="2409"/>
    </row>
    <row r="181" spans="1:13" ht="26.4">
      <c r="A181" s="342"/>
      <c r="B181" s="35"/>
      <c r="C181" s="35"/>
      <c r="D181" s="79" t="s">
        <v>5880</v>
      </c>
      <c r="E181" s="83" t="s">
        <v>5881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13982</v>
      </c>
      <c r="F182" s="2411"/>
      <c r="G182" s="126"/>
      <c r="H182" s="559"/>
    </row>
    <row r="183" spans="1:13">
      <c r="A183" s="342"/>
      <c r="B183" s="35"/>
      <c r="C183" s="35"/>
      <c r="D183" s="120"/>
      <c r="E183" s="2355" t="s">
        <v>14522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1841</v>
      </c>
      <c r="C185" s="35"/>
      <c r="D185" s="120"/>
      <c r="E185" s="53" t="s">
        <v>1842</v>
      </c>
      <c r="F185" s="1195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2608</v>
      </c>
      <c r="D187" s="37"/>
      <c r="E187" s="38" t="s">
        <v>2609</v>
      </c>
      <c r="F187" s="39"/>
      <c r="G187" s="40" t="s">
        <v>19</v>
      </c>
      <c r="H187" s="76">
        <f>H188</f>
        <v>0.38</v>
      </c>
      <c r="I187" s="2409"/>
      <c r="J187" s="2409"/>
      <c r="K187" s="2409"/>
      <c r="L187" s="2409"/>
    </row>
    <row r="188" spans="1:13">
      <c r="A188" s="342"/>
      <c r="B188" s="491"/>
      <c r="C188" s="92"/>
      <c r="D188" s="361" t="s">
        <v>13986</v>
      </c>
      <c r="E188" s="370" t="s">
        <v>13987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13988</v>
      </c>
      <c r="F189" s="2379"/>
      <c r="G189" s="74"/>
      <c r="H189" s="97"/>
      <c r="M189" s="628"/>
    </row>
    <row r="190" spans="1:13">
      <c r="A190" s="342"/>
      <c r="B190" s="491"/>
      <c r="C190" s="92"/>
      <c r="D190" s="79"/>
      <c r="E190" s="2355" t="s">
        <v>14523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5" t="s">
        <v>14524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62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1848</v>
      </c>
      <c r="D194" s="37"/>
      <c r="E194" s="38" t="s">
        <v>1849</v>
      </c>
      <c r="F194" s="39"/>
      <c r="G194" s="40" t="s">
        <v>39</v>
      </c>
      <c r="H194" s="76">
        <f>H195</f>
        <v>1.68</v>
      </c>
      <c r="I194" s="2409"/>
      <c r="J194" s="2409"/>
      <c r="K194" s="2409"/>
      <c r="L194" s="2409"/>
    </row>
    <row r="195" spans="1:14">
      <c r="A195" s="342"/>
      <c r="B195" s="491"/>
      <c r="C195" s="78"/>
      <c r="D195" s="79" t="s">
        <v>1850</v>
      </c>
      <c r="E195" s="83" t="s">
        <v>1851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14518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81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5580</v>
      </c>
      <c r="D199" s="37"/>
      <c r="E199" s="38" t="s">
        <v>5581</v>
      </c>
      <c r="F199" s="39"/>
      <c r="G199" s="40" t="s">
        <v>16</v>
      </c>
      <c r="H199" s="76">
        <f>H200</f>
        <v>0.04</v>
      </c>
      <c r="I199" s="2409"/>
      <c r="J199" s="2409"/>
      <c r="K199" s="2409"/>
      <c r="L199" s="2409"/>
    </row>
    <row r="200" spans="1:14">
      <c r="A200" s="342"/>
      <c r="B200" s="491"/>
      <c r="C200" s="92"/>
      <c r="D200" s="79" t="s">
        <v>5582</v>
      </c>
      <c r="E200" s="83" t="s">
        <v>5583</v>
      </c>
      <c r="F200" s="73"/>
      <c r="G200" s="74" t="s">
        <v>16</v>
      </c>
      <c r="H200" s="97">
        <v>0.04</v>
      </c>
    </row>
    <row r="201" spans="1:14" ht="26.4">
      <c r="A201" s="342"/>
      <c r="B201" s="491"/>
      <c r="C201" s="92"/>
      <c r="D201" s="79"/>
      <c r="E201" s="913" t="s">
        <v>14525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81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14002</v>
      </c>
      <c r="D204" s="37"/>
      <c r="E204" s="38" t="s">
        <v>14003</v>
      </c>
      <c r="F204" s="689"/>
      <c r="G204" s="40" t="s">
        <v>19</v>
      </c>
      <c r="H204" s="76">
        <f>H205</f>
        <v>10.199999999999999</v>
      </c>
      <c r="I204" s="2409"/>
      <c r="J204" s="2409"/>
      <c r="K204" s="2409"/>
      <c r="L204" s="2409"/>
      <c r="N204" s="892"/>
    </row>
    <row r="205" spans="1:14">
      <c r="A205" s="342"/>
      <c r="B205" s="491"/>
      <c r="C205" s="92"/>
      <c r="D205" s="361" t="s">
        <v>14007</v>
      </c>
      <c r="E205" s="370" t="s">
        <v>14008</v>
      </c>
      <c r="F205" s="2388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14009</v>
      </c>
      <c r="F206" s="2378"/>
      <c r="G206" s="32"/>
      <c r="H206" s="559"/>
    </row>
    <row r="207" spans="1:14">
      <c r="A207" s="34"/>
      <c r="B207" s="491"/>
      <c r="C207" s="36"/>
      <c r="D207" s="37"/>
      <c r="E207" s="2355" t="s">
        <v>14526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11143</v>
      </c>
      <c r="D209" s="37"/>
      <c r="E209" s="38" t="s">
        <v>11144</v>
      </c>
      <c r="F209" s="689"/>
      <c r="G209" s="40" t="s">
        <v>39</v>
      </c>
      <c r="H209" s="76">
        <f>H210</f>
        <v>57.94</v>
      </c>
      <c r="I209" s="2409"/>
      <c r="J209" s="2409"/>
      <c r="K209" s="2409"/>
      <c r="L209" s="2409"/>
    </row>
    <row r="210" spans="1:13">
      <c r="A210" s="342"/>
      <c r="B210" s="491"/>
      <c r="C210" s="78"/>
      <c r="D210" s="79" t="s">
        <v>11145</v>
      </c>
      <c r="E210" s="83" t="s">
        <v>11146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13966</v>
      </c>
      <c r="F211" s="687"/>
      <c r="G211" s="74"/>
      <c r="H211" s="97"/>
    </row>
    <row r="212" spans="1:13" ht="26.4">
      <c r="A212" s="342"/>
      <c r="B212" s="491"/>
      <c r="C212" s="92"/>
      <c r="D212" s="93"/>
      <c r="E212" s="2355" t="s">
        <v>14517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13094</v>
      </c>
      <c r="D214" s="37"/>
      <c r="E214" s="38" t="s">
        <v>13095</v>
      </c>
      <c r="F214" s="689"/>
      <c r="G214" s="40" t="s">
        <v>16</v>
      </c>
      <c r="H214" s="76">
        <f>H215</f>
        <v>1.04</v>
      </c>
      <c r="I214" s="2409"/>
      <c r="J214" s="2409"/>
      <c r="K214" s="2409"/>
      <c r="L214" s="2409"/>
    </row>
    <row r="215" spans="1:13">
      <c r="A215" s="342"/>
      <c r="B215" s="491"/>
      <c r="C215" s="92"/>
      <c r="D215" s="79" t="s">
        <v>14013</v>
      </c>
      <c r="E215" s="83" t="s">
        <v>14014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14015</v>
      </c>
      <c r="F216" s="689"/>
      <c r="G216" s="2390"/>
      <c r="H216" s="76"/>
    </row>
    <row r="217" spans="1:13">
      <c r="A217" s="342"/>
      <c r="B217" s="491"/>
      <c r="C217" s="78"/>
      <c r="D217" s="79"/>
      <c r="E217" s="2355" t="s">
        <v>14527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5420</v>
      </c>
      <c r="C219" s="35"/>
      <c r="D219" s="120"/>
      <c r="E219" s="401" t="s">
        <v>5421</v>
      </c>
      <c r="F219" s="129"/>
      <c r="G219" s="126"/>
      <c r="H219" s="926"/>
    </row>
    <row r="220" spans="1:13">
      <c r="A220" s="23"/>
      <c r="B220" s="31"/>
      <c r="C220" s="541"/>
      <c r="D220" s="541"/>
      <c r="E220" s="2369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14048</v>
      </c>
      <c r="D221" s="37"/>
      <c r="E221" s="38" t="s">
        <v>14049</v>
      </c>
      <c r="F221" s="39"/>
      <c r="G221" s="40" t="s">
        <v>39</v>
      </c>
      <c r="H221" s="76">
        <f>H222</f>
        <v>3.78</v>
      </c>
      <c r="I221" s="2409"/>
      <c r="J221" s="2409"/>
      <c r="K221" s="2409"/>
      <c r="L221" s="2409"/>
    </row>
    <row r="222" spans="1:13">
      <c r="A222" s="23"/>
      <c r="B222" s="31"/>
      <c r="C222" s="78"/>
      <c r="D222" s="79" t="s">
        <v>14050</v>
      </c>
      <c r="E222" s="83" t="s">
        <v>14051</v>
      </c>
      <c r="F222" s="73"/>
      <c r="G222" s="74" t="s">
        <v>39</v>
      </c>
      <c r="H222" s="97">
        <v>3.78</v>
      </c>
      <c r="M222" s="628"/>
    </row>
    <row r="223" spans="1:13" ht="26.4">
      <c r="A223" s="23"/>
      <c r="B223" s="31"/>
      <c r="C223" s="541"/>
      <c r="D223" s="541"/>
      <c r="E223" s="2355" t="s">
        <v>14528</v>
      </c>
      <c r="F223" s="519"/>
      <c r="G223" s="925"/>
      <c r="H223" s="926"/>
    </row>
    <row r="224" spans="1:13">
      <c r="A224" s="23"/>
      <c r="B224" s="31"/>
      <c r="C224" s="541"/>
      <c r="D224" s="541"/>
      <c r="E224" s="2355" t="s">
        <v>14529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5" t="s">
        <v>14530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5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5"/>
      <c r="F227" s="2386"/>
      <c r="G227" s="925"/>
      <c r="H227" s="926"/>
    </row>
    <row r="228" spans="1:13">
      <c r="A228" s="23"/>
      <c r="B228" s="31"/>
      <c r="C228" s="541"/>
      <c r="D228" s="541"/>
      <c r="E228" s="1120" t="s">
        <v>14059</v>
      </c>
      <c r="F228" s="2386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14531</v>
      </c>
      <c r="F229" s="2386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13893</v>
      </c>
      <c r="F230" s="2386"/>
      <c r="G230" s="925"/>
      <c r="H230" s="926"/>
    </row>
    <row r="231" spans="1:13">
      <c r="A231" s="23"/>
      <c r="B231" s="31"/>
      <c r="C231" s="541"/>
      <c r="D231" s="541"/>
      <c r="E231" s="2369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5422</v>
      </c>
      <c r="D232" s="37"/>
      <c r="E232" s="38" t="s">
        <v>5423</v>
      </c>
      <c r="F232" s="39"/>
      <c r="G232" s="40" t="s">
        <v>2889</v>
      </c>
      <c r="H232" s="76">
        <v>10149.91</v>
      </c>
      <c r="I232" s="2409"/>
      <c r="J232" s="2409"/>
      <c r="K232" s="2409"/>
      <c r="L232" s="2409"/>
    </row>
    <row r="233" spans="1:13">
      <c r="A233" s="23"/>
      <c r="B233" s="31"/>
      <c r="C233" s="541"/>
      <c r="D233" s="541"/>
      <c r="E233" s="2361" t="s">
        <v>14061</v>
      </c>
      <c r="F233" s="519"/>
      <c r="G233" s="925"/>
      <c r="H233" s="926"/>
    </row>
    <row r="234" spans="1:13">
      <c r="A234" s="23"/>
      <c r="B234" s="31"/>
      <c r="C234" s="541"/>
      <c r="D234" s="541"/>
      <c r="E234" s="2355" t="s">
        <v>14460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61" t="s">
        <v>14063</v>
      </c>
      <c r="F235" s="519"/>
      <c r="G235" s="925"/>
      <c r="H235" s="926"/>
    </row>
    <row r="236" spans="1:13">
      <c r="A236" s="23"/>
      <c r="B236" s="31"/>
      <c r="C236" s="541"/>
      <c r="D236" s="541"/>
      <c r="E236" s="2355" t="s">
        <v>14193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61" t="s">
        <v>14065</v>
      </c>
      <c r="F237" s="519"/>
      <c r="G237" s="925"/>
      <c r="H237" s="926"/>
    </row>
    <row r="238" spans="1:13">
      <c r="A238" s="23"/>
      <c r="B238" s="31"/>
      <c r="C238" s="541"/>
      <c r="D238" s="541"/>
      <c r="E238" s="2355" t="s">
        <v>14532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9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20" t="s">
        <v>14067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13893</v>
      </c>
      <c r="F241" s="519"/>
      <c r="G241" s="925"/>
      <c r="H241" s="926"/>
    </row>
    <row r="242" spans="1:8">
      <c r="A242" s="23"/>
      <c r="B242" s="31"/>
      <c r="C242" s="541"/>
      <c r="D242" s="541"/>
      <c r="E242" s="2369"/>
      <c r="F242" s="519"/>
      <c r="G242" s="925"/>
      <c r="H242" s="926"/>
    </row>
    <row r="243" spans="1:8" ht="27">
      <c r="A243" s="23"/>
      <c r="B243" s="35" t="s">
        <v>2482</v>
      </c>
      <c r="C243" s="238"/>
      <c r="D243" s="37"/>
      <c r="E243" s="2392" t="s">
        <v>2483</v>
      </c>
      <c r="F243" s="519"/>
      <c r="G243" s="925"/>
      <c r="H243" s="926"/>
    </row>
    <row r="244" spans="1:8">
      <c r="A244" s="23"/>
      <c r="B244" s="31"/>
      <c r="C244" s="541"/>
      <c r="D244" s="541"/>
      <c r="E244" s="2369"/>
      <c r="F244" s="519"/>
      <c r="G244" s="925"/>
      <c r="H244" s="926"/>
    </row>
    <row r="245" spans="1:8" ht="26.4">
      <c r="A245" s="34">
        <f>MAX(A$1:A244)+1</f>
        <v>26</v>
      </c>
      <c r="B245" s="31"/>
      <c r="C245" s="373">
        <v>91220702</v>
      </c>
      <c r="D245" s="374"/>
      <c r="E245" s="38" t="s">
        <v>10890</v>
      </c>
      <c r="F245" s="39"/>
      <c r="G245" s="40" t="s">
        <v>64</v>
      </c>
      <c r="H245" s="76">
        <v>3715</v>
      </c>
    </row>
    <row r="246" spans="1:8" ht="26.4">
      <c r="A246" s="23"/>
      <c r="B246" s="31"/>
      <c r="C246" s="373"/>
      <c r="D246" s="377">
        <v>9122070201</v>
      </c>
      <c r="E246" s="83" t="s">
        <v>10891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8" t="s">
        <v>14068</v>
      </c>
      <c r="F247" s="1776">
        <v>161</v>
      </c>
      <c r="G247" s="40"/>
      <c r="H247" s="43"/>
    </row>
    <row r="248" spans="1:8">
      <c r="A248" s="23"/>
      <c r="B248" s="31"/>
      <c r="C248" s="373"/>
      <c r="D248" s="374"/>
      <c r="E248" s="2258" t="s">
        <v>14069</v>
      </c>
      <c r="F248" s="1776">
        <v>2909</v>
      </c>
      <c r="G248" s="40"/>
      <c r="H248" s="43"/>
    </row>
    <row r="249" spans="1:8">
      <c r="A249" s="23"/>
      <c r="B249" s="31"/>
      <c r="C249" s="373"/>
      <c r="D249" s="374"/>
      <c r="E249" s="2258" t="s">
        <v>14070</v>
      </c>
      <c r="F249" s="1776">
        <v>161</v>
      </c>
      <c r="G249" s="40"/>
      <c r="H249" s="43"/>
    </row>
    <row r="250" spans="1:8">
      <c r="A250" s="23"/>
      <c r="B250" s="31"/>
      <c r="C250" s="373"/>
      <c r="D250" s="374"/>
      <c r="E250" s="2258" t="s">
        <v>14071</v>
      </c>
      <c r="F250" s="1776">
        <v>161</v>
      </c>
      <c r="G250" s="40"/>
      <c r="H250" s="43"/>
    </row>
    <row r="251" spans="1:8">
      <c r="A251" s="23"/>
      <c r="B251" s="31"/>
      <c r="C251" s="373"/>
      <c r="D251" s="374"/>
      <c r="E251" s="2258" t="s">
        <v>14072</v>
      </c>
      <c r="F251" s="1777">
        <v>323</v>
      </c>
      <c r="G251" s="40"/>
      <c r="H251" s="43"/>
    </row>
    <row r="252" spans="1:8">
      <c r="A252" s="23"/>
      <c r="B252" s="31"/>
      <c r="C252" s="373"/>
      <c r="D252" s="374"/>
      <c r="E252" s="2258"/>
      <c r="F252" s="1773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 ht="26.4">
      <c r="A254" s="34">
        <f>MAX(A$1:A253)+1</f>
        <v>27</v>
      </c>
      <c r="B254" s="31"/>
      <c r="C254" s="373">
        <v>91221001</v>
      </c>
      <c r="D254" s="374"/>
      <c r="E254" s="38" t="s">
        <v>10674</v>
      </c>
      <c r="F254" s="159"/>
      <c r="G254" s="40" t="s">
        <v>68</v>
      </c>
      <c r="H254" s="76">
        <v>3530</v>
      </c>
    </row>
    <row r="255" spans="1:8" ht="26.4">
      <c r="A255" s="23"/>
      <c r="B255" s="31"/>
      <c r="C255" s="376"/>
      <c r="D255" s="377">
        <v>9122100103</v>
      </c>
      <c r="E255" s="83" t="s">
        <v>10675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6"/>
      <c r="D256" s="1377"/>
      <c r="E256" s="2258" t="s">
        <v>14073</v>
      </c>
      <c r="F256" s="1776"/>
      <c r="G256" s="1378"/>
      <c r="H256" s="917"/>
    </row>
    <row r="257" spans="1:8">
      <c r="A257" s="23"/>
      <c r="B257" s="31"/>
      <c r="C257" s="1376"/>
      <c r="D257" s="1377"/>
      <c r="E257" s="2258"/>
      <c r="F257" s="1776"/>
      <c r="G257" s="1378"/>
      <c r="H257" s="917"/>
    </row>
    <row r="258" spans="1:8">
      <c r="A258" s="34">
        <f>MAX(A$1:A257)+1</f>
        <v>28</v>
      </c>
      <c r="B258" s="31"/>
      <c r="C258" s="373">
        <v>91221501</v>
      </c>
      <c r="D258" s="374"/>
      <c r="E258" s="38" t="s">
        <v>14074</v>
      </c>
      <c r="F258" s="39"/>
      <c r="G258" s="40" t="s">
        <v>64</v>
      </c>
      <c r="H258" s="76">
        <v>161</v>
      </c>
    </row>
    <row r="259" spans="1:8">
      <c r="A259" s="23"/>
      <c r="B259" s="31"/>
      <c r="C259" s="376"/>
      <c r="D259" s="377">
        <v>9122150101</v>
      </c>
      <c r="E259" s="83" t="s">
        <v>14075</v>
      </c>
      <c r="F259" s="73"/>
      <c r="G259" s="74" t="s">
        <v>64</v>
      </c>
      <c r="H259" s="676">
        <v>161</v>
      </c>
    </row>
    <row r="260" spans="1:8">
      <c r="A260" s="23"/>
      <c r="B260" s="31"/>
      <c r="C260" s="1376"/>
      <c r="D260" s="1377"/>
      <c r="E260" s="1395"/>
      <c r="F260" s="1776"/>
      <c r="G260" s="1378"/>
      <c r="H260" s="917"/>
    </row>
    <row r="261" spans="1:8">
      <c r="A261" s="23"/>
      <c r="B261" s="31"/>
      <c r="C261" s="541"/>
      <c r="D261" s="541"/>
      <c r="E261" s="924"/>
      <c r="F261" s="519"/>
      <c r="G261" s="925"/>
      <c r="H261" s="926"/>
    </row>
    <row r="262" spans="1:8" ht="15" thickBot="1">
      <c r="A262" s="378"/>
      <c r="B262" s="379"/>
      <c r="C262" s="380"/>
      <c r="D262" s="381"/>
      <c r="E262" s="382"/>
      <c r="F262" s="383"/>
      <c r="G262" s="384"/>
      <c r="H26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árok90"/>
  <dimension ref="A1:AA213"/>
  <sheetViews>
    <sheetView showGridLines="0" workbookViewId="0">
      <selection activeCell="E22" sqref="E22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9" max="9" width="9.109375" style="140"/>
    <col min="27" max="27" width="9.109375" style="140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4" max="264" width="11.441406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20" max="520" width="11.441406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6" max="776" width="11.441406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2" max="1032" width="11.441406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8" max="1288" width="11.441406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4" max="1544" width="11.441406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800" max="1800" width="11.441406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6" max="2056" width="11.441406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2" max="2312" width="11.441406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8" max="2568" width="11.441406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4" max="2824" width="11.441406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80" max="3080" width="11.441406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6" max="3336" width="11.441406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2" max="3592" width="11.441406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8" max="3848" width="11.441406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4" max="4104" width="11.441406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60" max="4360" width="11.441406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6" max="4616" width="11.441406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2" max="4872" width="11.441406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8" max="5128" width="11.441406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4" max="5384" width="11.441406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40" max="5640" width="11.441406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6" max="5896" width="11.441406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2" max="6152" width="11.441406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8" max="6408" width="11.441406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4" max="6664" width="11.441406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20" max="6920" width="11.441406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6" max="7176" width="11.441406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2" max="7432" width="11.441406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8" max="7688" width="11.441406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4" max="7944" width="11.441406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200" max="8200" width="11.441406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6" max="8456" width="11.441406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2" max="8712" width="11.441406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8" max="8968" width="11.441406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4" max="9224" width="11.441406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80" max="9480" width="11.441406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6" max="9736" width="11.441406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2" max="9992" width="11.441406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8" max="10248" width="11.441406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4" max="10504" width="11.441406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60" max="10760" width="11.441406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6" max="11016" width="11.441406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2" max="11272" width="11.441406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8" max="11528" width="11.441406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4" max="11784" width="11.441406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40" max="12040" width="11.441406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6" max="12296" width="11.441406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2" max="12552" width="11.441406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8" max="12808" width="11.441406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4" max="13064" width="11.441406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20" max="13320" width="11.441406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6" max="13576" width="11.441406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2" max="13832" width="11.441406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8" max="14088" width="11.441406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4" max="14344" width="11.441406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600" max="14600" width="11.441406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6" max="14856" width="11.441406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2" max="15112" width="11.441406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8" max="15368" width="11.441406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4" max="15624" width="11.441406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80" max="15880" width="11.441406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6" max="16136" width="11.44140625" customWidth="1"/>
  </cols>
  <sheetData>
    <row r="1" spans="1:26">
      <c r="A1" s="2" t="s">
        <v>1</v>
      </c>
      <c r="B1" s="2"/>
      <c r="C1" s="3"/>
      <c r="D1" s="4"/>
      <c r="E1" s="5" t="s">
        <v>14599</v>
      </c>
      <c r="G1" s="7"/>
      <c r="H1" s="8"/>
    </row>
    <row r="2" spans="1:26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42"/>
      <c r="E7" s="2343"/>
      <c r="F7" s="2372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6"/>
      <c r="C9" s="2397"/>
      <c r="D9" s="982"/>
      <c r="E9" s="913" t="s">
        <v>14600</v>
      </c>
      <c r="F9" s="2196">
        <f>383.22+12.3-281.62</f>
        <v>113.90000000000003</v>
      </c>
      <c r="G9" s="31"/>
      <c r="H9" s="174"/>
    </row>
    <row r="10" spans="1:26">
      <c r="A10" s="2398"/>
      <c r="B10" s="2396"/>
      <c r="C10" s="982"/>
      <c r="D10" s="983"/>
      <c r="E10" s="913" t="s">
        <v>5514</v>
      </c>
      <c r="F10" s="879">
        <v>32.85</v>
      </c>
      <c r="G10" s="32"/>
      <c r="H10" s="165"/>
    </row>
    <row r="11" spans="1:26">
      <c r="A11" s="2398"/>
      <c r="B11" s="2396"/>
      <c r="C11" s="982"/>
      <c r="D11" s="983"/>
      <c r="E11" s="2031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13871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14601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13871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13873</v>
      </c>
      <c r="F22" s="49"/>
      <c r="G22" s="74"/>
      <c r="H22" s="1366"/>
    </row>
    <row r="23" spans="1:8">
      <c r="A23" s="323"/>
      <c r="B23" s="372"/>
      <c r="C23" s="36"/>
      <c r="D23" s="37"/>
      <c r="E23" s="2258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13874</v>
      </c>
      <c r="F24" s="39"/>
      <c r="G24" s="40" t="s">
        <v>19</v>
      </c>
      <c r="H24" s="314">
        <f>H25</f>
        <v>70</v>
      </c>
    </row>
    <row r="25" spans="1:8" ht="26.4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13871</v>
      </c>
      <c r="F26" s="73"/>
      <c r="G26" s="74"/>
      <c r="H26" s="2412"/>
    </row>
    <row r="27" spans="1:8">
      <c r="A27" s="323"/>
      <c r="B27" s="372"/>
      <c r="C27" s="31"/>
      <c r="D27" s="523"/>
      <c r="E27" s="77" t="s">
        <v>14602</v>
      </c>
      <c r="F27" s="95">
        <f>35*2</f>
        <v>70</v>
      </c>
      <c r="G27" s="29"/>
      <c r="H27" s="1792"/>
    </row>
    <row r="28" spans="1:8">
      <c r="A28" s="323"/>
      <c r="B28" s="372"/>
      <c r="C28" s="31"/>
      <c r="D28" s="523"/>
      <c r="E28" s="83"/>
      <c r="F28" s="28"/>
      <c r="G28" s="29"/>
      <c r="H28" s="1792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6.4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13871</v>
      </c>
      <c r="F31" s="73"/>
      <c r="G31" s="74"/>
      <c r="H31" s="1350"/>
    </row>
    <row r="32" spans="1:8">
      <c r="A32" s="323"/>
      <c r="B32" s="372"/>
      <c r="C32" s="31"/>
      <c r="D32" s="523"/>
      <c r="E32" s="77" t="s">
        <v>13876</v>
      </c>
      <c r="F32" s="95">
        <v>35</v>
      </c>
      <c r="G32" s="29"/>
      <c r="H32" s="1792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5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4"/>
      <c r="C37" s="2375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4"/>
      <c r="C38" s="2375"/>
      <c r="D38" s="993"/>
      <c r="E38" s="398" t="s">
        <v>13882</v>
      </c>
      <c r="F38" s="980"/>
      <c r="G38" s="991"/>
      <c r="H38" s="2376"/>
    </row>
    <row r="39" spans="1:8" ht="26.4">
      <c r="A39" s="1029"/>
      <c r="B39" s="2374"/>
      <c r="C39" s="2375"/>
      <c r="D39" s="993"/>
      <c r="E39" s="913" t="s">
        <v>14318</v>
      </c>
      <c r="F39" s="492">
        <f>(48.6+104.04)/2*1.2*1</f>
        <v>91.584000000000003</v>
      </c>
      <c r="G39" s="991"/>
      <c r="H39" s="2376"/>
    </row>
    <row r="40" spans="1:8">
      <c r="A40" s="1029"/>
      <c r="B40" s="2374"/>
      <c r="C40" s="2375"/>
      <c r="D40" s="993"/>
      <c r="E40" s="398" t="s">
        <v>14603</v>
      </c>
      <c r="F40" s="980"/>
      <c r="G40" s="991"/>
      <c r="H40" s="2376"/>
    </row>
    <row r="41" spans="1:8" ht="26.4">
      <c r="A41" s="1029"/>
      <c r="B41" s="2374"/>
      <c r="C41" s="2375"/>
      <c r="D41" s="2375"/>
      <c r="E41" s="913" t="s">
        <v>14604</v>
      </c>
      <c r="F41" s="492">
        <f>(59.4+130.38)/2*1.3*1</f>
        <v>123.357</v>
      </c>
      <c r="G41" s="2399"/>
      <c r="H41" s="2400"/>
    </row>
    <row r="42" spans="1:8">
      <c r="A42" s="1029"/>
      <c r="B42" s="2374"/>
      <c r="C42" s="2375"/>
      <c r="D42" s="2375"/>
      <c r="E42" s="1056" t="s">
        <v>13889</v>
      </c>
      <c r="F42" s="492"/>
      <c r="G42" s="2399"/>
      <c r="H42" s="2400"/>
    </row>
    <row r="43" spans="1:8" ht="26.4">
      <c r="A43" s="1029"/>
      <c r="B43" s="2374"/>
      <c r="C43" s="2375"/>
      <c r="D43" s="2375"/>
      <c r="E43" s="2355" t="s">
        <v>14605</v>
      </c>
      <c r="F43" s="879">
        <f>(10.88+37.2)/2*1.4*5</f>
        <v>168.28</v>
      </c>
      <c r="G43" s="2399"/>
      <c r="H43" s="2400"/>
    </row>
    <row r="44" spans="1:8">
      <c r="A44" s="1029"/>
      <c r="B44" s="2374"/>
      <c r="C44" s="2375"/>
      <c r="D44" s="2375"/>
      <c r="E44" s="2373"/>
      <c r="F44" s="492">
        <f>SUM(F39:F43)</f>
        <v>383.221</v>
      </c>
      <c r="G44" s="2399"/>
      <c r="H44" s="2400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30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4"/>
      <c r="C48" s="2375"/>
      <c r="D48" s="2375"/>
      <c r="E48" s="2355" t="s">
        <v>14606</v>
      </c>
      <c r="F48" s="1066">
        <f>20.5*0.6</f>
        <v>12.299999999999999</v>
      </c>
      <c r="G48" s="2399"/>
      <c r="H48" s="2400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13882</v>
      </c>
      <c r="F52" s="73"/>
      <c r="G52" s="74"/>
      <c r="H52" s="97"/>
    </row>
    <row r="53" spans="1:8" ht="26.4">
      <c r="A53" s="34"/>
      <c r="B53" s="167"/>
      <c r="C53" s="551"/>
      <c r="D53" s="79"/>
      <c r="E53" s="913" t="s">
        <v>14321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14603</v>
      </c>
      <c r="F54" s="73"/>
      <c r="G54" s="74"/>
      <c r="H54" s="97"/>
    </row>
    <row r="55" spans="1:8" ht="26.4">
      <c r="A55" s="1029"/>
      <c r="B55" s="2374"/>
      <c r="C55" s="2375"/>
      <c r="D55" s="2375"/>
      <c r="E55" s="913" t="s">
        <v>14607</v>
      </c>
      <c r="F55" s="1066">
        <f>123.36-(20.8*1.5*1.3)*1</f>
        <v>82.8</v>
      </c>
      <c r="G55" s="2399"/>
      <c r="H55" s="2400"/>
    </row>
    <row r="56" spans="1:8">
      <c r="A56" s="1029"/>
      <c r="B56" s="2374"/>
      <c r="C56" s="2375"/>
      <c r="D56" s="2375"/>
      <c r="E56" s="1056" t="s">
        <v>13889</v>
      </c>
      <c r="F56" s="2406"/>
      <c r="G56" s="2399"/>
      <c r="H56" s="2400"/>
    </row>
    <row r="57" spans="1:8" ht="26.4">
      <c r="A57" s="1029"/>
      <c r="B57" s="2374"/>
      <c r="C57" s="2375"/>
      <c r="D57" s="2375"/>
      <c r="E57" s="2355" t="s">
        <v>14540</v>
      </c>
      <c r="F57" s="911">
        <f>168.28-(2.2*2*1.4)*5</f>
        <v>137.47999999999999</v>
      </c>
      <c r="G57" s="2399"/>
      <c r="H57" s="2400"/>
    </row>
    <row r="58" spans="1:8">
      <c r="A58" s="1029"/>
      <c r="B58" s="2374"/>
      <c r="C58" s="2375"/>
      <c r="D58" s="2375"/>
      <c r="E58" s="2373"/>
      <c r="F58" s="492">
        <f>SUM(F53:F57)</f>
        <v>281.62</v>
      </c>
      <c r="G58" s="2399"/>
      <c r="H58" s="2400"/>
    </row>
    <row r="59" spans="1:8">
      <c r="A59" s="1029"/>
      <c r="B59" s="2374"/>
      <c r="C59" s="2375"/>
      <c r="D59" s="2375"/>
      <c r="E59" s="2373"/>
      <c r="F59" s="492"/>
      <c r="G59" s="2399"/>
      <c r="H59" s="2400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3583</v>
      </c>
      <c r="E61" s="83" t="s">
        <v>3584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5" t="s">
        <v>14608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14609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14600</v>
      </c>
      <c r="F69" s="2196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5514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31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14600</v>
      </c>
      <c r="F75" s="2196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5514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31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14600</v>
      </c>
      <c r="F81" s="2196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6.4">
      <c r="A83" s="34"/>
      <c r="B83" s="35" t="s">
        <v>1040</v>
      </c>
      <c r="C83" s="35"/>
      <c r="D83" s="120"/>
      <c r="E83" s="53" t="s">
        <v>1041</v>
      </c>
      <c r="F83" s="1195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 ht="26.4">
      <c r="A85" s="34">
        <f>MAX(A$1:A84)+1</f>
        <v>13</v>
      </c>
      <c r="B85" s="491"/>
      <c r="C85" s="36" t="s">
        <v>13894</v>
      </c>
      <c r="D85" s="37"/>
      <c r="E85" s="38" t="s">
        <v>13895</v>
      </c>
      <c r="F85" s="689"/>
      <c r="G85" s="40" t="s">
        <v>39</v>
      </c>
      <c r="H85" s="76">
        <f>H86</f>
        <v>104.35</v>
      </c>
      <c r="J85" s="2033"/>
    </row>
    <row r="86" spans="1:12" ht="26.4">
      <c r="A86" s="34"/>
      <c r="B86" s="491"/>
      <c r="C86" s="78"/>
      <c r="D86" s="79" t="s">
        <v>13896</v>
      </c>
      <c r="E86" s="83" t="s">
        <v>13897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5" t="s">
        <v>14610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5" t="s">
        <v>14611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5" t="s">
        <v>14612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5" t="s">
        <v>14613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5" t="s">
        <v>14614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5" t="s">
        <v>14615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5" t="s">
        <v>14616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5" t="s">
        <v>14617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5" t="s">
        <v>14618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5" t="s">
        <v>14619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5" t="s">
        <v>14620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5" t="s">
        <v>14621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62"/>
      <c r="F99" s="265">
        <f>SUM(F87:F98)</f>
        <v>104.34599999999999</v>
      </c>
      <c r="G99" s="32"/>
      <c r="H99" s="559"/>
    </row>
    <row r="100" spans="1:13" ht="26.4">
      <c r="A100" s="34"/>
      <c r="B100" s="491"/>
      <c r="C100" s="92"/>
      <c r="D100" s="93"/>
      <c r="E100" s="913" t="s">
        <v>13928</v>
      </c>
      <c r="F100" s="265"/>
      <c r="G100" s="32"/>
      <c r="H100" s="559"/>
    </row>
    <row r="101" spans="1:13">
      <c r="A101" s="34"/>
      <c r="B101" s="491"/>
      <c r="C101" s="92"/>
      <c r="D101" s="93"/>
      <c r="E101" s="1199"/>
      <c r="F101" s="2378"/>
      <c r="G101" s="32"/>
      <c r="H101" s="559"/>
    </row>
    <row r="102" spans="1:13">
      <c r="A102" s="34">
        <f>MAX(A$1:A91)+1</f>
        <v>14</v>
      </c>
      <c r="B102" s="491"/>
      <c r="C102" s="36" t="s">
        <v>13929</v>
      </c>
      <c r="D102" s="37"/>
      <c r="E102" s="38" t="s">
        <v>13930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13945</v>
      </c>
      <c r="E103" s="83" t="s">
        <v>13946</v>
      </c>
      <c r="F103" s="687"/>
      <c r="G103" s="74" t="s">
        <v>39</v>
      </c>
      <c r="H103" s="97">
        <v>611.44000000000005</v>
      </c>
      <c r="L103" s="140"/>
    </row>
    <row r="104" spans="1:13" ht="26.4">
      <c r="A104" s="34"/>
      <c r="B104" s="491"/>
      <c r="C104" s="78"/>
      <c r="D104" s="79"/>
      <c r="E104" s="2355" t="s">
        <v>14622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5" t="s">
        <v>14623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5" t="s">
        <v>14624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5" t="s">
        <v>14625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9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14626</v>
      </c>
      <c r="F109" s="2378"/>
      <c r="G109" s="32"/>
      <c r="H109" s="559"/>
    </row>
    <row r="110" spans="1:13" ht="26.4">
      <c r="A110" s="34"/>
      <c r="B110" s="491"/>
      <c r="C110" s="92"/>
      <c r="D110" s="93"/>
      <c r="E110" s="913" t="s">
        <v>14627</v>
      </c>
      <c r="F110" s="2378"/>
      <c r="G110" s="32"/>
      <c r="H110" s="559"/>
    </row>
    <row r="111" spans="1:13" ht="26.4">
      <c r="A111" s="34"/>
      <c r="B111" s="491"/>
      <c r="C111" s="92"/>
      <c r="D111" s="93"/>
      <c r="E111" s="913" t="s">
        <v>14628</v>
      </c>
      <c r="F111" s="2378"/>
      <c r="G111" s="32"/>
      <c r="H111" s="559"/>
    </row>
    <row r="112" spans="1:13">
      <c r="A112" s="34"/>
      <c r="B112" s="491"/>
      <c r="C112" s="92"/>
      <c r="D112" s="93"/>
      <c r="E112" s="913" t="s">
        <v>13944</v>
      </c>
      <c r="F112" s="2378"/>
      <c r="G112" s="32"/>
      <c r="H112" s="559"/>
      <c r="M112" s="2380"/>
    </row>
    <row r="113" spans="1:8" ht="26.4">
      <c r="A113" s="34"/>
      <c r="B113" s="491"/>
      <c r="C113" s="92"/>
      <c r="D113" s="93"/>
      <c r="E113" s="913" t="s">
        <v>13928</v>
      </c>
      <c r="F113" s="2378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1823</v>
      </c>
      <c r="C115" s="35"/>
      <c r="D115" s="120"/>
      <c r="E115" s="53" t="s">
        <v>1824</v>
      </c>
      <c r="F115" s="1195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6.4">
      <c r="A117" s="34">
        <f>MAX(A$1:A116)+1</f>
        <v>15</v>
      </c>
      <c r="B117" s="491"/>
      <c r="C117" s="36" t="s">
        <v>1825</v>
      </c>
      <c r="D117" s="37"/>
      <c r="E117" s="38" t="s">
        <v>1826</v>
      </c>
      <c r="F117" s="689"/>
      <c r="G117" s="40" t="s">
        <v>39</v>
      </c>
      <c r="H117" s="76">
        <f>H118</f>
        <v>310.75</v>
      </c>
    </row>
    <row r="118" spans="1:8" ht="26.4">
      <c r="A118" s="34"/>
      <c r="B118" s="491"/>
      <c r="C118" s="78"/>
      <c r="D118" s="79" t="s">
        <v>1831</v>
      </c>
      <c r="E118" s="83" t="s">
        <v>1832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5812</v>
      </c>
      <c r="F119" s="2379"/>
      <c r="G119" s="74"/>
      <c r="H119" s="97"/>
    </row>
    <row r="120" spans="1:8">
      <c r="A120" s="34"/>
      <c r="B120" s="491"/>
      <c r="C120" s="78"/>
      <c r="D120" s="79"/>
      <c r="E120" s="398" t="s">
        <v>13882</v>
      </c>
      <c r="F120" s="2379"/>
      <c r="G120" s="74"/>
      <c r="H120" s="97"/>
    </row>
    <row r="121" spans="1:8" ht="26.4">
      <c r="A121" s="34"/>
      <c r="B121" s="491"/>
      <c r="C121" s="78"/>
      <c r="D121" s="79"/>
      <c r="E121" s="913" t="s">
        <v>14430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14603</v>
      </c>
      <c r="F122" s="2381"/>
      <c r="G122" s="74"/>
      <c r="H122" s="97"/>
    </row>
    <row r="123" spans="1:8" ht="26.4">
      <c r="A123" s="34"/>
      <c r="B123" s="491"/>
      <c r="C123" s="78"/>
      <c r="D123" s="79"/>
      <c r="E123" s="913" t="s">
        <v>14629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61" t="s">
        <v>14630</v>
      </c>
      <c r="F124" s="265"/>
      <c r="G124" s="74"/>
      <c r="H124" s="97"/>
    </row>
    <row r="125" spans="1:8">
      <c r="A125" s="34"/>
      <c r="B125" s="491"/>
      <c r="C125" s="78"/>
      <c r="D125" s="79"/>
      <c r="E125" s="2355" t="s">
        <v>14631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5"/>
      <c r="F126" s="265"/>
      <c r="G126" s="74"/>
      <c r="H126" s="97"/>
    </row>
    <row r="127" spans="1:8" ht="26.4">
      <c r="A127" s="34"/>
      <c r="B127" s="491"/>
      <c r="C127" s="78"/>
      <c r="D127" s="79"/>
      <c r="E127" s="2355" t="s">
        <v>14632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5"/>
      <c r="F128" s="108"/>
      <c r="G128" s="74"/>
      <c r="H128" s="97"/>
    </row>
    <row r="129" spans="1:8">
      <c r="A129" s="34"/>
      <c r="B129" s="491"/>
      <c r="C129" s="92"/>
      <c r="D129" s="93"/>
      <c r="E129" s="2355" t="s">
        <v>14633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9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5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6915</v>
      </c>
      <c r="D134" s="37"/>
      <c r="E134" s="38" t="s">
        <v>6916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13381</v>
      </c>
      <c r="E135" s="83" t="s">
        <v>13382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13978</v>
      </c>
      <c r="F136" s="884"/>
      <c r="G136" s="32"/>
      <c r="H136" s="559"/>
    </row>
    <row r="137" spans="1:8">
      <c r="A137" s="342"/>
      <c r="B137" s="491"/>
      <c r="C137" s="92"/>
      <c r="D137" s="93"/>
      <c r="E137" s="2355" t="s">
        <v>14634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5"/>
      <c r="G138" s="126"/>
      <c r="H138" s="559"/>
    </row>
    <row r="139" spans="1:8" ht="26.4">
      <c r="A139" s="34">
        <f>MAX(A$1:A138)+1</f>
        <v>17</v>
      </c>
      <c r="B139" s="35"/>
      <c r="C139" s="36" t="s">
        <v>5871</v>
      </c>
      <c r="D139" s="37"/>
      <c r="E139" s="38" t="s">
        <v>5872</v>
      </c>
      <c r="F139" s="689"/>
      <c r="G139" s="40" t="s">
        <v>19</v>
      </c>
      <c r="H139" s="76">
        <f>H140</f>
        <v>32.96</v>
      </c>
    </row>
    <row r="140" spans="1:8" ht="26.4">
      <c r="A140" s="342"/>
      <c r="B140" s="35"/>
      <c r="C140" s="35"/>
      <c r="D140" s="79" t="s">
        <v>13385</v>
      </c>
      <c r="E140" s="83" t="s">
        <v>13386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13980</v>
      </c>
      <c r="F141" s="603"/>
      <c r="G141" s="126"/>
      <c r="H141" s="559"/>
    </row>
    <row r="142" spans="1:8">
      <c r="A142" s="34"/>
      <c r="B142" s="35"/>
      <c r="C142" s="36"/>
      <c r="D142" s="37"/>
      <c r="E142" s="2355" t="s">
        <v>14635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5"/>
      <c r="G143" s="126"/>
      <c r="H143" s="559"/>
    </row>
    <row r="144" spans="1:8" ht="26.4">
      <c r="A144" s="34">
        <f>MAX(A$1:A143)+1</f>
        <v>18</v>
      </c>
      <c r="B144" s="35"/>
      <c r="C144" s="36" t="s">
        <v>5878</v>
      </c>
      <c r="D144" s="37"/>
      <c r="E144" s="38" t="s">
        <v>5879</v>
      </c>
      <c r="F144" s="689"/>
      <c r="G144" s="40" t="s">
        <v>16</v>
      </c>
      <c r="H144" s="76">
        <f>H145</f>
        <v>2.72</v>
      </c>
    </row>
    <row r="145" spans="1:8" ht="26.4">
      <c r="A145" s="342"/>
      <c r="B145" s="35"/>
      <c r="C145" s="35"/>
      <c r="D145" s="79" t="s">
        <v>5880</v>
      </c>
      <c r="E145" s="83" t="s">
        <v>5881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13982</v>
      </c>
      <c r="F146" s="603"/>
      <c r="G146" s="126"/>
      <c r="H146" s="559"/>
    </row>
    <row r="147" spans="1:8">
      <c r="A147" s="342"/>
      <c r="B147" s="35"/>
      <c r="C147" s="35"/>
      <c r="D147" s="120"/>
      <c r="E147" s="2355" t="s">
        <v>14636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1841</v>
      </c>
      <c r="C149" s="35"/>
      <c r="D149" s="120"/>
      <c r="E149" s="53" t="s">
        <v>1842</v>
      </c>
      <c r="F149" s="1195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2608</v>
      </c>
      <c r="D151" s="37"/>
      <c r="E151" s="38" t="s">
        <v>2609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5573</v>
      </c>
      <c r="E152" s="370" t="s">
        <v>5574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13882</v>
      </c>
      <c r="F153" s="363"/>
      <c r="G153" s="32"/>
      <c r="H153" s="97"/>
    </row>
    <row r="154" spans="1:8" ht="26.4">
      <c r="A154" s="34"/>
      <c r="B154" s="491"/>
      <c r="C154" s="36"/>
      <c r="D154" s="361"/>
      <c r="E154" s="913" t="s">
        <v>14637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14603</v>
      </c>
      <c r="F155" s="363"/>
      <c r="G155" s="32"/>
      <c r="H155" s="97"/>
    </row>
    <row r="156" spans="1:8" ht="26.4">
      <c r="A156" s="34"/>
      <c r="B156" s="491"/>
      <c r="C156" s="36"/>
      <c r="D156" s="37"/>
      <c r="E156" s="913" t="s">
        <v>14638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1848</v>
      </c>
      <c r="D159" s="37"/>
      <c r="E159" s="38" t="s">
        <v>1849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1850</v>
      </c>
      <c r="E160" s="83" t="s">
        <v>1851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13882</v>
      </c>
      <c r="F161" s="73"/>
      <c r="G161" s="74"/>
      <c r="H161" s="97"/>
    </row>
    <row r="162" spans="1:9" ht="26.4">
      <c r="A162" s="342"/>
      <c r="B162" s="491"/>
      <c r="C162" s="92"/>
      <c r="D162" s="79"/>
      <c r="E162" s="913" t="s">
        <v>14430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14603</v>
      </c>
      <c r="F163" s="2381"/>
      <c r="G163" s="74"/>
      <c r="H163" s="97"/>
    </row>
    <row r="164" spans="1:9" ht="26.4">
      <c r="A164" s="342"/>
      <c r="B164" s="491"/>
      <c r="C164" s="92"/>
      <c r="D164" s="79"/>
      <c r="E164" s="913" t="s">
        <v>14629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5580</v>
      </c>
      <c r="D167" s="37"/>
      <c r="E167" s="38" t="s">
        <v>5581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5582</v>
      </c>
      <c r="E168" s="83" t="s">
        <v>5583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13882</v>
      </c>
      <c r="F169" s="73"/>
      <c r="G169" s="74"/>
      <c r="H169" s="97"/>
    </row>
    <row r="170" spans="1:9" ht="26.4">
      <c r="A170" s="342"/>
      <c r="B170" s="491"/>
      <c r="C170" s="92"/>
      <c r="D170" s="79"/>
      <c r="E170" s="913" t="s">
        <v>14444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14603</v>
      </c>
      <c r="F171" s="2381"/>
      <c r="G171" s="74"/>
      <c r="H171" s="97"/>
    </row>
    <row r="172" spans="1:9" ht="26.4">
      <c r="A172" s="342"/>
      <c r="B172" s="491"/>
      <c r="C172" s="92"/>
      <c r="D172" s="79"/>
      <c r="E172" s="913" t="s">
        <v>14639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1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14002</v>
      </c>
      <c r="D175" s="37"/>
      <c r="E175" s="38" t="s">
        <v>14003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14004</v>
      </c>
      <c r="E176" s="370" t="s">
        <v>14005</v>
      </c>
      <c r="F176" s="363"/>
      <c r="G176" s="32" t="s">
        <v>19</v>
      </c>
      <c r="H176" s="97">
        <v>44</v>
      </c>
    </row>
    <row r="177" spans="1:8" ht="26.4">
      <c r="A177" s="34"/>
      <c r="B177" s="491"/>
      <c r="C177" s="36"/>
      <c r="D177" s="37"/>
      <c r="E177" s="2355" t="s">
        <v>14586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14007</v>
      </c>
      <c r="E178" s="370" t="s">
        <v>14008</v>
      </c>
      <c r="F178" s="2388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14009</v>
      </c>
      <c r="F179" s="265"/>
      <c r="G179" s="32"/>
      <c r="H179" s="559"/>
    </row>
    <row r="180" spans="1:8">
      <c r="A180" s="34"/>
      <c r="B180" s="491"/>
      <c r="C180" s="36"/>
      <c r="D180" s="37"/>
      <c r="E180" s="2355" t="s">
        <v>14640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11143</v>
      </c>
      <c r="D182" s="37"/>
      <c r="E182" s="38" t="s">
        <v>11144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11145</v>
      </c>
      <c r="E183" s="83" t="s">
        <v>11146</v>
      </c>
      <c r="F183" s="687"/>
      <c r="G183" s="74" t="s">
        <v>39</v>
      </c>
      <c r="H183" s="97">
        <v>131.71</v>
      </c>
    </row>
    <row r="184" spans="1:8" ht="26.4">
      <c r="A184" s="342"/>
      <c r="B184" s="491"/>
      <c r="C184" s="92"/>
      <c r="D184" s="93"/>
      <c r="E184" s="2355" t="s">
        <v>14632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5" t="s">
        <v>14577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13094</v>
      </c>
      <c r="D188" s="37"/>
      <c r="E188" s="38" t="s">
        <v>13095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14013</v>
      </c>
      <c r="E189" s="83" t="s">
        <v>14014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14179</v>
      </c>
      <c r="F190" s="689"/>
      <c r="G190" s="2390"/>
      <c r="H190" s="76"/>
    </row>
    <row r="191" spans="1:8">
      <c r="A191" s="342"/>
      <c r="B191" s="491"/>
      <c r="C191" s="78"/>
      <c r="D191" s="79"/>
      <c r="E191" s="2355" t="s">
        <v>14641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5" t="s">
        <v>14589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5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4"/>
      <c r="F194" s="519"/>
      <c r="G194" s="925"/>
      <c r="H194" s="926"/>
    </row>
    <row r="195" spans="1:8" ht="27">
      <c r="A195" s="23"/>
      <c r="B195" s="35" t="s">
        <v>2482</v>
      </c>
      <c r="C195" s="238"/>
      <c r="D195" s="37"/>
      <c r="E195" s="2392" t="s">
        <v>2483</v>
      </c>
      <c r="F195" s="519"/>
      <c r="G195" s="925"/>
      <c r="H195" s="926"/>
    </row>
    <row r="196" spans="1:8">
      <c r="A196" s="23"/>
      <c r="B196" s="31"/>
      <c r="C196" s="541"/>
      <c r="D196" s="541"/>
      <c r="E196" s="2394"/>
      <c r="F196" s="519"/>
      <c r="G196" s="925"/>
      <c r="H196" s="926"/>
    </row>
    <row r="197" spans="1:8" ht="26.4">
      <c r="A197" s="34">
        <f>MAX(A$1:A194)+1</f>
        <v>25</v>
      </c>
      <c r="B197" s="31"/>
      <c r="C197" s="373">
        <v>91220702</v>
      </c>
      <c r="D197" s="374"/>
      <c r="E197" s="38" t="s">
        <v>10890</v>
      </c>
      <c r="F197" s="39"/>
      <c r="G197" s="40" t="s">
        <v>64</v>
      </c>
      <c r="H197" s="76">
        <v>236</v>
      </c>
    </row>
    <row r="198" spans="1:8" ht="26.4">
      <c r="A198" s="23"/>
      <c r="B198" s="31"/>
      <c r="C198" s="373"/>
      <c r="D198" s="377">
        <v>9122070201</v>
      </c>
      <c r="E198" s="83" t="s">
        <v>10891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8" t="s">
        <v>14068</v>
      </c>
      <c r="F199" s="1776">
        <v>10</v>
      </c>
      <c r="G199" s="40"/>
      <c r="H199" s="43"/>
    </row>
    <row r="200" spans="1:8">
      <c r="A200" s="23"/>
      <c r="B200" s="31"/>
      <c r="C200" s="373"/>
      <c r="D200" s="374"/>
      <c r="E200" s="2258" t="s">
        <v>14069</v>
      </c>
      <c r="F200" s="1776">
        <v>186</v>
      </c>
      <c r="G200" s="40"/>
      <c r="H200" s="43"/>
    </row>
    <row r="201" spans="1:8">
      <c r="A201" s="23"/>
      <c r="B201" s="31"/>
      <c r="C201" s="373"/>
      <c r="D201" s="374"/>
      <c r="E201" s="2258" t="s">
        <v>14070</v>
      </c>
      <c r="F201" s="1776">
        <v>10</v>
      </c>
      <c r="G201" s="40"/>
      <c r="H201" s="43"/>
    </row>
    <row r="202" spans="1:8">
      <c r="A202" s="23"/>
      <c r="B202" s="31"/>
      <c r="C202" s="373"/>
      <c r="D202" s="374"/>
      <c r="E202" s="2258" t="s">
        <v>14071</v>
      </c>
      <c r="F202" s="1776">
        <v>10</v>
      </c>
      <c r="G202" s="40"/>
      <c r="H202" s="43"/>
    </row>
    <row r="203" spans="1:8">
      <c r="A203" s="23"/>
      <c r="B203" s="31"/>
      <c r="C203" s="373"/>
      <c r="D203" s="374"/>
      <c r="E203" s="2258" t="s">
        <v>14072</v>
      </c>
      <c r="F203" s="1777">
        <v>20</v>
      </c>
      <c r="G203" s="40"/>
      <c r="H203" s="43"/>
    </row>
    <row r="204" spans="1:8">
      <c r="A204" s="23"/>
      <c r="B204" s="31"/>
      <c r="C204" s="373"/>
      <c r="D204" s="374"/>
      <c r="E204" s="2258"/>
      <c r="F204" s="1773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 ht="26.4">
      <c r="A206" s="34">
        <f>MAX(A$1:A203)+1</f>
        <v>26</v>
      </c>
      <c r="B206" s="31"/>
      <c r="C206" s="373">
        <v>91221001</v>
      </c>
      <c r="D206" s="374"/>
      <c r="E206" s="38" t="s">
        <v>10674</v>
      </c>
      <c r="F206" s="159"/>
      <c r="G206" s="40" t="s">
        <v>68</v>
      </c>
      <c r="H206" s="76">
        <v>227</v>
      </c>
    </row>
    <row r="207" spans="1:8" ht="26.4">
      <c r="A207" s="23"/>
      <c r="B207" s="31"/>
      <c r="C207" s="376"/>
      <c r="D207" s="377">
        <v>9122100103</v>
      </c>
      <c r="E207" s="83" t="s">
        <v>10675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6"/>
      <c r="D208" s="1377"/>
      <c r="E208" s="2258" t="s">
        <v>14073</v>
      </c>
      <c r="F208" s="1776"/>
      <c r="G208" s="1378"/>
      <c r="H208" s="917"/>
    </row>
    <row r="209" spans="1:8">
      <c r="A209" s="23"/>
      <c r="B209" s="31"/>
      <c r="C209" s="1376"/>
      <c r="D209" s="1377"/>
      <c r="E209" s="2258"/>
      <c r="F209" s="1776"/>
      <c r="G209" s="1378"/>
      <c r="H209" s="917"/>
    </row>
    <row r="210" spans="1:8">
      <c r="A210" s="34">
        <f>MAX(A$1:A207)+1</f>
        <v>27</v>
      </c>
      <c r="B210" s="31"/>
      <c r="C210" s="373">
        <v>91221501</v>
      </c>
      <c r="D210" s="374"/>
      <c r="E210" s="38" t="s">
        <v>14074</v>
      </c>
      <c r="F210" s="39"/>
      <c r="G210" s="40" t="s">
        <v>64</v>
      </c>
      <c r="H210" s="76">
        <v>10</v>
      </c>
    </row>
    <row r="211" spans="1:8">
      <c r="A211" s="23"/>
      <c r="B211" s="31"/>
      <c r="C211" s="376"/>
      <c r="D211" s="377">
        <v>9122150101</v>
      </c>
      <c r="E211" s="83" t="s">
        <v>14075</v>
      </c>
      <c r="F211" s="73"/>
      <c r="G211" s="74" t="s">
        <v>64</v>
      </c>
      <c r="H211" s="676">
        <v>10</v>
      </c>
    </row>
    <row r="212" spans="1:8">
      <c r="A212" s="23"/>
      <c r="B212" s="31"/>
      <c r="C212" s="541"/>
      <c r="D212" s="541"/>
      <c r="E212" s="924"/>
      <c r="F212" s="519"/>
      <c r="G212" s="925"/>
      <c r="H212" s="926"/>
    </row>
    <row r="213" spans="1:8" ht="15" thickBot="1">
      <c r="A213" s="378"/>
      <c r="B213" s="379"/>
      <c r="C213" s="380"/>
      <c r="D213" s="381"/>
      <c r="E213" s="382"/>
      <c r="F213" s="383"/>
      <c r="G213" s="384"/>
      <c r="H213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árok91"/>
  <dimension ref="A1:L22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141" customWidth="1"/>
    <col min="7" max="7" width="5.6640625" style="140" customWidth="1"/>
    <col min="8" max="8" width="10.109375" style="142" customWidth="1"/>
    <col min="11" max="11" width="15.33203125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15365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2438"/>
      <c r="F5" s="2339"/>
      <c r="G5" s="21"/>
      <c r="H5" s="22"/>
    </row>
    <row r="6" spans="1:12" s="127" customFormat="1" ht="15.6">
      <c r="A6" s="151"/>
      <c r="B6" s="24" t="s">
        <v>21</v>
      </c>
      <c r="C6" s="51"/>
      <c r="D6" s="52"/>
      <c r="E6" s="53" t="s">
        <v>22</v>
      </c>
      <c r="F6" s="152"/>
      <c r="G6" s="74"/>
      <c r="H6" s="2465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81"/>
    </row>
    <row r="9" spans="1:12" ht="26.4">
      <c r="A9" s="151"/>
      <c r="B9" s="150"/>
      <c r="C9" s="146"/>
      <c r="D9" s="78"/>
      <c r="E9" s="77" t="s">
        <v>15366</v>
      </c>
      <c r="F9" s="49">
        <f>0.5*0.5*0.8*41+0.9*0.5*0.8*4</f>
        <v>9.64</v>
      </c>
      <c r="G9" s="74"/>
      <c r="H9" s="147"/>
      <c r="I9" s="2481"/>
    </row>
    <row r="10" spans="1:12">
      <c r="A10" s="151"/>
      <c r="B10" s="150"/>
      <c r="C10" s="146"/>
      <c r="D10" s="78"/>
      <c r="E10" s="77"/>
      <c r="F10" s="49"/>
      <c r="G10" s="74"/>
      <c r="H10" s="147"/>
      <c r="I10" s="2481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81"/>
    </row>
    <row r="12" spans="1:12">
      <c r="A12" s="151"/>
      <c r="B12" s="150"/>
      <c r="C12" s="146"/>
      <c r="D12" s="78"/>
      <c r="E12" s="77" t="s">
        <v>15367</v>
      </c>
      <c r="F12" s="49">
        <f>37</f>
        <v>37</v>
      </c>
      <c r="G12" s="74"/>
      <c r="H12" s="147"/>
      <c r="I12" s="2481"/>
    </row>
    <row r="13" spans="1:12">
      <c r="A13" s="151"/>
      <c r="B13" s="150"/>
      <c r="C13" s="146"/>
      <c r="D13" s="78"/>
      <c r="E13" s="77"/>
      <c r="F13" s="49"/>
      <c r="G13" s="74"/>
      <c r="H13" s="147"/>
      <c r="I13" s="2481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81"/>
    </row>
    <row r="15" spans="1:12">
      <c r="A15" s="151"/>
      <c r="B15" s="150"/>
      <c r="C15" s="146"/>
      <c r="D15" s="37"/>
      <c r="E15" s="90" t="s">
        <v>15368</v>
      </c>
      <c r="F15" s="49">
        <v>3</v>
      </c>
      <c r="G15" s="40"/>
      <c r="H15" s="145"/>
      <c r="I15" s="2481"/>
    </row>
    <row r="16" spans="1:12">
      <c r="A16" s="151"/>
      <c r="B16" s="150"/>
      <c r="C16" s="146"/>
      <c r="D16" s="37"/>
      <c r="E16" s="77"/>
      <c r="F16" s="49"/>
      <c r="G16" s="40"/>
      <c r="H16" s="145"/>
      <c r="I16" s="2481"/>
    </row>
    <row r="17" spans="1:12" ht="26.4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81"/>
    </row>
    <row r="18" spans="1:12">
      <c r="A18" s="151"/>
      <c r="B18" s="150"/>
      <c r="C18" s="146"/>
      <c r="D18" s="78"/>
      <c r="E18" s="77" t="s">
        <v>15369</v>
      </c>
      <c r="F18" s="60">
        <v>122.6</v>
      </c>
      <c r="G18" s="74"/>
      <c r="H18" s="147"/>
      <c r="I18" s="2481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81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81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81"/>
    </row>
    <row r="22" spans="1:12">
      <c r="A22" s="34">
        <f>MAX(A$1:A21)+1</f>
        <v>5</v>
      </c>
      <c r="B22" s="150"/>
      <c r="C22" s="36" t="s">
        <v>15370</v>
      </c>
      <c r="D22" s="37"/>
      <c r="E22" s="38" t="s">
        <v>15371</v>
      </c>
      <c r="F22" s="154"/>
      <c r="G22" s="40" t="s">
        <v>16</v>
      </c>
      <c r="H22" s="145">
        <v>50</v>
      </c>
      <c r="I22" s="2481"/>
    </row>
    <row r="23" spans="1:12">
      <c r="A23" s="151"/>
      <c r="B23" s="150"/>
      <c r="C23" s="146"/>
      <c r="D23" s="79" t="s">
        <v>15372</v>
      </c>
      <c r="E23" s="83" t="s">
        <v>15373</v>
      </c>
      <c r="F23" s="80"/>
      <c r="G23" s="74" t="s">
        <v>16</v>
      </c>
      <c r="H23" s="147">
        <v>50</v>
      </c>
      <c r="I23" s="2481"/>
    </row>
    <row r="24" spans="1:12">
      <c r="A24" s="151"/>
      <c r="B24" s="150"/>
      <c r="C24" s="146"/>
      <c r="D24" s="78"/>
      <c r="E24" s="77" t="s">
        <v>15374</v>
      </c>
      <c r="F24" s="60">
        <v>50</v>
      </c>
      <c r="G24" s="74"/>
      <c r="H24" s="147"/>
      <c r="I24" s="2481"/>
    </row>
    <row r="25" spans="1:12">
      <c r="A25" s="151"/>
      <c r="B25" s="150"/>
      <c r="C25" s="146"/>
      <c r="D25" s="37"/>
      <c r="E25" s="77"/>
      <c r="F25" s="49"/>
      <c r="G25" s="40"/>
      <c r="H25" s="145"/>
      <c r="I25" s="2481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81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81"/>
    </row>
    <row r="28" spans="1:12" ht="26.4">
      <c r="A28" s="151"/>
      <c r="B28" s="150"/>
      <c r="C28" s="146"/>
      <c r="D28" s="78"/>
      <c r="E28" s="77" t="s">
        <v>15375</v>
      </c>
      <c r="F28" s="60">
        <f>2.2*9.64</f>
        <v>21.208000000000002</v>
      </c>
      <c r="G28" s="74"/>
      <c r="H28" s="147"/>
      <c r="I28" s="2481"/>
    </row>
    <row r="29" spans="1:12">
      <c r="A29" s="151"/>
      <c r="B29" s="150"/>
      <c r="C29" s="146"/>
      <c r="D29" s="37"/>
      <c r="E29" s="77" t="s">
        <v>15376</v>
      </c>
      <c r="F29" s="81">
        <f>2.4*37</f>
        <v>88.8</v>
      </c>
      <c r="G29" s="40"/>
      <c r="H29" s="145"/>
      <c r="I29" s="2481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81"/>
    </row>
    <row r="31" spans="1:12">
      <c r="A31" s="151"/>
      <c r="B31" s="150"/>
      <c r="C31" s="146"/>
      <c r="D31" s="37"/>
      <c r="E31" s="77"/>
      <c r="F31" s="49"/>
      <c r="G31" s="40"/>
      <c r="H31" s="145"/>
      <c r="I31" s="2481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81"/>
    </row>
    <row r="33" spans="1:12" ht="26.4">
      <c r="A33" s="151"/>
      <c r="B33" s="150"/>
      <c r="C33" s="146"/>
      <c r="D33" s="37"/>
      <c r="E33" s="77" t="s">
        <v>15375</v>
      </c>
      <c r="F33" s="60">
        <v>21.21</v>
      </c>
      <c r="G33" s="40"/>
      <c r="H33" s="145"/>
      <c r="I33" s="2481"/>
    </row>
    <row r="34" spans="1:12">
      <c r="A34" s="151"/>
      <c r="B34" s="150"/>
      <c r="C34" s="146"/>
      <c r="D34" s="37"/>
      <c r="E34" s="77"/>
      <c r="F34" s="60"/>
      <c r="G34" s="40"/>
      <c r="H34" s="145"/>
      <c r="I34" s="2481"/>
    </row>
    <row r="35" spans="1:12" ht="26.4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81"/>
    </row>
    <row r="36" spans="1:12">
      <c r="A36" s="151"/>
      <c r="B36" s="150"/>
      <c r="C36" s="146"/>
      <c r="D36" s="37"/>
      <c r="E36" s="77" t="s">
        <v>15376</v>
      </c>
      <c r="F36" s="60">
        <v>88.8</v>
      </c>
      <c r="G36" s="40"/>
      <c r="H36" s="145"/>
      <c r="I36" s="2481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9" t="s">
        <v>15377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15378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15379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15380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15381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6.4">
      <c r="A54" s="151"/>
      <c r="B54" s="35"/>
      <c r="C54" s="78"/>
      <c r="D54" s="79"/>
      <c r="E54" s="90" t="s">
        <v>5395</v>
      </c>
      <c r="F54" s="49">
        <f>F84</f>
        <v>39.831000000000003</v>
      </c>
      <c r="G54" s="74"/>
      <c r="H54" s="1366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15382</v>
      </c>
      <c r="F58" s="49">
        <v>36</v>
      </c>
      <c r="G58" s="74"/>
      <c r="H58" s="147"/>
    </row>
    <row r="59" spans="1:11" ht="26.4">
      <c r="A59" s="151"/>
      <c r="B59" s="150"/>
      <c r="C59" s="146"/>
      <c r="D59" s="79"/>
      <c r="E59" s="77" t="s">
        <v>15366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15367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2418</v>
      </c>
      <c r="D63" s="37"/>
      <c r="E63" s="38" t="s">
        <v>2419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2420</v>
      </c>
      <c r="E64" s="83" t="s">
        <v>2421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15383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9" t="s">
        <v>15384</v>
      </c>
      <c r="F66" s="49"/>
      <c r="G66" s="74"/>
      <c r="H66" s="676"/>
    </row>
    <row r="67" spans="1:8">
      <c r="A67" s="151"/>
      <c r="B67" s="150"/>
      <c r="C67" s="36"/>
      <c r="D67" s="37"/>
      <c r="E67" s="1789" t="s">
        <v>15385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6209</v>
      </c>
      <c r="E70" s="83" t="s">
        <v>6210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15386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15387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15388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6.4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15389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6.4">
      <c r="A80" s="151"/>
      <c r="B80" s="150"/>
      <c r="C80" s="146"/>
      <c r="D80" s="37"/>
      <c r="E80" s="156" t="s">
        <v>15390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3445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6.4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15391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6.4">
      <c r="A91" s="151"/>
      <c r="B91" s="35" t="s">
        <v>1061</v>
      </c>
      <c r="C91" s="35"/>
      <c r="D91" s="120"/>
      <c r="E91" s="401" t="s">
        <v>1062</v>
      </c>
      <c r="F91" s="2466"/>
      <c r="G91" s="126"/>
      <c r="H91" s="1794"/>
    </row>
    <row r="92" spans="1:8">
      <c r="A92" s="166"/>
      <c r="B92" s="522"/>
      <c r="C92" s="31"/>
      <c r="D92" s="523"/>
      <c r="E92" s="33"/>
      <c r="F92" s="95"/>
      <c r="G92" s="29"/>
      <c r="H92" s="1792"/>
    </row>
    <row r="93" spans="1:8" ht="26.4">
      <c r="A93" s="34">
        <f>MAX(A$1:A92)+1</f>
        <v>17</v>
      </c>
      <c r="B93" s="1364"/>
      <c r="C93" s="36" t="s">
        <v>5801</v>
      </c>
      <c r="D93" s="37"/>
      <c r="E93" s="38" t="s">
        <v>5802</v>
      </c>
      <c r="F93" s="159"/>
      <c r="G93" s="40" t="s">
        <v>68</v>
      </c>
      <c r="H93" s="76">
        <v>90</v>
      </c>
    </row>
    <row r="94" spans="1:8" ht="26.4">
      <c r="A94" s="151"/>
      <c r="B94" s="1367"/>
      <c r="C94" s="78"/>
      <c r="D94" s="79" t="s">
        <v>5803</v>
      </c>
      <c r="E94" s="83" t="s">
        <v>5804</v>
      </c>
      <c r="F94" s="49"/>
      <c r="G94" s="74" t="s">
        <v>68</v>
      </c>
      <c r="H94" s="128">
        <v>90</v>
      </c>
    </row>
    <row r="95" spans="1:8">
      <c r="A95" s="151"/>
      <c r="B95" s="1367"/>
      <c r="C95" s="78"/>
      <c r="D95" s="79"/>
      <c r="E95" s="90" t="s">
        <v>15392</v>
      </c>
      <c r="F95" s="49">
        <v>90</v>
      </c>
      <c r="G95" s="74"/>
      <c r="H95" s="1369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1841</v>
      </c>
      <c r="C97" s="35"/>
      <c r="D97" s="120"/>
      <c r="E97" s="53" t="s">
        <v>1842</v>
      </c>
      <c r="F97" s="49"/>
      <c r="G97" s="40"/>
      <c r="H97" s="147"/>
    </row>
    <row r="98" spans="1:9">
      <c r="A98" s="151"/>
      <c r="B98" s="35"/>
      <c r="C98" s="2467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1843</v>
      </c>
      <c r="D99" s="37"/>
      <c r="E99" s="38" t="s">
        <v>1844</v>
      </c>
      <c r="F99" s="154"/>
      <c r="G99" s="40" t="s">
        <v>19</v>
      </c>
      <c r="H99" s="76">
        <v>9</v>
      </c>
      <c r="I99" s="2468"/>
    </row>
    <row r="100" spans="1:9">
      <c r="A100" s="151"/>
      <c r="B100" s="35"/>
      <c r="C100" s="146"/>
      <c r="D100" s="361" t="s">
        <v>12211</v>
      </c>
      <c r="E100" s="370" t="s">
        <v>12212</v>
      </c>
      <c r="F100" s="659"/>
      <c r="G100" s="32" t="s">
        <v>19</v>
      </c>
      <c r="H100" s="1369">
        <v>9</v>
      </c>
      <c r="I100" s="2469"/>
    </row>
    <row r="101" spans="1:9">
      <c r="A101" s="151"/>
      <c r="B101" s="35"/>
      <c r="C101" s="146"/>
      <c r="D101" s="37"/>
      <c r="E101" s="1789" t="s">
        <v>15393</v>
      </c>
      <c r="F101" s="1776">
        <v>9</v>
      </c>
      <c r="G101" s="40"/>
      <c r="H101" s="839"/>
      <c r="I101" s="2469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70"/>
    </row>
    <row r="103" spans="1:9">
      <c r="A103" s="34">
        <f>MAX(A$1:A102)+1</f>
        <v>19</v>
      </c>
      <c r="B103" s="35"/>
      <c r="C103" s="36" t="s">
        <v>1853</v>
      </c>
      <c r="D103" s="37"/>
      <c r="E103" s="38" t="s">
        <v>1854</v>
      </c>
      <c r="F103" s="154"/>
      <c r="G103" s="40" t="s">
        <v>19</v>
      </c>
      <c r="H103" s="145">
        <v>10.19</v>
      </c>
      <c r="I103" s="2470"/>
    </row>
    <row r="104" spans="1:9">
      <c r="A104" s="151"/>
      <c r="B104" s="35"/>
      <c r="C104" s="119"/>
      <c r="D104" s="361" t="s">
        <v>5396</v>
      </c>
      <c r="E104" s="370" t="s">
        <v>5397</v>
      </c>
      <c r="F104" s="659"/>
      <c r="G104" s="32" t="s">
        <v>19</v>
      </c>
      <c r="H104" s="147">
        <v>10.19</v>
      </c>
      <c r="I104" s="2470"/>
    </row>
    <row r="105" spans="1:9">
      <c r="A105" s="151"/>
      <c r="B105" s="35"/>
      <c r="C105" s="119"/>
      <c r="D105" s="361"/>
      <c r="E105" s="77" t="s">
        <v>15378</v>
      </c>
      <c r="F105" s="49">
        <f>2*(0.4*0.6*1.1+0.2*0.2*0.3)</f>
        <v>0.55200000000000005</v>
      </c>
      <c r="G105" s="32"/>
      <c r="H105" s="147"/>
      <c r="I105" s="2470"/>
    </row>
    <row r="106" spans="1:9">
      <c r="A106" s="151"/>
      <c r="B106" s="150"/>
      <c r="C106" s="36"/>
      <c r="D106" s="37"/>
      <c r="E106" s="77" t="s">
        <v>15379</v>
      </c>
      <c r="F106" s="148">
        <f>0.5*0.5*0.8*41+0.9*0.5*0.8*4</f>
        <v>9.64</v>
      </c>
      <c r="G106" s="40"/>
      <c r="H106" s="145"/>
      <c r="I106" s="2470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70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70"/>
    </row>
    <row r="109" spans="1:9">
      <c r="A109" s="34">
        <f>MAX(A$1:A108)+1</f>
        <v>20</v>
      </c>
      <c r="B109" s="150"/>
      <c r="C109" s="36" t="s">
        <v>9742</v>
      </c>
      <c r="D109" s="37"/>
      <c r="E109" s="38" t="s">
        <v>9743</v>
      </c>
      <c r="F109" s="154"/>
      <c r="G109" s="40" t="s">
        <v>19</v>
      </c>
      <c r="H109" s="145">
        <v>9.41</v>
      </c>
      <c r="I109" s="2469"/>
    </row>
    <row r="110" spans="1:9">
      <c r="A110" s="151"/>
      <c r="B110" s="150"/>
      <c r="C110" s="146"/>
      <c r="D110" s="361" t="s">
        <v>9744</v>
      </c>
      <c r="E110" s="370" t="s">
        <v>9745</v>
      </c>
      <c r="F110" s="659"/>
      <c r="G110" s="32" t="s">
        <v>19</v>
      </c>
      <c r="H110" s="147">
        <v>9.41</v>
      </c>
      <c r="I110" s="2470"/>
    </row>
    <row r="111" spans="1:9">
      <c r="A111" s="151"/>
      <c r="B111" s="150"/>
      <c r="C111" s="146"/>
      <c r="D111" s="78"/>
      <c r="E111" s="77" t="s">
        <v>15394</v>
      </c>
      <c r="F111" s="60">
        <f>0.1*9.7*9.7</f>
        <v>9.4089999999999989</v>
      </c>
      <c r="G111" s="74"/>
      <c r="H111" s="147"/>
      <c r="I111" s="2470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70"/>
    </row>
    <row r="113" spans="1:9">
      <c r="A113" s="34">
        <f>MAX(A$1:A112)+1</f>
        <v>21</v>
      </c>
      <c r="B113" s="150"/>
      <c r="C113" s="36" t="s">
        <v>3275</v>
      </c>
      <c r="D113" s="37"/>
      <c r="E113" s="38" t="s">
        <v>3276</v>
      </c>
      <c r="F113" s="154"/>
      <c r="G113" s="40" t="s">
        <v>19</v>
      </c>
      <c r="H113" s="145">
        <v>54.15</v>
      </c>
      <c r="I113" s="2469"/>
    </row>
    <row r="114" spans="1:9">
      <c r="A114" s="151"/>
      <c r="B114" s="150"/>
      <c r="C114" s="146"/>
      <c r="D114" s="361" t="s">
        <v>5891</v>
      </c>
      <c r="E114" s="370" t="s">
        <v>5892</v>
      </c>
      <c r="F114" s="659"/>
      <c r="G114" s="32" t="s">
        <v>19</v>
      </c>
      <c r="H114" s="147">
        <v>54.15</v>
      </c>
      <c r="I114" s="2470"/>
    </row>
    <row r="115" spans="1:9">
      <c r="A115" s="151"/>
      <c r="B115" s="150"/>
      <c r="C115" s="146"/>
      <c r="D115" s="37"/>
      <c r="E115" s="77" t="s">
        <v>15395</v>
      </c>
      <c r="F115" s="80">
        <f>0.6*9.5*9.5</f>
        <v>54.15</v>
      </c>
      <c r="G115" s="40"/>
      <c r="H115" s="147"/>
      <c r="I115" s="2470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70"/>
    </row>
    <row r="117" spans="1:9">
      <c r="A117" s="34">
        <f>MAX(A$1:A116)+1</f>
        <v>22</v>
      </c>
      <c r="B117" s="150"/>
      <c r="C117" s="36" t="s">
        <v>3280</v>
      </c>
      <c r="D117" s="37"/>
      <c r="E117" s="38" t="s">
        <v>3281</v>
      </c>
      <c r="F117" s="154"/>
      <c r="G117" s="40" t="s">
        <v>39</v>
      </c>
      <c r="H117" s="145">
        <v>22.8</v>
      </c>
      <c r="I117" s="2469"/>
    </row>
    <row r="118" spans="1:9">
      <c r="A118" s="151"/>
      <c r="B118" s="150"/>
      <c r="C118" s="146"/>
      <c r="D118" s="79" t="s">
        <v>15396</v>
      </c>
      <c r="E118" s="83" t="s">
        <v>15397</v>
      </c>
      <c r="F118" s="80"/>
      <c r="G118" s="74" t="s">
        <v>39</v>
      </c>
      <c r="H118" s="147">
        <v>22.8</v>
      </c>
      <c r="I118" s="2469"/>
    </row>
    <row r="119" spans="1:9">
      <c r="A119" s="151"/>
      <c r="B119" s="150"/>
      <c r="C119" s="146"/>
      <c r="D119" s="37"/>
      <c r="E119" s="77" t="s">
        <v>15398</v>
      </c>
      <c r="F119" s="49">
        <f>0.6*9.5*4</f>
        <v>22.8</v>
      </c>
      <c r="G119" s="40"/>
      <c r="H119" s="147"/>
      <c r="I119" s="2469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9"/>
    </row>
    <row r="121" spans="1:9">
      <c r="A121" s="34">
        <f>MAX(A$1:A120)+1</f>
        <v>23</v>
      </c>
      <c r="B121" s="150"/>
      <c r="C121" s="36" t="s">
        <v>3285</v>
      </c>
      <c r="D121" s="37"/>
      <c r="E121" s="38" t="s">
        <v>3286</v>
      </c>
      <c r="F121" s="154"/>
      <c r="G121" s="40" t="s">
        <v>16</v>
      </c>
      <c r="H121" s="145">
        <v>4.4800000000000004</v>
      </c>
      <c r="I121" s="2469"/>
    </row>
    <row r="122" spans="1:9">
      <c r="A122" s="151"/>
      <c r="B122" s="150"/>
      <c r="C122" s="146"/>
      <c r="D122" s="79" t="s">
        <v>6235</v>
      </c>
      <c r="E122" s="83" t="s">
        <v>6236</v>
      </c>
      <c r="F122" s="80"/>
      <c r="G122" s="74" t="s">
        <v>16</v>
      </c>
      <c r="H122" s="147">
        <v>4.4800000000000004</v>
      </c>
      <c r="I122" s="2469"/>
    </row>
    <row r="123" spans="1:9">
      <c r="A123" s="151"/>
      <c r="B123" s="150"/>
      <c r="C123" s="146"/>
      <c r="D123" s="37"/>
      <c r="E123" s="77" t="s">
        <v>15399</v>
      </c>
      <c r="F123" s="49">
        <f>4483.3/1000</f>
        <v>4.4832999999999998</v>
      </c>
      <c r="G123" s="40"/>
      <c r="H123" s="147"/>
      <c r="I123" s="2469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9"/>
    </row>
    <row r="125" spans="1:9">
      <c r="A125" s="34">
        <f>MAX(A$1:A124)+1</f>
        <v>24</v>
      </c>
      <c r="B125" s="150"/>
      <c r="C125" s="36" t="s">
        <v>13511</v>
      </c>
      <c r="D125" s="37"/>
      <c r="E125" s="38" t="s">
        <v>13512</v>
      </c>
      <c r="F125" s="154"/>
      <c r="G125" s="40" t="s">
        <v>19</v>
      </c>
      <c r="H125" s="145">
        <v>6.55</v>
      </c>
      <c r="I125" s="2469"/>
    </row>
    <row r="126" spans="1:9">
      <c r="A126" s="151"/>
      <c r="B126" s="150"/>
      <c r="C126" s="146"/>
      <c r="D126" s="361" t="s">
        <v>15400</v>
      </c>
      <c r="E126" s="370" t="s">
        <v>15401</v>
      </c>
      <c r="F126" s="659"/>
      <c r="G126" s="32" t="s">
        <v>19</v>
      </c>
      <c r="H126" s="147">
        <v>6.55</v>
      </c>
      <c r="I126" s="2469"/>
    </row>
    <row r="127" spans="1:9">
      <c r="A127" s="151"/>
      <c r="B127" s="150"/>
      <c r="C127" s="146"/>
      <c r="D127" s="37"/>
      <c r="E127" s="77" t="s">
        <v>15402</v>
      </c>
      <c r="F127" s="49">
        <f>1.82*0.9*4</f>
        <v>6.5520000000000005</v>
      </c>
      <c r="G127" s="40"/>
      <c r="H127" s="147"/>
      <c r="I127" s="2469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9"/>
    </row>
    <row r="129" spans="1:9">
      <c r="A129" s="34">
        <f>MAX(A$1:A128)+1</f>
        <v>25</v>
      </c>
      <c r="B129" s="150"/>
      <c r="C129" s="36" t="s">
        <v>15403</v>
      </c>
      <c r="D129" s="37"/>
      <c r="E129" s="38" t="s">
        <v>15404</v>
      </c>
      <c r="F129" s="154"/>
      <c r="G129" s="40" t="s">
        <v>39</v>
      </c>
      <c r="H129" s="145">
        <v>28.96</v>
      </c>
      <c r="I129" s="2469"/>
    </row>
    <row r="130" spans="1:9">
      <c r="A130" s="151"/>
      <c r="B130" s="150"/>
      <c r="C130" s="146"/>
      <c r="D130" s="79" t="s">
        <v>15405</v>
      </c>
      <c r="E130" s="83" t="s">
        <v>15406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15407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6">
      <c r="A133" s="151"/>
      <c r="B133" s="2449" t="s">
        <v>941</v>
      </c>
      <c r="C133" s="1371"/>
      <c r="D133" s="1371"/>
      <c r="E133" s="1372" t="s">
        <v>10659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7"/>
      <c r="C135" s="376"/>
      <c r="D135" s="377">
        <v>9108010108</v>
      </c>
      <c r="E135" s="83" t="s">
        <v>12099</v>
      </c>
      <c r="F135" s="73"/>
      <c r="G135" s="74" t="s">
        <v>68</v>
      </c>
      <c r="H135" s="128">
        <v>195</v>
      </c>
    </row>
    <row r="136" spans="1:9">
      <c r="A136" s="151"/>
      <c r="B136" s="1365"/>
      <c r="C136" s="1376"/>
      <c r="D136" s="1377"/>
      <c r="E136" s="1368" t="s">
        <v>15408</v>
      </c>
      <c r="F136" s="1773">
        <v>15</v>
      </c>
      <c r="G136" s="1378"/>
      <c r="H136" s="1795"/>
    </row>
    <row r="137" spans="1:9">
      <c r="A137" s="151"/>
      <c r="B137" s="1365"/>
      <c r="C137" s="1376"/>
      <c r="D137" s="1377"/>
      <c r="E137" s="1368" t="s">
        <v>15409</v>
      </c>
      <c r="F137" s="1773">
        <v>60</v>
      </c>
      <c r="G137" s="1378"/>
      <c r="H137" s="1795"/>
    </row>
    <row r="138" spans="1:9">
      <c r="A138" s="151"/>
      <c r="B138" s="1365"/>
      <c r="C138" s="1376"/>
      <c r="D138" s="1377"/>
      <c r="E138" s="1368" t="s">
        <v>15410</v>
      </c>
      <c r="F138" s="1773">
        <v>60</v>
      </c>
      <c r="G138" s="1378"/>
      <c r="H138" s="1795"/>
    </row>
    <row r="139" spans="1:9">
      <c r="A139" s="151"/>
      <c r="B139" s="1365"/>
      <c r="C139" s="1376"/>
      <c r="D139" s="1377"/>
      <c r="E139" s="1368" t="s">
        <v>15411</v>
      </c>
      <c r="F139" s="1773">
        <v>30</v>
      </c>
      <c r="G139" s="1378"/>
      <c r="H139" s="1795"/>
    </row>
    <row r="140" spans="1:9">
      <c r="A140" s="151"/>
      <c r="B140" s="1365"/>
      <c r="C140" s="1376"/>
      <c r="D140" s="1377"/>
      <c r="E140" s="1368" t="s">
        <v>15412</v>
      </c>
      <c r="F140" s="1777">
        <v>30</v>
      </c>
      <c r="G140" s="1378"/>
      <c r="H140" s="1795"/>
    </row>
    <row r="141" spans="1:9">
      <c r="A141" s="151"/>
      <c r="B141" s="1365"/>
      <c r="C141" s="1376"/>
      <c r="D141" s="1377"/>
      <c r="E141" s="1368"/>
      <c r="F141" s="1773">
        <f>SUM(F136:F140)</f>
        <v>195</v>
      </c>
      <c r="G141" s="1378"/>
      <c r="H141" s="1795"/>
    </row>
    <row r="142" spans="1:9">
      <c r="A142" s="151"/>
      <c r="B142" s="1365"/>
      <c r="C142" s="1376"/>
      <c r="D142" s="1377"/>
      <c r="E142" s="1368"/>
      <c r="F142" s="1773"/>
      <c r="G142" s="1378"/>
      <c r="H142" s="1795"/>
    </row>
    <row r="143" spans="1:9">
      <c r="A143" s="34">
        <f>MAX(A$1:A142)+1</f>
        <v>27</v>
      </c>
      <c r="B143" s="2471"/>
      <c r="C143" s="373">
        <v>91090112</v>
      </c>
      <c r="D143" s="374"/>
      <c r="E143" s="38" t="s">
        <v>11072</v>
      </c>
      <c r="F143" s="39"/>
      <c r="G143" s="40" t="s">
        <v>68</v>
      </c>
      <c r="H143" s="1384">
        <v>90</v>
      </c>
    </row>
    <row r="144" spans="1:9">
      <c r="A144" s="151"/>
      <c r="B144" s="2471"/>
      <c r="C144" s="376"/>
      <c r="D144" s="377">
        <v>9109011201</v>
      </c>
      <c r="E144" s="83" t="s">
        <v>11073</v>
      </c>
      <c r="F144" s="73"/>
      <c r="G144" s="74" t="s">
        <v>68</v>
      </c>
      <c r="H144" s="1387">
        <v>90</v>
      </c>
    </row>
    <row r="145" spans="1:8">
      <c r="A145" s="151"/>
      <c r="B145" s="2472"/>
      <c r="C145" s="1389"/>
      <c r="D145" s="1390"/>
      <c r="E145" s="1796" t="s">
        <v>12213</v>
      </c>
      <c r="F145" s="1770">
        <v>90</v>
      </c>
      <c r="G145" s="1386"/>
      <c r="H145" s="1392"/>
    </row>
    <row r="146" spans="1:8">
      <c r="A146" s="151"/>
      <c r="B146" s="2471"/>
      <c r="C146" s="1774"/>
      <c r="D146" s="1390"/>
      <c r="E146" s="1052"/>
      <c r="F146" s="2473"/>
      <c r="G146" s="1386"/>
      <c r="H146" s="1392"/>
    </row>
    <row r="147" spans="1:8" ht="26.4">
      <c r="A147" s="34">
        <f>MAX(A$1:A146)+1</f>
        <v>28</v>
      </c>
      <c r="B147" s="557"/>
      <c r="C147" s="373">
        <v>91100102</v>
      </c>
      <c r="D147" s="374"/>
      <c r="E147" s="38" t="s">
        <v>10667</v>
      </c>
      <c r="F147" s="39"/>
      <c r="G147" s="40" t="s">
        <v>64</v>
      </c>
      <c r="H147" s="76">
        <v>20</v>
      </c>
    </row>
    <row r="148" spans="1:8" ht="26.4">
      <c r="A148" s="151"/>
      <c r="B148" s="558"/>
      <c r="C148" s="376"/>
      <c r="D148" s="377">
        <v>9110010202</v>
      </c>
      <c r="E148" s="83" t="s">
        <v>10668</v>
      </c>
      <c r="F148" s="73"/>
      <c r="G148" s="74" t="s">
        <v>64</v>
      </c>
      <c r="H148" s="676">
        <v>20</v>
      </c>
    </row>
    <row r="149" spans="1:8">
      <c r="A149" s="151"/>
      <c r="B149" s="1365"/>
      <c r="C149" s="1376"/>
      <c r="D149" s="1377"/>
      <c r="E149" s="1789" t="s">
        <v>15413</v>
      </c>
      <c r="F149" s="1776">
        <v>20</v>
      </c>
      <c r="G149" s="1378"/>
      <c r="H149" s="917"/>
    </row>
    <row r="150" spans="1:8">
      <c r="A150" s="151"/>
      <c r="B150" s="1365"/>
      <c r="C150" s="1376"/>
      <c r="D150" s="1377"/>
      <c r="E150" s="1789"/>
      <c r="F150" s="1773"/>
      <c r="G150" s="1378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12030</v>
      </c>
      <c r="F151" s="159"/>
      <c r="G151" s="40" t="s">
        <v>64</v>
      </c>
      <c r="H151" s="76">
        <v>2</v>
      </c>
    </row>
    <row r="152" spans="1:8" ht="26.4">
      <c r="A152" s="151"/>
      <c r="B152" s="558"/>
      <c r="C152" s="376"/>
      <c r="D152" s="377">
        <v>9119010301</v>
      </c>
      <c r="E152" s="83" t="s">
        <v>12031</v>
      </c>
      <c r="F152" s="49"/>
      <c r="G152" s="74" t="s">
        <v>64</v>
      </c>
      <c r="H152" s="676">
        <v>2</v>
      </c>
    </row>
    <row r="153" spans="1:8">
      <c r="A153" s="151"/>
      <c r="B153" s="1365"/>
      <c r="C153" s="1376"/>
      <c r="D153" s="1377"/>
      <c r="E153" s="1368" t="s">
        <v>15414</v>
      </c>
      <c r="F153" s="1776">
        <v>1</v>
      </c>
      <c r="G153" s="1378"/>
      <c r="H153" s="917"/>
    </row>
    <row r="154" spans="1:8" ht="39.6">
      <c r="A154" s="151"/>
      <c r="B154" s="1365"/>
      <c r="C154" s="1376"/>
      <c r="D154" s="1377"/>
      <c r="E154" s="77" t="s">
        <v>15415</v>
      </c>
      <c r="F154" s="2190">
        <v>1</v>
      </c>
      <c r="G154" s="1378"/>
      <c r="H154" s="917"/>
    </row>
    <row r="155" spans="1:8">
      <c r="A155" s="151"/>
      <c r="B155" s="1365"/>
      <c r="C155" s="1376"/>
      <c r="D155" s="1377"/>
      <c r="E155" s="1368"/>
      <c r="F155" s="1773">
        <f>SUM(F153:F154)</f>
        <v>2</v>
      </c>
      <c r="G155" s="1378"/>
      <c r="H155" s="917"/>
    </row>
    <row r="156" spans="1:8">
      <c r="A156" s="151"/>
      <c r="B156" s="1365"/>
      <c r="C156" s="1376"/>
      <c r="D156" s="1377"/>
      <c r="E156" s="1789"/>
      <c r="F156" s="1773"/>
      <c r="G156" s="1378"/>
      <c r="H156" s="917"/>
    </row>
    <row r="157" spans="1:8" ht="26.4">
      <c r="A157" s="34">
        <f>MAX(A$1:A156)+1</f>
        <v>30</v>
      </c>
      <c r="B157" s="44"/>
      <c r="C157" s="373">
        <v>91220305</v>
      </c>
      <c r="D157" s="374"/>
      <c r="E157" s="38" t="s">
        <v>15416</v>
      </c>
      <c r="F157" s="154"/>
      <c r="G157" s="40" t="s">
        <v>68</v>
      </c>
      <c r="H157" s="57">
        <v>110</v>
      </c>
    </row>
    <row r="158" spans="1:8" ht="26.4">
      <c r="A158" s="151"/>
      <c r="B158" s="85"/>
      <c r="C158" s="376"/>
      <c r="D158" s="377">
        <v>9122030501</v>
      </c>
      <c r="E158" s="83" t="s">
        <v>15417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6.4">
      <c r="A160" s="34">
        <f>MAX(A$1:A159)+1</f>
        <v>31</v>
      </c>
      <c r="B160" s="44"/>
      <c r="C160" s="373">
        <v>91220702</v>
      </c>
      <c r="D160" s="374"/>
      <c r="E160" s="38" t="s">
        <v>10890</v>
      </c>
      <c r="F160" s="154"/>
      <c r="G160" s="40" t="s">
        <v>64</v>
      </c>
      <c r="H160" s="76">
        <v>110</v>
      </c>
    </row>
    <row r="161" spans="1:12" ht="26.4">
      <c r="A161" s="151"/>
      <c r="B161" s="44"/>
      <c r="C161" s="373"/>
      <c r="D161" s="377">
        <v>9122070201</v>
      </c>
      <c r="E161" s="83" t="s">
        <v>10891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9" t="s">
        <v>15418</v>
      </c>
      <c r="F162" s="1776">
        <v>12</v>
      </c>
      <c r="G162" s="40"/>
      <c r="H162" s="43"/>
    </row>
    <row r="163" spans="1:12">
      <c r="A163" s="151"/>
      <c r="B163" s="44"/>
      <c r="C163" s="373"/>
      <c r="D163" s="374"/>
      <c r="E163" s="1789" t="s">
        <v>15419</v>
      </c>
      <c r="F163" s="1776">
        <v>40</v>
      </c>
      <c r="G163" s="40"/>
      <c r="H163" s="43"/>
    </row>
    <row r="164" spans="1:12">
      <c r="A164" s="151"/>
      <c r="B164" s="44"/>
      <c r="C164" s="373"/>
      <c r="D164" s="374"/>
      <c r="E164" s="1789" t="s">
        <v>14068</v>
      </c>
      <c r="F164" s="1776">
        <v>4</v>
      </c>
      <c r="G164" s="40"/>
      <c r="H164" s="43"/>
    </row>
    <row r="165" spans="1:12">
      <c r="A165" s="151"/>
      <c r="B165" s="44"/>
      <c r="C165" s="373"/>
      <c r="D165" s="374"/>
      <c r="E165" s="1789" t="s">
        <v>15420</v>
      </c>
      <c r="F165" s="1776">
        <v>16</v>
      </c>
      <c r="G165" s="40"/>
      <c r="H165" s="43"/>
    </row>
    <row r="166" spans="1:12">
      <c r="A166" s="151"/>
      <c r="B166" s="44"/>
      <c r="C166" s="373"/>
      <c r="D166" s="374"/>
      <c r="E166" s="1789" t="s">
        <v>15421</v>
      </c>
      <c r="F166" s="1776">
        <v>12</v>
      </c>
      <c r="G166" s="40"/>
      <c r="H166" s="43"/>
    </row>
    <row r="167" spans="1:12">
      <c r="A167" s="151"/>
      <c r="B167" s="44"/>
      <c r="C167" s="373"/>
      <c r="D167" s="374"/>
      <c r="E167" s="1789" t="s">
        <v>14070</v>
      </c>
      <c r="F167" s="1776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9" t="s">
        <v>14071</v>
      </c>
      <c r="F168" s="1776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9" t="s">
        <v>14072</v>
      </c>
      <c r="F169" s="1777">
        <v>8</v>
      </c>
      <c r="G169" s="40"/>
      <c r="H169" s="43"/>
    </row>
    <row r="170" spans="1:12">
      <c r="A170" s="151"/>
      <c r="B170" s="44"/>
      <c r="C170" s="373"/>
      <c r="D170" s="374"/>
      <c r="E170" s="1395"/>
      <c r="F170" s="1773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 ht="26.4">
      <c r="A172" s="34">
        <f>MAX(A$1:A171)+1</f>
        <v>32</v>
      </c>
      <c r="B172" s="1365"/>
      <c r="C172" s="373">
        <v>91221001</v>
      </c>
      <c r="D172" s="374"/>
      <c r="E172" s="38" t="s">
        <v>10674</v>
      </c>
      <c r="F172" s="159"/>
      <c r="G172" s="40" t="s">
        <v>68</v>
      </c>
      <c r="H172" s="76">
        <v>78</v>
      </c>
    </row>
    <row r="173" spans="1:12" ht="26.4">
      <c r="A173" s="151"/>
      <c r="B173" s="1365"/>
      <c r="C173" s="376"/>
      <c r="D173" s="377">
        <v>9122100103</v>
      </c>
      <c r="E173" s="83" t="s">
        <v>10675</v>
      </c>
      <c r="F173" s="49"/>
      <c r="G173" s="74" t="s">
        <v>68</v>
      </c>
      <c r="H173" s="676">
        <v>70</v>
      </c>
    </row>
    <row r="174" spans="1:12">
      <c r="A174" s="151"/>
      <c r="B174" s="1365"/>
      <c r="C174" s="1376"/>
      <c r="D174" s="1377"/>
      <c r="E174" s="1789" t="s">
        <v>12969</v>
      </c>
      <c r="F174" s="1776">
        <v>60</v>
      </c>
      <c r="G174" s="1378"/>
      <c r="H174" s="917"/>
    </row>
    <row r="175" spans="1:12">
      <c r="A175" s="151"/>
      <c r="B175" s="1365"/>
      <c r="C175" s="1376"/>
      <c r="D175" s="1377"/>
      <c r="E175" s="1789" t="s">
        <v>15422</v>
      </c>
      <c r="F175" s="2190">
        <v>10</v>
      </c>
      <c r="G175" s="1378"/>
      <c r="H175" s="917"/>
    </row>
    <row r="176" spans="1:12">
      <c r="A176" s="151"/>
      <c r="B176" s="1365"/>
      <c r="C176" s="1376"/>
      <c r="D176" s="1377"/>
      <c r="E176" s="1789"/>
      <c r="F176" s="1773">
        <f>SUM(F174:F175)</f>
        <v>70</v>
      </c>
      <c r="G176" s="1378"/>
      <c r="H176" s="917"/>
    </row>
    <row r="177" spans="1:12" ht="26.4">
      <c r="A177" s="151"/>
      <c r="B177" s="1365"/>
      <c r="C177" s="376"/>
      <c r="D177" s="377">
        <v>9122100105</v>
      </c>
      <c r="E177" s="83" t="s">
        <v>15423</v>
      </c>
      <c r="F177" s="49"/>
      <c r="G177" s="74" t="s">
        <v>68</v>
      </c>
      <c r="H177" s="676">
        <v>8</v>
      </c>
    </row>
    <row r="178" spans="1:12">
      <c r="A178" s="151"/>
      <c r="B178" s="1365"/>
      <c r="C178" s="1376"/>
      <c r="D178" s="1377"/>
      <c r="E178" s="1789" t="s">
        <v>12206</v>
      </c>
      <c r="F178" s="1776">
        <v>8</v>
      </c>
      <c r="G178" s="1378"/>
      <c r="H178" s="917"/>
    </row>
    <row r="179" spans="1:12" s="127" customFormat="1">
      <c r="A179" s="151"/>
      <c r="B179" s="1365"/>
      <c r="C179" s="1376"/>
      <c r="D179" s="1377"/>
      <c r="E179" s="1789"/>
      <c r="F179" s="1776"/>
      <c r="G179" s="1378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14074</v>
      </c>
      <c r="F180" s="154"/>
      <c r="G180" s="40" t="s">
        <v>64</v>
      </c>
      <c r="H180" s="57">
        <v>1</v>
      </c>
    </row>
    <row r="181" spans="1:12" ht="26.4">
      <c r="A181" s="151"/>
      <c r="B181" s="85"/>
      <c r="C181" s="376"/>
      <c r="D181" s="377">
        <v>9122150101</v>
      </c>
      <c r="E181" s="83" t="s">
        <v>14804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6.4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6.4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15424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15425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15426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15427</v>
      </c>
      <c r="D192" s="37"/>
      <c r="E192" s="38" t="s">
        <v>15428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15429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 ht="26.4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15430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5413</v>
      </c>
      <c r="D200" s="37"/>
      <c r="E200" s="38" t="s">
        <v>5414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5415</v>
      </c>
      <c r="E201" s="83" t="s">
        <v>5416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15431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15432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15433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15434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15435</v>
      </c>
      <c r="D208" s="37"/>
      <c r="E208" s="38" t="s">
        <v>15436</v>
      </c>
      <c r="F208" s="154"/>
      <c r="G208" s="40" t="s">
        <v>64</v>
      </c>
      <c r="H208" s="145">
        <v>2</v>
      </c>
    </row>
    <row r="209" spans="1:8">
      <c r="A209" s="151"/>
      <c r="B209" s="150"/>
      <c r="C209" s="146"/>
      <c r="D209" s="79" t="s">
        <v>15437</v>
      </c>
      <c r="E209" s="83" t="s">
        <v>15438</v>
      </c>
      <c r="F209" s="80"/>
      <c r="G209" s="74" t="s">
        <v>64</v>
      </c>
      <c r="H209" s="147">
        <v>2</v>
      </c>
    </row>
    <row r="210" spans="1:8">
      <c r="A210" s="151"/>
      <c r="B210" s="150"/>
      <c r="C210" s="146"/>
      <c r="D210" s="78"/>
      <c r="E210" s="77" t="s">
        <v>15439</v>
      </c>
      <c r="F210" s="49">
        <v>2</v>
      </c>
      <c r="G210" s="74"/>
      <c r="H210" s="147"/>
    </row>
    <row r="211" spans="1:8">
      <c r="A211" s="151"/>
      <c r="B211" s="150"/>
      <c r="C211" s="146"/>
      <c r="D211" s="78"/>
      <c r="E211" s="149"/>
      <c r="F211" s="60"/>
      <c r="G211" s="74"/>
      <c r="H211" s="147"/>
    </row>
    <row r="212" spans="1:8">
      <c r="A212" s="151"/>
      <c r="B212" s="150"/>
      <c r="C212" s="146"/>
      <c r="D212" s="78"/>
      <c r="E212" s="90" t="s">
        <v>15440</v>
      </c>
      <c r="F212" s="60"/>
      <c r="G212" s="74"/>
      <c r="H212" s="147"/>
    </row>
    <row r="213" spans="1:8">
      <c r="A213" s="151"/>
      <c r="B213" s="150"/>
      <c r="C213" s="146"/>
      <c r="D213" s="78"/>
      <c r="E213" s="90"/>
      <c r="F213" s="60"/>
      <c r="G213" s="74"/>
      <c r="H213" s="2474"/>
    </row>
    <row r="214" spans="1:8">
      <c r="A214" s="151"/>
      <c r="B214" s="150"/>
      <c r="C214" s="146"/>
      <c r="D214" s="78"/>
      <c r="E214" s="90"/>
      <c r="F214" s="60"/>
      <c r="G214" s="74"/>
      <c r="H214" s="2474"/>
    </row>
    <row r="215" spans="1:8">
      <c r="A215" s="151"/>
      <c r="B215" s="35" t="s">
        <v>15441</v>
      </c>
      <c r="C215" s="35"/>
      <c r="D215" s="120"/>
      <c r="E215" s="53" t="s">
        <v>15442</v>
      </c>
      <c r="F215" s="60"/>
      <c r="G215" s="74"/>
      <c r="H215" s="2474"/>
    </row>
    <row r="216" spans="1:8">
      <c r="A216" s="151"/>
      <c r="B216" s="150"/>
      <c r="C216" s="146"/>
      <c r="D216" s="78"/>
      <c r="E216" s="90"/>
      <c r="F216" s="60"/>
      <c r="G216" s="74"/>
      <c r="H216" s="2474"/>
    </row>
    <row r="217" spans="1:8" ht="26.4">
      <c r="A217" s="34">
        <f>MAX(A$1:A216)+1</f>
        <v>39</v>
      </c>
      <c r="B217" s="150"/>
      <c r="C217" s="373">
        <v>95060106</v>
      </c>
      <c r="D217" s="255"/>
      <c r="E217" s="38" t="s">
        <v>15443</v>
      </c>
      <c r="G217" s="40" t="s">
        <v>64</v>
      </c>
      <c r="H217" s="2475">
        <v>1</v>
      </c>
    </row>
    <row r="218" spans="1:8" ht="26.4">
      <c r="A218" s="151"/>
      <c r="B218" s="150"/>
      <c r="C218" s="146"/>
      <c r="D218" s="376">
        <v>9506010603</v>
      </c>
      <c r="E218" s="83" t="s">
        <v>15444</v>
      </c>
      <c r="G218" s="74" t="s">
        <v>64</v>
      </c>
      <c r="H218" s="2474">
        <v>1</v>
      </c>
    </row>
    <row r="219" spans="1:8">
      <c r="A219" s="151"/>
      <c r="B219" s="150"/>
      <c r="C219" s="146"/>
      <c r="D219" s="78"/>
      <c r="E219" s="90" t="s">
        <v>15445</v>
      </c>
      <c r="F219" s="60">
        <v>1</v>
      </c>
      <c r="G219" s="74"/>
      <c r="H219" s="2474"/>
    </row>
    <row r="220" spans="1:8" ht="15" thickBot="1">
      <c r="A220" s="2476"/>
      <c r="B220" s="15"/>
      <c r="C220" s="2477"/>
      <c r="D220" s="1398"/>
      <c r="E220" s="2478" t="s">
        <v>15446</v>
      </c>
      <c r="F220" s="2479"/>
      <c r="G220" s="1402"/>
      <c r="H220" s="248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árok92"/>
  <dimension ref="A1:M10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5443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6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6.4">
      <c r="A13" s="34">
        <f>MAX(A$1:A12)+1</f>
        <v>2</v>
      </c>
      <c r="B13" s="35"/>
      <c r="C13" s="36" t="s">
        <v>5444</v>
      </c>
      <c r="D13" s="37"/>
      <c r="E13" s="38" t="s">
        <v>5445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5446</v>
      </c>
      <c r="F14" s="49">
        <f>1*1.5*6</f>
        <v>9</v>
      </c>
      <c r="G14" s="191"/>
      <c r="H14" s="192"/>
    </row>
    <row r="15" spans="1:12" ht="27">
      <c r="A15" s="840"/>
      <c r="B15" s="841"/>
      <c r="C15" s="842"/>
      <c r="D15" s="843"/>
      <c r="E15" s="80" t="s">
        <v>5447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5448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5449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5450</v>
      </c>
      <c r="F18" s="49">
        <f>1*1.5*8+1*1.5*4+1*1.5*3*3+1*1.5*2*2</f>
        <v>37.5</v>
      </c>
      <c r="G18" s="191"/>
      <c r="H18" s="192"/>
    </row>
    <row r="19" spans="1:13" ht="26.4">
      <c r="A19" s="840"/>
      <c r="B19" s="841"/>
      <c r="C19" s="842"/>
      <c r="D19" s="843"/>
      <c r="E19" s="77" t="s">
        <v>5451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5452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5453</v>
      </c>
      <c r="F22" s="854"/>
      <c r="G22" s="852"/>
      <c r="H22" s="853"/>
    </row>
    <row r="23" spans="1:13" ht="15.6">
      <c r="A23" s="855"/>
      <c r="B23" s="856"/>
      <c r="C23" s="857"/>
      <c r="D23" s="858"/>
      <c r="E23" s="859"/>
      <c r="F23" s="80"/>
      <c r="G23" s="191"/>
      <c r="H23" s="193"/>
    </row>
    <row r="24" spans="1:13" ht="26.4">
      <c r="A24" s="34">
        <f>MAX(A$1:A23)+1</f>
        <v>3</v>
      </c>
      <c r="B24" s="860"/>
      <c r="C24" s="36" t="s">
        <v>5454</v>
      </c>
      <c r="D24" s="37"/>
      <c r="E24" s="38" t="s">
        <v>5455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5456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5457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5458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5459</v>
      </c>
      <c r="F30" s="80"/>
      <c r="G30" s="191"/>
      <c r="H30" s="193"/>
      <c r="L30" s="155"/>
    </row>
    <row r="31" spans="1:13" ht="26.4">
      <c r="A31" s="861"/>
      <c r="B31" s="860"/>
      <c r="C31" s="842"/>
      <c r="D31" s="843"/>
      <c r="E31" s="77" t="s">
        <v>5460</v>
      </c>
      <c r="F31" s="49">
        <f>1*1.5*4*2+1*1.5*6*2+1*1.5*8*2+1*1.5*15*1</f>
        <v>76.5</v>
      </c>
      <c r="G31" s="191"/>
      <c r="H31" s="193"/>
    </row>
    <row r="32" spans="1:13" ht="52.8">
      <c r="A32" s="855"/>
      <c r="B32" s="860"/>
      <c r="C32" s="862"/>
      <c r="D32" s="842"/>
      <c r="E32" s="77" t="s">
        <v>5461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5462</v>
      </c>
      <c r="F33" s="388">
        <f>1*1.5*5+1*1.5*7+1*1.5*8+1*1.5*6</f>
        <v>39</v>
      </c>
      <c r="G33" s="864"/>
      <c r="H33" s="193"/>
      <c r="L33" s="155"/>
    </row>
    <row r="34" spans="1:12" ht="39.6">
      <c r="A34" s="865"/>
      <c r="B34" s="860"/>
      <c r="C34" s="862"/>
      <c r="D34" s="866"/>
      <c r="E34" s="77" t="s">
        <v>5463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39.6">
      <c r="A35" s="868"/>
      <c r="B35" s="841"/>
      <c r="C35" s="869"/>
      <c r="D35" s="870"/>
      <c r="E35" s="77" t="s">
        <v>5464</v>
      </c>
      <c r="F35" s="101">
        <f>1*1.5*5*2+1*1.5*4*3+1*1.5*30+1*1.5*160+1*1.5*96</f>
        <v>462</v>
      </c>
      <c r="G35" s="871"/>
      <c r="H35" s="872"/>
      <c r="L35" s="155"/>
    </row>
    <row r="36" spans="1:12" ht="39.6">
      <c r="A36" s="855"/>
      <c r="B36" s="860"/>
      <c r="C36" s="862"/>
      <c r="D36" s="866"/>
      <c r="E36" s="77" t="s">
        <v>5465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9.6">
      <c r="A37" s="840"/>
      <c r="B37" s="860"/>
      <c r="C37" s="842"/>
      <c r="D37" s="843"/>
      <c r="E37" s="77" t="s">
        <v>5466</v>
      </c>
      <c r="F37" s="49">
        <f>1*1.5*6*6+1*1.5*8*7+1*1.5*5*4+1*1.5*2+1*1.5*12+1*1.5*4*4+1*1.5*7</f>
        <v>223.5</v>
      </c>
      <c r="G37" s="191"/>
      <c r="H37" s="193"/>
      <c r="L37" s="155"/>
    </row>
    <row r="38" spans="1:12" ht="52.8">
      <c r="A38" s="868"/>
      <c r="B38" s="874"/>
      <c r="C38" s="843"/>
      <c r="D38" s="842"/>
      <c r="E38" s="77" t="s">
        <v>5467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5468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5453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5469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5470</v>
      </c>
      <c r="C49" s="35"/>
      <c r="D49" s="120"/>
      <c r="E49" s="53" t="s">
        <v>5471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5472</v>
      </c>
      <c r="D51" s="37"/>
      <c r="E51" s="38" t="s">
        <v>5473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5474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5475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5476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5477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5478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5479</v>
      </c>
      <c r="F58" s="49"/>
      <c r="G58" s="74"/>
      <c r="H58" s="114"/>
    </row>
    <row r="59" spans="1:8" ht="26.4">
      <c r="A59" s="69"/>
      <c r="B59" s="106"/>
      <c r="C59" s="78"/>
      <c r="D59" s="79"/>
      <c r="E59" s="77" t="s">
        <v>5480</v>
      </c>
      <c r="F59" s="49"/>
      <c r="G59" s="74"/>
      <c r="H59" s="114"/>
    </row>
    <row r="60" spans="1:8" ht="26.4">
      <c r="A60" s="69"/>
      <c r="B60" s="106"/>
      <c r="C60" s="78"/>
      <c r="D60" s="79"/>
      <c r="E60" s="77" t="s">
        <v>5481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5482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5483</v>
      </c>
      <c r="D63" s="37"/>
      <c r="E63" s="38" t="s">
        <v>5484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5456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5485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5486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5459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5487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5488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5489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5490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5491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5492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5493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5494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5495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5478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5479</v>
      </c>
      <c r="F82" s="80"/>
      <c r="G82" s="74"/>
      <c r="H82" s="114"/>
    </row>
    <row r="83" spans="1:8" ht="26.4">
      <c r="A83" s="69"/>
      <c r="B83" s="106"/>
      <c r="C83" s="78"/>
      <c r="D83" s="79"/>
      <c r="E83" s="77" t="s">
        <v>5480</v>
      </c>
      <c r="F83" s="80"/>
      <c r="G83" s="74"/>
      <c r="H83" s="114"/>
    </row>
    <row r="84" spans="1:8" ht="26.4">
      <c r="A84" s="69"/>
      <c r="B84" s="106"/>
      <c r="C84" s="78"/>
      <c r="D84" s="79"/>
      <c r="E84" s="77" t="s">
        <v>5481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5482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5496</v>
      </c>
      <c r="D87" s="37"/>
      <c r="E87" s="38" t="s">
        <v>5497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5498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5499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5500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5501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5502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5503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5504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5478</v>
      </c>
      <c r="F96" s="80"/>
      <c r="G96" s="74"/>
      <c r="H96" s="75"/>
    </row>
    <row r="97" spans="1:8">
      <c r="A97" s="62"/>
      <c r="B97" s="46"/>
      <c r="C97" s="96"/>
      <c r="D97" s="99"/>
      <c r="E97" s="77" t="s">
        <v>5479</v>
      </c>
      <c r="F97" s="131"/>
      <c r="G97" s="102"/>
      <c r="H97" s="71"/>
    </row>
    <row r="98" spans="1:8" ht="26.4">
      <c r="A98" s="62"/>
      <c r="B98" s="46"/>
      <c r="C98" s="96"/>
      <c r="D98" s="99"/>
      <c r="E98" s="77" t="s">
        <v>5480</v>
      </c>
      <c r="F98" s="131"/>
      <c r="G98" s="102"/>
      <c r="H98" s="71"/>
    </row>
    <row r="99" spans="1:8" ht="26.4">
      <c r="A99" s="34"/>
      <c r="B99" s="46"/>
      <c r="C99" s="36"/>
      <c r="D99" s="37"/>
      <c r="E99" s="77" t="s">
        <v>5481</v>
      </c>
      <c r="F99" s="80"/>
      <c r="G99" s="40"/>
      <c r="H99" s="71"/>
    </row>
    <row r="100" spans="1:8">
      <c r="A100" s="69"/>
      <c r="B100" s="46"/>
      <c r="C100" s="78"/>
      <c r="D100" s="79"/>
      <c r="E100" s="77" t="s">
        <v>5482</v>
      </c>
      <c r="F100" s="80"/>
      <c r="G100" s="74"/>
      <c r="H100" s="75"/>
    </row>
    <row r="101" spans="1:8">
      <c r="A101" s="69"/>
      <c r="B101" s="46"/>
      <c r="C101" s="78"/>
      <c r="D101" s="79"/>
      <c r="E101" s="77"/>
      <c r="F101" s="108"/>
      <c r="G101" s="74"/>
      <c r="H101" s="71"/>
    </row>
    <row r="102" spans="1:8">
      <c r="A102" s="62"/>
      <c r="B102" s="46"/>
      <c r="C102" s="78"/>
      <c r="D102" s="79"/>
      <c r="E102" s="83"/>
      <c r="F102" s="73"/>
      <c r="G102" s="74"/>
      <c r="H102" s="75"/>
    </row>
    <row r="103" spans="1:8" ht="15" thickBot="1">
      <c r="A103" s="135"/>
      <c r="B103" s="136"/>
      <c r="C103" s="136"/>
      <c r="D103" s="136"/>
      <c r="E103" s="137"/>
      <c r="F103" s="138"/>
      <c r="G103" s="136"/>
      <c r="H103" s="139"/>
    </row>
    <row r="104" spans="1:8">
      <c r="E104" s="6"/>
      <c r="F104" s="141"/>
      <c r="H10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árok93"/>
  <dimension ref="A1:I9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9">
      <c r="A1" s="2" t="s">
        <v>1</v>
      </c>
      <c r="B1" s="2"/>
      <c r="C1" s="3"/>
      <c r="D1" s="4"/>
      <c r="E1" s="2482" t="s">
        <v>15447</v>
      </c>
      <c r="G1" s="7"/>
      <c r="H1" s="8"/>
    </row>
    <row r="2" spans="1:9" ht="15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9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3"/>
      <c r="B6" s="2484" t="s">
        <v>194</v>
      </c>
      <c r="C6" s="2485"/>
      <c r="D6" s="2486"/>
      <c r="E6" s="2487" t="s">
        <v>195</v>
      </c>
      <c r="F6" s="2488"/>
      <c r="G6" s="2489"/>
      <c r="H6" s="2490"/>
    </row>
    <row r="7" spans="1:9">
      <c r="A7" s="2483"/>
      <c r="B7" s="2491"/>
      <c r="C7" s="2492"/>
      <c r="D7" s="2492"/>
      <c r="E7" s="2493"/>
      <c r="F7" s="2488"/>
      <c r="G7" s="2489"/>
      <c r="H7" s="2490"/>
    </row>
    <row r="8" spans="1:9">
      <c r="A8" s="34">
        <f>MAX(A$1:A7)+1</f>
        <v>1</v>
      </c>
      <c r="B8" s="2491"/>
      <c r="C8" s="2494" t="s">
        <v>196</v>
      </c>
      <c r="D8" s="2494"/>
      <c r="E8" s="2495" t="s">
        <v>197</v>
      </c>
      <c r="F8" s="2496"/>
      <c r="G8" s="2497" t="s">
        <v>19</v>
      </c>
      <c r="H8" s="2498">
        <v>52.32</v>
      </c>
      <c r="I8" s="2565"/>
    </row>
    <row r="9" spans="1:9">
      <c r="A9" s="2483"/>
      <c r="B9" s="2491"/>
      <c r="C9" s="2492"/>
      <c r="D9" s="2499" t="s">
        <v>198</v>
      </c>
      <c r="E9" s="2500" t="s">
        <v>199</v>
      </c>
      <c r="F9" s="2501"/>
      <c r="G9" s="2502" t="s">
        <v>19</v>
      </c>
      <c r="H9" s="2490">
        <v>52.32</v>
      </c>
      <c r="I9" s="2565"/>
    </row>
    <row r="10" spans="1:9">
      <c r="A10" s="2483"/>
      <c r="B10" s="2491"/>
      <c r="C10" s="2492"/>
      <c r="D10" s="2499"/>
      <c r="E10" s="2503" t="s">
        <v>15448</v>
      </c>
      <c r="F10" s="2504"/>
      <c r="G10" s="2505"/>
      <c r="H10" s="2490"/>
      <c r="I10" s="2565"/>
    </row>
    <row r="11" spans="1:9">
      <c r="A11" s="2483"/>
      <c r="B11" s="2491"/>
      <c r="C11" s="2492"/>
      <c r="D11" s="2499"/>
      <c r="E11" s="2503" t="s">
        <v>15449</v>
      </c>
      <c r="F11" s="2504"/>
      <c r="G11" s="2505"/>
      <c r="H11" s="2490"/>
      <c r="I11" s="2565"/>
    </row>
    <row r="12" spans="1:9">
      <c r="A12" s="2483"/>
      <c r="B12" s="2491"/>
      <c r="C12" s="2492"/>
      <c r="D12" s="2499"/>
      <c r="E12" s="2503" t="s">
        <v>15450</v>
      </c>
      <c r="F12" s="2506">
        <f>0.7*(2.15*5.63-0.06*0.96)*6</f>
        <v>50.596979999999995</v>
      </c>
      <c r="G12" s="2505"/>
      <c r="H12" s="2490"/>
      <c r="I12" s="2565"/>
    </row>
    <row r="13" spans="1:9">
      <c r="A13" s="2483"/>
      <c r="B13" s="2491"/>
      <c r="C13" s="2492"/>
      <c r="D13" s="2499"/>
      <c r="E13" s="2503" t="s">
        <v>15451</v>
      </c>
      <c r="F13" s="2507">
        <f>0.6*0.6*0.8*6</f>
        <v>1.7279999999999998</v>
      </c>
      <c r="G13" s="2505"/>
      <c r="H13" s="2490"/>
      <c r="I13" s="2565"/>
    </row>
    <row r="14" spans="1:9">
      <c r="A14" s="2483"/>
      <c r="B14" s="2491"/>
      <c r="C14" s="2492"/>
      <c r="D14" s="2499"/>
      <c r="E14" s="2503"/>
      <c r="F14" s="2506">
        <f>SUM(F12:F13)</f>
        <v>52.324979999999996</v>
      </c>
      <c r="G14" s="2505"/>
      <c r="H14" s="2490"/>
      <c r="I14" s="2565"/>
    </row>
    <row r="15" spans="1:9">
      <c r="A15" s="2483"/>
      <c r="B15" s="2491"/>
      <c r="C15" s="2492"/>
      <c r="D15" s="2492"/>
      <c r="E15" s="2493"/>
      <c r="F15" s="2488"/>
      <c r="G15" s="2489"/>
      <c r="H15" s="2490"/>
      <c r="I15" s="2565"/>
    </row>
    <row r="16" spans="1:9">
      <c r="A16" s="34">
        <f>MAX(A$1:A15)+1</f>
        <v>2</v>
      </c>
      <c r="B16" s="2491"/>
      <c r="C16" s="2494" t="s">
        <v>131</v>
      </c>
      <c r="D16" s="2494"/>
      <c r="E16" s="2495" t="s">
        <v>132</v>
      </c>
      <c r="F16" s="2496"/>
      <c r="G16" s="2497" t="s">
        <v>19</v>
      </c>
      <c r="H16" s="2498">
        <v>50.99</v>
      </c>
      <c r="I16" s="2565"/>
    </row>
    <row r="17" spans="1:9">
      <c r="A17" s="2483"/>
      <c r="B17" s="2491"/>
      <c r="C17" s="2499"/>
      <c r="D17" s="2499" t="s">
        <v>133</v>
      </c>
      <c r="E17" s="2500" t="s">
        <v>134</v>
      </c>
      <c r="F17" s="2501"/>
      <c r="G17" s="2502" t="s">
        <v>19</v>
      </c>
      <c r="H17" s="2490">
        <v>50.99</v>
      </c>
      <c r="I17" s="2565"/>
    </row>
    <row r="18" spans="1:9">
      <c r="A18" s="2483"/>
      <c r="B18" s="2491"/>
      <c r="C18" s="2492"/>
      <c r="D18" s="2492"/>
      <c r="E18" s="2508" t="s">
        <v>15452</v>
      </c>
      <c r="F18" s="2509">
        <f>F14</f>
        <v>52.324979999999996</v>
      </c>
      <c r="G18" s="2489"/>
      <c r="H18" s="2490"/>
      <c r="I18" s="2565"/>
    </row>
    <row r="19" spans="1:9">
      <c r="A19" s="2483"/>
      <c r="B19" s="2491"/>
      <c r="C19" s="2492"/>
      <c r="D19" s="2492"/>
      <c r="E19" s="2508" t="s">
        <v>15453</v>
      </c>
      <c r="F19" s="2510">
        <f>-F36</f>
        <v>-28.476139999999997</v>
      </c>
      <c r="G19" s="2489"/>
      <c r="H19" s="2490"/>
      <c r="I19" s="2565"/>
    </row>
    <row r="20" spans="1:9">
      <c r="A20" s="2483"/>
      <c r="B20" s="2491"/>
      <c r="C20" s="2492"/>
      <c r="D20" s="2492"/>
      <c r="E20" s="2503"/>
      <c r="F20" s="2506">
        <f>SUM(F18:F19)</f>
        <v>23.848839999999999</v>
      </c>
      <c r="G20" s="2489"/>
      <c r="H20" s="2490"/>
      <c r="I20" s="2565"/>
    </row>
    <row r="21" spans="1:9">
      <c r="A21" s="2483"/>
      <c r="B21" s="2491"/>
      <c r="C21" s="2492"/>
      <c r="D21" s="2492"/>
      <c r="E21" s="2493"/>
      <c r="F21" s="2488"/>
      <c r="G21" s="2489"/>
      <c r="H21" s="2490"/>
      <c r="I21" s="2565"/>
    </row>
    <row r="22" spans="1:9">
      <c r="A22" s="34">
        <f>MAX(A$1:A21)+1</f>
        <v>3</v>
      </c>
      <c r="B22" s="2491"/>
      <c r="C22" s="2511" t="s">
        <v>1002</v>
      </c>
      <c r="D22" s="2512"/>
      <c r="E22" s="2513" t="s">
        <v>1003</v>
      </c>
      <c r="F22" s="2514"/>
      <c r="G22" s="2515" t="s">
        <v>19</v>
      </c>
      <c r="H22" s="2498">
        <v>3.16</v>
      </c>
      <c r="I22" s="2565"/>
    </row>
    <row r="23" spans="1:9" ht="26.4">
      <c r="A23" s="2483"/>
      <c r="B23" s="2491"/>
      <c r="C23" s="2499"/>
      <c r="D23" s="2516" t="s">
        <v>1004</v>
      </c>
      <c r="E23" s="2517" t="s">
        <v>1005</v>
      </c>
      <c r="F23" s="2518"/>
      <c r="G23" s="2519" t="s">
        <v>19</v>
      </c>
      <c r="H23" s="2490">
        <v>3.16</v>
      </c>
      <c r="I23" s="2565"/>
    </row>
    <row r="24" spans="1:9">
      <c r="A24" s="2483"/>
      <c r="B24" s="2491"/>
      <c r="C24" s="2499"/>
      <c r="D24" s="2499"/>
      <c r="E24" s="2503" t="s">
        <v>15454</v>
      </c>
      <c r="F24" s="2504"/>
      <c r="G24" s="2505"/>
      <c r="H24" s="2490"/>
      <c r="I24" s="2565"/>
    </row>
    <row r="25" spans="1:9">
      <c r="A25" s="2483"/>
      <c r="B25" s="2491"/>
      <c r="C25" s="2499"/>
      <c r="D25" s="2499"/>
      <c r="E25" s="2503" t="s">
        <v>15455</v>
      </c>
      <c r="F25" s="2506">
        <f>0.1*(1.15*4.63-0.06*0.96)*6</f>
        <v>3.1601400000000002</v>
      </c>
      <c r="G25" s="2505"/>
      <c r="H25" s="2490"/>
      <c r="I25" s="2565"/>
    </row>
    <row r="26" spans="1:9">
      <c r="A26" s="2483"/>
      <c r="B26" s="2491"/>
      <c r="C26" s="2499"/>
      <c r="D26" s="2499"/>
      <c r="E26" s="2503"/>
      <c r="F26" s="2506"/>
      <c r="G26" s="2505"/>
      <c r="H26" s="2490"/>
      <c r="I26" s="2565"/>
    </row>
    <row r="27" spans="1:9">
      <c r="A27" s="2483"/>
      <c r="B27" s="2491"/>
      <c r="C27" s="2492"/>
      <c r="D27" s="2492"/>
      <c r="E27" s="2508" t="s">
        <v>15456</v>
      </c>
      <c r="F27" s="2509"/>
      <c r="G27" s="2489"/>
      <c r="H27" s="2490"/>
      <c r="I27" s="2565"/>
    </row>
    <row r="28" spans="1:9">
      <c r="A28" s="2483"/>
      <c r="B28" s="2491"/>
      <c r="C28" s="2492"/>
      <c r="D28" s="2492"/>
      <c r="E28" s="2493"/>
      <c r="F28" s="2488"/>
      <c r="G28" s="2489"/>
      <c r="H28" s="2490"/>
      <c r="I28" s="2565"/>
    </row>
    <row r="29" spans="1:9">
      <c r="A29" s="34">
        <f>MAX(A$1:A28)+1</f>
        <v>4</v>
      </c>
      <c r="B29" s="2491"/>
      <c r="C29" s="2494" t="s">
        <v>808</v>
      </c>
      <c r="D29" s="2494"/>
      <c r="E29" s="2495" t="s">
        <v>809</v>
      </c>
      <c r="F29" s="2496"/>
      <c r="G29" s="2497" t="s">
        <v>19</v>
      </c>
      <c r="H29" s="2498">
        <v>28.48</v>
      </c>
      <c r="I29" s="2565"/>
    </row>
    <row r="30" spans="1:9">
      <c r="A30" s="2483"/>
      <c r="B30" s="2491"/>
      <c r="C30" s="2492"/>
      <c r="D30" s="2499" t="s">
        <v>6209</v>
      </c>
      <c r="E30" s="2500" t="s">
        <v>6210</v>
      </c>
      <c r="F30" s="2501"/>
      <c r="G30" s="2502" t="s">
        <v>19</v>
      </c>
      <c r="H30" s="2490">
        <v>28.48</v>
      </c>
      <c r="I30" s="2565"/>
    </row>
    <row r="31" spans="1:9">
      <c r="A31" s="2483"/>
      <c r="B31" s="2491"/>
      <c r="C31" s="2492"/>
      <c r="D31" s="2499"/>
      <c r="E31" s="2503" t="s">
        <v>15457</v>
      </c>
      <c r="F31" s="2504"/>
      <c r="G31" s="2505"/>
      <c r="H31" s="2490"/>
      <c r="I31" s="2565"/>
    </row>
    <row r="32" spans="1:9" ht="26.4">
      <c r="A32" s="2483"/>
      <c r="B32" s="2491"/>
      <c r="C32" s="2492"/>
      <c r="D32" s="2499"/>
      <c r="E32" s="2503" t="s">
        <v>15458</v>
      </c>
      <c r="F32" s="2504"/>
      <c r="G32" s="2505"/>
      <c r="H32" s="2490"/>
      <c r="I32" s="2565"/>
    </row>
    <row r="33" spans="1:9">
      <c r="A33" s="2483"/>
      <c r="B33" s="2491"/>
      <c r="C33" s="2492"/>
      <c r="D33" s="2499"/>
      <c r="E33" s="2503" t="s">
        <v>15459</v>
      </c>
      <c r="F33" s="2506">
        <f>0.7*(2.15*5.63-0.06*0.96)*6</f>
        <v>50.596979999999995</v>
      </c>
      <c r="G33" s="2505"/>
      <c r="H33" s="2490"/>
      <c r="I33" s="2565"/>
    </row>
    <row r="34" spans="1:9">
      <c r="A34" s="2483"/>
      <c r="B34" s="2491"/>
      <c r="C34" s="2492"/>
      <c r="D34" s="2499"/>
      <c r="E34" s="2503" t="s">
        <v>15460</v>
      </c>
      <c r="F34" s="2506">
        <f>-0.6*(1.15*4.63-0.06*0.96)*6</f>
        <v>-18.960839999999997</v>
      </c>
      <c r="G34" s="2505"/>
      <c r="H34" s="2490"/>
      <c r="I34" s="2565"/>
    </row>
    <row r="35" spans="1:9">
      <c r="A35" s="2483"/>
      <c r="B35" s="2491"/>
      <c r="C35" s="2492"/>
      <c r="D35" s="2499"/>
      <c r="E35" s="2503" t="s">
        <v>15461</v>
      </c>
      <c r="F35" s="2507">
        <f>-3.16</f>
        <v>-3.16</v>
      </c>
      <c r="G35" s="2505"/>
      <c r="H35" s="2490"/>
      <c r="I35" s="2565"/>
    </row>
    <row r="36" spans="1:9">
      <c r="A36" s="2483"/>
      <c r="B36" s="2491"/>
      <c r="C36" s="2492"/>
      <c r="D36" s="2499"/>
      <c r="E36" s="2503"/>
      <c r="F36" s="2506">
        <f>SUM(F33:F35)</f>
        <v>28.476139999999997</v>
      </c>
      <c r="G36" s="2505"/>
      <c r="H36" s="2490"/>
      <c r="I36" s="2565"/>
    </row>
    <row r="37" spans="1:9">
      <c r="A37" s="2483"/>
      <c r="B37" s="2491"/>
      <c r="C37" s="2492"/>
      <c r="D37" s="2499"/>
      <c r="E37" s="2503"/>
      <c r="F37" s="2520"/>
      <c r="G37" s="2521"/>
      <c r="H37" s="2490"/>
      <c r="I37" s="2565"/>
    </row>
    <row r="38" spans="1:9">
      <c r="A38" s="34">
        <f>MAX(A$1:A37)+1</f>
        <v>5</v>
      </c>
      <c r="B38" s="2491"/>
      <c r="C38" s="36" t="s">
        <v>136</v>
      </c>
      <c r="D38" s="37"/>
      <c r="E38" s="38" t="s">
        <v>137</v>
      </c>
      <c r="F38" s="39"/>
      <c r="G38" s="40" t="s">
        <v>19</v>
      </c>
      <c r="H38" s="2498">
        <v>56.95</v>
      </c>
      <c r="I38" s="2565"/>
    </row>
    <row r="39" spans="1:9" ht="26.4">
      <c r="A39" s="2483"/>
      <c r="B39" s="2491"/>
      <c r="C39" s="78"/>
      <c r="D39" s="79" t="s">
        <v>138</v>
      </c>
      <c r="E39" s="83" t="s">
        <v>139</v>
      </c>
      <c r="F39" s="73"/>
      <c r="G39" s="74" t="s">
        <v>19</v>
      </c>
      <c r="H39" s="2490">
        <v>56.95</v>
      </c>
      <c r="I39" s="2565"/>
    </row>
    <row r="40" spans="1:9">
      <c r="A40" s="2483"/>
      <c r="B40" s="2491"/>
      <c r="C40" s="2492"/>
      <c r="D40" s="2499"/>
      <c r="E40" s="2503" t="s">
        <v>15462</v>
      </c>
      <c r="F40" s="2520">
        <f>2*F36</f>
        <v>56.952279999999995</v>
      </c>
      <c r="G40" s="2521"/>
      <c r="H40" s="2490"/>
      <c r="I40" s="2565"/>
    </row>
    <row r="41" spans="1:9">
      <c r="A41" s="2483"/>
      <c r="B41" s="2491"/>
      <c r="C41" s="2492"/>
      <c r="D41" s="2499"/>
      <c r="E41" s="2503"/>
      <c r="F41" s="2520"/>
      <c r="G41" s="2521"/>
      <c r="H41" s="2490"/>
      <c r="I41" s="2565"/>
    </row>
    <row r="42" spans="1:9">
      <c r="A42" s="34">
        <f>MAX(A$1:A41)+1</f>
        <v>6</v>
      </c>
      <c r="B42" s="2491"/>
      <c r="C42" s="2494" t="s">
        <v>117</v>
      </c>
      <c r="D42" s="2494"/>
      <c r="E42" s="2495" t="s">
        <v>118</v>
      </c>
      <c r="F42" s="2496"/>
      <c r="G42" s="2497" t="s">
        <v>19</v>
      </c>
      <c r="H42" s="2498">
        <v>50.99</v>
      </c>
      <c r="I42" s="2565"/>
    </row>
    <row r="43" spans="1:9" ht="26.4">
      <c r="A43" s="2483"/>
      <c r="B43" s="2491"/>
      <c r="C43" s="2499"/>
      <c r="D43" s="2499" t="s">
        <v>496</v>
      </c>
      <c r="E43" s="2500" t="s">
        <v>497</v>
      </c>
      <c r="F43" s="2501"/>
      <c r="G43" s="2502" t="s">
        <v>19</v>
      </c>
      <c r="H43" s="2490">
        <v>50.99</v>
      </c>
      <c r="I43" s="2565"/>
    </row>
    <row r="44" spans="1:9">
      <c r="A44" s="2483"/>
      <c r="B44" s="2491"/>
      <c r="C44" s="2499"/>
      <c r="D44" s="2499"/>
      <c r="E44" s="2503" t="s">
        <v>2139</v>
      </c>
      <c r="F44" s="2522"/>
      <c r="G44" s="2502"/>
      <c r="H44" s="2490"/>
      <c r="I44" s="2565"/>
    </row>
    <row r="45" spans="1:9">
      <c r="A45" s="2483"/>
      <c r="B45" s="2491"/>
      <c r="C45" s="2492"/>
      <c r="D45" s="2492"/>
      <c r="E45" s="2508" t="s">
        <v>15463</v>
      </c>
      <c r="F45" s="2509">
        <f>F20</f>
        <v>23.848839999999999</v>
      </c>
      <c r="G45" s="2489"/>
      <c r="H45" s="2490"/>
      <c r="I45" s="2565"/>
    </row>
    <row r="46" spans="1:9">
      <c r="A46" s="2483"/>
      <c r="B46" s="2491"/>
      <c r="C46" s="2492"/>
      <c r="D46" s="2492"/>
      <c r="E46" s="2508"/>
      <c r="F46" s="2509"/>
      <c r="G46" s="2489"/>
      <c r="H46" s="2490"/>
      <c r="I46" s="2565"/>
    </row>
    <row r="47" spans="1:9">
      <c r="A47" s="34">
        <f>MAX(A$1:A46)+1</f>
        <v>7</v>
      </c>
      <c r="B47" s="2491"/>
      <c r="C47" s="2511" t="s">
        <v>211</v>
      </c>
      <c r="D47" s="2523"/>
      <c r="E47" s="2513" t="s">
        <v>830</v>
      </c>
      <c r="F47" s="2514"/>
      <c r="G47" s="2515" t="s">
        <v>19</v>
      </c>
      <c r="H47" s="2498">
        <v>28.48</v>
      </c>
      <c r="I47" s="2565"/>
    </row>
    <row r="48" spans="1:9" ht="26.4">
      <c r="A48" s="2483"/>
      <c r="B48" s="2491"/>
      <c r="C48" s="2523"/>
      <c r="D48" s="2516" t="s">
        <v>213</v>
      </c>
      <c r="E48" s="2517" t="s">
        <v>831</v>
      </c>
      <c r="F48" s="2518"/>
      <c r="G48" s="2519" t="s">
        <v>19</v>
      </c>
      <c r="H48" s="2490">
        <v>28.48</v>
      </c>
      <c r="I48" s="2565"/>
    </row>
    <row r="49" spans="1:9">
      <c r="A49" s="2483"/>
      <c r="B49" s="2491"/>
      <c r="C49" s="2492"/>
      <c r="D49" s="2492"/>
      <c r="E49" s="2508" t="s">
        <v>15464</v>
      </c>
      <c r="F49" s="2509">
        <f>F36</f>
        <v>28.476139999999997</v>
      </c>
      <c r="G49" s="2489"/>
      <c r="H49" s="2490"/>
      <c r="I49" s="2565"/>
    </row>
    <row r="50" spans="1:9">
      <c r="A50" s="2483"/>
      <c r="B50" s="2491"/>
      <c r="C50" s="2492"/>
      <c r="D50" s="2492"/>
      <c r="E50" s="2508"/>
      <c r="F50" s="2509"/>
      <c r="G50" s="2489"/>
      <c r="H50" s="2490"/>
      <c r="I50" s="2565"/>
    </row>
    <row r="51" spans="1:9">
      <c r="A51" s="2483"/>
      <c r="B51" s="2484" t="s">
        <v>3255</v>
      </c>
      <c r="C51" s="2484"/>
      <c r="D51" s="2486"/>
      <c r="E51" s="2487" t="s">
        <v>3256</v>
      </c>
      <c r="F51" s="2496"/>
      <c r="G51" s="2497"/>
      <c r="H51" s="2524"/>
      <c r="I51" s="2565"/>
    </row>
    <row r="52" spans="1:9">
      <c r="A52" s="2483"/>
      <c r="B52" s="2525"/>
      <c r="C52" s="2492"/>
      <c r="D52" s="2526"/>
      <c r="E52" s="2527"/>
      <c r="F52" s="2528"/>
      <c r="G52" s="2529"/>
      <c r="H52" s="2524"/>
      <c r="I52" s="2566"/>
    </row>
    <row r="53" spans="1:9" s="140" customFormat="1" ht="13.2">
      <c r="A53" s="34">
        <f>MAX(A$1:A52)+1</f>
        <v>8</v>
      </c>
      <c r="B53" s="2525"/>
      <c r="C53" s="2494" t="s">
        <v>15465</v>
      </c>
      <c r="D53" s="2494"/>
      <c r="E53" s="2495" t="s">
        <v>15466</v>
      </c>
      <c r="F53" s="2530"/>
      <c r="G53" s="2531" t="s">
        <v>64</v>
      </c>
      <c r="H53" s="2524">
        <v>6</v>
      </c>
      <c r="I53" s="2566"/>
    </row>
    <row r="54" spans="1:9">
      <c r="A54" s="2483"/>
      <c r="B54" s="2525"/>
      <c r="C54" s="2494"/>
      <c r="D54" s="2494"/>
      <c r="E54" s="2503" t="s">
        <v>15467</v>
      </c>
      <c r="F54" s="2532">
        <v>6</v>
      </c>
      <c r="G54" s="2531"/>
      <c r="H54" s="2524"/>
      <c r="I54" s="2566"/>
    </row>
    <row r="55" spans="1:9">
      <c r="A55" s="2483"/>
      <c r="B55" s="2525"/>
      <c r="C55" s="2492"/>
      <c r="D55" s="2526"/>
      <c r="E55" s="2527"/>
      <c r="F55" s="2528"/>
      <c r="G55" s="2529"/>
      <c r="H55" s="2524"/>
      <c r="I55" s="2566"/>
    </row>
    <row r="56" spans="1:9">
      <c r="A56" s="34">
        <f>MAX(A$1:A55)+1</f>
        <v>9</v>
      </c>
      <c r="B56" s="2525"/>
      <c r="C56" s="2494" t="s">
        <v>15468</v>
      </c>
      <c r="D56" s="2494"/>
      <c r="E56" s="2495" t="s">
        <v>15469</v>
      </c>
      <c r="F56" s="2533"/>
      <c r="G56" s="2531" t="s">
        <v>64</v>
      </c>
      <c r="H56" s="2524">
        <v>6</v>
      </c>
      <c r="I56" s="2566"/>
    </row>
    <row r="57" spans="1:9">
      <c r="A57" s="2483"/>
      <c r="B57" s="2525"/>
      <c r="C57" s="2494"/>
      <c r="D57" s="2494"/>
      <c r="E57" s="2503" t="s">
        <v>15470</v>
      </c>
      <c r="F57" s="2534">
        <v>6</v>
      </c>
      <c r="G57" s="2531"/>
      <c r="H57" s="2524"/>
      <c r="I57" s="2566"/>
    </row>
    <row r="58" spans="1:9">
      <c r="A58" s="2483"/>
      <c r="B58" s="2525"/>
      <c r="C58" s="2492"/>
      <c r="D58" s="2526"/>
      <c r="E58" s="2500"/>
      <c r="F58" s="2535"/>
      <c r="G58" s="2529"/>
      <c r="H58" s="2524"/>
      <c r="I58" s="2566"/>
    </row>
    <row r="59" spans="1:9" s="140" customFormat="1" ht="13.2">
      <c r="A59" s="34">
        <f>MAX(A$1:A58)+1</f>
        <v>10</v>
      </c>
      <c r="B59" s="2525"/>
      <c r="C59" s="2494" t="s">
        <v>3257</v>
      </c>
      <c r="D59" s="2494"/>
      <c r="E59" s="2495" t="s">
        <v>3258</v>
      </c>
      <c r="F59" s="2533"/>
      <c r="G59" s="2531" t="s">
        <v>64</v>
      </c>
      <c r="H59" s="2524">
        <v>6</v>
      </c>
      <c r="I59" s="2566"/>
    </row>
    <row r="60" spans="1:9">
      <c r="A60" s="2483"/>
      <c r="B60" s="2525"/>
      <c r="C60" s="2494"/>
      <c r="D60" s="2494"/>
      <c r="E60" s="2503" t="s">
        <v>15471</v>
      </c>
      <c r="F60" s="2536"/>
      <c r="G60" s="2531"/>
      <c r="H60" s="2524"/>
      <c r="I60" s="2566"/>
    </row>
    <row r="61" spans="1:9">
      <c r="A61" s="2483"/>
      <c r="B61" s="2525"/>
      <c r="C61" s="2494"/>
      <c r="D61" s="2494"/>
      <c r="E61" s="2537" t="s">
        <v>15472</v>
      </c>
      <c r="F61" s="2534">
        <v>2</v>
      </c>
      <c r="G61" s="2531"/>
      <c r="H61" s="2524"/>
      <c r="I61" s="2566"/>
    </row>
    <row r="62" spans="1:9">
      <c r="A62" s="2483"/>
      <c r="B62" s="2525"/>
      <c r="C62" s="2494"/>
      <c r="D62" s="2494"/>
      <c r="E62" s="2537" t="s">
        <v>15473</v>
      </c>
      <c r="F62" s="2538">
        <v>2</v>
      </c>
      <c r="G62" s="2531"/>
      <c r="H62" s="2524"/>
      <c r="I62" s="2566"/>
    </row>
    <row r="63" spans="1:9">
      <c r="A63" s="2483"/>
      <c r="B63" s="2525"/>
      <c r="C63" s="2494"/>
      <c r="D63" s="2494"/>
      <c r="E63" s="2537" t="s">
        <v>15474</v>
      </c>
      <c r="F63" s="2539">
        <v>2</v>
      </c>
      <c r="G63" s="2531"/>
      <c r="H63" s="2524"/>
      <c r="I63" s="2566"/>
    </row>
    <row r="64" spans="1:9">
      <c r="A64" s="2483"/>
      <c r="B64" s="2525"/>
      <c r="C64" s="2492"/>
      <c r="D64" s="2526"/>
      <c r="E64" s="2540"/>
      <c r="F64" s="2506">
        <f>SUM(F61:F63)</f>
        <v>6</v>
      </c>
      <c r="G64" s="2529"/>
      <c r="H64" s="2524"/>
      <c r="I64" s="2566"/>
    </row>
    <row r="65" spans="1:9">
      <c r="A65" s="2483"/>
      <c r="B65" s="2525"/>
      <c r="C65" s="2492"/>
      <c r="D65" s="2526"/>
      <c r="E65" s="2527"/>
      <c r="F65" s="2528"/>
      <c r="G65" s="2529"/>
      <c r="H65" s="2524"/>
      <c r="I65" s="2566"/>
    </row>
    <row r="66" spans="1:9" ht="26.4">
      <c r="A66" s="34">
        <f>MAX(A$1:A65)+1</f>
        <v>11</v>
      </c>
      <c r="B66" s="2525"/>
      <c r="C66" s="2541">
        <v>15201008</v>
      </c>
      <c r="D66" s="2542"/>
      <c r="E66" s="2543" t="s">
        <v>15475</v>
      </c>
      <c r="F66" s="2544"/>
      <c r="G66" s="2531" t="s">
        <v>64</v>
      </c>
      <c r="H66" s="2524">
        <v>12</v>
      </c>
      <c r="I66" s="2567"/>
    </row>
    <row r="67" spans="1:9">
      <c r="A67" s="2483"/>
      <c r="B67" s="2525"/>
      <c r="C67" s="2492"/>
      <c r="D67" s="2526"/>
      <c r="E67" s="2545" t="s">
        <v>15476</v>
      </c>
      <c r="F67" s="2546">
        <v>6</v>
      </c>
      <c r="G67" s="2529"/>
      <c r="H67" s="2524"/>
      <c r="I67" s="2566"/>
    </row>
    <row r="68" spans="1:9">
      <c r="A68" s="2483"/>
      <c r="B68" s="2525"/>
      <c r="C68" s="2492"/>
      <c r="D68" s="2526"/>
      <c r="E68" s="2547" t="s">
        <v>15477</v>
      </c>
      <c r="F68" s="2548">
        <v>6</v>
      </c>
      <c r="G68" s="2529"/>
      <c r="H68" s="2549"/>
      <c r="I68" s="2566"/>
    </row>
    <row r="69" spans="1:9">
      <c r="A69" s="2483"/>
      <c r="B69" s="2550"/>
      <c r="C69" s="2526"/>
      <c r="D69" s="2526"/>
      <c r="E69" s="2540"/>
      <c r="F69" s="2506">
        <f>SUM(F67:F68)</f>
        <v>12</v>
      </c>
      <c r="G69" s="2551"/>
      <c r="H69" s="2490"/>
      <c r="I69" s="2567"/>
    </row>
    <row r="70" spans="1:9">
      <c r="A70" s="2483"/>
      <c r="B70" s="2491"/>
      <c r="C70" s="2492"/>
      <c r="D70" s="2492"/>
      <c r="E70" s="2508"/>
      <c r="F70" s="2509"/>
      <c r="G70" s="2489"/>
      <c r="H70" s="2490"/>
      <c r="I70" s="2565"/>
    </row>
    <row r="71" spans="1:9">
      <c r="A71" s="2483"/>
      <c r="B71" s="35" t="s">
        <v>1841</v>
      </c>
      <c r="C71" s="35"/>
      <c r="D71" s="120"/>
      <c r="E71" s="53" t="s">
        <v>1842</v>
      </c>
      <c r="F71" s="2552"/>
      <c r="G71" s="2489"/>
      <c r="H71" s="2490"/>
      <c r="I71" s="2565"/>
    </row>
    <row r="72" spans="1:9" ht="15.6">
      <c r="A72" s="2483"/>
      <c r="B72" s="2491"/>
      <c r="C72" s="2553"/>
      <c r="D72" s="2554"/>
      <c r="E72" s="2555"/>
      <c r="F72" s="2556"/>
      <c r="G72" s="2557"/>
      <c r="H72" s="2490"/>
      <c r="I72" s="2565"/>
    </row>
    <row r="73" spans="1:9">
      <c r="A73" s="1811">
        <f>MAX(A$1:A72)+1</f>
        <v>12</v>
      </c>
      <c r="B73" s="2491"/>
      <c r="C73" s="36" t="s">
        <v>2608</v>
      </c>
      <c r="D73" s="37"/>
      <c r="E73" s="38" t="s">
        <v>2609</v>
      </c>
      <c r="F73" s="39"/>
      <c r="G73" s="40" t="s">
        <v>19</v>
      </c>
      <c r="H73" s="2498">
        <v>18.96</v>
      </c>
      <c r="I73" s="2565"/>
    </row>
    <row r="74" spans="1:9">
      <c r="A74" s="2483"/>
      <c r="B74" s="2491"/>
      <c r="C74" s="2492"/>
      <c r="D74" s="361" t="s">
        <v>11475</v>
      </c>
      <c r="E74" s="370" t="s">
        <v>11476</v>
      </c>
      <c r="F74" s="363"/>
      <c r="G74" s="32" t="s">
        <v>19</v>
      </c>
      <c r="H74" s="2490">
        <v>18.96</v>
      </c>
      <c r="I74" s="2565"/>
    </row>
    <row r="75" spans="1:9">
      <c r="A75" s="2483"/>
      <c r="B75" s="2491"/>
      <c r="C75" s="2492"/>
      <c r="D75" s="2558"/>
      <c r="E75" s="2503" t="s">
        <v>15478</v>
      </c>
      <c r="F75" s="2504"/>
      <c r="G75" s="2559"/>
      <c r="H75" s="2490"/>
      <c r="I75" s="2565"/>
    </row>
    <row r="76" spans="1:9">
      <c r="A76" s="2483"/>
      <c r="B76" s="2491"/>
      <c r="C76" s="2492"/>
      <c r="D76" s="2558"/>
      <c r="E76" s="2503" t="s">
        <v>15479</v>
      </c>
      <c r="F76" s="2506">
        <f>0.6*(1.15*4.63-0.06*0.96)*6</f>
        <v>18.960839999999997</v>
      </c>
      <c r="G76" s="2559"/>
      <c r="H76" s="2490"/>
      <c r="I76" s="2565"/>
    </row>
    <row r="77" spans="1:9">
      <c r="A77" s="2483"/>
      <c r="B77" s="2491"/>
      <c r="C77" s="2492"/>
      <c r="D77" s="2560"/>
      <c r="E77" s="2561"/>
      <c r="F77" s="2562"/>
      <c r="G77" s="2563"/>
      <c r="H77" s="2490"/>
      <c r="I77" s="2565"/>
    </row>
    <row r="78" spans="1:9">
      <c r="A78" s="1811">
        <f>MAX(A$1:A77)+1</f>
        <v>13</v>
      </c>
      <c r="B78" s="2491"/>
      <c r="C78" s="36" t="s">
        <v>15244</v>
      </c>
      <c r="D78" s="37"/>
      <c r="E78" s="38" t="s">
        <v>15245</v>
      </c>
      <c r="F78" s="39"/>
      <c r="G78" s="40" t="s">
        <v>39</v>
      </c>
      <c r="H78" s="2498">
        <v>42.05</v>
      </c>
      <c r="I78" s="2565"/>
    </row>
    <row r="79" spans="1:9">
      <c r="A79" s="2483"/>
      <c r="B79" s="2491"/>
      <c r="C79" s="2499"/>
      <c r="D79" s="79" t="s">
        <v>15246</v>
      </c>
      <c r="E79" s="83" t="s">
        <v>15247</v>
      </c>
      <c r="F79" s="73"/>
      <c r="G79" s="74" t="s">
        <v>39</v>
      </c>
      <c r="H79" s="2490">
        <v>42.05</v>
      </c>
      <c r="I79" s="2565"/>
    </row>
    <row r="80" spans="1:9">
      <c r="A80" s="2483"/>
      <c r="B80" s="2491"/>
      <c r="C80" s="2499"/>
      <c r="D80" s="2564"/>
      <c r="E80" s="2503" t="s">
        <v>15478</v>
      </c>
      <c r="F80" s="2504"/>
      <c r="G80" s="2505"/>
      <c r="H80" s="2498"/>
      <c r="I80" s="2565"/>
    </row>
    <row r="81" spans="1:9">
      <c r="A81" s="2483"/>
      <c r="B81" s="2491"/>
      <c r="C81" s="2499"/>
      <c r="D81" s="2564"/>
      <c r="E81" s="2503" t="s">
        <v>15480</v>
      </c>
      <c r="F81" s="2506">
        <f>0.6*(1.15*2+4.63*2+0.06*2)*6</f>
        <v>42.047999999999988</v>
      </c>
      <c r="G81" s="2505"/>
      <c r="H81" s="2498"/>
      <c r="I81" s="2565"/>
    </row>
    <row r="82" spans="1:9">
      <c r="A82" s="2483"/>
      <c r="B82" s="2491"/>
      <c r="C82" s="2492"/>
      <c r="D82" s="2492"/>
      <c r="E82" s="2552"/>
      <c r="F82" s="2552"/>
      <c r="G82" s="2489"/>
      <c r="H82" s="2490"/>
      <c r="I82" s="2565"/>
    </row>
    <row r="83" spans="1:9">
      <c r="A83" s="1811">
        <f>MAX(A$1:A82)+1</f>
        <v>14</v>
      </c>
      <c r="B83" s="2491"/>
      <c r="C83" s="36" t="s">
        <v>5580</v>
      </c>
      <c r="D83" s="37"/>
      <c r="E83" s="38" t="s">
        <v>5581</v>
      </c>
      <c r="F83" s="39"/>
      <c r="G83" s="40" t="s">
        <v>16</v>
      </c>
      <c r="H83" s="2498">
        <v>0.26</v>
      </c>
      <c r="I83" s="2565"/>
    </row>
    <row r="84" spans="1:9">
      <c r="A84" s="2483"/>
      <c r="B84" s="2491"/>
      <c r="C84" s="2492"/>
      <c r="D84" s="79" t="s">
        <v>5582</v>
      </c>
      <c r="E84" s="83" t="s">
        <v>5583</v>
      </c>
      <c r="F84" s="73"/>
      <c r="G84" s="74" t="s">
        <v>16</v>
      </c>
      <c r="H84" s="2490">
        <v>0.26</v>
      </c>
      <c r="I84" s="2565"/>
    </row>
    <row r="85" spans="1:9">
      <c r="A85" s="2483"/>
      <c r="B85" s="2491"/>
      <c r="C85" s="2492"/>
      <c r="D85" s="2499"/>
      <c r="E85" s="2503" t="s">
        <v>15481</v>
      </c>
      <c r="F85" s="2504">
        <f>255/1000</f>
        <v>0.255</v>
      </c>
      <c r="G85" s="2505"/>
      <c r="H85" s="2490"/>
      <c r="I85" s="2565"/>
    </row>
    <row r="86" spans="1:9">
      <c r="A86" s="2483"/>
      <c r="B86" s="2491"/>
      <c r="C86" s="2492"/>
      <c r="D86" s="2526"/>
      <c r="E86" s="2503"/>
      <c r="F86" s="2520"/>
      <c r="G86" s="2529"/>
      <c r="H86" s="2490"/>
      <c r="I86" s="2565"/>
    </row>
    <row r="87" spans="1:9">
      <c r="A87" s="34">
        <f>MAX(A$1:A86)+1</f>
        <v>15</v>
      </c>
      <c r="B87" s="2491"/>
      <c r="C87" s="36" t="s">
        <v>1853</v>
      </c>
      <c r="D87" s="37"/>
      <c r="E87" s="38" t="s">
        <v>1854</v>
      </c>
      <c r="F87" s="39"/>
      <c r="G87" s="40" t="s">
        <v>19</v>
      </c>
      <c r="H87" s="2498">
        <v>1.73</v>
      </c>
      <c r="I87" s="2565"/>
    </row>
    <row r="88" spans="1:9">
      <c r="A88" s="1811"/>
      <c r="B88" s="2491"/>
      <c r="C88" s="2494"/>
      <c r="D88" s="361" t="s">
        <v>5396</v>
      </c>
      <c r="E88" s="370" t="s">
        <v>5397</v>
      </c>
      <c r="F88" s="363"/>
      <c r="G88" s="32" t="s">
        <v>19</v>
      </c>
      <c r="H88" s="2490">
        <v>1.73</v>
      </c>
      <c r="I88" s="2565"/>
    </row>
    <row r="89" spans="1:9">
      <c r="A89" s="2483"/>
      <c r="B89" s="2491"/>
      <c r="C89" s="2492"/>
      <c r="D89" s="2499"/>
      <c r="E89" s="2503" t="s">
        <v>15451</v>
      </c>
      <c r="F89" s="2506">
        <f>0.6*0.6*0.8*6</f>
        <v>1.7279999999999998</v>
      </c>
      <c r="G89" s="2502"/>
      <c r="H89" s="2490"/>
      <c r="I89" s="2565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>
      <c r="A91" s="134"/>
      <c r="B91" s="85"/>
      <c r="C91" s="78"/>
      <c r="D91" s="79"/>
      <c r="E91" s="77"/>
      <c r="F91" s="487"/>
      <c r="G91" s="74"/>
      <c r="H91" s="43"/>
      <c r="I91" s="134"/>
    </row>
    <row r="92" spans="1:9" ht="15" thickBot="1">
      <c r="A92" s="135"/>
      <c r="B92" s="136"/>
      <c r="C92" s="136"/>
      <c r="D92" s="136"/>
      <c r="E92" s="137"/>
      <c r="F92" s="138"/>
      <c r="G92" s="136"/>
      <c r="H92" s="139"/>
    </row>
    <row r="93" spans="1:9">
      <c r="E93" s="6"/>
      <c r="F93" s="141"/>
      <c r="H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árok94"/>
  <dimension ref="A1:L11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5387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6.4">
      <c r="A14" s="23"/>
      <c r="B14" s="31"/>
      <c r="C14" s="31"/>
      <c r="D14" s="32"/>
      <c r="E14" s="90" t="s">
        <v>5388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6.4">
      <c r="A18" s="84"/>
      <c r="B18" s="85"/>
      <c r="C18" s="78"/>
      <c r="D18" s="79"/>
      <c r="E18" s="98" t="s">
        <v>5389</v>
      </c>
      <c r="F18" s="73"/>
      <c r="G18" s="74"/>
      <c r="H18" s="43"/>
    </row>
    <row r="19" spans="1:8" ht="39.6">
      <c r="A19" s="84"/>
      <c r="B19" s="85"/>
      <c r="C19" s="78"/>
      <c r="D19" s="79"/>
      <c r="E19" s="90" t="s">
        <v>5390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5391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1777</v>
      </c>
      <c r="D27" s="37"/>
      <c r="E27" s="38" t="s">
        <v>1778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1779</v>
      </c>
      <c r="E28" s="83" t="s">
        <v>1780</v>
      </c>
      <c r="F28" s="73"/>
      <c r="G28" s="74" t="s">
        <v>19</v>
      </c>
      <c r="H28" s="97">
        <v>1979.6000000000001</v>
      </c>
    </row>
    <row r="29" spans="1:8" ht="26.4">
      <c r="A29" s="62"/>
      <c r="B29" s="46"/>
      <c r="C29" s="96"/>
      <c r="D29" s="99"/>
      <c r="E29" s="100" t="s">
        <v>5392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5393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5394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6.4">
      <c r="A41" s="134"/>
      <c r="B41" s="85"/>
      <c r="C41" s="78"/>
      <c r="D41" s="79"/>
      <c r="E41" s="132" t="s">
        <v>5395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6.4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1929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2139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6.4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1930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3255</v>
      </c>
      <c r="C58" s="35"/>
      <c r="D58" s="120"/>
      <c r="E58" s="53" t="s">
        <v>3256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16501</v>
      </c>
      <c r="D60" s="903"/>
      <c r="E60" s="1019" t="s">
        <v>16502</v>
      </c>
      <c r="F60" s="1020"/>
      <c r="G60" s="1018" t="s">
        <v>19</v>
      </c>
      <c r="H60" s="2713">
        <v>0.65</v>
      </c>
    </row>
    <row r="61" spans="1:12" ht="40.200000000000003">
      <c r="A61" s="62"/>
      <c r="B61" s="46"/>
      <c r="C61" s="96"/>
      <c r="D61" s="99"/>
      <c r="E61" s="1133" t="s">
        <v>16503</v>
      </c>
      <c r="F61" s="2381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1841</v>
      </c>
      <c r="C63" s="35"/>
      <c r="D63" s="120"/>
      <c r="E63" s="53" t="s">
        <v>1842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1853</v>
      </c>
      <c r="D65" s="37"/>
      <c r="E65" s="38" t="s">
        <v>1854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5396</v>
      </c>
      <c r="E66" s="370" t="s">
        <v>5397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1781</v>
      </c>
      <c r="F67" s="363"/>
      <c r="G67" s="32"/>
      <c r="H67" s="43"/>
    </row>
    <row r="68" spans="1:12" ht="26.4">
      <c r="A68" s="84"/>
      <c r="B68" s="85"/>
      <c r="C68" s="78"/>
      <c r="D68" s="79"/>
      <c r="E68" s="77" t="s">
        <v>5398</v>
      </c>
      <c r="F68" s="42">
        <f>0.5*0.5*0.8*5607</f>
        <v>1121.4000000000001</v>
      </c>
      <c r="G68" s="74"/>
      <c r="H68" s="43"/>
    </row>
    <row r="69" spans="1:12" ht="26.4">
      <c r="A69" s="84"/>
      <c r="B69" s="85"/>
      <c r="C69" s="78"/>
      <c r="D69" s="79"/>
      <c r="E69" s="77" t="s">
        <v>5399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5400</v>
      </c>
      <c r="F71" s="39"/>
      <c r="G71" s="40"/>
      <c r="H71" s="88"/>
    </row>
    <row r="72" spans="1:12" ht="26.4">
      <c r="A72" s="84"/>
      <c r="B72" s="85"/>
      <c r="C72" s="78"/>
      <c r="D72" s="79"/>
      <c r="E72" s="77" t="s">
        <v>5401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6.4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6.4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1781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5402</v>
      </c>
      <c r="F80" s="108">
        <v>5607</v>
      </c>
      <c r="G80" s="102"/>
      <c r="H80" s="71"/>
    </row>
    <row r="81" spans="1:8" ht="15.6">
      <c r="A81" s="34"/>
      <c r="B81" s="44"/>
      <c r="C81" s="36"/>
      <c r="D81" s="37"/>
      <c r="E81" s="77" t="s">
        <v>5403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5400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5404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5405</v>
      </c>
      <c r="F87" s="108"/>
      <c r="G87" s="102"/>
      <c r="H87" s="71"/>
    </row>
    <row r="88" spans="1:8" ht="26.4">
      <c r="A88" s="34"/>
      <c r="B88" s="44"/>
      <c r="C88" s="36"/>
      <c r="D88" s="37"/>
      <c r="E88" s="77" t="s">
        <v>5406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76">
        <v>50463.6</v>
      </c>
    </row>
    <row r="91" spans="1:8" ht="26.4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97">
        <v>50463.6</v>
      </c>
    </row>
    <row r="92" spans="1:8">
      <c r="A92" s="34"/>
      <c r="B92" s="44"/>
      <c r="C92" s="36"/>
      <c r="D92" s="37"/>
      <c r="E92" s="829" t="s">
        <v>5407</v>
      </c>
      <c r="F92" s="39"/>
      <c r="G92" s="40"/>
      <c r="H92" s="76"/>
    </row>
    <row r="93" spans="1:8" ht="26.4">
      <c r="A93" s="84"/>
      <c r="B93" s="85"/>
      <c r="C93" s="78"/>
      <c r="D93" s="79"/>
      <c r="E93" s="828" t="s">
        <v>5408</v>
      </c>
      <c r="F93" s="42">
        <f>2*15292</f>
        <v>30584</v>
      </c>
      <c r="G93" s="74"/>
      <c r="H93" s="97"/>
    </row>
    <row r="94" spans="1:8" ht="26.4">
      <c r="A94" s="84"/>
      <c r="B94" s="85"/>
      <c r="C94" s="78"/>
      <c r="D94" s="79"/>
      <c r="E94" s="828" t="s">
        <v>5409</v>
      </c>
      <c r="F94" s="42">
        <f>0.3*15292</f>
        <v>4587.5999999999995</v>
      </c>
      <c r="G94" s="74"/>
      <c r="H94" s="97"/>
    </row>
    <row r="95" spans="1:8" ht="26.4">
      <c r="A95" s="84"/>
      <c r="B95" s="85"/>
      <c r="C95" s="78"/>
      <c r="D95" s="79"/>
      <c r="E95" s="828" t="s">
        <v>5410</v>
      </c>
      <c r="F95" s="42">
        <f>0.7*15292</f>
        <v>10704.4</v>
      </c>
      <c r="G95" s="74"/>
      <c r="H95" s="97"/>
    </row>
    <row r="96" spans="1:8" ht="26.4">
      <c r="A96" s="62"/>
      <c r="B96" s="46"/>
      <c r="C96" s="96"/>
      <c r="D96" s="99"/>
      <c r="E96" s="828" t="s">
        <v>5411</v>
      </c>
      <c r="F96" s="214">
        <f>0.3*15292</f>
        <v>4587.5999999999995</v>
      </c>
      <c r="G96" s="102"/>
      <c r="H96" s="71"/>
    </row>
    <row r="97" spans="1:8">
      <c r="A97" s="62"/>
      <c r="B97" s="46"/>
      <c r="C97" s="96"/>
      <c r="D97" s="99"/>
      <c r="E97" s="828"/>
      <c r="F97" s="108">
        <f>SUM(F93:F96)</f>
        <v>50463.6</v>
      </c>
      <c r="G97" s="102"/>
      <c r="H97" s="71"/>
    </row>
    <row r="98" spans="1:8" ht="26.4">
      <c r="A98" s="62"/>
      <c r="B98" s="46"/>
      <c r="C98" s="96"/>
      <c r="D98" s="99"/>
      <c r="E98" s="828" t="s">
        <v>5412</v>
      </c>
      <c r="F98" s="108"/>
      <c r="G98" s="102"/>
      <c r="H98" s="71"/>
    </row>
    <row r="99" spans="1:8">
      <c r="A99" s="34"/>
      <c r="B99" s="44"/>
      <c r="C99" s="36"/>
      <c r="D99" s="37"/>
      <c r="E99" s="38"/>
      <c r="F99" s="39"/>
      <c r="G99" s="40"/>
      <c r="H99" s="76"/>
    </row>
    <row r="100" spans="1:8">
      <c r="A100" s="34">
        <f>MAX(A$1:A99)+1</f>
        <v>14</v>
      </c>
      <c r="B100" s="44"/>
      <c r="C100" s="36" t="s">
        <v>5413</v>
      </c>
      <c r="D100" s="37"/>
      <c r="E100" s="38" t="s">
        <v>5414</v>
      </c>
      <c r="F100" s="39"/>
      <c r="G100" s="40" t="s">
        <v>39</v>
      </c>
      <c r="H100" s="76">
        <v>86</v>
      </c>
    </row>
    <row r="101" spans="1:8">
      <c r="A101" s="84"/>
      <c r="B101" s="85"/>
      <c r="C101" s="78"/>
      <c r="D101" s="79" t="s">
        <v>5415</v>
      </c>
      <c r="E101" s="83" t="s">
        <v>5416</v>
      </c>
      <c r="F101" s="73"/>
      <c r="G101" s="74" t="s">
        <v>39</v>
      </c>
      <c r="H101" s="97">
        <v>86</v>
      </c>
    </row>
    <row r="102" spans="1:8" ht="26.4">
      <c r="A102" s="62"/>
      <c r="B102" s="46"/>
      <c r="C102" s="96"/>
      <c r="D102" s="99"/>
      <c r="E102" s="828" t="s">
        <v>5417</v>
      </c>
      <c r="F102" s="830"/>
      <c r="G102" s="102"/>
      <c r="H102" s="71"/>
    </row>
    <row r="103" spans="1:8">
      <c r="A103" s="62"/>
      <c r="B103" s="46"/>
      <c r="C103" s="96"/>
      <c r="D103" s="99"/>
      <c r="E103" s="828" t="s">
        <v>5418</v>
      </c>
      <c r="F103" s="831">
        <f>1*2*43</f>
        <v>86</v>
      </c>
      <c r="G103" s="102"/>
      <c r="H103" s="71"/>
    </row>
    <row r="104" spans="1:8">
      <c r="A104" s="62"/>
      <c r="B104" s="46"/>
      <c r="C104" s="96"/>
      <c r="D104" s="99"/>
      <c r="E104" s="828"/>
      <c r="F104" s="830"/>
      <c r="G104" s="102"/>
      <c r="H104" s="71"/>
    </row>
    <row r="105" spans="1:8">
      <c r="A105" s="34"/>
      <c r="B105" s="85"/>
      <c r="C105" s="36"/>
      <c r="D105" s="78"/>
      <c r="E105" s="828" t="s">
        <v>5405</v>
      </c>
      <c r="F105" s="830"/>
      <c r="G105" s="40"/>
      <c r="H105" s="57"/>
    </row>
    <row r="106" spans="1:8">
      <c r="A106" s="84"/>
      <c r="B106" s="85"/>
      <c r="C106" s="78"/>
      <c r="D106" s="361"/>
      <c r="E106" s="828" t="s">
        <v>5419</v>
      </c>
      <c r="F106" s="363"/>
      <c r="G106" s="32"/>
      <c r="H106" s="128"/>
    </row>
    <row r="107" spans="1:8">
      <c r="A107" s="34"/>
      <c r="B107" s="85"/>
      <c r="C107" s="36"/>
      <c r="D107" s="78"/>
      <c r="E107" s="77"/>
      <c r="F107" s="49"/>
      <c r="G107" s="40"/>
      <c r="H107" s="57"/>
    </row>
    <row r="108" spans="1:8">
      <c r="A108" s="62"/>
      <c r="B108" s="46"/>
      <c r="C108" s="96"/>
      <c r="D108" s="99"/>
      <c r="E108" s="90"/>
      <c r="F108" s="95"/>
      <c r="G108" s="102"/>
      <c r="H108" s="68"/>
    </row>
    <row r="109" spans="1:8" ht="15" thickBot="1">
      <c r="A109" s="135"/>
      <c r="B109" s="136"/>
      <c r="C109" s="136"/>
      <c r="D109" s="136"/>
      <c r="E109" s="137"/>
      <c r="F109" s="138"/>
      <c r="G109" s="136"/>
      <c r="H109" s="139"/>
    </row>
    <row r="110" spans="1:8">
      <c r="E110" s="6"/>
      <c r="F110" s="141"/>
      <c r="H110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árok95"/>
  <dimension ref="A1:L87"/>
  <sheetViews>
    <sheetView showGridLines="0" workbookViewId="0">
      <selection activeCell="E93" sqref="E93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5424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6.4">
      <c r="A14" s="23"/>
      <c r="B14" s="31"/>
      <c r="C14" s="31"/>
      <c r="D14" s="32"/>
      <c r="E14" s="90" t="s">
        <v>5388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6.4">
      <c r="A18" s="84"/>
      <c r="B18" s="85"/>
      <c r="C18" s="78"/>
      <c r="D18" s="79"/>
      <c r="E18" s="98" t="s">
        <v>5389</v>
      </c>
      <c r="F18" s="73"/>
      <c r="G18" s="74"/>
      <c r="H18" s="43"/>
    </row>
    <row r="19" spans="1:8" ht="39.6">
      <c r="A19" s="84"/>
      <c r="B19" s="85"/>
      <c r="C19" s="78"/>
      <c r="D19" s="79"/>
      <c r="E19" s="90" t="s">
        <v>5425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5426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1777</v>
      </c>
      <c r="D27" s="37"/>
      <c r="E27" s="38" t="s">
        <v>1778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1779</v>
      </c>
      <c r="E28" s="83" t="s">
        <v>1780</v>
      </c>
      <c r="F28" s="73"/>
      <c r="G28" s="74" t="s">
        <v>19</v>
      </c>
      <c r="H28" s="97">
        <v>10.8</v>
      </c>
    </row>
    <row r="29" spans="1:8" ht="26.4">
      <c r="A29" s="62"/>
      <c r="B29" s="46"/>
      <c r="C29" s="96"/>
      <c r="D29" s="99"/>
      <c r="E29" s="100" t="s">
        <v>5427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5394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6.4">
      <c r="A39" s="123"/>
      <c r="B39" s="35"/>
      <c r="C39" s="119"/>
      <c r="D39" s="120"/>
      <c r="E39" s="132" t="s">
        <v>5428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6.4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1929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2139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6.4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1930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1841</v>
      </c>
      <c r="C56" s="35"/>
      <c r="D56" s="120"/>
      <c r="E56" s="53" t="s">
        <v>1842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1853</v>
      </c>
      <c r="D58" s="37"/>
      <c r="E58" s="38" t="s">
        <v>1854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5396</v>
      </c>
      <c r="E59" s="370" t="s">
        <v>5397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1781</v>
      </c>
      <c r="F60" s="363"/>
      <c r="G60" s="32"/>
      <c r="H60" s="43"/>
    </row>
    <row r="61" spans="1:12" ht="26.4">
      <c r="A61" s="84"/>
      <c r="B61" s="85"/>
      <c r="C61" s="78"/>
      <c r="D61" s="79"/>
      <c r="E61" s="77" t="s">
        <v>5429</v>
      </c>
      <c r="F61" s="42">
        <f>0.5*0.5*0.8*39</f>
        <v>7.8000000000000007</v>
      </c>
      <c r="G61" s="74"/>
      <c r="H61" s="43"/>
    </row>
    <row r="62" spans="1:12" ht="26.4">
      <c r="A62" s="84"/>
      <c r="B62" s="85"/>
      <c r="C62" s="78"/>
      <c r="D62" s="79"/>
      <c r="E62" s="77" t="s">
        <v>5430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6.4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6.4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1781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5402</v>
      </c>
      <c r="F70" s="108">
        <v>39</v>
      </c>
      <c r="G70" s="102"/>
      <c r="H70" s="71"/>
    </row>
    <row r="71" spans="1:12" ht="15.6">
      <c r="A71" s="34"/>
      <c r="B71" s="44"/>
      <c r="C71" s="36"/>
      <c r="D71" s="37"/>
      <c r="E71" s="77" t="s">
        <v>5403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5405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5431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 ht="26.4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5407</v>
      </c>
      <c r="F79" s="39"/>
      <c r="G79" s="40"/>
      <c r="H79" s="76"/>
    </row>
    <row r="80" spans="1:12" ht="26.4">
      <c r="A80" s="84"/>
      <c r="B80" s="85"/>
      <c r="C80" s="78"/>
      <c r="D80" s="79"/>
      <c r="E80" s="828" t="s">
        <v>5432</v>
      </c>
      <c r="F80" s="42">
        <f>2*111.3</f>
        <v>222.6</v>
      </c>
      <c r="G80" s="74"/>
      <c r="H80" s="97"/>
    </row>
    <row r="81" spans="1:8" ht="26.4">
      <c r="A81" s="62"/>
      <c r="B81" s="46"/>
      <c r="C81" s="96"/>
      <c r="D81" s="99"/>
      <c r="E81" s="828" t="s">
        <v>5433</v>
      </c>
      <c r="F81" s="214">
        <f>0.3*111.3</f>
        <v>33.39</v>
      </c>
      <c r="G81" s="102"/>
      <c r="H81" s="71"/>
    </row>
    <row r="82" spans="1:8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8" ht="26.4">
      <c r="A83" s="62"/>
      <c r="B83" s="46"/>
      <c r="C83" s="96"/>
      <c r="D83" s="99"/>
      <c r="E83" s="2714" t="s">
        <v>16504</v>
      </c>
      <c r="F83" s="108"/>
      <c r="G83" s="102"/>
      <c r="H83" s="71"/>
    </row>
    <row r="84" spans="1:8">
      <c r="A84" s="84"/>
      <c r="B84" s="85"/>
      <c r="C84" s="78"/>
      <c r="D84" s="79"/>
      <c r="E84" s="83"/>
      <c r="F84" s="73"/>
      <c r="G84" s="74"/>
      <c r="H84" s="43"/>
    </row>
    <row r="85" spans="1:8">
      <c r="A85" s="62"/>
      <c r="B85" s="46"/>
      <c r="C85" s="96"/>
      <c r="D85" s="99"/>
      <c r="E85" s="90"/>
      <c r="F85" s="95"/>
      <c r="G85" s="102"/>
      <c r="H85" s="68"/>
    </row>
    <row r="86" spans="1:8" ht="15" thickBot="1">
      <c r="A86" s="135"/>
      <c r="B86" s="136"/>
      <c r="C86" s="136"/>
      <c r="D86" s="136"/>
      <c r="E86" s="137"/>
      <c r="F86" s="138"/>
      <c r="G86" s="136"/>
      <c r="H86" s="139"/>
    </row>
    <row r="87" spans="1:8">
      <c r="E87" s="6"/>
      <c r="F87" s="141"/>
      <c r="H8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Hárok96"/>
  <dimension ref="A1:L7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5434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5435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1777</v>
      </c>
      <c r="D12" s="37"/>
      <c r="E12" s="38" t="s">
        <v>1778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1779</v>
      </c>
      <c r="E13" s="83" t="s">
        <v>1780</v>
      </c>
      <c r="F13" s="73"/>
      <c r="G13" s="74" t="s">
        <v>19</v>
      </c>
      <c r="H13" s="97">
        <v>49.98</v>
      </c>
    </row>
    <row r="14" spans="1:8" ht="26.4">
      <c r="A14" s="62"/>
      <c r="B14" s="46"/>
      <c r="C14" s="96"/>
      <c r="D14" s="99"/>
      <c r="E14" s="100" t="s">
        <v>5436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5394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6.4">
      <c r="A24" s="123"/>
      <c r="B24" s="35"/>
      <c r="C24" s="119"/>
      <c r="D24" s="120"/>
      <c r="E24" s="132" t="s">
        <v>5428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6.4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1929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2139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1930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1841</v>
      </c>
      <c r="C41" s="35"/>
      <c r="D41" s="120"/>
      <c r="E41" s="53" t="s">
        <v>1842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1853</v>
      </c>
      <c r="D43" s="37"/>
      <c r="E43" s="38" t="s">
        <v>1854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5396</v>
      </c>
      <c r="E44" s="370" t="s">
        <v>5397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1781</v>
      </c>
      <c r="F45" s="363"/>
      <c r="G45" s="32"/>
      <c r="H45" s="43"/>
    </row>
    <row r="46" spans="1:12" ht="26.4">
      <c r="A46" s="84"/>
      <c r="B46" s="85"/>
      <c r="C46" s="78"/>
      <c r="D46" s="79"/>
      <c r="E46" s="77" t="s">
        <v>5437</v>
      </c>
      <c r="F46" s="42">
        <f>0.5*0.5*0.8*143</f>
        <v>28.6</v>
      </c>
      <c r="G46" s="74"/>
      <c r="H46" s="43"/>
    </row>
    <row r="47" spans="1:12" ht="26.4">
      <c r="A47" s="84"/>
      <c r="B47" s="85"/>
      <c r="C47" s="78"/>
      <c r="D47" s="79"/>
      <c r="E47" s="77" t="s">
        <v>5438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6.4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6.4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1781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5402</v>
      </c>
      <c r="F55" s="108">
        <v>143</v>
      </c>
      <c r="G55" s="102"/>
      <c r="H55" s="71"/>
    </row>
    <row r="56" spans="1:12" ht="15.6">
      <c r="A56" s="34"/>
      <c r="B56" s="44"/>
      <c r="C56" s="36"/>
      <c r="D56" s="37"/>
      <c r="E56" s="77" t="s">
        <v>5403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5405</v>
      </c>
      <c r="F59" s="108"/>
      <c r="G59" s="102"/>
      <c r="H59" s="71"/>
    </row>
    <row r="60" spans="1:12" ht="26.4">
      <c r="A60" s="34"/>
      <c r="B60" s="44"/>
      <c r="C60" s="36"/>
      <c r="D60" s="37"/>
      <c r="E60" s="77" t="s">
        <v>5406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 ht="26.4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5407</v>
      </c>
      <c r="F64" s="39"/>
      <c r="G64" s="40"/>
      <c r="H64" s="76"/>
    </row>
    <row r="65" spans="1:8" ht="26.4">
      <c r="A65" s="84"/>
      <c r="B65" s="85"/>
      <c r="C65" s="78"/>
      <c r="D65" s="79"/>
      <c r="E65" s="828" t="s">
        <v>5439</v>
      </c>
      <c r="F65" s="42">
        <f>2*389</f>
        <v>778</v>
      </c>
      <c r="G65" s="74"/>
      <c r="H65" s="97"/>
    </row>
    <row r="66" spans="1:8" ht="26.4">
      <c r="A66" s="84"/>
      <c r="B66" s="85"/>
      <c r="C66" s="78"/>
      <c r="D66" s="79"/>
      <c r="E66" s="828" t="s">
        <v>5440</v>
      </c>
      <c r="F66" s="42">
        <f>0.3*389</f>
        <v>116.69999999999999</v>
      </c>
      <c r="G66" s="74"/>
      <c r="H66" s="97"/>
    </row>
    <row r="67" spans="1:8" ht="26.4">
      <c r="A67" s="84"/>
      <c r="B67" s="85"/>
      <c r="C67" s="78"/>
      <c r="D67" s="79"/>
      <c r="E67" s="828" t="s">
        <v>5441</v>
      </c>
      <c r="F67" s="42">
        <f>0.7*389</f>
        <v>272.29999999999995</v>
      </c>
      <c r="G67" s="74"/>
      <c r="H67" s="97"/>
    </row>
    <row r="68" spans="1:8" ht="26.4">
      <c r="A68" s="62"/>
      <c r="B68" s="46"/>
      <c r="C68" s="96"/>
      <c r="D68" s="99"/>
      <c r="E68" s="828" t="s">
        <v>5442</v>
      </c>
      <c r="F68" s="214">
        <f>0.3*389</f>
        <v>116.69999999999999</v>
      </c>
      <c r="G68" s="102"/>
      <c r="H68" s="71"/>
    </row>
    <row r="69" spans="1:8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8" ht="26.4">
      <c r="A70" s="62"/>
      <c r="B70" s="46"/>
      <c r="C70" s="96"/>
      <c r="D70" s="99"/>
      <c r="E70" s="828" t="s">
        <v>5412</v>
      </c>
      <c r="F70" s="108"/>
      <c r="G70" s="102"/>
      <c r="H70" s="71"/>
    </row>
    <row r="71" spans="1:8">
      <c r="A71" s="34"/>
      <c r="B71" s="44"/>
      <c r="C71" s="36"/>
      <c r="D71" s="37"/>
      <c r="E71" s="38"/>
      <c r="F71" s="39"/>
      <c r="G71" s="40"/>
      <c r="H71" s="76"/>
    </row>
    <row r="72" spans="1:8">
      <c r="A72" s="62"/>
      <c r="B72" s="46"/>
      <c r="C72" s="96"/>
      <c r="D72" s="99"/>
      <c r="E72" s="90"/>
      <c r="F72" s="95"/>
      <c r="G72" s="102"/>
      <c r="H72" s="68"/>
    </row>
    <row r="73" spans="1:8" ht="15" thickBot="1">
      <c r="A73" s="135"/>
      <c r="B73" s="136"/>
      <c r="C73" s="136"/>
      <c r="D73" s="136"/>
      <c r="E73" s="137"/>
      <c r="F73" s="138"/>
      <c r="G73" s="136"/>
      <c r="H73" s="139"/>
    </row>
    <row r="74" spans="1:8">
      <c r="E74" s="6"/>
      <c r="F74" s="141"/>
      <c r="H7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Hárok97"/>
  <dimension ref="A1:L29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1.44140625" style="6" customWidth="1"/>
    <col min="7" max="7" width="5.6640625" style="140" customWidth="1"/>
    <col min="8" max="8" width="11.5546875" style="142" customWidth="1"/>
    <col min="10" max="10" width="11.88671875" bestFit="1" customWidth="1"/>
  </cols>
  <sheetData>
    <row r="1" spans="1:12">
      <c r="A1" s="2" t="s">
        <v>1</v>
      </c>
      <c r="B1" s="2"/>
      <c r="C1" s="3"/>
      <c r="D1" s="4"/>
      <c r="E1" s="5" t="s">
        <v>5127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2004</v>
      </c>
      <c r="D8" s="37"/>
      <c r="E8" s="38" t="s">
        <v>2005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2006</v>
      </c>
      <c r="E9" s="83" t="s">
        <v>2007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5128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5129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5130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5129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6.4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5131</v>
      </c>
      <c r="F21" s="95"/>
      <c r="G21" s="29"/>
      <c r="H21" s="30"/>
    </row>
    <row r="22" spans="1:12" ht="26.4">
      <c r="A22" s="34"/>
      <c r="B22" s="31"/>
      <c r="C22" s="31"/>
      <c r="D22" s="32"/>
      <c r="E22" s="90" t="s">
        <v>15521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5128</v>
      </c>
      <c r="F24" s="95"/>
      <c r="G24" s="29"/>
      <c r="H24" s="30"/>
    </row>
    <row r="25" spans="1:12" ht="26.4">
      <c r="A25" s="34"/>
      <c r="B25" s="31"/>
      <c r="C25" s="31"/>
      <c r="D25" s="32"/>
      <c r="E25" s="90" t="s">
        <v>15522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5130</v>
      </c>
      <c r="F27" s="95"/>
      <c r="G27" s="29"/>
      <c r="H27" s="30"/>
    </row>
    <row r="28" spans="1:12" ht="26.4">
      <c r="A28" s="34"/>
      <c r="B28" s="31"/>
      <c r="C28" s="31"/>
      <c r="D28" s="32"/>
      <c r="E28" s="90" t="s">
        <v>5132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6.4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5131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5133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5128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5133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5130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5133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 ht="26.4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6.4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5131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5134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5128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5134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5130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5134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5131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5135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5128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5135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5130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5135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6.4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6.4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5131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5128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5130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 ht="26.4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5131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5136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5128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5137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5130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5138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5139</v>
      </c>
      <c r="D93" s="37"/>
      <c r="E93" s="38" t="s">
        <v>5140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5141</v>
      </c>
      <c r="E94" s="83" t="s">
        <v>5142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5131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5143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5128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5144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5130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5145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5146</v>
      </c>
      <c r="E104" s="83" t="s">
        <v>5147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5128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5148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5130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5149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5131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5150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5128</v>
      </c>
      <c r="F117" s="42"/>
      <c r="G117" s="74"/>
      <c r="H117" s="97"/>
    </row>
    <row r="118" spans="1:8" ht="26.4">
      <c r="A118" s="342"/>
      <c r="B118" s="31"/>
      <c r="C118" s="31"/>
      <c r="D118" s="79"/>
      <c r="E118" s="77" t="s">
        <v>5151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5130</v>
      </c>
      <c r="F120" s="42"/>
      <c r="G120" s="74"/>
      <c r="H120" s="97"/>
    </row>
    <row r="121" spans="1:8" ht="26.4">
      <c r="A121" s="342"/>
      <c r="B121" s="31"/>
      <c r="C121" s="31"/>
      <c r="D121" s="79"/>
      <c r="E121" s="77" t="s">
        <v>5152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5131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5153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5128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5153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5130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5153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5131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6.4">
      <c r="A143" s="323"/>
      <c r="B143" s="31"/>
      <c r="C143" s="31"/>
      <c r="D143" s="79"/>
      <c r="E143" s="77" t="s">
        <v>5154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5128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6.4">
      <c r="A148" s="34"/>
      <c r="B148" s="31"/>
      <c r="C148" s="36"/>
      <c r="D148" s="37"/>
      <c r="E148" s="77" t="s">
        <v>5154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5130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6.4">
      <c r="A153" s="34"/>
      <c r="B153" s="31"/>
      <c r="C153" s="36"/>
      <c r="D153" s="37"/>
      <c r="E153" s="77" t="s">
        <v>5154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2015</v>
      </c>
      <c r="E155" s="83" t="s">
        <v>2016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5128</v>
      </c>
      <c r="F156" s="812"/>
      <c r="G156" s="40"/>
      <c r="H156" s="76"/>
    </row>
    <row r="157" spans="1:8" ht="26.4">
      <c r="A157" s="34"/>
      <c r="B157" s="31"/>
      <c r="C157" s="36"/>
      <c r="D157" s="37"/>
      <c r="E157" s="77" t="s">
        <v>5155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5130</v>
      </c>
      <c r="F159" s="812"/>
      <c r="G159" s="40"/>
      <c r="H159" s="76"/>
    </row>
    <row r="160" spans="1:8" ht="26.4">
      <c r="A160" s="34"/>
      <c r="B160" s="31"/>
      <c r="C160" s="36"/>
      <c r="D160" s="37"/>
      <c r="E160" s="77" t="s">
        <v>5155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6.4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5131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6.4">
      <c r="A170" s="342"/>
      <c r="B170" s="31"/>
      <c r="C170" s="31"/>
      <c r="D170" s="79"/>
      <c r="E170" s="77" t="s">
        <v>5156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5128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6.4">
      <c r="A177" s="342"/>
      <c r="B177" s="31"/>
      <c r="C177" s="31"/>
      <c r="D177" s="79"/>
      <c r="E177" s="77" t="s">
        <v>5156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5130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6.4">
      <c r="A184" s="342"/>
      <c r="B184" s="31"/>
      <c r="C184" s="31"/>
      <c r="D184" s="79"/>
      <c r="E184" s="77" t="s">
        <v>5156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6.4">
      <c r="A186" s="34"/>
      <c r="B186" s="85"/>
      <c r="C186" s="78"/>
      <c r="D186" s="79" t="s">
        <v>2019</v>
      </c>
      <c r="E186" s="83" t="s">
        <v>2020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5128</v>
      </c>
      <c r="F187" s="327"/>
      <c r="G187" s="74"/>
      <c r="H187" s="97"/>
    </row>
    <row r="188" spans="1:8" ht="26.4">
      <c r="A188" s="342"/>
      <c r="B188" s="31"/>
      <c r="C188" s="31"/>
      <c r="D188" s="79"/>
      <c r="E188" s="77" t="s">
        <v>5157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5130</v>
      </c>
      <c r="F190" s="327"/>
      <c r="G190" s="74"/>
      <c r="H190" s="97"/>
    </row>
    <row r="191" spans="1:8" ht="26.4">
      <c r="A191" s="342"/>
      <c r="B191" s="31"/>
      <c r="C191" s="31"/>
      <c r="D191" s="79"/>
      <c r="E191" s="77" t="s">
        <v>5157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5131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5128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5130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 ht="26.4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5131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5128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5130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6.4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5158</v>
      </c>
      <c r="D226" s="37"/>
      <c r="E226" s="38" t="s">
        <v>5159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5160</v>
      </c>
      <c r="E227" s="83" t="s">
        <v>5161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5131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5162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5128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5163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5130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5164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6.4">
      <c r="A238" s="34">
        <f>MAX(A$1:A237)+1</f>
        <v>16</v>
      </c>
      <c r="B238" s="44"/>
      <c r="C238" s="36" t="s">
        <v>5165</v>
      </c>
      <c r="D238" s="37"/>
      <c r="E238" s="38" t="s">
        <v>5166</v>
      </c>
      <c r="F238" s="39"/>
      <c r="G238" s="40" t="s">
        <v>19</v>
      </c>
      <c r="H238" s="45">
        <v>11941.62</v>
      </c>
    </row>
    <row r="239" spans="1:8" ht="26.4">
      <c r="A239" s="84"/>
      <c r="B239" s="85"/>
      <c r="C239" s="78"/>
      <c r="D239" s="79" t="s">
        <v>5167</v>
      </c>
      <c r="E239" s="83" t="s">
        <v>5168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5131</v>
      </c>
      <c r="F240" s="343"/>
      <c r="G240" s="29"/>
      <c r="H240" s="30"/>
    </row>
    <row r="241" spans="1:8" ht="26.4">
      <c r="A241" s="34"/>
      <c r="B241" s="31"/>
      <c r="C241" s="31"/>
      <c r="D241" s="32"/>
      <c r="E241" s="322" t="s">
        <v>5169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5128</v>
      </c>
      <c r="F243" s="39"/>
      <c r="G243" s="40"/>
      <c r="H243" s="174"/>
    </row>
    <row r="244" spans="1:8" ht="26.4">
      <c r="A244" s="34"/>
      <c r="B244" s="31"/>
      <c r="C244" s="78"/>
      <c r="D244" s="79"/>
      <c r="E244" s="77" t="s">
        <v>5170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5130</v>
      </c>
      <c r="F246" s="28"/>
      <c r="G246" s="74"/>
      <c r="H246" s="30"/>
    </row>
    <row r="247" spans="1:8" ht="26.4">
      <c r="A247" s="34"/>
      <c r="B247" s="31"/>
      <c r="C247" s="78"/>
      <c r="D247" s="79"/>
      <c r="E247" s="90" t="s">
        <v>5171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4129</v>
      </c>
      <c r="D250" s="37"/>
      <c r="E250" s="38" t="s">
        <v>4130</v>
      </c>
      <c r="F250" s="39"/>
      <c r="G250" s="40" t="s">
        <v>19</v>
      </c>
      <c r="H250" s="45">
        <v>32739.879999999997</v>
      </c>
    </row>
    <row r="251" spans="1:8" ht="26.4">
      <c r="A251" s="84"/>
      <c r="B251" s="85"/>
      <c r="C251" s="78"/>
      <c r="D251" s="79" t="s">
        <v>5172</v>
      </c>
      <c r="E251" s="83" t="s">
        <v>5173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5131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5174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5128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5175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5130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5176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5177</v>
      </c>
      <c r="E261" s="83" t="s">
        <v>5178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5131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5179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5128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5180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5130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5181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5182</v>
      </c>
      <c r="D275" s="37"/>
      <c r="E275" s="38" t="s">
        <v>5183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5131</v>
      </c>
      <c r="F276" s="39"/>
      <c r="G276" s="40"/>
      <c r="H276" s="819"/>
    </row>
    <row r="277" spans="1:12" ht="39.6">
      <c r="A277" s="34"/>
      <c r="B277" s="31"/>
      <c r="C277" s="36"/>
      <c r="D277" s="37"/>
      <c r="E277" s="77" t="s">
        <v>5184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5128</v>
      </c>
      <c r="F279" s="325"/>
      <c r="G279" s="29"/>
      <c r="H279" s="30"/>
    </row>
    <row r="280" spans="1:12" ht="39.6">
      <c r="A280" s="34"/>
      <c r="B280" s="31"/>
      <c r="C280" s="31"/>
      <c r="D280" s="32"/>
      <c r="E280" s="90" t="s">
        <v>5185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5130</v>
      </c>
      <c r="F282" s="28"/>
      <c r="G282" s="29"/>
      <c r="H282" s="30"/>
    </row>
    <row r="283" spans="1:12" ht="39.6">
      <c r="A283" s="34"/>
      <c r="B283" s="31"/>
      <c r="C283" s="31"/>
      <c r="D283" s="32"/>
      <c r="E283" s="90" t="s">
        <v>5186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6.4">
      <c r="A286" s="34">
        <f>MAX(A$1:A285)+1</f>
        <v>19</v>
      </c>
      <c r="B286" s="44"/>
      <c r="C286" s="36" t="s">
        <v>5187</v>
      </c>
      <c r="D286" s="37"/>
      <c r="E286" s="38" t="s">
        <v>5188</v>
      </c>
      <c r="F286" s="39"/>
      <c r="G286" s="40" t="s">
        <v>19</v>
      </c>
      <c r="H286" s="76">
        <v>226.2</v>
      </c>
    </row>
    <row r="287" spans="1:12" s="140" customFormat="1" ht="26.4">
      <c r="A287" s="341"/>
      <c r="B287" s="85"/>
      <c r="C287" s="78"/>
      <c r="D287" s="79" t="s">
        <v>5189</v>
      </c>
      <c r="E287" s="83" t="s">
        <v>5190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5131</v>
      </c>
      <c r="F288" s="28"/>
      <c r="G288" s="29"/>
      <c r="H288" s="30"/>
    </row>
    <row r="289" spans="1:8" ht="26.4">
      <c r="A289" s="34"/>
      <c r="B289" s="31"/>
      <c r="C289" s="36"/>
      <c r="D289" s="37"/>
      <c r="E289" s="77" t="s">
        <v>5191</v>
      </c>
      <c r="F289" s="49">
        <f>F277</f>
        <v>145.79999999999998</v>
      </c>
      <c r="G289" s="40"/>
      <c r="H289" s="76"/>
    </row>
    <row r="290" spans="1:8">
      <c r="A290" s="34"/>
      <c r="B290" s="31"/>
      <c r="C290" s="31"/>
      <c r="D290" s="79"/>
      <c r="E290" s="83"/>
      <c r="F290" s="73"/>
      <c r="G290" s="74"/>
      <c r="H290" s="97"/>
    </row>
    <row r="291" spans="1:8">
      <c r="A291" s="34"/>
      <c r="B291" s="31"/>
      <c r="C291" s="31"/>
      <c r="D291" s="32"/>
      <c r="E291" s="156" t="s">
        <v>5128</v>
      </c>
      <c r="F291" s="325"/>
      <c r="G291" s="29"/>
      <c r="H291" s="30"/>
    </row>
    <row r="292" spans="1:8" ht="26.4">
      <c r="A292" s="34"/>
      <c r="B292" s="31"/>
      <c r="C292" s="31"/>
      <c r="D292" s="32"/>
      <c r="E292" s="90" t="s">
        <v>5192</v>
      </c>
      <c r="F292" s="95">
        <f>F280</f>
        <v>36.6</v>
      </c>
      <c r="G292" s="29"/>
      <c r="H292" s="30"/>
    </row>
    <row r="293" spans="1:8">
      <c r="A293" s="34"/>
      <c r="B293" s="31"/>
      <c r="C293" s="36"/>
      <c r="D293" s="37"/>
      <c r="E293" s="38"/>
      <c r="F293" s="39"/>
      <c r="G293" s="40"/>
      <c r="H293" s="76"/>
    </row>
    <row r="294" spans="1:8">
      <c r="A294" s="34"/>
      <c r="B294" s="31"/>
      <c r="C294" s="31"/>
      <c r="D294" s="79"/>
      <c r="E294" s="156" t="s">
        <v>5130</v>
      </c>
      <c r="F294" s="73"/>
      <c r="G294" s="74"/>
      <c r="H294" s="97"/>
    </row>
    <row r="295" spans="1:8" ht="26.4">
      <c r="A295" s="34"/>
      <c r="B295" s="31"/>
      <c r="C295" s="31"/>
      <c r="D295" s="79"/>
      <c r="E295" s="322" t="s">
        <v>5193</v>
      </c>
      <c r="F295" s="325">
        <f>F283</f>
        <v>43.8</v>
      </c>
      <c r="G295" s="74"/>
      <c r="H295" s="30"/>
    </row>
    <row r="296" spans="1:8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8">
      <c r="A297" s="34"/>
      <c r="B297" s="31"/>
      <c r="C297" s="36"/>
      <c r="D297" s="37"/>
      <c r="E297" s="38"/>
      <c r="F297" s="39"/>
      <c r="G297" s="40"/>
      <c r="H297" s="76"/>
    </row>
    <row r="298" spans="1:8">
      <c r="A298" s="34"/>
      <c r="B298" s="31"/>
      <c r="C298" s="31"/>
      <c r="D298" s="79"/>
      <c r="E298" s="83"/>
      <c r="F298" s="73"/>
      <c r="G298" s="74"/>
      <c r="H298" s="97"/>
    </row>
    <row r="299" spans="1:8" ht="15" thickBot="1">
      <c r="A299" s="378"/>
      <c r="B299" s="379"/>
      <c r="C299" s="380"/>
      <c r="D299" s="381"/>
      <c r="E299" s="382"/>
      <c r="F299" s="383"/>
      <c r="G299" s="384"/>
      <c r="H29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Hárok98"/>
  <dimension ref="A1:L16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1.44140625" style="6" customWidth="1"/>
    <col min="7" max="7" width="5.6640625" style="140" customWidth="1"/>
    <col min="8" max="8" width="11.5546875" style="142" customWidth="1"/>
  </cols>
  <sheetData>
    <row r="1" spans="1:12">
      <c r="A1" s="2" t="s">
        <v>1</v>
      </c>
      <c r="B1" s="2"/>
      <c r="C1" s="3"/>
      <c r="D1" s="4"/>
      <c r="E1" s="5" t="s">
        <v>5194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6.4">
      <c r="A16" s="84"/>
      <c r="B16" s="44"/>
      <c r="C16" s="36" t="s">
        <v>4174</v>
      </c>
      <c r="D16" s="37"/>
      <c r="E16" s="38" t="s">
        <v>4175</v>
      </c>
      <c r="F16" s="39"/>
      <c r="G16" s="40" t="s">
        <v>68</v>
      </c>
      <c r="H16" s="57">
        <v>85</v>
      </c>
    </row>
    <row r="17" spans="1:8" ht="26.4">
      <c r="A17" s="34">
        <f>MAX(A$1:A16)+1</f>
        <v>3</v>
      </c>
      <c r="B17" s="85"/>
      <c r="C17" s="78"/>
      <c r="D17" s="79" t="s">
        <v>4176</v>
      </c>
      <c r="E17" s="83" t="s">
        <v>4177</v>
      </c>
      <c r="F17" s="73"/>
      <c r="G17" s="74" t="s">
        <v>68</v>
      </c>
      <c r="H17" s="128">
        <v>85</v>
      </c>
    </row>
    <row r="18" spans="1:8" ht="26.4">
      <c r="A18" s="268"/>
      <c r="B18" s="85"/>
      <c r="C18" s="78"/>
      <c r="D18" s="79"/>
      <c r="E18" s="77" t="s">
        <v>5195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6.4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26.4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 ht="26.4">
      <c r="A22" s="268"/>
      <c r="B22" s="31"/>
      <c r="C22" s="31"/>
      <c r="D22" s="32"/>
      <c r="E22" s="90" t="s">
        <v>5196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6.4">
      <c r="A24" s="34">
        <f>MAX(A$1:A23)+1</f>
        <v>5</v>
      </c>
      <c r="B24" s="44"/>
      <c r="C24" s="36" t="s">
        <v>5197</v>
      </c>
      <c r="D24" s="37"/>
      <c r="E24" s="38" t="s">
        <v>5198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5238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6.4">
      <c r="A30" s="134"/>
      <c r="B30" s="85"/>
      <c r="C30" s="78"/>
      <c r="D30" s="79"/>
      <c r="E30" s="77" t="s">
        <v>5199</v>
      </c>
      <c r="F30" s="80">
        <f>F18*0.088</f>
        <v>7.4799999999999995</v>
      </c>
      <c r="G30" s="74"/>
      <c r="H30" s="43"/>
    </row>
    <row r="31" spans="1:8" ht="26.4">
      <c r="A31" s="134"/>
      <c r="B31" s="85"/>
      <c r="C31" s="78"/>
      <c r="D31" s="79"/>
      <c r="E31" s="90" t="s">
        <v>5200</v>
      </c>
      <c r="F31" s="49">
        <f>F22*0.44</f>
        <v>67.188000000000002</v>
      </c>
      <c r="G31" s="74"/>
      <c r="H31" s="43"/>
    </row>
    <row r="32" spans="1:8" ht="26.4">
      <c r="A32" s="134"/>
      <c r="B32" s="85"/>
      <c r="C32" s="78"/>
      <c r="D32" s="79"/>
      <c r="E32" s="77" t="s">
        <v>5239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15523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6.4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5133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 ht="26.4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6.4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5134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6.4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6.4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5135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6.4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6.4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6.4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6.4">
      <c r="A60" s="84"/>
      <c r="B60" s="85"/>
      <c r="C60" s="78"/>
      <c r="D60" s="79" t="s">
        <v>5201</v>
      </c>
      <c r="E60" s="83" t="s">
        <v>5202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5203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 ht="26.4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5204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3.2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 ht="26.4">
      <c r="A69" s="34"/>
      <c r="B69" s="31"/>
      <c r="C69" s="36"/>
      <c r="D69" s="37"/>
      <c r="E69" s="90" t="s">
        <v>5205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5139</v>
      </c>
      <c r="D71" s="37"/>
      <c r="E71" s="38" t="s">
        <v>5140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5141</v>
      </c>
      <c r="E72" s="83" t="s">
        <v>5142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5206</v>
      </c>
      <c r="F73" s="42">
        <f>(412.84*0.8)</f>
        <v>330.27199999999999</v>
      </c>
      <c r="G73" s="40"/>
      <c r="H73" s="76"/>
    </row>
    <row r="74" spans="1:9" ht="39.6">
      <c r="A74" s="34"/>
      <c r="B74" s="31"/>
      <c r="C74" s="36"/>
      <c r="D74" s="37"/>
      <c r="E74" s="77" t="s">
        <v>5207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6.4">
      <c r="A79" s="342"/>
      <c r="B79" s="31"/>
      <c r="C79" s="31"/>
      <c r="D79" s="79"/>
      <c r="E79" s="77" t="s">
        <v>5208</v>
      </c>
      <c r="F79" s="42">
        <f>(5*0.86*7.92)</f>
        <v>34.055999999999997</v>
      </c>
      <c r="G79" s="74"/>
      <c r="H79" s="97"/>
    </row>
    <row r="80" spans="1:9" ht="26.4">
      <c r="A80" s="342"/>
      <c r="B80" s="31"/>
      <c r="C80" s="31"/>
      <c r="D80" s="79"/>
      <c r="E80" s="77" t="s">
        <v>5209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5210</v>
      </c>
      <c r="D83" s="37"/>
      <c r="E83" s="38" t="s">
        <v>5211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5212</v>
      </c>
      <c r="E84" s="83" t="s">
        <v>5213</v>
      </c>
      <c r="F84" s="73"/>
      <c r="G84" s="74" t="s">
        <v>19</v>
      </c>
      <c r="H84" s="86">
        <v>10</v>
      </c>
    </row>
    <row r="85" spans="1:12" ht="26.4">
      <c r="A85" s="342"/>
      <c r="B85" s="31"/>
      <c r="C85" s="31"/>
      <c r="D85" s="79"/>
      <c r="E85" s="90" t="s">
        <v>5214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5153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6.4">
      <c r="A97" s="323"/>
      <c r="B97" s="31"/>
      <c r="C97" s="31"/>
      <c r="D97" s="79"/>
      <c r="E97" s="77" t="s">
        <v>5215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6.4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6.4">
      <c r="A106" s="342"/>
      <c r="B106" s="31"/>
      <c r="C106" s="31"/>
      <c r="D106" s="79"/>
      <c r="E106" s="77" t="s">
        <v>5156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6.4">
      <c r="A108" s="342"/>
      <c r="B108" s="31"/>
      <c r="C108" s="31"/>
      <c r="D108" s="79"/>
      <c r="E108" s="77" t="s">
        <v>5216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6.4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6.4">
      <c r="A113" s="342"/>
      <c r="B113" s="31"/>
      <c r="C113" s="31"/>
      <c r="D113" s="79"/>
      <c r="E113" s="77" t="s">
        <v>5217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6.4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5218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 ht="26.4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6.4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6.4">
      <c r="A130" s="34">
        <f>MAX(A$1:A129)+1</f>
        <v>24</v>
      </c>
      <c r="B130" s="44"/>
      <c r="C130" s="36" t="s">
        <v>1558</v>
      </c>
      <c r="D130" s="37"/>
      <c r="E130" s="38" t="s">
        <v>1559</v>
      </c>
      <c r="F130" s="39"/>
      <c r="G130" s="40" t="s">
        <v>19</v>
      </c>
      <c r="H130" s="57">
        <v>35.869999999999997</v>
      </c>
    </row>
    <row r="131" spans="1:12" ht="26.4">
      <c r="A131" s="84"/>
      <c r="B131" s="44"/>
      <c r="C131" s="37"/>
      <c r="D131" s="361" t="s">
        <v>1560</v>
      </c>
      <c r="E131" s="370" t="s">
        <v>1561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5219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 ht="26.4">
      <c r="A134" s="34">
        <f>MAX(A$1:A133)+1</f>
        <v>25</v>
      </c>
      <c r="B134" s="44"/>
      <c r="C134" s="36" t="s">
        <v>1965</v>
      </c>
      <c r="D134" s="37"/>
      <c r="E134" s="38" t="s">
        <v>1966</v>
      </c>
      <c r="F134" s="39"/>
      <c r="G134" s="40" t="s">
        <v>19</v>
      </c>
      <c r="H134" s="57">
        <v>2.8000000000000003</v>
      </c>
    </row>
    <row r="135" spans="1:12" s="474" customFormat="1" ht="27">
      <c r="A135" s="473"/>
      <c r="B135" s="822"/>
      <c r="C135" s="78"/>
      <c r="D135" s="361" t="s">
        <v>5220</v>
      </c>
      <c r="E135" s="363" t="s">
        <v>5221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5222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 ht="26.4">
      <c r="A138" s="34">
        <f>MAX(A$1:A137)+1</f>
        <v>26</v>
      </c>
      <c r="B138" s="44"/>
      <c r="C138" s="36" t="s">
        <v>1970</v>
      </c>
      <c r="D138" s="37"/>
      <c r="E138" s="38" t="s">
        <v>1971</v>
      </c>
      <c r="F138" s="39"/>
      <c r="G138" s="40" t="s">
        <v>39</v>
      </c>
      <c r="H138" s="57">
        <v>12</v>
      </c>
    </row>
    <row r="139" spans="1:12" ht="26.4">
      <c r="A139" s="84"/>
      <c r="B139" s="85"/>
      <c r="C139" s="78"/>
      <c r="D139" s="79" t="s">
        <v>1972</v>
      </c>
      <c r="E139" s="83" t="s">
        <v>1973</v>
      </c>
      <c r="F139" s="73"/>
      <c r="G139" s="74" t="s">
        <v>39</v>
      </c>
      <c r="H139" s="128">
        <v>12</v>
      </c>
    </row>
    <row r="140" spans="1:12" s="127" customFormat="1" ht="26.4">
      <c r="A140" s="123"/>
      <c r="B140" s="35"/>
      <c r="C140" s="35"/>
      <c r="D140" s="120"/>
      <c r="E140" s="77" t="s">
        <v>5223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1894</v>
      </c>
      <c r="D142" s="37"/>
      <c r="E142" s="38" t="s">
        <v>1895</v>
      </c>
      <c r="F142" s="39"/>
      <c r="G142" s="40" t="s">
        <v>19</v>
      </c>
      <c r="H142" s="57">
        <v>70.8</v>
      </c>
    </row>
    <row r="143" spans="1:12">
      <c r="A143" s="84"/>
      <c r="B143" s="85"/>
      <c r="C143" s="78"/>
      <c r="D143" s="79" t="s">
        <v>1896</v>
      </c>
      <c r="E143" s="83" t="s">
        <v>1897</v>
      </c>
      <c r="F143" s="73"/>
      <c r="G143" s="74" t="s">
        <v>19</v>
      </c>
      <c r="H143" s="128">
        <v>70.8</v>
      </c>
    </row>
    <row r="144" spans="1:12" s="127" customFormat="1" ht="26.4">
      <c r="A144" s="123"/>
      <c r="B144" s="35"/>
      <c r="C144" s="35"/>
      <c r="D144" s="120"/>
      <c r="E144" s="77" t="s">
        <v>5224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5158</v>
      </c>
      <c r="D147" s="37"/>
      <c r="E147" s="38" t="s">
        <v>5159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5160</v>
      </c>
      <c r="E148" s="83" t="s">
        <v>5161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5225</v>
      </c>
      <c r="F149" s="95">
        <v>368.3</v>
      </c>
      <c r="G149" s="29"/>
      <c r="H149" s="30"/>
    </row>
    <row r="150" spans="1:12" ht="39.6">
      <c r="A150" s="34"/>
      <c r="B150" s="31"/>
      <c r="C150" s="36"/>
      <c r="D150" s="37"/>
      <c r="E150" s="77" t="s">
        <v>5226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4129</v>
      </c>
      <c r="D153" s="37"/>
      <c r="E153" s="38" t="s">
        <v>4130</v>
      </c>
      <c r="F153" s="39"/>
      <c r="G153" s="40" t="s">
        <v>19</v>
      </c>
      <c r="H153" s="45">
        <v>639.24</v>
      </c>
    </row>
    <row r="154" spans="1:12" ht="26.4">
      <c r="A154" s="84"/>
      <c r="B154" s="85"/>
      <c r="C154" s="78"/>
      <c r="D154" s="79" t="s">
        <v>5172</v>
      </c>
      <c r="E154" s="83" t="s">
        <v>5173</v>
      </c>
      <c r="F154" s="149"/>
      <c r="G154" s="74" t="s">
        <v>19</v>
      </c>
      <c r="H154" s="115">
        <v>524.84</v>
      </c>
    </row>
    <row r="155" spans="1:12" ht="39.6">
      <c r="A155" s="84"/>
      <c r="B155" s="85"/>
      <c r="C155" s="78"/>
      <c r="D155" s="79"/>
      <c r="E155" s="296" t="s">
        <v>5227</v>
      </c>
      <c r="F155" s="49">
        <f>(14.83*8.4)+(10.72*2.52)+(8.58*2.52)+(7.81*2.4)+(13.06*0.2)</f>
        <v>194.56399999999999</v>
      </c>
      <c r="G155" s="74"/>
      <c r="H155" s="43"/>
    </row>
    <row r="156" spans="1:12" ht="15.6">
      <c r="A156" s="84"/>
      <c r="B156" s="85"/>
      <c r="C156" s="78"/>
      <c r="D156" s="79"/>
      <c r="E156" s="296" t="s">
        <v>5228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6.4">
      <c r="A158" s="84"/>
      <c r="B158" s="85"/>
      <c r="C158" s="78"/>
      <c r="D158" s="79" t="s">
        <v>5229</v>
      </c>
      <c r="E158" s="83" t="s">
        <v>5230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5231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8">
      <c r="A161" s="34">
        <f>MAX(A$1:A160)+1</f>
        <v>30</v>
      </c>
      <c r="B161" s="44"/>
      <c r="C161" s="36" t="s">
        <v>1899</v>
      </c>
      <c r="D161" s="37"/>
      <c r="E161" s="38" t="s">
        <v>1900</v>
      </c>
      <c r="F161" s="39"/>
      <c r="G161" s="40" t="s">
        <v>39</v>
      </c>
      <c r="H161" s="57">
        <v>70.19</v>
      </c>
    </row>
    <row r="162" spans="1:8" ht="26.4">
      <c r="A162" s="34"/>
      <c r="B162" s="31"/>
      <c r="C162" s="36"/>
      <c r="D162" s="79" t="s">
        <v>5232</v>
      </c>
      <c r="E162" s="83" t="s">
        <v>5233</v>
      </c>
      <c r="F162" s="39"/>
      <c r="G162" s="74" t="s">
        <v>39</v>
      </c>
      <c r="H162" s="97">
        <v>70.19</v>
      </c>
    </row>
    <row r="163" spans="1:8">
      <c r="A163" s="34"/>
      <c r="B163" s="31"/>
      <c r="C163" s="31"/>
      <c r="D163" s="79"/>
      <c r="E163" s="77" t="s">
        <v>5234</v>
      </c>
      <c r="F163" s="49">
        <f>30.92*2.27</f>
        <v>70.188400000000001</v>
      </c>
      <c r="G163" s="74"/>
      <c r="H163" s="97"/>
    </row>
    <row r="164" spans="1:8">
      <c r="A164" s="34"/>
      <c r="B164" s="522"/>
      <c r="C164" s="31"/>
      <c r="D164" s="548"/>
      <c r="E164" s="77"/>
      <c r="F164" s="49"/>
      <c r="G164" s="74"/>
      <c r="H164" s="528"/>
    </row>
    <row r="165" spans="1:8" ht="26.4">
      <c r="A165" s="34">
        <f>MAX(A$1:A164)+1</f>
        <v>31</v>
      </c>
      <c r="B165" s="44"/>
      <c r="C165" s="36" t="s">
        <v>5235</v>
      </c>
      <c r="D165" s="37"/>
      <c r="E165" s="38" t="s">
        <v>5236</v>
      </c>
      <c r="F165" s="39"/>
      <c r="G165" s="40" t="s">
        <v>64</v>
      </c>
      <c r="H165" s="57">
        <v>1</v>
      </c>
    </row>
    <row r="166" spans="1:8" ht="26.4">
      <c r="A166" s="34"/>
      <c r="B166" s="522"/>
      <c r="C166" s="31"/>
      <c r="D166" s="548"/>
      <c r="E166" s="77" t="s">
        <v>5237</v>
      </c>
      <c r="F166" s="49">
        <v>1</v>
      </c>
      <c r="G166" s="74"/>
      <c r="H166" s="528"/>
    </row>
    <row r="167" spans="1:8" ht="15" thickBot="1">
      <c r="A167" s="378"/>
      <c r="B167" s="379"/>
      <c r="C167" s="380"/>
      <c r="D167" s="381"/>
      <c r="E167" s="382"/>
      <c r="F167" s="383"/>
      <c r="G167" s="384"/>
      <c r="H1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Hárok99"/>
  <dimension ref="A1:L57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2.44140625" style="6" customWidth="1"/>
    <col min="7" max="7" width="5.6640625" style="140" customWidth="1"/>
    <col min="8" max="8" width="11.5546875" style="142" customWidth="1"/>
    <col min="9" max="9" width="12.88671875" bestFit="1" customWidth="1"/>
    <col min="10" max="10" width="9.44140625" bestFit="1" customWidth="1"/>
  </cols>
  <sheetData>
    <row r="1" spans="1:12">
      <c r="A1" s="2" t="s">
        <v>1</v>
      </c>
      <c r="B1" s="2"/>
      <c r="C1" s="3"/>
      <c r="D1" s="4"/>
      <c r="E1" s="5" t="s">
        <v>5240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2004</v>
      </c>
      <c r="D8" s="37"/>
      <c r="E8" s="38" t="s">
        <v>2005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2006</v>
      </c>
      <c r="E9" s="83" t="s">
        <v>2007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5241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5129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5242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5129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5243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5129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5244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5129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5245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5129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5246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5129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5241</v>
      </c>
      <c r="F33" s="95"/>
      <c r="G33" s="29"/>
      <c r="H33" s="30"/>
    </row>
    <row r="34" spans="1:8" ht="26.4">
      <c r="A34" s="34"/>
      <c r="B34" s="31"/>
      <c r="C34" s="31"/>
      <c r="D34" s="32"/>
      <c r="E34" s="90" t="s">
        <v>15524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5242</v>
      </c>
      <c r="F36" s="95"/>
      <c r="G36" s="29"/>
      <c r="H36" s="30"/>
    </row>
    <row r="37" spans="1:8" ht="26.4">
      <c r="A37" s="34"/>
      <c r="B37" s="31"/>
      <c r="C37" s="31"/>
      <c r="D37" s="32"/>
      <c r="E37" s="90" t="s">
        <v>15525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5243</v>
      </c>
      <c r="F39" s="95"/>
      <c r="G39" s="29"/>
      <c r="H39" s="30"/>
    </row>
    <row r="40" spans="1:8" ht="26.4">
      <c r="A40" s="34"/>
      <c r="B40" s="31"/>
      <c r="C40" s="31"/>
      <c r="D40" s="32"/>
      <c r="E40" s="90" t="s">
        <v>5247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5244</v>
      </c>
      <c r="F42" s="95"/>
      <c r="G42" s="29"/>
      <c r="H42" s="30"/>
    </row>
    <row r="43" spans="1:8" ht="26.4">
      <c r="A43" s="34"/>
      <c r="B43" s="31"/>
      <c r="C43" s="31"/>
      <c r="D43" s="32"/>
      <c r="E43" s="90" t="s">
        <v>5248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5245</v>
      </c>
      <c r="F45" s="95"/>
      <c r="G45" s="29"/>
      <c r="H45" s="30"/>
    </row>
    <row r="46" spans="1:8" ht="26.4">
      <c r="A46" s="34"/>
      <c r="B46" s="31"/>
      <c r="C46" s="31"/>
      <c r="D46" s="32"/>
      <c r="E46" s="90" t="s">
        <v>5249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5246</v>
      </c>
      <c r="F48" s="95"/>
      <c r="G48" s="29"/>
      <c r="H48" s="30"/>
    </row>
    <row r="49" spans="1:8" ht="26.4">
      <c r="A49" s="34"/>
      <c r="B49" s="31"/>
      <c r="C49" s="31"/>
      <c r="D49" s="32"/>
      <c r="E49" s="90" t="s">
        <v>5250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6.4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5241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5133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5242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5133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5243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5133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5244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5133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5245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5133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5246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5133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 ht="26.4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6.4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5241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5134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5242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5134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5243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5134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5244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5134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5245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5134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5246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5134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6.4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6.4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5241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5135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5242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5135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5243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5135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5244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5135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5245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5135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5246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5135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6.4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6.4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5241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5242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5243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5244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5245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5246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 ht="26.4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5241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5251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5242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5252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5243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5253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5244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5254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5245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5255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5246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5256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5139</v>
      </c>
      <c r="D159" s="37"/>
      <c r="E159" s="38" t="s">
        <v>5140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5141</v>
      </c>
      <c r="E160" s="83" t="s">
        <v>5142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5241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5257</v>
      </c>
      <c r="F162" s="42">
        <v>9777.43</v>
      </c>
      <c r="G162" s="40"/>
      <c r="H162" s="76"/>
    </row>
    <row r="163" spans="1:8" ht="15.6">
      <c r="A163" s="34"/>
      <c r="B163" s="31"/>
      <c r="C163" s="36"/>
      <c r="D163" s="37"/>
      <c r="E163" s="77" t="s">
        <v>5258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5242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5259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5243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5260</v>
      </c>
      <c r="F170" s="42">
        <v>45031.13</v>
      </c>
      <c r="G170" s="40"/>
      <c r="H170" s="76"/>
    </row>
    <row r="171" spans="1:8" ht="15.6">
      <c r="A171" s="34"/>
      <c r="B171" s="31"/>
      <c r="C171" s="36"/>
      <c r="D171" s="37"/>
      <c r="E171" s="77" t="s">
        <v>5261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5244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5262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5245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5263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5246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5264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5146</v>
      </c>
      <c r="E183" s="83" t="s">
        <v>5147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5241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5265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5242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5266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5243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5267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5244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5268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5245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5269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5246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5270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5241</v>
      </c>
      <c r="F205" s="39"/>
      <c r="G205" s="40"/>
      <c r="H205" s="76"/>
    </row>
    <row r="206" spans="1:8" ht="26.4">
      <c r="A206" s="342"/>
      <c r="B206" s="31"/>
      <c r="C206" s="31"/>
      <c r="D206" s="79"/>
      <c r="E206" s="77" t="s">
        <v>5271</v>
      </c>
      <c r="F206" s="821">
        <v>3499.77</v>
      </c>
      <c r="G206" s="74"/>
      <c r="H206" s="97"/>
    </row>
    <row r="207" spans="1:8" ht="26.4">
      <c r="A207" s="342"/>
      <c r="B207" s="31"/>
      <c r="C207" s="31"/>
      <c r="D207" s="79"/>
      <c r="E207" s="77" t="s">
        <v>5272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5242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5273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5243</v>
      </c>
      <c r="F213" s="42"/>
      <c r="G213" s="74"/>
      <c r="H213" s="97"/>
    </row>
    <row r="214" spans="1:8" ht="26.4">
      <c r="A214" s="342"/>
      <c r="B214" s="31"/>
      <c r="C214" s="31"/>
      <c r="D214" s="79"/>
      <c r="E214" s="77" t="s">
        <v>5271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5244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5150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5245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5150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5246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5150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5241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5274</v>
      </c>
      <c r="F229" s="42">
        <v>12281.53</v>
      </c>
      <c r="G229" s="40"/>
      <c r="H229" s="76"/>
    </row>
    <row r="230" spans="1:8" ht="15.6">
      <c r="A230" s="34"/>
      <c r="B230" s="31"/>
      <c r="C230" s="36"/>
      <c r="D230" s="37"/>
      <c r="E230" s="77" t="s">
        <v>5275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5242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5153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5243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5274</v>
      </c>
      <c r="F237" s="42">
        <v>28430</v>
      </c>
      <c r="G237" s="74"/>
      <c r="H237" s="97"/>
    </row>
    <row r="238" spans="1:8" ht="15.6">
      <c r="A238" s="34"/>
      <c r="B238" s="31"/>
      <c r="C238" s="31"/>
      <c r="D238" s="79"/>
      <c r="E238" s="77" t="s">
        <v>5276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5244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5153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5245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5153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5246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5153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5241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6.4">
      <c r="A258" s="323"/>
      <c r="B258" s="31"/>
      <c r="C258" s="31"/>
      <c r="D258" s="79"/>
      <c r="E258" s="77" t="s">
        <v>5215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5242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6.4">
      <c r="A263" s="34"/>
      <c r="B263" s="31"/>
      <c r="C263" s="36"/>
      <c r="D263" s="37"/>
      <c r="E263" s="77" t="s">
        <v>5215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5243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6.4">
      <c r="A268" s="34"/>
      <c r="B268" s="31"/>
      <c r="C268" s="36"/>
      <c r="D268" s="37"/>
      <c r="E268" s="77" t="s">
        <v>5215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5244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6.4">
      <c r="A273" s="34"/>
      <c r="B273" s="31"/>
      <c r="C273" s="36"/>
      <c r="D273" s="37"/>
      <c r="E273" s="77" t="s">
        <v>5215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5245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6.4">
      <c r="A278" s="34"/>
      <c r="B278" s="31"/>
      <c r="C278" s="36"/>
      <c r="D278" s="37"/>
      <c r="E278" s="77" t="s">
        <v>5215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5246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6.4">
      <c r="A283" s="34"/>
      <c r="B283" s="31"/>
      <c r="C283" s="36"/>
      <c r="D283" s="37"/>
      <c r="E283" s="77" t="s">
        <v>5215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2015</v>
      </c>
      <c r="E285" s="83" t="s">
        <v>2016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5241</v>
      </c>
      <c r="F286" s="812"/>
      <c r="G286" s="40"/>
      <c r="H286" s="76"/>
    </row>
    <row r="287" spans="1:8" ht="26.4">
      <c r="A287" s="34"/>
      <c r="B287" s="31"/>
      <c r="C287" s="36"/>
      <c r="D287" s="37"/>
      <c r="E287" s="77" t="s">
        <v>5155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5242</v>
      </c>
      <c r="F289" s="813"/>
      <c r="G289" s="40"/>
      <c r="H289" s="76"/>
    </row>
    <row r="290" spans="1:8" ht="26.4">
      <c r="A290" s="34"/>
      <c r="B290" s="31"/>
      <c r="C290" s="36"/>
      <c r="D290" s="37"/>
      <c r="E290" s="77" t="s">
        <v>5155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5243</v>
      </c>
      <c r="F292" s="813"/>
      <c r="G292" s="40"/>
      <c r="H292" s="76"/>
    </row>
    <row r="293" spans="1:8" ht="26.4">
      <c r="A293" s="34"/>
      <c r="B293" s="31"/>
      <c r="C293" s="36"/>
      <c r="D293" s="37"/>
      <c r="E293" s="77" t="s">
        <v>5155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5244</v>
      </c>
      <c r="F295" s="813"/>
      <c r="G295" s="40"/>
      <c r="H295" s="76"/>
    </row>
    <row r="296" spans="1:8" ht="26.4">
      <c r="A296" s="34"/>
      <c r="B296" s="31"/>
      <c r="C296" s="36"/>
      <c r="D296" s="37"/>
      <c r="E296" s="77" t="s">
        <v>5155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5245</v>
      </c>
      <c r="F298" s="813"/>
      <c r="G298" s="40"/>
      <c r="H298" s="76"/>
    </row>
    <row r="299" spans="1:8" ht="26.4">
      <c r="A299" s="34"/>
      <c r="B299" s="31"/>
      <c r="C299" s="36"/>
      <c r="D299" s="37"/>
      <c r="E299" s="77" t="s">
        <v>5155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5246</v>
      </c>
      <c r="F301" s="813"/>
      <c r="G301" s="40"/>
      <c r="H301" s="76"/>
    </row>
    <row r="302" spans="1:8" ht="26.4">
      <c r="A302" s="34"/>
      <c r="B302" s="31"/>
      <c r="C302" s="36"/>
      <c r="D302" s="37"/>
      <c r="E302" s="77" t="s">
        <v>5155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6.4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5241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6.4">
      <c r="A312" s="342"/>
      <c r="B312" s="31"/>
      <c r="C312" s="31"/>
      <c r="D312" s="79"/>
      <c r="E312" s="77" t="s">
        <v>5156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5242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6.4">
      <c r="A319" s="342"/>
      <c r="B319" s="31"/>
      <c r="C319" s="31"/>
      <c r="D319" s="79"/>
      <c r="E319" s="77" t="s">
        <v>5156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5243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6.4">
      <c r="A326" s="342"/>
      <c r="B326" s="31"/>
      <c r="C326" s="31"/>
      <c r="D326" s="79"/>
      <c r="E326" s="77" t="s">
        <v>5156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5244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6.4">
      <c r="A333" s="342"/>
      <c r="B333" s="31"/>
      <c r="C333" s="31"/>
      <c r="D333" s="79"/>
      <c r="E333" s="77" t="s">
        <v>5156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5245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6.4">
      <c r="A340" s="342"/>
      <c r="B340" s="31"/>
      <c r="C340" s="31"/>
      <c r="D340" s="79"/>
      <c r="E340" s="77" t="s">
        <v>5156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5246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6.4">
      <c r="A347" s="342"/>
      <c r="B347" s="31"/>
      <c r="C347" s="31"/>
      <c r="D347" s="79"/>
      <c r="E347" s="77" t="s">
        <v>5156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6.4">
      <c r="A349" s="34"/>
      <c r="B349" s="85"/>
      <c r="C349" s="78"/>
      <c r="D349" s="79" t="s">
        <v>2019</v>
      </c>
      <c r="E349" s="83" t="s">
        <v>2020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5241</v>
      </c>
      <c r="F350" s="327"/>
      <c r="G350" s="74"/>
      <c r="H350" s="97"/>
    </row>
    <row r="351" spans="1:8" ht="26.4">
      <c r="A351" s="342"/>
      <c r="B351" s="31"/>
      <c r="C351" s="31"/>
      <c r="D351" s="79"/>
      <c r="E351" s="77" t="s">
        <v>5157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5242</v>
      </c>
      <c r="F353" s="327"/>
      <c r="G353" s="74"/>
      <c r="H353" s="97"/>
    </row>
    <row r="354" spans="1:8" ht="26.4">
      <c r="A354" s="342"/>
      <c r="B354" s="31"/>
      <c r="C354" s="31"/>
      <c r="D354" s="79"/>
      <c r="E354" s="77" t="s">
        <v>5157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5243</v>
      </c>
      <c r="F356" s="327"/>
      <c r="G356" s="74"/>
      <c r="H356" s="97"/>
    </row>
    <row r="357" spans="1:8" ht="26.4">
      <c r="A357" s="342"/>
      <c r="B357" s="31"/>
      <c r="C357" s="31"/>
      <c r="D357" s="79"/>
      <c r="E357" s="77" t="s">
        <v>5157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5244</v>
      </c>
      <c r="F359" s="327"/>
      <c r="G359" s="74"/>
      <c r="H359" s="97"/>
    </row>
    <row r="360" spans="1:8" ht="26.4">
      <c r="A360" s="342"/>
      <c r="B360" s="31"/>
      <c r="C360" s="31"/>
      <c r="D360" s="79"/>
      <c r="E360" s="77" t="s">
        <v>5157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5245</v>
      </c>
      <c r="F362" s="327"/>
      <c r="G362" s="74"/>
      <c r="H362" s="97"/>
    </row>
    <row r="363" spans="1:8" ht="26.4">
      <c r="A363" s="342"/>
      <c r="B363" s="31"/>
      <c r="C363" s="31"/>
      <c r="D363" s="79"/>
      <c r="E363" s="77" t="s">
        <v>5157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5246</v>
      </c>
      <c r="F365" s="327"/>
      <c r="G365" s="74"/>
      <c r="H365" s="97"/>
    </row>
    <row r="366" spans="1:8" ht="26.4">
      <c r="A366" s="342"/>
      <c r="B366" s="31"/>
      <c r="C366" s="31"/>
      <c r="D366" s="79"/>
      <c r="E366" s="77" t="s">
        <v>5157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6.4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5241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5242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5243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5244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5245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5246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 ht="26.4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5241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5242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5243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5244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5245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5246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6.4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5158</v>
      </c>
      <c r="D425" s="37"/>
      <c r="E425" s="38" t="s">
        <v>5159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5160</v>
      </c>
      <c r="E426" s="83" t="s">
        <v>5161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5241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5277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5278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5242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5279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5243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5280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5281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5244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5282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5245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5283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5246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5284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5285</v>
      </c>
      <c r="D450" s="37"/>
      <c r="E450" s="38" t="s">
        <v>5286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5287</v>
      </c>
      <c r="E451" s="83" t="s">
        <v>5288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5241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5289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5243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5290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 ht="26.4">
      <c r="A458" s="84"/>
      <c r="B458" s="85"/>
      <c r="C458" s="78"/>
      <c r="D458" s="79" t="s">
        <v>5291</v>
      </c>
      <c r="E458" s="83" t="s">
        <v>5292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5241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5293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5243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5294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6.4">
      <c r="A466" s="34">
        <f>MAX(A$1:A464)+1</f>
        <v>17</v>
      </c>
      <c r="B466" s="44"/>
      <c r="C466" s="36" t="s">
        <v>5165</v>
      </c>
      <c r="D466" s="37"/>
      <c r="E466" s="38" t="s">
        <v>5166</v>
      </c>
      <c r="F466" s="39"/>
      <c r="G466" s="40" t="s">
        <v>19</v>
      </c>
      <c r="H466" s="45">
        <v>31777.769999999997</v>
      </c>
    </row>
    <row r="467" spans="1:8" ht="26.4">
      <c r="A467" s="84"/>
      <c r="B467" s="85"/>
      <c r="C467" s="78"/>
      <c r="D467" s="79" t="s">
        <v>5167</v>
      </c>
      <c r="E467" s="83" t="s">
        <v>5168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5241</v>
      </c>
      <c r="F468" s="343"/>
      <c r="G468" s="29"/>
      <c r="H468" s="30"/>
    </row>
    <row r="469" spans="1:8" ht="26.4">
      <c r="A469" s="34"/>
      <c r="B469" s="31"/>
      <c r="C469" s="31"/>
      <c r="D469" s="32"/>
      <c r="E469" s="322" t="s">
        <v>5295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5242</v>
      </c>
      <c r="F471" s="39"/>
      <c r="G471" s="40"/>
      <c r="H471" s="174"/>
    </row>
    <row r="472" spans="1:8" ht="26.4">
      <c r="A472" s="34"/>
      <c r="B472" s="31"/>
      <c r="C472" s="78"/>
      <c r="D472" s="79"/>
      <c r="E472" s="77" t="s">
        <v>5296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5243</v>
      </c>
      <c r="F474" s="28"/>
      <c r="G474" s="74"/>
      <c r="H474" s="30"/>
    </row>
    <row r="475" spans="1:8" ht="26.4">
      <c r="A475" s="34"/>
      <c r="B475" s="31"/>
      <c r="C475" s="78"/>
      <c r="D475" s="79"/>
      <c r="E475" s="90" t="s">
        <v>5297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5244</v>
      </c>
      <c r="F477" s="95"/>
      <c r="G477" s="74"/>
      <c r="H477" s="30"/>
    </row>
    <row r="478" spans="1:8" ht="26.4">
      <c r="A478" s="34"/>
      <c r="B478" s="31"/>
      <c r="C478" s="78"/>
      <c r="D478" s="79"/>
      <c r="E478" s="90" t="s">
        <v>5298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5245</v>
      </c>
      <c r="F480" s="95"/>
      <c r="G480" s="74"/>
      <c r="H480" s="30"/>
    </row>
    <row r="481" spans="1:8" ht="26.4">
      <c r="A481" s="34"/>
      <c r="B481" s="31"/>
      <c r="C481" s="78"/>
      <c r="D481" s="79"/>
      <c r="E481" s="90" t="s">
        <v>5299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5246</v>
      </c>
      <c r="F483" s="95"/>
      <c r="G483" s="74"/>
      <c r="H483" s="30"/>
    </row>
    <row r="484" spans="1:8" ht="26.4">
      <c r="A484" s="34"/>
      <c r="B484" s="31"/>
      <c r="C484" s="78"/>
      <c r="D484" s="79"/>
      <c r="E484" s="90" t="s">
        <v>5300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4129</v>
      </c>
      <c r="D487" s="37"/>
      <c r="E487" s="38" t="s">
        <v>4130</v>
      </c>
      <c r="F487" s="39"/>
      <c r="G487" s="40" t="s">
        <v>19</v>
      </c>
      <c r="H487" s="45">
        <v>91440.91</v>
      </c>
    </row>
    <row r="488" spans="1:8" ht="26.4">
      <c r="A488" s="84"/>
      <c r="B488" s="85"/>
      <c r="C488" s="78"/>
      <c r="D488" s="79" t="s">
        <v>5172</v>
      </c>
      <c r="E488" s="83" t="s">
        <v>5173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5241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5301</v>
      </c>
      <c r="F490" s="42">
        <f>(898.04+4504.47)</f>
        <v>5402.51</v>
      </c>
      <c r="G490" s="74"/>
      <c r="H490" s="43"/>
    </row>
    <row r="491" spans="1:8" ht="15.6">
      <c r="A491" s="84"/>
      <c r="B491" s="85"/>
      <c r="C491" s="78"/>
      <c r="D491" s="79"/>
      <c r="E491" s="77" t="s">
        <v>5302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5242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5303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5243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5304</v>
      </c>
      <c r="F498" s="42">
        <f>(3317.53+6630.51)</f>
        <v>9948.0400000000009</v>
      </c>
      <c r="G498" s="74"/>
      <c r="H498" s="43"/>
    </row>
    <row r="499" spans="1:8" ht="15.6">
      <c r="A499" s="84"/>
      <c r="B499" s="85"/>
      <c r="C499" s="78"/>
      <c r="D499" s="79"/>
      <c r="E499" s="90" t="s">
        <v>5305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5244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5306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5245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5307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5246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5308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5177</v>
      </c>
      <c r="E511" s="83" t="s">
        <v>5178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5241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5309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5242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5310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5243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5311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5244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5312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5245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5313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5246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5314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5182</v>
      </c>
      <c r="D533" s="37"/>
      <c r="E533" s="38" t="s">
        <v>5183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5241</v>
      </c>
      <c r="F534" s="39"/>
      <c r="G534" s="40"/>
      <c r="H534" s="819"/>
    </row>
    <row r="535" spans="1:12" ht="39.6">
      <c r="A535" s="34"/>
      <c r="B535" s="31"/>
      <c r="C535" s="36"/>
      <c r="D535" s="37"/>
      <c r="E535" s="77" t="s">
        <v>5315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5242</v>
      </c>
      <c r="F537" s="325"/>
      <c r="G537" s="29"/>
      <c r="H537" s="30"/>
    </row>
    <row r="538" spans="1:12" ht="39.6">
      <c r="A538" s="34"/>
      <c r="B538" s="31"/>
      <c r="C538" s="31"/>
      <c r="D538" s="32"/>
      <c r="E538" s="90" t="s">
        <v>5316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5243</v>
      </c>
      <c r="F540" s="28"/>
      <c r="G540" s="29"/>
      <c r="H540" s="30"/>
    </row>
    <row r="541" spans="1:12" ht="39.6">
      <c r="A541" s="34"/>
      <c r="B541" s="31"/>
      <c r="C541" s="31"/>
      <c r="D541" s="32"/>
      <c r="E541" s="90" t="s">
        <v>5317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5244</v>
      </c>
      <c r="F543" s="95"/>
      <c r="G543" s="29"/>
      <c r="H543" s="30"/>
    </row>
    <row r="544" spans="1:12" ht="39.6">
      <c r="A544" s="34"/>
      <c r="B544" s="31"/>
      <c r="C544" s="31"/>
      <c r="D544" s="32"/>
      <c r="E544" s="90" t="s">
        <v>5318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5245</v>
      </c>
      <c r="F546" s="95"/>
      <c r="G546" s="29"/>
      <c r="H546" s="30"/>
    </row>
    <row r="547" spans="1:8" ht="39.6">
      <c r="A547" s="34"/>
      <c r="B547" s="31"/>
      <c r="C547" s="31"/>
      <c r="D547" s="32"/>
      <c r="E547" s="90" t="s">
        <v>5319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5246</v>
      </c>
      <c r="F549" s="95"/>
      <c r="G549" s="29"/>
      <c r="H549" s="30"/>
    </row>
    <row r="550" spans="1:8" ht="39.6">
      <c r="A550" s="34"/>
      <c r="B550" s="31"/>
      <c r="C550" s="31"/>
      <c r="D550" s="32"/>
      <c r="E550" s="90" t="s">
        <v>5320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6.4">
      <c r="A553" s="34">
        <f>MAX(A$1:A552)+1</f>
        <v>20</v>
      </c>
      <c r="B553" s="44"/>
      <c r="C553" s="36" t="s">
        <v>5187</v>
      </c>
      <c r="D553" s="37"/>
      <c r="E553" s="38" t="s">
        <v>5188</v>
      </c>
      <c r="F553" s="39"/>
      <c r="G553" s="40" t="s">
        <v>19</v>
      </c>
      <c r="H553" s="76">
        <v>595.31999999999994</v>
      </c>
    </row>
    <row r="554" spans="1:8" s="140" customFormat="1" ht="26.4">
      <c r="A554" s="341"/>
      <c r="B554" s="85"/>
      <c r="C554" s="78"/>
      <c r="D554" s="79" t="s">
        <v>5189</v>
      </c>
      <c r="E554" s="83" t="s">
        <v>5190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5241</v>
      </c>
      <c r="F555" s="28"/>
      <c r="G555" s="29"/>
      <c r="H555" s="30"/>
    </row>
    <row r="556" spans="1:8" ht="26.4">
      <c r="A556" s="34"/>
      <c r="B556" s="31"/>
      <c r="C556" s="36"/>
      <c r="D556" s="37"/>
      <c r="E556" s="77" t="s">
        <v>5321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5242</v>
      </c>
      <c r="F558" s="325"/>
      <c r="G558" s="29"/>
      <c r="H558" s="30"/>
    </row>
    <row r="559" spans="1:8" ht="26.4">
      <c r="A559" s="34"/>
      <c r="B559" s="31"/>
      <c r="C559" s="31"/>
      <c r="D559" s="32"/>
      <c r="E559" s="90" t="s">
        <v>5322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8">
      <c r="A561" s="34"/>
      <c r="B561" s="31"/>
      <c r="C561" s="31"/>
      <c r="D561" s="79"/>
      <c r="E561" s="156" t="s">
        <v>5243</v>
      </c>
      <c r="F561" s="73"/>
      <c r="G561" s="74"/>
      <c r="H561" s="97"/>
    </row>
    <row r="562" spans="1:8" ht="26.4">
      <c r="A562" s="34"/>
      <c r="B562" s="31"/>
      <c r="C562" s="31"/>
      <c r="D562" s="79"/>
      <c r="E562" s="322" t="s">
        <v>5323</v>
      </c>
      <c r="F562" s="325">
        <f>F541</f>
        <v>138.11999999999998</v>
      </c>
      <c r="G562" s="74"/>
      <c r="H562" s="30"/>
    </row>
    <row r="563" spans="1:8">
      <c r="A563" s="34"/>
      <c r="B563" s="31"/>
      <c r="C563" s="31"/>
      <c r="D563" s="79"/>
      <c r="E563" s="322"/>
      <c r="F563" s="327"/>
      <c r="G563" s="74"/>
      <c r="H563" s="30"/>
    </row>
    <row r="564" spans="1:8">
      <c r="A564" s="34"/>
      <c r="B564" s="31"/>
      <c r="C564" s="31"/>
      <c r="D564" s="79"/>
      <c r="E564" s="156" t="s">
        <v>5244</v>
      </c>
      <c r="F564" s="327"/>
      <c r="G564" s="74"/>
      <c r="H564" s="30"/>
    </row>
    <row r="565" spans="1:8" ht="26.4">
      <c r="A565" s="34"/>
      <c r="B565" s="31"/>
      <c r="C565" s="31"/>
      <c r="D565" s="79"/>
      <c r="E565" s="322" t="s">
        <v>5324</v>
      </c>
      <c r="F565" s="327">
        <f>F544</f>
        <v>36.9</v>
      </c>
      <c r="G565" s="74"/>
      <c r="H565" s="30"/>
    </row>
    <row r="566" spans="1:8">
      <c r="A566" s="34"/>
      <c r="B566" s="31"/>
      <c r="C566" s="31"/>
      <c r="D566" s="79"/>
      <c r="E566" s="322"/>
      <c r="F566" s="327"/>
      <c r="G566" s="74"/>
      <c r="H566" s="30"/>
    </row>
    <row r="567" spans="1:8">
      <c r="A567" s="34"/>
      <c r="B567" s="31"/>
      <c r="C567" s="31"/>
      <c r="D567" s="79"/>
      <c r="E567" s="156" t="s">
        <v>5245</v>
      </c>
      <c r="F567" s="327"/>
      <c r="G567" s="74"/>
      <c r="H567" s="30"/>
    </row>
    <row r="568" spans="1:8" ht="26.4">
      <c r="A568" s="34"/>
      <c r="B568" s="31"/>
      <c r="C568" s="31"/>
      <c r="D568" s="79"/>
      <c r="E568" s="322" t="s">
        <v>5325</v>
      </c>
      <c r="F568" s="327">
        <f>F547</f>
        <v>169.5</v>
      </c>
      <c r="G568" s="74"/>
      <c r="H568" s="30"/>
    </row>
    <row r="569" spans="1:8">
      <c r="A569" s="34"/>
      <c r="B569" s="31"/>
      <c r="C569" s="31"/>
      <c r="D569" s="79"/>
      <c r="E569" s="322"/>
      <c r="F569" s="327"/>
      <c r="G569" s="74"/>
      <c r="H569" s="30"/>
    </row>
    <row r="570" spans="1:8">
      <c r="A570" s="34"/>
      <c r="B570" s="31"/>
      <c r="C570" s="31"/>
      <c r="D570" s="79"/>
      <c r="E570" s="156" t="s">
        <v>5246</v>
      </c>
      <c r="F570" s="327"/>
      <c r="G570" s="74"/>
      <c r="H570" s="30"/>
    </row>
    <row r="571" spans="1:8" ht="26.4">
      <c r="A571" s="34"/>
      <c r="B571" s="31"/>
      <c r="C571" s="31"/>
      <c r="D571" s="79"/>
      <c r="E571" s="322" t="s">
        <v>5326</v>
      </c>
      <c r="F571" s="327">
        <f>F550</f>
        <v>67.5</v>
      </c>
      <c r="G571" s="74"/>
      <c r="H571" s="30"/>
    </row>
    <row r="572" spans="1:8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8">
      <c r="A573" s="34"/>
      <c r="B573" s="31"/>
      <c r="C573" s="36"/>
      <c r="D573" s="37"/>
      <c r="E573" s="38"/>
      <c r="F573" s="39"/>
      <c r="G573" s="40"/>
      <c r="H573" s="76"/>
    </row>
    <row r="574" spans="1:8">
      <c r="A574" s="34"/>
      <c r="B574" s="31"/>
      <c r="C574" s="31"/>
      <c r="D574" s="79"/>
      <c r="E574" s="83"/>
      <c r="F574" s="73"/>
      <c r="G574" s="74"/>
      <c r="H574" s="97"/>
    </row>
    <row r="575" spans="1:8" ht="15" thickBot="1">
      <c r="A575" s="378"/>
      <c r="B575" s="379"/>
      <c r="C575" s="380"/>
      <c r="D575" s="381"/>
      <c r="E575" s="382"/>
      <c r="F575" s="383"/>
      <c r="G575" s="384"/>
      <c r="H5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Hárok100"/>
  <dimension ref="A1:L363"/>
  <sheetViews>
    <sheetView showGridLines="0" topLeftCell="B271" workbookViewId="0">
      <selection activeCell="E289" sqref="E289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1.44140625" style="6" customWidth="1"/>
    <col min="7" max="7" width="5.6640625" style="140" customWidth="1"/>
    <col min="8" max="8" width="11.5546875" style="142" customWidth="1"/>
    <col min="9" max="9" width="11.88671875" bestFit="1" customWidth="1"/>
  </cols>
  <sheetData>
    <row r="1" spans="1:12">
      <c r="A1" s="2" t="s">
        <v>1</v>
      </c>
      <c r="B1" s="2"/>
      <c r="C1" s="3"/>
      <c r="D1" s="4"/>
      <c r="E1" s="5" t="s">
        <v>5327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6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6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6.4">
      <c r="A17" s="84"/>
      <c r="B17" s="44"/>
      <c r="C17" s="36" t="s">
        <v>4174</v>
      </c>
      <c r="D17" s="37"/>
      <c r="E17" s="38" t="s">
        <v>4175</v>
      </c>
      <c r="F17" s="39"/>
      <c r="G17" s="40" t="s">
        <v>68</v>
      </c>
      <c r="H17" s="57">
        <v>100</v>
      </c>
    </row>
    <row r="18" spans="1:8" ht="26.4">
      <c r="A18" s="34">
        <f>MAX(A$1:A17)+1</f>
        <v>3</v>
      </c>
      <c r="B18" s="85"/>
      <c r="C18" s="78"/>
      <c r="D18" s="79" t="s">
        <v>4176</v>
      </c>
      <c r="E18" s="83" t="s">
        <v>4177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5328</v>
      </c>
      <c r="F19" s="73"/>
      <c r="G19" s="74"/>
      <c r="H19" s="128"/>
    </row>
    <row r="20" spans="1:8" ht="26.4">
      <c r="A20" s="268"/>
      <c r="B20" s="85"/>
      <c r="C20" s="78"/>
      <c r="D20" s="79"/>
      <c r="E20" s="77" t="s">
        <v>5329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5330</v>
      </c>
      <c r="F22" s="28"/>
      <c r="G22" s="29"/>
      <c r="H22" s="30"/>
    </row>
    <row r="23" spans="1:8" ht="26.4">
      <c r="A23" s="268"/>
      <c r="B23" s="31"/>
      <c r="C23" s="31"/>
      <c r="D23" s="32"/>
      <c r="E23" s="90" t="s">
        <v>5331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5332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5333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5328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6.4">
      <c r="A33" s="134"/>
      <c r="B33" s="85"/>
      <c r="C33" s="78"/>
      <c r="D33" s="79"/>
      <c r="E33" s="77" t="s">
        <v>5334</v>
      </c>
      <c r="F33" s="80">
        <f>10*0.088</f>
        <v>0.87999999999999989</v>
      </c>
      <c r="G33" s="74"/>
      <c r="H33" s="43"/>
    </row>
    <row r="34" spans="1:12" ht="26.4">
      <c r="A34" s="268"/>
      <c r="B34" s="31"/>
      <c r="C34" s="31"/>
      <c r="D34" s="32"/>
      <c r="E34" s="90" t="s">
        <v>5335</v>
      </c>
      <c r="F34" s="95">
        <f>F23*0.088</f>
        <v>5.2799999999999994</v>
      </c>
      <c r="G34" s="29"/>
      <c r="H34" s="30"/>
    </row>
    <row r="35" spans="1:12" ht="26.4">
      <c r="A35" s="268"/>
      <c r="B35" s="31"/>
      <c r="C35" s="31"/>
      <c r="D35" s="32"/>
      <c r="E35" s="90" t="s">
        <v>5336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6.4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5330</v>
      </c>
      <c r="F42" s="95"/>
      <c r="G42" s="29"/>
      <c r="H42" s="30"/>
    </row>
    <row r="43" spans="1:12" ht="26.4">
      <c r="A43" s="34"/>
      <c r="B43" s="31"/>
      <c r="C43" s="31"/>
      <c r="D43" s="32"/>
      <c r="E43" s="90" t="s">
        <v>15526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6.4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5330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5133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 ht="26.4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6.4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5330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5134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5330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5135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6.4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6.4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5330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6.4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6.4">
      <c r="A68" s="84"/>
      <c r="B68" s="85"/>
      <c r="C68" s="78"/>
      <c r="D68" s="79" t="s">
        <v>5201</v>
      </c>
      <c r="E68" s="83" t="s">
        <v>5202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5328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5337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5330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5338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5332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5339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 ht="26.4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5328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5340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5330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5341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5332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5342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3.2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3.2">
      <c r="A93" s="341"/>
      <c r="B93" s="85"/>
      <c r="C93" s="37"/>
      <c r="D93" s="78"/>
      <c r="E93" s="156" t="s">
        <v>5328</v>
      </c>
      <c r="F93" s="73"/>
      <c r="G93" s="74"/>
      <c r="H93" s="97"/>
    </row>
    <row r="94" spans="1:8" ht="26.4">
      <c r="A94" s="34"/>
      <c r="B94" s="31"/>
      <c r="C94" s="36"/>
      <c r="D94" s="37"/>
      <c r="E94" s="90" t="s">
        <v>5205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5330</v>
      </c>
      <c r="F96" s="265"/>
      <c r="G96" s="188"/>
      <c r="H96" s="76"/>
    </row>
    <row r="97" spans="1:8" ht="26.4">
      <c r="A97" s="34"/>
      <c r="B97" s="31"/>
      <c r="C97" s="36"/>
      <c r="D97" s="37"/>
      <c r="E97" s="90" t="s">
        <v>5343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5332</v>
      </c>
      <c r="F99" s="324"/>
      <c r="G99" s="29"/>
      <c r="H99" s="30"/>
    </row>
    <row r="100" spans="1:8" ht="26.4">
      <c r="A100" s="323"/>
      <c r="B100" s="31"/>
      <c r="C100" s="31"/>
      <c r="D100" s="32"/>
      <c r="E100" s="90" t="s">
        <v>5205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5139</v>
      </c>
      <c r="D103" s="37"/>
      <c r="E103" s="38" t="s">
        <v>5140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5141</v>
      </c>
      <c r="E104" s="83" t="s">
        <v>5142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5328</v>
      </c>
      <c r="F105" s="28"/>
      <c r="G105" s="29"/>
      <c r="H105" s="30"/>
    </row>
    <row r="106" spans="1:8" ht="39.6">
      <c r="A106" s="34"/>
      <c r="B106" s="31"/>
      <c r="C106" s="36"/>
      <c r="D106" s="37"/>
      <c r="E106" s="77" t="s">
        <v>5344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5330</v>
      </c>
      <c r="F108" s="42"/>
      <c r="G108" s="40"/>
      <c r="H108" s="76"/>
    </row>
    <row r="109" spans="1:8" ht="26.4">
      <c r="A109" s="34"/>
      <c r="B109" s="31"/>
      <c r="C109" s="36"/>
      <c r="D109" s="37"/>
      <c r="E109" s="77" t="s">
        <v>5345</v>
      </c>
      <c r="F109" s="42">
        <f>((42*4.46)+(0.2*(160+287.98))+(22*14.1)+223.99)</f>
        <v>811.10599999999999</v>
      </c>
      <c r="G109" s="40"/>
      <c r="H109" s="76"/>
    </row>
    <row r="110" spans="1:8" ht="15.6">
      <c r="A110" s="34"/>
      <c r="B110" s="31"/>
      <c r="C110" s="36"/>
      <c r="D110" s="37"/>
      <c r="E110" s="77" t="s">
        <v>5346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5332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5347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5328</v>
      </c>
      <c r="F119" s="39"/>
      <c r="G119" s="40"/>
      <c r="H119" s="76"/>
    </row>
    <row r="120" spans="1:8" ht="26.4">
      <c r="A120" s="342"/>
      <c r="B120" s="31"/>
      <c r="C120" s="31"/>
      <c r="D120" s="79"/>
      <c r="E120" s="77" t="s">
        <v>5348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5330</v>
      </c>
      <c r="F122" s="42"/>
      <c r="G122" s="74"/>
      <c r="H122" s="97"/>
    </row>
    <row r="123" spans="1:8" ht="39.6">
      <c r="A123" s="342"/>
      <c r="B123" s="31"/>
      <c r="C123" s="31"/>
      <c r="D123" s="79"/>
      <c r="E123" s="77" t="s">
        <v>5349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5332</v>
      </c>
      <c r="F125" s="42"/>
      <c r="G125" s="74"/>
      <c r="H125" s="97"/>
    </row>
    <row r="126" spans="1:8" ht="26.4">
      <c r="A126" s="342"/>
      <c r="B126" s="31"/>
      <c r="C126" s="31"/>
      <c r="D126" s="79"/>
      <c r="E126" s="77" t="s">
        <v>5350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5210</v>
      </c>
      <c r="D129" s="37"/>
      <c r="E129" s="38" t="s">
        <v>5211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5212</v>
      </c>
      <c r="E130" s="83" t="s">
        <v>5213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5328</v>
      </c>
      <c r="F131" s="73"/>
      <c r="G131" s="74"/>
      <c r="H131" s="86"/>
    </row>
    <row r="132" spans="1:8" ht="26.4">
      <c r="A132" s="342"/>
      <c r="B132" s="31"/>
      <c r="C132" s="31"/>
      <c r="D132" s="79"/>
      <c r="E132" s="90" t="s">
        <v>5214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5330</v>
      </c>
      <c r="F134" s="42"/>
      <c r="G134" s="74"/>
      <c r="H134" s="97"/>
    </row>
    <row r="135" spans="1:8" ht="26.4">
      <c r="A135" s="342"/>
      <c r="B135" s="31"/>
      <c r="C135" s="31"/>
      <c r="D135" s="79"/>
      <c r="E135" s="90" t="s">
        <v>5351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5332</v>
      </c>
      <c r="F137" s="245"/>
      <c r="G137" s="74"/>
      <c r="H137" s="97"/>
    </row>
    <row r="138" spans="1:8" ht="26.4">
      <c r="A138" s="342"/>
      <c r="B138" s="31"/>
      <c r="C138" s="31"/>
      <c r="D138" s="79"/>
      <c r="E138" s="90" t="s">
        <v>5214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5328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5153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5330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5153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5332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5153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5328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6.4">
      <c r="A160" s="323"/>
      <c r="B160" s="31"/>
      <c r="C160" s="31"/>
      <c r="D160" s="79"/>
      <c r="E160" s="77" t="s">
        <v>5154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5330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6.4">
      <c r="A165" s="34"/>
      <c r="B165" s="31"/>
      <c r="C165" s="36"/>
      <c r="D165" s="37"/>
      <c r="E165" s="77" t="s">
        <v>5154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5332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6.4">
      <c r="A170" s="34"/>
      <c r="B170" s="31"/>
      <c r="C170" s="36"/>
      <c r="D170" s="37"/>
      <c r="E170" s="77" t="s">
        <v>5154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5328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6.4">
      <c r="A180" s="342"/>
      <c r="B180" s="31"/>
      <c r="C180" s="31"/>
      <c r="D180" s="79"/>
      <c r="E180" s="77" t="s">
        <v>5156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6.4">
      <c r="A182" s="342"/>
      <c r="B182" s="31"/>
      <c r="C182" s="31"/>
      <c r="D182" s="79"/>
      <c r="E182" s="77" t="s">
        <v>5216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5330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6.4">
      <c r="A189" s="342"/>
      <c r="B189" s="31"/>
      <c r="C189" s="31"/>
      <c r="D189" s="79"/>
      <c r="E189" s="77" t="s">
        <v>5156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6.4">
      <c r="A191" s="342"/>
      <c r="B191" s="31"/>
      <c r="C191" s="31"/>
      <c r="D191" s="79"/>
      <c r="E191" s="77" t="s">
        <v>5216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5332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6.4">
      <c r="A198" s="342"/>
      <c r="B198" s="31"/>
      <c r="C198" s="31"/>
      <c r="D198" s="79"/>
      <c r="E198" s="77" t="s">
        <v>5156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6.4">
      <c r="A200" s="342"/>
      <c r="B200" s="31"/>
      <c r="C200" s="31"/>
      <c r="D200" s="79"/>
      <c r="E200" s="77" t="s">
        <v>5216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6.4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5328</v>
      </c>
      <c r="F205" s="73"/>
      <c r="G205" s="74"/>
      <c r="H205" s="97"/>
    </row>
    <row r="206" spans="1:8" ht="26.4">
      <c r="A206" s="342"/>
      <c r="B206" s="31"/>
      <c r="C206" s="31"/>
      <c r="D206" s="79"/>
      <c r="E206" s="77" t="s">
        <v>5217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5330</v>
      </c>
      <c r="F208" s="108"/>
      <c r="G208" s="74"/>
      <c r="H208" s="97"/>
    </row>
    <row r="209" spans="1:10" ht="26.4">
      <c r="A209" s="342"/>
      <c r="B209" s="31"/>
      <c r="C209" s="31"/>
      <c r="D209" s="79"/>
      <c r="E209" s="77" t="s">
        <v>5217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5332</v>
      </c>
      <c r="F211" s="110"/>
      <c r="G211" s="74"/>
      <c r="H211" s="97"/>
    </row>
    <row r="212" spans="1:10" ht="26.4">
      <c r="A212" s="342"/>
      <c r="B212" s="31"/>
      <c r="C212" s="31"/>
      <c r="D212" s="79"/>
      <c r="E212" s="77" t="s">
        <v>5217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6.4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5328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5218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5330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5218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5332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5218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 ht="26.4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5328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5330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5332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6.4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 ht="26.4">
      <c r="A253" s="34">
        <f>MAX(A$1:A252)+1</f>
        <v>22</v>
      </c>
      <c r="B253" s="44"/>
      <c r="C253" s="36" t="s">
        <v>1558</v>
      </c>
      <c r="D253" s="37"/>
      <c r="E253" s="38" t="s">
        <v>1559</v>
      </c>
      <c r="F253" s="39"/>
      <c r="G253" s="40" t="s">
        <v>19</v>
      </c>
      <c r="H253" s="57">
        <v>9.2899999999999991</v>
      </c>
    </row>
    <row r="254" spans="1:12" ht="26.4">
      <c r="A254" s="84"/>
      <c r="B254" s="44"/>
      <c r="C254" s="37"/>
      <c r="D254" s="361" t="s">
        <v>1560</v>
      </c>
      <c r="E254" s="370" t="s">
        <v>1561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5328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5352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6.4">
      <c r="A258" s="34">
        <f>MAX(A$1:A257)+1</f>
        <v>23</v>
      </c>
      <c r="B258" s="44"/>
      <c r="C258" s="36" t="s">
        <v>1566</v>
      </c>
      <c r="D258" s="37"/>
      <c r="E258" s="38" t="s">
        <v>1567</v>
      </c>
      <c r="F258" s="39"/>
      <c r="G258" s="40" t="s">
        <v>19</v>
      </c>
      <c r="H258" s="88">
        <v>6.0500000000000007</v>
      </c>
    </row>
    <row r="259" spans="1:12" s="474" customFormat="1" ht="27">
      <c r="A259" s="473"/>
      <c r="B259" s="822"/>
      <c r="C259" s="78"/>
      <c r="D259" s="361" t="s">
        <v>1568</v>
      </c>
      <c r="E259" s="363" t="s">
        <v>1569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5328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5353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6.4">
      <c r="A263" s="34">
        <f>MAX(A$1:A262)+1</f>
        <v>24</v>
      </c>
      <c r="B263" s="44"/>
      <c r="C263" s="36" t="s">
        <v>1572</v>
      </c>
      <c r="D263" s="37"/>
      <c r="E263" s="38" t="s">
        <v>1573</v>
      </c>
      <c r="F263" s="39"/>
      <c r="G263" s="40" t="s">
        <v>39</v>
      </c>
      <c r="H263" s="88">
        <v>13.96</v>
      </c>
    </row>
    <row r="264" spans="1:12" ht="26.4">
      <c r="A264" s="84"/>
      <c r="B264" s="85"/>
      <c r="C264" s="78"/>
      <c r="D264" s="79" t="s">
        <v>1574</v>
      </c>
      <c r="E264" s="83" t="s">
        <v>1575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5328</v>
      </c>
      <c r="F265" s="659"/>
      <c r="G265" s="32"/>
      <c r="H265" s="43"/>
      <c r="I265"/>
      <c r="J265"/>
      <c r="K265"/>
      <c r="L265"/>
    </row>
    <row r="266" spans="1:12" s="474" customFormat="1" ht="27">
      <c r="A266" s="825"/>
      <c r="B266" s="822"/>
      <c r="C266" s="78"/>
      <c r="D266" s="361"/>
      <c r="E266" s="659" t="s">
        <v>5354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5355</v>
      </c>
      <c r="D268" s="37"/>
      <c r="E268" s="38" t="s">
        <v>5356</v>
      </c>
      <c r="F268" s="39"/>
      <c r="G268" s="40" t="s">
        <v>19</v>
      </c>
      <c r="H268" s="57">
        <v>4</v>
      </c>
    </row>
    <row r="269" spans="1:12" s="474" customFormat="1" ht="27">
      <c r="A269" s="473"/>
      <c r="B269" s="822"/>
      <c r="C269" s="78"/>
      <c r="D269" s="361" t="s">
        <v>5357</v>
      </c>
      <c r="E269" s="363" t="s">
        <v>5358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5328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5359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5360</v>
      </c>
      <c r="D273" s="37"/>
      <c r="E273" s="38" t="s">
        <v>5361</v>
      </c>
      <c r="F273" s="39"/>
      <c r="G273" s="40" t="s">
        <v>39</v>
      </c>
      <c r="H273" s="57">
        <v>17.100000000000001</v>
      </c>
    </row>
    <row r="274" spans="1:12" ht="26.4">
      <c r="A274" s="84"/>
      <c r="B274" s="85"/>
      <c r="C274" s="78"/>
      <c r="D274" s="79" t="s">
        <v>5362</v>
      </c>
      <c r="E274" s="83" t="s">
        <v>5363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5328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5364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1894</v>
      </c>
      <c r="D278" s="37"/>
      <c r="E278" s="38" t="s">
        <v>1895</v>
      </c>
      <c r="F278" s="39"/>
      <c r="G278" s="40" t="s">
        <v>19</v>
      </c>
      <c r="H278" s="57">
        <v>587.17999999999995</v>
      </c>
    </row>
    <row r="279" spans="1:12">
      <c r="A279" s="84"/>
      <c r="B279" s="85"/>
      <c r="C279" s="78"/>
      <c r="D279" s="79" t="s">
        <v>1896</v>
      </c>
      <c r="E279" s="83" t="s">
        <v>1897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5328</v>
      </c>
      <c r="F280" s="402"/>
      <c r="G280" s="126"/>
      <c r="H280" s="43"/>
      <c r="I280"/>
      <c r="J280"/>
      <c r="K280"/>
      <c r="L280"/>
    </row>
    <row r="281" spans="1:12" s="127" customFormat="1" ht="52.8">
      <c r="A281" s="123"/>
      <c r="B281" s="35"/>
      <c r="C281" s="35"/>
      <c r="D281" s="120"/>
      <c r="E281" s="77" t="s">
        <v>5365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5330</v>
      </c>
      <c r="F283" s="402"/>
      <c r="G283" s="126"/>
      <c r="H283" s="43"/>
      <c r="I283"/>
      <c r="J283"/>
      <c r="K283"/>
      <c r="L283"/>
    </row>
    <row r="284" spans="1:12" s="127" customFormat="1" ht="26.4">
      <c r="A284" s="123"/>
      <c r="B284" s="35"/>
      <c r="C284" s="35"/>
      <c r="D284" s="120"/>
      <c r="E284" s="90" t="s">
        <v>5366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5332</v>
      </c>
      <c r="F286" s="402"/>
      <c r="G286" s="126"/>
      <c r="H286" s="43"/>
      <c r="I286"/>
      <c r="J286"/>
      <c r="K286"/>
      <c r="L286"/>
    </row>
    <row r="287" spans="1:12" s="127" customFormat="1" ht="26.4">
      <c r="A287" s="123"/>
      <c r="B287" s="35"/>
      <c r="C287" s="35"/>
      <c r="D287" s="120"/>
      <c r="E287" s="77" t="s">
        <v>5367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 ht="26.4">
      <c r="A289" s="84"/>
      <c r="B289" s="85"/>
      <c r="C289" s="78"/>
      <c r="D289" s="79" t="s">
        <v>5368</v>
      </c>
      <c r="E289" s="83" t="s">
        <v>5369</v>
      </c>
      <c r="F289" s="73"/>
      <c r="G289" s="74" t="s">
        <v>19</v>
      </c>
      <c r="H289" s="128">
        <v>398.09</v>
      </c>
    </row>
    <row r="290" spans="1:8">
      <c r="A290" s="84"/>
      <c r="B290" s="85"/>
      <c r="C290" s="78"/>
      <c r="D290" s="79"/>
      <c r="E290" s="156" t="s">
        <v>5328</v>
      </c>
      <c r="F290" s="73"/>
      <c r="G290" s="74"/>
      <c r="H290" s="43"/>
    </row>
    <row r="291" spans="1:8" ht="26.4">
      <c r="A291" s="84"/>
      <c r="B291" s="85"/>
      <c r="C291" s="78"/>
      <c r="D291" s="79"/>
      <c r="E291" s="77" t="s">
        <v>5370</v>
      </c>
      <c r="F291" s="49">
        <f>(9.04*8.85)+(26.06*7.03)+(79.22)+(9.63*5.78)</f>
        <v>398.0872</v>
      </c>
      <c r="G291" s="74"/>
      <c r="H291" s="43"/>
    </row>
    <row r="292" spans="1:8">
      <c r="A292" s="34"/>
      <c r="B292" s="31"/>
      <c r="C292" s="36"/>
      <c r="D292" s="37"/>
      <c r="E292" s="38"/>
      <c r="F292" s="39"/>
      <c r="G292" s="40"/>
      <c r="H292" s="76"/>
    </row>
    <row r="293" spans="1:8">
      <c r="A293" s="34">
        <f>MAX(A$1:A292)+1</f>
        <v>28</v>
      </c>
      <c r="B293" s="44"/>
      <c r="C293" s="36" t="s">
        <v>5158</v>
      </c>
      <c r="D293" s="37"/>
      <c r="E293" s="38" t="s">
        <v>5159</v>
      </c>
      <c r="F293" s="39"/>
      <c r="G293" s="40" t="s">
        <v>39</v>
      </c>
      <c r="H293" s="76">
        <v>1121.1199999999999</v>
      </c>
    </row>
    <row r="294" spans="1:8">
      <c r="A294" s="84"/>
      <c r="B294" s="85"/>
      <c r="C294" s="78"/>
      <c r="D294" s="79" t="s">
        <v>5160</v>
      </c>
      <c r="E294" s="83" t="s">
        <v>5161</v>
      </c>
      <c r="F294" s="73"/>
      <c r="G294" s="74" t="s">
        <v>39</v>
      </c>
      <c r="H294" s="97">
        <v>1121.1199999999999</v>
      </c>
    </row>
    <row r="295" spans="1:8">
      <c r="A295" s="34"/>
      <c r="B295" s="31"/>
      <c r="C295" s="31"/>
      <c r="D295" s="79"/>
      <c r="E295" s="156" t="s">
        <v>5330</v>
      </c>
      <c r="F295" s="73"/>
      <c r="G295" s="74"/>
      <c r="H295" s="97"/>
    </row>
    <row r="296" spans="1:8" ht="26.4">
      <c r="A296" s="34"/>
      <c r="B296" s="31"/>
      <c r="C296" s="31"/>
      <c r="D296" s="32"/>
      <c r="E296" s="322" t="s">
        <v>5371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5372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5332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5373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84">
        <f>F298+F301</f>
        <v>1121.1226000000001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6.4">
      <c r="A304" s="34">
        <f>MAX(A$1:A303)+1</f>
        <v>29</v>
      </c>
      <c r="B304" s="44"/>
      <c r="C304" s="36" t="s">
        <v>5165</v>
      </c>
      <c r="D304" s="37"/>
      <c r="E304" s="38" t="s">
        <v>5166</v>
      </c>
      <c r="F304" s="39"/>
      <c r="G304" s="40" t="s">
        <v>19</v>
      </c>
      <c r="H304" s="45">
        <v>137.28</v>
      </c>
    </row>
    <row r="305" spans="1:8" ht="26.4">
      <c r="A305" s="84"/>
      <c r="B305" s="85"/>
      <c r="C305" s="78"/>
      <c r="D305" s="79" t="s">
        <v>5167</v>
      </c>
      <c r="E305" s="83" t="s">
        <v>5168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5330</v>
      </c>
      <c r="F306" s="39"/>
      <c r="G306" s="40"/>
      <c r="H306" s="174"/>
    </row>
    <row r="307" spans="1:8" ht="26.4">
      <c r="A307" s="34"/>
      <c r="B307" s="31"/>
      <c r="C307" s="78"/>
      <c r="D307" s="79"/>
      <c r="E307" s="77" t="s">
        <v>5374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4129</v>
      </c>
      <c r="D309" s="37"/>
      <c r="E309" s="38" t="s">
        <v>4130</v>
      </c>
      <c r="F309" s="39"/>
      <c r="G309" s="40" t="s">
        <v>19</v>
      </c>
      <c r="H309" s="45">
        <v>1257.28</v>
      </c>
    </row>
    <row r="310" spans="1:8" ht="26.4">
      <c r="A310" s="84"/>
      <c r="B310" s="85"/>
      <c r="C310" s="78"/>
      <c r="D310" s="79" t="s">
        <v>5172</v>
      </c>
      <c r="E310" s="83" t="s">
        <v>5173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5328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5375</v>
      </c>
      <c r="F312" s="42">
        <f>(9.04*7.08)+(26.06*2.11)+(9.63*1.7)</f>
        <v>135.36079999999998</v>
      </c>
      <c r="G312" s="74"/>
      <c r="H312" s="43"/>
    </row>
    <row r="313" spans="1:8" ht="26.4">
      <c r="A313" s="84"/>
      <c r="B313" s="85"/>
      <c r="C313" s="78"/>
      <c r="D313" s="79"/>
      <c r="E313" s="77" t="s">
        <v>5376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5330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5377</v>
      </c>
      <c r="F317" s="42">
        <f>(12.34*6.28)+(23*1.82)+(2*0.5*10.44)+(32.48*2.38)</f>
        <v>207.0976</v>
      </c>
      <c r="G317" s="74"/>
      <c r="H317" s="43"/>
    </row>
    <row r="318" spans="1:8" ht="26.4">
      <c r="A318" s="84"/>
      <c r="B318" s="85"/>
      <c r="C318" s="78"/>
      <c r="D318" s="79"/>
      <c r="E318" s="77" t="s">
        <v>5378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5332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5379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6.4">
      <c r="A324" s="34"/>
      <c r="B324" s="35"/>
      <c r="C324" s="35"/>
      <c r="D324" s="79" t="s">
        <v>5229</v>
      </c>
      <c r="E324" s="83" t="s">
        <v>5230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5328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5380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5330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5381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5332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5382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1899</v>
      </c>
      <c r="D335" s="37"/>
      <c r="E335" s="38" t="s">
        <v>1900</v>
      </c>
      <c r="F335" s="39"/>
      <c r="G335" s="40" t="s">
        <v>39</v>
      </c>
      <c r="H335" s="57">
        <v>61.94</v>
      </c>
    </row>
    <row r="336" spans="1:8" s="661" customFormat="1" ht="26.4">
      <c r="A336" s="826"/>
      <c r="B336" s="749"/>
      <c r="C336" s="36"/>
      <c r="D336" s="79" t="s">
        <v>5232</v>
      </c>
      <c r="E336" s="83" t="s">
        <v>5233</v>
      </c>
      <c r="F336" s="73"/>
      <c r="G336" s="74" t="s">
        <v>39</v>
      </c>
      <c r="H336" s="128">
        <v>61.94</v>
      </c>
    </row>
    <row r="337" spans="1:12" s="661" customFormat="1" ht="13.2">
      <c r="A337" s="826"/>
      <c r="B337" s="749"/>
      <c r="C337" s="36"/>
      <c r="D337" s="79"/>
      <c r="E337" s="156" t="s">
        <v>5328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5383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 ht="26.4">
      <c r="A340" s="34">
        <f>MAX(A$1:A339)+1</f>
        <v>32</v>
      </c>
      <c r="B340" s="44"/>
      <c r="C340" s="36" t="s">
        <v>5235</v>
      </c>
      <c r="D340" s="37"/>
      <c r="E340" s="38" t="s">
        <v>5236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5328</v>
      </c>
      <c r="F341" s="284"/>
      <c r="G341" s="29"/>
      <c r="H341" s="30"/>
    </row>
    <row r="342" spans="1:12" ht="26.4">
      <c r="A342" s="34"/>
      <c r="B342" s="35"/>
      <c r="C342" s="35"/>
      <c r="D342" s="120"/>
      <c r="E342" s="90" t="s">
        <v>5384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5330</v>
      </c>
      <c r="F344" s="284"/>
      <c r="G344" s="29"/>
      <c r="H344" s="30"/>
    </row>
    <row r="345" spans="1:12" ht="26.4">
      <c r="A345" s="34"/>
      <c r="B345" s="35"/>
      <c r="C345" s="35"/>
      <c r="D345" s="120"/>
      <c r="E345" s="90" t="s">
        <v>5237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5332</v>
      </c>
      <c r="F347" s="95"/>
      <c r="G347" s="29"/>
      <c r="H347" s="30"/>
    </row>
    <row r="348" spans="1:12" ht="26.4">
      <c r="A348" s="34"/>
      <c r="B348" s="35"/>
      <c r="C348" s="35"/>
      <c r="D348" s="120"/>
      <c r="E348" s="90" t="s">
        <v>5237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8">
      <c r="A353" s="34">
        <f>MAX(A$1:A352)+1</f>
        <v>33</v>
      </c>
      <c r="B353" s="817"/>
      <c r="C353" s="36" t="s">
        <v>5182</v>
      </c>
      <c r="D353" s="37"/>
      <c r="E353" s="38" t="s">
        <v>5183</v>
      </c>
      <c r="F353" s="39"/>
      <c r="G353" s="40" t="s">
        <v>19</v>
      </c>
      <c r="H353" s="76">
        <v>7.5</v>
      </c>
    </row>
    <row r="354" spans="1:8">
      <c r="A354" s="818"/>
      <c r="B354" s="817"/>
      <c r="C354" s="36"/>
      <c r="D354" s="37"/>
      <c r="E354" s="156" t="s">
        <v>5328</v>
      </c>
      <c r="F354" s="39"/>
      <c r="G354" s="40"/>
      <c r="H354" s="819"/>
    </row>
    <row r="355" spans="1:8" ht="26.4">
      <c r="A355" s="34"/>
      <c r="B355" s="31"/>
      <c r="C355" s="36"/>
      <c r="D355" s="37"/>
      <c r="E355" s="77" t="s">
        <v>5385</v>
      </c>
      <c r="F355" s="49">
        <f>50*0.15*1</f>
        <v>7.5</v>
      </c>
      <c r="G355" s="40"/>
      <c r="H355" s="76"/>
    </row>
    <row r="356" spans="1:8">
      <c r="A356" s="34"/>
      <c r="B356" s="31"/>
      <c r="C356" s="36"/>
      <c r="D356" s="37"/>
      <c r="E356" s="38"/>
      <c r="F356" s="39"/>
      <c r="G356" s="40"/>
      <c r="H356" s="76"/>
    </row>
    <row r="357" spans="1:8" s="140" customFormat="1" ht="26.4">
      <c r="A357" s="34">
        <f>MAX(A$1:A356)+1</f>
        <v>34</v>
      </c>
      <c r="B357" s="44"/>
      <c r="C357" s="36" t="s">
        <v>5187</v>
      </c>
      <c r="D357" s="37"/>
      <c r="E357" s="38" t="s">
        <v>5188</v>
      </c>
      <c r="F357" s="39"/>
      <c r="G357" s="40" t="s">
        <v>19</v>
      </c>
      <c r="H357" s="76">
        <v>7.5</v>
      </c>
    </row>
    <row r="358" spans="1:8" s="140" customFormat="1" ht="26.4">
      <c r="A358" s="341"/>
      <c r="B358" s="85"/>
      <c r="C358" s="78"/>
      <c r="D358" s="79" t="s">
        <v>5189</v>
      </c>
      <c r="E358" s="83" t="s">
        <v>5190</v>
      </c>
      <c r="F358" s="73"/>
      <c r="G358" s="74" t="s">
        <v>19</v>
      </c>
      <c r="H358" s="97">
        <v>7.5</v>
      </c>
    </row>
    <row r="359" spans="1:8">
      <c r="A359" s="34"/>
      <c r="B359" s="31"/>
      <c r="C359" s="31"/>
      <c r="D359" s="32"/>
      <c r="E359" s="156" t="s">
        <v>5328</v>
      </c>
      <c r="F359" s="28"/>
      <c r="G359" s="29"/>
      <c r="H359" s="30"/>
    </row>
    <row r="360" spans="1:8" ht="26.4">
      <c r="A360" s="34"/>
      <c r="B360" s="31"/>
      <c r="C360" s="36"/>
      <c r="D360" s="37"/>
      <c r="E360" s="77" t="s">
        <v>5386</v>
      </c>
      <c r="F360" s="49">
        <f>F355</f>
        <v>7.5</v>
      </c>
      <c r="G360" s="40"/>
      <c r="H360" s="76"/>
    </row>
    <row r="361" spans="1:8">
      <c r="A361" s="34"/>
      <c r="B361" s="31"/>
      <c r="C361" s="36"/>
      <c r="D361" s="37"/>
      <c r="E361" s="38"/>
      <c r="F361" s="39"/>
      <c r="G361" s="40"/>
      <c r="H361" s="76"/>
    </row>
    <row r="362" spans="1:8">
      <c r="A362" s="34"/>
      <c r="B362" s="31"/>
      <c r="C362" s="31"/>
      <c r="D362" s="79"/>
      <c r="E362" s="83"/>
      <c r="F362" s="73"/>
      <c r="G362" s="74"/>
      <c r="H362" s="97"/>
    </row>
    <row r="363" spans="1:8" ht="15" thickBot="1">
      <c r="A363" s="378"/>
      <c r="B363" s="379"/>
      <c r="C363" s="380"/>
      <c r="D363" s="381"/>
      <c r="E363" s="382"/>
      <c r="F363" s="383"/>
      <c r="G363" s="384"/>
      <c r="H363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Hárok101"/>
  <dimension ref="A1:DQ189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9.44140625" bestFit="1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3290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26.4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3291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3292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3293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3294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3295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3296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3297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3298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3299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3300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3301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6.4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6.4">
      <c r="A24" s="84"/>
      <c r="B24" s="285"/>
      <c r="C24" s="286"/>
      <c r="D24" s="79" t="s">
        <v>3302</v>
      </c>
      <c r="E24" s="83" t="s">
        <v>3303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3304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 ht="26.4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3305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9.6">
      <c r="A37" s="84"/>
      <c r="B37" s="85"/>
      <c r="C37" s="78"/>
      <c r="D37" s="79"/>
      <c r="E37" s="77" t="s">
        <v>3306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3307</v>
      </c>
      <c r="F38" s="49">
        <f>27.2*3.7+(15*14-13)*1</f>
        <v>297.64</v>
      </c>
      <c r="G38" s="74"/>
      <c r="H38" s="128"/>
    </row>
    <row r="39" spans="1:8" ht="39.6">
      <c r="A39" s="84"/>
      <c r="B39" s="85"/>
      <c r="C39" s="78"/>
      <c r="D39" s="79"/>
      <c r="E39" s="77" t="s">
        <v>3308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3309</v>
      </c>
      <c r="F40" s="49">
        <f>12.8*3.7+(15*14-13)*1</f>
        <v>244.36</v>
      </c>
      <c r="G40" s="74"/>
      <c r="H40" s="128"/>
    </row>
    <row r="41" spans="1:8" ht="39.6">
      <c r="A41" s="84"/>
      <c r="B41" s="85"/>
      <c r="C41" s="78"/>
      <c r="D41" s="79"/>
      <c r="E41" s="77" t="s">
        <v>3310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3311</v>
      </c>
      <c r="F42" s="49">
        <f>11.6*3.7</f>
        <v>42.92</v>
      </c>
      <c r="G42" s="74"/>
      <c r="H42" s="128"/>
    </row>
    <row r="43" spans="1:8" ht="39.6">
      <c r="A43" s="84"/>
      <c r="B43" s="85"/>
      <c r="C43" s="78"/>
      <c r="D43" s="79"/>
      <c r="E43" s="77" t="s">
        <v>3312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3313</v>
      </c>
      <c r="F44" s="49">
        <f>11.5*3.7+(15*13.5-1.5)*1</f>
        <v>243.55</v>
      </c>
      <c r="G44" s="74"/>
      <c r="H44" s="128"/>
    </row>
    <row r="45" spans="1:8" ht="39.6">
      <c r="A45" s="84"/>
      <c r="B45" s="85"/>
      <c r="C45" s="78"/>
      <c r="D45" s="79"/>
      <c r="E45" s="77" t="s">
        <v>3314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3315</v>
      </c>
      <c r="F46" s="49">
        <f>7.54*3.7+128.8*1</f>
        <v>156.69800000000001</v>
      </c>
      <c r="G46" s="74"/>
      <c r="H46" s="128"/>
    </row>
    <row r="47" spans="1:8" ht="26.4">
      <c r="A47" s="84"/>
      <c r="B47" s="85"/>
      <c r="C47" s="78"/>
      <c r="D47" s="79"/>
      <c r="E47" s="77" t="s">
        <v>3316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3317</v>
      </c>
      <c r="F48" s="49">
        <f>9.3*3.7+152.7*1</f>
        <v>187.10999999999999</v>
      </c>
      <c r="G48" s="74"/>
      <c r="H48" s="128"/>
    </row>
    <row r="49" spans="1:8" ht="26.4">
      <c r="A49" s="84"/>
      <c r="B49" s="85"/>
      <c r="C49" s="78"/>
      <c r="D49" s="79"/>
      <c r="E49" s="77" t="s">
        <v>3318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3319</v>
      </c>
      <c r="F50" s="49">
        <f>10.4*3.7+173.1*1</f>
        <v>211.57999999999998</v>
      </c>
      <c r="G50" s="74"/>
      <c r="H50" s="128"/>
    </row>
    <row r="51" spans="1:8" ht="39.6">
      <c r="A51" s="84"/>
      <c r="B51" s="85"/>
      <c r="C51" s="78"/>
      <c r="D51" s="79"/>
      <c r="E51" s="77" t="s">
        <v>3320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3321</v>
      </c>
      <c r="F52" s="49">
        <f>129*1+9.66*3.7</f>
        <v>164.74200000000002</v>
      </c>
      <c r="G52" s="74"/>
      <c r="H52" s="128"/>
    </row>
    <row r="53" spans="1:8" ht="39.6">
      <c r="A53" s="84"/>
      <c r="B53" s="85"/>
      <c r="C53" s="78"/>
      <c r="D53" s="79"/>
      <c r="E53" s="77" t="s">
        <v>3322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3323</v>
      </c>
      <c r="F54" s="49">
        <f>7.22*3.7</f>
        <v>26.713999999999999</v>
      </c>
      <c r="G54" s="74"/>
      <c r="H54" s="128"/>
    </row>
    <row r="55" spans="1:8" ht="39.6">
      <c r="A55" s="84"/>
      <c r="B55" s="85"/>
      <c r="C55" s="78"/>
      <c r="D55" s="79"/>
      <c r="E55" s="77" t="s">
        <v>3324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3325</v>
      </c>
      <c r="F56" s="49">
        <f>116*1+11*3.7</f>
        <v>156.69999999999999</v>
      </c>
      <c r="G56" s="74"/>
      <c r="H56" s="128"/>
    </row>
    <row r="57" spans="1:8" ht="39.6">
      <c r="A57" s="84"/>
      <c r="B57" s="85"/>
      <c r="C57" s="78"/>
      <c r="D57" s="79"/>
      <c r="E57" s="77" t="s">
        <v>3326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3327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3.2">
      <c r="A63" s="342"/>
      <c r="B63" s="635"/>
      <c r="C63" s="92"/>
      <c r="D63" s="79"/>
      <c r="E63" s="156" t="s">
        <v>3328</v>
      </c>
      <c r="F63" s="512"/>
      <c r="G63" s="74"/>
      <c r="H63" s="559"/>
    </row>
    <row r="64" spans="1:8" s="140" customFormat="1" ht="13.2">
      <c r="A64" s="342"/>
      <c r="B64" s="635"/>
      <c r="C64" s="92"/>
      <c r="D64" s="79"/>
      <c r="E64" s="90" t="s">
        <v>3329</v>
      </c>
      <c r="F64" s="512">
        <f>81.61*1.4*3.7+11.27*1.4*3.5</f>
        <v>477.96280000000002</v>
      </c>
      <c r="G64" s="74"/>
      <c r="H64" s="559"/>
    </row>
    <row r="65" spans="1:8" s="140" customFormat="1" ht="39.6">
      <c r="A65" s="342"/>
      <c r="B65" s="635"/>
      <c r="C65" s="92"/>
      <c r="D65" s="79"/>
      <c r="E65" s="90" t="s">
        <v>3330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3331</v>
      </c>
      <c r="F66" s="512">
        <f>492.9*1*0.8</f>
        <v>394.32</v>
      </c>
      <c r="G66" s="74"/>
      <c r="H66" s="559"/>
    </row>
    <row r="67" spans="1:8" s="140" customFormat="1" ht="39.6">
      <c r="A67" s="342"/>
      <c r="B67" s="635"/>
      <c r="C67" s="92"/>
      <c r="D67" s="79"/>
      <c r="E67" s="90" t="s">
        <v>3332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3.2">
      <c r="A68" s="342"/>
      <c r="B68" s="635"/>
      <c r="C68" s="92"/>
      <c r="D68" s="79"/>
      <c r="E68" s="90" t="s">
        <v>3333</v>
      </c>
      <c r="F68" s="512">
        <f>46*1*1.2</f>
        <v>55.199999999999996</v>
      </c>
      <c r="G68" s="74"/>
      <c r="H68" s="559"/>
    </row>
    <row r="69" spans="1:8" s="140" customFormat="1" ht="13.2">
      <c r="A69" s="342"/>
      <c r="B69" s="635"/>
      <c r="C69" s="92"/>
      <c r="D69" s="79"/>
      <c r="E69" s="90" t="s">
        <v>3334</v>
      </c>
      <c r="F69" s="512">
        <f>2*1.5*1.2*1</f>
        <v>3.5999999999999996</v>
      </c>
      <c r="G69" s="74"/>
      <c r="H69" s="559"/>
    </row>
    <row r="70" spans="1:8" s="140" customFormat="1" ht="13.2">
      <c r="A70" s="342"/>
      <c r="B70" s="635"/>
      <c r="C70" s="92"/>
      <c r="D70" s="79"/>
      <c r="E70" s="90" t="s">
        <v>3335</v>
      </c>
      <c r="F70" s="512">
        <f>64.8*1*0.8</f>
        <v>51.84</v>
      </c>
      <c r="G70" s="74"/>
      <c r="H70" s="559"/>
    </row>
    <row r="71" spans="1:8" s="140" customFormat="1" ht="13.2">
      <c r="A71" s="342"/>
      <c r="B71" s="635"/>
      <c r="C71" s="92"/>
      <c r="D71" s="79"/>
      <c r="E71" s="90" t="s">
        <v>3336</v>
      </c>
      <c r="F71" s="636">
        <f>1.5*1.5*1*67</f>
        <v>150.75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3.2">
      <c r="A74" s="342"/>
      <c r="B74" s="635"/>
      <c r="C74" s="92"/>
      <c r="D74" s="79"/>
      <c r="E74" s="156" t="s">
        <v>3337</v>
      </c>
      <c r="F74" s="95"/>
      <c r="G74" s="74"/>
      <c r="H74" s="559"/>
    </row>
    <row r="75" spans="1:8" s="140" customFormat="1" ht="13.2">
      <c r="A75" s="342"/>
      <c r="B75" s="635"/>
      <c r="C75" s="92"/>
      <c r="D75" s="79"/>
      <c r="E75" s="90" t="s">
        <v>3338</v>
      </c>
      <c r="F75" s="512">
        <f>8.74*1.4*2.4</f>
        <v>29.366399999999995</v>
      </c>
      <c r="G75" s="74"/>
      <c r="H75" s="559"/>
    </row>
    <row r="76" spans="1:8" s="140" customFormat="1" ht="39.6">
      <c r="A76" s="342"/>
      <c r="B76" s="635"/>
      <c r="C76" s="92"/>
      <c r="D76" s="79"/>
      <c r="E76" s="90" t="s">
        <v>3339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3340</v>
      </c>
      <c r="F77" s="512">
        <f>466.7*1*0.8</f>
        <v>373.36</v>
      </c>
      <c r="G77" s="74"/>
      <c r="H77" s="559"/>
    </row>
    <row r="78" spans="1:8" s="140" customFormat="1" ht="39.6">
      <c r="A78" s="342"/>
      <c r="B78" s="635"/>
      <c r="C78" s="92"/>
      <c r="D78" s="79"/>
      <c r="E78" s="90" t="s">
        <v>3341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3.2">
      <c r="A79" s="342"/>
      <c r="B79" s="635"/>
      <c r="C79" s="92"/>
      <c r="D79" s="79"/>
      <c r="E79" s="90" t="s">
        <v>3342</v>
      </c>
      <c r="F79" s="636">
        <f>1.5*1.5*1*(44+27)</f>
        <v>159.75</v>
      </c>
      <c r="G79" s="74"/>
      <c r="H79" s="559"/>
    </row>
    <row r="80" spans="1:8" s="140" customFormat="1" ht="13.2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3.2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3.2">
      <c r="A82" s="342"/>
      <c r="B82" s="635"/>
      <c r="C82" s="92"/>
      <c r="D82" s="79"/>
      <c r="E82" s="156" t="s">
        <v>3343</v>
      </c>
      <c r="F82" s="95"/>
      <c r="G82" s="74"/>
      <c r="H82" s="559"/>
    </row>
    <row r="83" spans="1:8" s="140" customFormat="1" ht="13.2">
      <c r="A83" s="342"/>
      <c r="B83" s="635"/>
      <c r="C83" s="92"/>
      <c r="D83" s="79"/>
      <c r="E83" s="90" t="s">
        <v>3344</v>
      </c>
      <c r="F83" s="512">
        <f>36.29*1.4*1.2</f>
        <v>60.967199999999991</v>
      </c>
      <c r="G83" s="74"/>
      <c r="H83" s="559"/>
    </row>
    <row r="84" spans="1:8" s="140" customFormat="1" ht="39.6">
      <c r="A84" s="342"/>
      <c r="B84" s="635"/>
      <c r="C84" s="92"/>
      <c r="D84" s="79"/>
      <c r="E84" s="90" t="s">
        <v>3345</v>
      </c>
      <c r="F84" s="95">
        <f>445*1*1.15+57.7*1.2*1.35+94*1.3*1.6+66.4*1.4*1.9+12.57*1.4*2.9</f>
        <v>1028.4022</v>
      </c>
      <c r="G84" s="74"/>
      <c r="H84" s="559"/>
    </row>
    <row r="85" spans="1:8" s="140" customFormat="1" ht="13.2">
      <c r="A85" s="342"/>
      <c r="B85" s="635"/>
      <c r="C85" s="92"/>
      <c r="D85" s="79"/>
      <c r="E85" s="90" t="s">
        <v>3346</v>
      </c>
      <c r="F85" s="512">
        <f>240.93*1*0.8</f>
        <v>192.74400000000003</v>
      </c>
      <c r="G85" s="74"/>
      <c r="H85" s="559"/>
    </row>
    <row r="86" spans="1:8" s="140" customFormat="1" ht="39.6">
      <c r="A86" s="342"/>
      <c r="B86" s="635"/>
      <c r="C86" s="92"/>
      <c r="D86" s="79"/>
      <c r="E86" s="90" t="s">
        <v>3347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6.4">
      <c r="A87" s="342"/>
      <c r="B87" s="635"/>
      <c r="C87" s="92"/>
      <c r="D87" s="79"/>
      <c r="E87" s="90" t="s">
        <v>3348</v>
      </c>
      <c r="F87" s="512">
        <f>362.6*1*1.25+118.42*1.2*1.78+30.5*1.3*2.1</f>
        <v>789.46011999999996</v>
      </c>
      <c r="G87" s="74"/>
      <c r="H87" s="559"/>
    </row>
    <row r="88" spans="1:8" s="140" customFormat="1" ht="26.4">
      <c r="A88" s="342"/>
      <c r="B88" s="635"/>
      <c r="C88" s="92"/>
      <c r="D88" s="79"/>
      <c r="E88" s="90" t="s">
        <v>3349</v>
      </c>
      <c r="F88" s="512">
        <f>2.5*1.5*1.25*8+2.5*1.3*1.78*2+2.5*1.2*2.1*1</f>
        <v>55.370000000000005</v>
      </c>
      <c r="G88" s="74"/>
      <c r="H88" s="559"/>
    </row>
    <row r="89" spans="1:8" s="140" customFormat="1" ht="13.2">
      <c r="A89" s="342"/>
      <c r="B89" s="635"/>
      <c r="C89" s="92"/>
      <c r="D89" s="79"/>
      <c r="E89" s="90" t="s">
        <v>3350</v>
      </c>
      <c r="F89" s="512">
        <f>135.1*1*0.8</f>
        <v>108.08</v>
      </c>
      <c r="G89" s="74"/>
      <c r="H89" s="559"/>
    </row>
    <row r="90" spans="1:8" s="140" customFormat="1" ht="13.2">
      <c r="A90" s="342"/>
      <c r="B90" s="635"/>
      <c r="C90" s="92"/>
      <c r="D90" s="79"/>
      <c r="E90" s="90" t="s">
        <v>3351</v>
      </c>
      <c r="F90" s="512">
        <f>13.3*1*1.3</f>
        <v>17.290000000000003</v>
      </c>
      <c r="G90" s="74"/>
      <c r="H90" s="559"/>
    </row>
    <row r="91" spans="1:8" s="140" customFormat="1" ht="26.4">
      <c r="A91" s="342"/>
      <c r="B91" s="635"/>
      <c r="C91" s="92"/>
      <c r="D91" s="79"/>
      <c r="E91" s="90" t="s">
        <v>3352</v>
      </c>
      <c r="F91" s="512">
        <f>2.5*1.5*1.3*1</f>
        <v>4.875</v>
      </c>
      <c r="G91" s="74"/>
      <c r="H91" s="559"/>
    </row>
    <row r="92" spans="1:8" s="140" customFormat="1" ht="13.2">
      <c r="A92" s="342"/>
      <c r="B92" s="635"/>
      <c r="C92" s="92"/>
      <c r="D92" s="79"/>
      <c r="E92" s="90" t="s">
        <v>3353</v>
      </c>
      <c r="F92" s="512">
        <f>13.02*1.2*1.2</f>
        <v>18.748799999999999</v>
      </c>
      <c r="G92" s="74"/>
      <c r="H92" s="559"/>
    </row>
    <row r="93" spans="1:8" s="140" customFormat="1" ht="13.2">
      <c r="A93" s="342"/>
      <c r="B93" s="635"/>
      <c r="C93" s="92"/>
      <c r="D93" s="79"/>
      <c r="E93" s="90" t="s">
        <v>3354</v>
      </c>
      <c r="F93" s="512">
        <f>1.5*1.5*1*62</f>
        <v>139.5</v>
      </c>
      <c r="G93" s="74"/>
      <c r="H93" s="559"/>
    </row>
    <row r="94" spans="1:8" s="140" customFormat="1" ht="26.4">
      <c r="A94" s="342"/>
      <c r="B94" s="635"/>
      <c r="C94" s="92"/>
      <c r="D94" s="79"/>
      <c r="E94" s="90" t="s">
        <v>3355</v>
      </c>
      <c r="F94" s="636">
        <f>2.5*1.5*1.2*1</f>
        <v>4.5</v>
      </c>
      <c r="G94" s="74"/>
      <c r="H94" s="559"/>
    </row>
    <row r="95" spans="1:8" s="140" customFormat="1" ht="13.2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3.2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3.2">
      <c r="A97" s="342"/>
      <c r="B97" s="635"/>
      <c r="C97" s="92"/>
      <c r="D97" s="79"/>
      <c r="E97" s="156" t="s">
        <v>3356</v>
      </c>
      <c r="F97" s="95"/>
      <c r="G97" s="74"/>
      <c r="H97" s="559"/>
    </row>
    <row r="98" spans="1:8" s="140" customFormat="1" ht="13.2">
      <c r="A98" s="342"/>
      <c r="B98" s="635"/>
      <c r="C98" s="92"/>
      <c r="D98" s="79"/>
      <c r="E98" s="90" t="s">
        <v>3357</v>
      </c>
      <c r="F98" s="512">
        <f>197.38*1.4*3</f>
        <v>828.99599999999998</v>
      </c>
      <c r="G98" s="74"/>
      <c r="H98" s="559"/>
    </row>
    <row r="99" spans="1:8" s="140" customFormat="1" ht="39.6">
      <c r="A99" s="342"/>
      <c r="B99" s="635"/>
      <c r="C99" s="92"/>
      <c r="D99" s="79"/>
      <c r="E99" s="90" t="s">
        <v>3358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3359</v>
      </c>
      <c r="F100" s="512">
        <f>772.1*1*0.8</f>
        <v>617.68000000000006</v>
      </c>
      <c r="G100" s="74"/>
      <c r="H100" s="559"/>
    </row>
    <row r="101" spans="1:8" s="140" customFormat="1" ht="39.6">
      <c r="A101" s="342"/>
      <c r="B101" s="635"/>
      <c r="C101" s="92"/>
      <c r="D101" s="79"/>
      <c r="E101" s="90" t="s">
        <v>3360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 t="s">
        <v>3361</v>
      </c>
      <c r="F102" s="512">
        <f>13.36*1.2*1.1+355*1.3*1.4</f>
        <v>663.73519999999996</v>
      </c>
      <c r="G102" s="74"/>
      <c r="H102" s="559"/>
    </row>
    <row r="103" spans="1:8" s="140" customFormat="1" ht="26.4">
      <c r="A103" s="342"/>
      <c r="B103" s="635"/>
      <c r="C103" s="92"/>
      <c r="D103" s="79"/>
      <c r="E103" s="90" t="s">
        <v>3362</v>
      </c>
      <c r="F103" s="512">
        <f>2.5*1.4*1.1*1+2.5*1.3*1.4*9</f>
        <v>44.8</v>
      </c>
      <c r="G103" s="74"/>
      <c r="H103" s="559"/>
    </row>
    <row r="104" spans="1:8" s="140" customFormat="1" ht="13.2">
      <c r="A104" s="342"/>
      <c r="B104" s="635"/>
      <c r="C104" s="92"/>
      <c r="D104" s="79"/>
      <c r="E104" s="90" t="s">
        <v>3363</v>
      </c>
      <c r="F104" s="512">
        <f>228.7*1*0.8</f>
        <v>182.96</v>
      </c>
      <c r="G104" s="74"/>
      <c r="H104" s="559"/>
    </row>
    <row r="105" spans="1:8" s="140" customFormat="1" ht="13.2">
      <c r="A105" s="342"/>
      <c r="B105" s="635"/>
      <c r="C105" s="92"/>
      <c r="D105" s="79"/>
      <c r="E105" s="90" t="s">
        <v>3364</v>
      </c>
      <c r="F105" s="636">
        <f>1.5*1.5*1*(61+30)</f>
        <v>204.75</v>
      </c>
      <c r="G105" s="74"/>
      <c r="H105" s="559"/>
    </row>
    <row r="106" spans="1:8" s="140" customFormat="1" ht="13.2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3.2">
      <c r="A108" s="342"/>
      <c r="B108" s="635"/>
      <c r="C108" s="92"/>
      <c r="D108" s="79"/>
      <c r="E108" s="156" t="s">
        <v>3365</v>
      </c>
      <c r="F108" s="95"/>
      <c r="G108" s="74"/>
      <c r="H108" s="559"/>
    </row>
    <row r="109" spans="1:8" s="140" customFormat="1" ht="13.2">
      <c r="A109" s="342"/>
      <c r="B109" s="635"/>
      <c r="C109" s="92"/>
      <c r="D109" s="79"/>
      <c r="E109" s="90" t="s">
        <v>3366</v>
      </c>
      <c r="F109" s="512">
        <f>51.9*1.4*4.2+6.55*1.4*2.5</f>
        <v>328.09700000000004</v>
      </c>
      <c r="G109" s="74"/>
      <c r="H109" s="559"/>
    </row>
    <row r="110" spans="1:8" s="140" customFormat="1" ht="39.6">
      <c r="A110" s="342"/>
      <c r="B110" s="635"/>
      <c r="C110" s="92"/>
      <c r="D110" s="79"/>
      <c r="E110" s="90" t="s">
        <v>3367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6.4">
      <c r="A111" s="342"/>
      <c r="B111" s="635"/>
      <c r="C111" s="92"/>
      <c r="D111" s="79"/>
      <c r="E111" s="90" t="s">
        <v>3368</v>
      </c>
      <c r="F111" s="512">
        <f>(181.8+44.2+166.4+107.1+81.8)*1*0.8</f>
        <v>465.03999999999996</v>
      </c>
      <c r="G111" s="74"/>
      <c r="H111" s="559"/>
    </row>
    <row r="112" spans="1:8" s="140" customFormat="1" ht="39.6">
      <c r="A112" s="342"/>
      <c r="B112" s="635"/>
      <c r="C112" s="92"/>
      <c r="D112" s="79"/>
      <c r="E112" s="90" t="s">
        <v>3369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3370</v>
      </c>
      <c r="F113" s="512">
        <f>65.76*1.2*1.1+182*1*0.85</f>
        <v>241.50319999999999</v>
      </c>
      <c r="G113" s="74"/>
      <c r="H113" s="559"/>
    </row>
    <row r="114" spans="1:8" s="140" customFormat="1" ht="26.4">
      <c r="A114" s="342"/>
      <c r="B114" s="635"/>
      <c r="C114" s="92"/>
      <c r="D114" s="79"/>
      <c r="E114" s="90" t="s">
        <v>3371</v>
      </c>
      <c r="F114" s="512">
        <f>2.5*1.4*1.1*2+2.5*1.5*0.85*4</f>
        <v>20.450000000000003</v>
      </c>
      <c r="G114" s="74"/>
      <c r="H114" s="559"/>
    </row>
    <row r="115" spans="1:8" s="140" customFormat="1" ht="26.4">
      <c r="A115" s="342"/>
      <c r="B115" s="635"/>
      <c r="C115" s="92"/>
      <c r="D115" s="79"/>
      <c r="E115" s="90" t="s">
        <v>3372</v>
      </c>
      <c r="F115" s="512">
        <f>(2.7+87.8)*1*0.8</f>
        <v>72.400000000000006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 t="s">
        <v>3373</v>
      </c>
      <c r="F116" s="512">
        <f>215.67*1*0.9</f>
        <v>194.10299999999998</v>
      </c>
      <c r="G116" s="74"/>
      <c r="H116" s="559"/>
    </row>
    <row r="117" spans="1:8" s="140" customFormat="1" ht="13.2">
      <c r="A117" s="342"/>
      <c r="B117" s="635"/>
      <c r="C117" s="92"/>
      <c r="D117" s="79"/>
      <c r="E117" s="90" t="s">
        <v>3374</v>
      </c>
      <c r="F117" s="512">
        <f>2.5*1.5*0.9*5</f>
        <v>16.875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 t="s">
        <v>3375</v>
      </c>
      <c r="F118" s="512">
        <f>(26.6)*1*0.8</f>
        <v>21.28</v>
      </c>
      <c r="G118" s="74"/>
      <c r="H118" s="559"/>
    </row>
    <row r="119" spans="1:8" s="140" customFormat="1" ht="26.4">
      <c r="A119" s="342"/>
      <c r="B119" s="635"/>
      <c r="C119" s="92"/>
      <c r="D119" s="79"/>
      <c r="E119" s="90" t="s">
        <v>3376</v>
      </c>
      <c r="F119" s="512">
        <f>13*1.3*2+100*2*2.7+121.26*1*1.85</f>
        <v>798.13099999999997</v>
      </c>
      <c r="G119" s="74"/>
      <c r="H119" s="559"/>
    </row>
    <row r="120" spans="1:8" s="140" customFormat="1" ht="26.4">
      <c r="A120" s="342"/>
      <c r="B120" s="635"/>
      <c r="C120" s="92"/>
      <c r="D120" s="79"/>
      <c r="E120" s="90" t="s">
        <v>3377</v>
      </c>
      <c r="F120" s="512">
        <f>3*1*2.7*3+2.5*1.5*1.85*3</f>
        <v>45.112500000000004</v>
      </c>
      <c r="G120" s="74"/>
      <c r="H120" s="559"/>
    </row>
    <row r="121" spans="1:8" s="140" customFormat="1" ht="26.4">
      <c r="A121" s="342"/>
      <c r="B121" s="635"/>
      <c r="C121" s="92"/>
      <c r="D121" s="79"/>
      <c r="E121" s="90" t="s">
        <v>3378</v>
      </c>
      <c r="F121" s="512">
        <f>(93.5+76.8+35.7+30.8)*1*0.8</f>
        <v>189.44000000000003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 t="s">
        <v>3379</v>
      </c>
      <c r="F122" s="512">
        <f>186.16*1*1</f>
        <v>186.16</v>
      </c>
      <c r="G122" s="74"/>
      <c r="H122" s="559"/>
    </row>
    <row r="123" spans="1:8" s="140" customFormat="1" ht="26.4">
      <c r="A123" s="342"/>
      <c r="B123" s="635"/>
      <c r="C123" s="92"/>
      <c r="D123" s="79"/>
      <c r="E123" s="90" t="s">
        <v>3380</v>
      </c>
      <c r="F123" s="512">
        <f>2.5*1.5*1*5</f>
        <v>18.75</v>
      </c>
      <c r="G123" s="74"/>
      <c r="H123" s="559"/>
    </row>
    <row r="124" spans="1:8" s="140" customFormat="1" ht="13.2">
      <c r="A124" s="342"/>
      <c r="B124" s="635"/>
      <c r="C124" s="92"/>
      <c r="D124" s="79"/>
      <c r="E124" s="90" t="s">
        <v>3381</v>
      </c>
      <c r="F124" s="512">
        <f>90.5*1*0.8</f>
        <v>72.400000000000006</v>
      </c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3382</v>
      </c>
      <c r="F125" s="512">
        <f>194.72*1*1</f>
        <v>194.72</v>
      </c>
      <c r="G125" s="74"/>
      <c r="H125" s="559"/>
    </row>
    <row r="126" spans="1:8" s="140" customFormat="1" ht="26.4">
      <c r="A126" s="342"/>
      <c r="B126" s="635"/>
      <c r="C126" s="92"/>
      <c r="D126" s="79"/>
      <c r="E126" s="90" t="s">
        <v>3383</v>
      </c>
      <c r="F126" s="512">
        <f>2.5*1.5*1*6</f>
        <v>22.5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3384</v>
      </c>
      <c r="F127" s="512">
        <f>7*1*0.8</f>
        <v>5.6000000000000005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3385</v>
      </c>
      <c r="F128" s="636">
        <f>1.5*1.5*1*95</f>
        <v>213.75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3386</v>
      </c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90" t="s">
        <v>3387</v>
      </c>
      <c r="F132" s="512">
        <f>19.13*1.4*2.4</f>
        <v>64.276799999999994</v>
      </c>
      <c r="G132" s="74"/>
      <c r="H132" s="559"/>
    </row>
    <row r="133" spans="1:8" s="140" customFormat="1" ht="26.4">
      <c r="A133" s="342"/>
      <c r="B133" s="635"/>
      <c r="C133" s="92"/>
      <c r="D133" s="79"/>
      <c r="E133" s="90" t="s">
        <v>3388</v>
      </c>
      <c r="F133" s="95">
        <f>76.08*1.4*2.3+59.12*1.4*1.5+14.54*1.3*1.4</f>
        <v>395.59239999999994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3389</v>
      </c>
      <c r="F134" s="512">
        <f>57.7*1*0.8</f>
        <v>46.160000000000004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3390</v>
      </c>
      <c r="F135" s="512">
        <f>2.5*1.1*2.3*5+2.5*1.1*1.5*4+2.5*1.2*1.4*1</f>
        <v>52.325000000000003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3391</v>
      </c>
      <c r="F136" s="512">
        <f>3*1.3*1.4</f>
        <v>5.46</v>
      </c>
      <c r="G136" s="74"/>
      <c r="H136" s="559"/>
    </row>
    <row r="137" spans="1:8" s="140" customFormat="1" ht="26.4">
      <c r="A137" s="342"/>
      <c r="B137" s="635"/>
      <c r="C137" s="92"/>
      <c r="D137" s="79"/>
      <c r="E137" s="90" t="s">
        <v>3392</v>
      </c>
      <c r="F137" s="512">
        <f>2.5*1.2*1.4*1</f>
        <v>4.1999999999999993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 t="s">
        <v>3393</v>
      </c>
      <c r="F138" s="512">
        <f>14.63*1*1.3</f>
        <v>19.019000000000002</v>
      </c>
      <c r="G138" s="74"/>
      <c r="H138" s="559"/>
    </row>
    <row r="139" spans="1:8" s="140" customFormat="1" ht="26.4">
      <c r="A139" s="342"/>
      <c r="B139" s="635"/>
      <c r="C139" s="92"/>
      <c r="D139" s="79"/>
      <c r="E139" s="90" t="s">
        <v>3394</v>
      </c>
      <c r="F139" s="512">
        <f>2.5*1.5*1.3*1</f>
        <v>4.875</v>
      </c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3395</v>
      </c>
      <c r="F140" s="636">
        <f>1.5*1.5*1*5</f>
        <v>11.25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3.2">
      <c r="A143" s="342"/>
      <c r="B143" s="635"/>
      <c r="C143" s="92"/>
      <c r="D143" s="79"/>
      <c r="E143" s="156" t="s">
        <v>3396</v>
      </c>
      <c r="F143" s="512"/>
      <c r="G143" s="74"/>
      <c r="H143" s="559"/>
    </row>
    <row r="144" spans="1:8" s="140" customFormat="1" ht="13.2">
      <c r="A144" s="342"/>
      <c r="B144" s="635"/>
      <c r="C144" s="92"/>
      <c r="D144" s="79"/>
      <c r="E144" s="90" t="s">
        <v>3397</v>
      </c>
      <c r="F144" s="512">
        <f>43.54*1.4*1.7</f>
        <v>103.62519999999999</v>
      </c>
      <c r="G144" s="74"/>
      <c r="H144" s="559"/>
    </row>
    <row r="145" spans="1:8" s="140" customFormat="1" ht="26.4">
      <c r="A145" s="342"/>
      <c r="B145" s="635"/>
      <c r="C145" s="92"/>
      <c r="D145" s="79"/>
      <c r="E145" s="90" t="s">
        <v>3398</v>
      </c>
      <c r="F145" s="95">
        <f>13.15*1.3*1.25+102.64*1.4*1.7+18.77*1.4*2.8</f>
        <v>339.23034999999999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 t="s">
        <v>3399</v>
      </c>
      <c r="F146" s="512">
        <f>80.3*1*0.8</f>
        <v>64.239999999999995</v>
      </c>
      <c r="G146" s="74"/>
      <c r="H146" s="559"/>
    </row>
    <row r="147" spans="1:8" s="140" customFormat="1" ht="26.4">
      <c r="A147" s="342"/>
      <c r="B147" s="635"/>
      <c r="C147" s="92"/>
      <c r="D147" s="79"/>
      <c r="E147" s="90" t="s">
        <v>3400</v>
      </c>
      <c r="F147" s="512">
        <f>2.5*1.1*1.7*2+2.5*1.1*2.8*2+2.5*1.1*1.7*4+2.5*1.2*1.25*1</f>
        <v>47.2</v>
      </c>
      <c r="G147" s="74"/>
      <c r="H147" s="559"/>
    </row>
    <row r="148" spans="1:8" s="140" customFormat="1" ht="13.2">
      <c r="A148" s="342"/>
      <c r="B148" s="635"/>
      <c r="C148" s="92"/>
      <c r="D148" s="79"/>
      <c r="E148" s="90" t="s">
        <v>3401</v>
      </c>
      <c r="F148" s="636">
        <f>1.5*1.5*1*8</f>
        <v>18</v>
      </c>
      <c r="G148" s="74"/>
      <c r="H148" s="559"/>
    </row>
    <row r="149" spans="1:8" s="140" customFormat="1" ht="13.2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3.2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3.2">
      <c r="A151" s="342"/>
      <c r="B151" s="635"/>
      <c r="C151" s="92"/>
      <c r="D151" s="79"/>
      <c r="E151" s="156" t="s">
        <v>3402</v>
      </c>
      <c r="F151" s="95"/>
      <c r="G151" s="74"/>
      <c r="H151" s="559"/>
    </row>
    <row r="152" spans="1:8" s="140" customFormat="1" ht="13.2">
      <c r="A152" s="342"/>
      <c r="B152" s="635"/>
      <c r="C152" s="92"/>
      <c r="D152" s="79"/>
      <c r="E152" s="90" t="s">
        <v>3403</v>
      </c>
      <c r="F152" s="512">
        <f>94.12*1.4*1.3</f>
        <v>171.29840000000002</v>
      </c>
      <c r="G152" s="74"/>
      <c r="H152" s="559"/>
    </row>
    <row r="153" spans="1:8" s="140" customFormat="1" ht="39.6">
      <c r="A153" s="342"/>
      <c r="B153" s="635"/>
      <c r="C153" s="92"/>
      <c r="D153" s="79"/>
      <c r="E153" s="90" t="s">
        <v>3404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 t="s">
        <v>3405</v>
      </c>
      <c r="F154" s="512">
        <f>378.2*1*0.8</f>
        <v>302.56</v>
      </c>
      <c r="G154" s="74"/>
      <c r="H154" s="559"/>
    </row>
    <row r="155" spans="1:8" s="140" customFormat="1" ht="39.6">
      <c r="A155" s="342"/>
      <c r="B155" s="635"/>
      <c r="C155" s="92"/>
      <c r="D155" s="79"/>
      <c r="E155" s="90" t="s">
        <v>3406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3.2">
      <c r="A156" s="342"/>
      <c r="B156" s="635"/>
      <c r="C156" s="92"/>
      <c r="D156" s="79"/>
      <c r="E156" s="90" t="s">
        <v>3407</v>
      </c>
      <c r="F156" s="512">
        <f>100*1.2*1.5+150*1*1.2</f>
        <v>360</v>
      </c>
      <c r="G156" s="74"/>
      <c r="H156" s="559"/>
    </row>
    <row r="157" spans="1:8" s="140" customFormat="1" ht="26.4">
      <c r="A157" s="342"/>
      <c r="B157" s="635"/>
      <c r="C157" s="92"/>
      <c r="D157" s="79"/>
      <c r="E157" s="90" t="s">
        <v>3408</v>
      </c>
      <c r="F157" s="512">
        <f>2.5*1.3*1.5*2+2.5*1.5*1.2*3</f>
        <v>23.25</v>
      </c>
      <c r="G157" s="74"/>
      <c r="H157" s="559"/>
    </row>
    <row r="158" spans="1:8" s="140" customFormat="1" ht="13.2">
      <c r="A158" s="342"/>
      <c r="B158" s="635"/>
      <c r="C158" s="92"/>
      <c r="D158" s="79"/>
      <c r="E158" s="90" t="s">
        <v>3409</v>
      </c>
      <c r="F158" s="512">
        <f>151.1*1*0.8</f>
        <v>120.88</v>
      </c>
      <c r="G158" s="74"/>
      <c r="H158" s="559"/>
    </row>
    <row r="159" spans="1:8" s="140" customFormat="1" ht="13.2">
      <c r="A159" s="342"/>
      <c r="B159" s="635"/>
      <c r="C159" s="92"/>
      <c r="D159" s="79"/>
      <c r="E159" s="90" t="s">
        <v>3410</v>
      </c>
      <c r="F159" s="636">
        <f>1.5*1.5*1*(74+2)</f>
        <v>171</v>
      </c>
      <c r="G159" s="74"/>
      <c r="H159" s="559"/>
    </row>
    <row r="160" spans="1:8" s="140" customFormat="1" ht="13.2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3.2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3.2">
      <c r="A162" s="342"/>
      <c r="B162" s="635"/>
      <c r="C162" s="92"/>
      <c r="D162" s="79"/>
      <c r="E162" s="156" t="s">
        <v>3411</v>
      </c>
      <c r="F162" s="95"/>
      <c r="G162" s="74"/>
      <c r="H162" s="559"/>
    </row>
    <row r="163" spans="1:8" s="140" customFormat="1" ht="13.2">
      <c r="A163" s="342"/>
      <c r="B163" s="635"/>
      <c r="C163" s="92"/>
      <c r="D163" s="79"/>
      <c r="E163" s="90" t="s">
        <v>3412</v>
      </c>
      <c r="F163" s="512">
        <f>62.23*1.3*1.7</f>
        <v>137.5283</v>
      </c>
      <c r="G163" s="74"/>
      <c r="H163" s="559"/>
    </row>
    <row r="164" spans="1:8" s="140" customFormat="1" ht="39.6">
      <c r="A164" s="342"/>
      <c r="B164" s="635"/>
      <c r="C164" s="92"/>
      <c r="D164" s="79"/>
      <c r="E164" s="90" t="s">
        <v>3413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3.2">
      <c r="A165" s="342"/>
      <c r="B165" s="635"/>
      <c r="C165" s="92"/>
      <c r="D165" s="79"/>
      <c r="E165" s="90" t="s">
        <v>3414</v>
      </c>
      <c r="F165" s="512">
        <f>412.67*1*0.8</f>
        <v>330.13600000000002</v>
      </c>
      <c r="G165" s="74"/>
      <c r="H165" s="559"/>
    </row>
    <row r="166" spans="1:8" s="140" customFormat="1" ht="39.6">
      <c r="A166" s="342"/>
      <c r="B166" s="635"/>
      <c r="C166" s="92"/>
      <c r="D166" s="79"/>
      <c r="E166" s="90" t="s">
        <v>3415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3.2">
      <c r="A167" s="342"/>
      <c r="B167" s="635"/>
      <c r="C167" s="92"/>
      <c r="D167" s="79"/>
      <c r="E167" s="90" t="s">
        <v>3416</v>
      </c>
      <c r="F167" s="512">
        <f>395*1.2*1.45+45*1*1.25</f>
        <v>743.55</v>
      </c>
      <c r="G167" s="74"/>
      <c r="H167" s="559"/>
    </row>
    <row r="168" spans="1:8" s="140" customFormat="1" ht="26.4">
      <c r="A168" s="342"/>
      <c r="B168" s="635"/>
      <c r="C168" s="92"/>
      <c r="D168" s="79"/>
      <c r="E168" s="90" t="s">
        <v>3417</v>
      </c>
      <c r="F168" s="512">
        <f>2.5*1.3*1.45*8+2.5*1.5*1.25*1</f>
        <v>42.387499999999996</v>
      </c>
      <c r="G168" s="74"/>
      <c r="H168" s="559"/>
    </row>
    <row r="169" spans="1:8" s="140" customFormat="1" ht="13.2">
      <c r="A169" s="342"/>
      <c r="B169" s="635"/>
      <c r="C169" s="92"/>
      <c r="D169" s="79"/>
      <c r="E169" s="90" t="s">
        <v>3418</v>
      </c>
      <c r="F169" s="512">
        <f>255.6*1*0.8</f>
        <v>204.48000000000002</v>
      </c>
      <c r="G169" s="74"/>
      <c r="H169" s="559"/>
    </row>
    <row r="170" spans="1:8" s="140" customFormat="1" ht="13.2">
      <c r="A170" s="342"/>
      <c r="B170" s="635"/>
      <c r="C170" s="92"/>
      <c r="D170" s="79"/>
      <c r="E170" s="90" t="s">
        <v>3419</v>
      </c>
      <c r="F170" s="636">
        <f>1.5*1.5*1*(81+3)</f>
        <v>189</v>
      </c>
      <c r="G170" s="74"/>
      <c r="H170" s="559"/>
    </row>
    <row r="171" spans="1:8" s="140" customFormat="1" ht="13.2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3.2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3.2">
      <c r="A173" s="342"/>
      <c r="B173" s="635"/>
      <c r="C173" s="92"/>
      <c r="D173" s="79"/>
      <c r="E173" s="156" t="s">
        <v>3420</v>
      </c>
      <c r="F173" s="95"/>
      <c r="G173" s="74"/>
      <c r="H173" s="559"/>
    </row>
    <row r="174" spans="1:8" s="140" customFormat="1" ht="13.2">
      <c r="A174" s="342"/>
      <c r="B174" s="635"/>
      <c r="C174" s="92"/>
      <c r="D174" s="79"/>
      <c r="E174" s="90" t="s">
        <v>3421</v>
      </c>
      <c r="F174" s="512">
        <f>126.95*1.3*1.7</f>
        <v>280.55950000000001</v>
      </c>
      <c r="G174" s="74"/>
      <c r="H174" s="559"/>
    </row>
    <row r="175" spans="1:8" s="140" customFormat="1" ht="39.6">
      <c r="A175" s="342"/>
      <c r="B175" s="635"/>
      <c r="C175" s="92"/>
      <c r="D175" s="79"/>
      <c r="E175" s="90" t="s">
        <v>3422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3.2">
      <c r="A176" s="342"/>
      <c r="B176" s="635"/>
      <c r="C176" s="92"/>
      <c r="D176" s="79"/>
      <c r="E176" s="90" t="s">
        <v>3423</v>
      </c>
      <c r="F176" s="512">
        <f>477.7*1*0.8</f>
        <v>382.16</v>
      </c>
      <c r="G176" s="74"/>
      <c r="H176" s="559"/>
    </row>
    <row r="177" spans="1:8" s="140" customFormat="1" ht="39.6">
      <c r="A177" s="342"/>
      <c r="B177" s="635"/>
      <c r="C177" s="92"/>
      <c r="D177" s="79"/>
      <c r="E177" s="90" t="s">
        <v>3424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3.2">
      <c r="A178" s="342"/>
      <c r="B178" s="635"/>
      <c r="C178" s="92"/>
      <c r="D178" s="79"/>
      <c r="E178" s="90" t="s">
        <v>3425</v>
      </c>
      <c r="F178" s="512">
        <f>13.16*1*1.2</f>
        <v>15.792</v>
      </c>
      <c r="G178" s="74"/>
      <c r="H178" s="559"/>
    </row>
    <row r="179" spans="1:8" s="140" customFormat="1" ht="13.2">
      <c r="A179" s="342"/>
      <c r="B179" s="635"/>
      <c r="C179" s="92"/>
      <c r="D179" s="79"/>
      <c r="E179" s="90" t="s">
        <v>3426</v>
      </c>
      <c r="F179" s="512">
        <f>2.5*1.5*1.2*1</f>
        <v>4.5</v>
      </c>
      <c r="G179" s="74"/>
      <c r="H179" s="559"/>
    </row>
    <row r="180" spans="1:8" s="140" customFormat="1" ht="13.2">
      <c r="A180" s="342"/>
      <c r="B180" s="635"/>
      <c r="C180" s="92"/>
      <c r="D180" s="79"/>
      <c r="E180" s="90" t="s">
        <v>3427</v>
      </c>
      <c r="F180" s="636">
        <f>1.5*1.5*1*42</f>
        <v>94.5</v>
      </c>
      <c r="G180" s="74"/>
      <c r="H180" s="559"/>
    </row>
    <row r="181" spans="1:8" s="140" customFormat="1" ht="13.2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3.2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3.2">
      <c r="A183" s="342"/>
      <c r="B183" s="635"/>
      <c r="C183" s="92"/>
      <c r="D183" s="79"/>
      <c r="E183" s="156" t="s">
        <v>3428</v>
      </c>
      <c r="F183" s="512"/>
      <c r="G183" s="74"/>
      <c r="H183" s="559"/>
    </row>
    <row r="184" spans="1:8" s="140" customFormat="1" ht="13.2">
      <c r="A184" s="342"/>
      <c r="B184" s="635"/>
      <c r="C184" s="92"/>
      <c r="D184" s="79"/>
      <c r="E184" s="90" t="s">
        <v>3429</v>
      </c>
      <c r="F184" s="512">
        <f>11*1.2*0.9</f>
        <v>11.879999999999999</v>
      </c>
      <c r="G184" s="74"/>
      <c r="H184" s="559"/>
    </row>
    <row r="185" spans="1:8" s="140" customFormat="1" ht="39.6">
      <c r="A185" s="342"/>
      <c r="B185" s="635"/>
      <c r="C185" s="92"/>
      <c r="D185" s="79"/>
      <c r="E185" s="90" t="s">
        <v>3430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3.2">
      <c r="A186" s="342"/>
      <c r="B186" s="635"/>
      <c r="C186" s="92"/>
      <c r="D186" s="79"/>
      <c r="E186" s="90" t="s">
        <v>3431</v>
      </c>
      <c r="F186" s="512">
        <f>123.4*1*0.8</f>
        <v>98.720000000000013</v>
      </c>
      <c r="G186" s="74"/>
      <c r="H186" s="559"/>
    </row>
    <row r="187" spans="1:8" s="140" customFormat="1" ht="39.6">
      <c r="A187" s="342"/>
      <c r="B187" s="635"/>
      <c r="C187" s="92"/>
      <c r="D187" s="79"/>
      <c r="E187" s="90" t="s">
        <v>3432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3.2">
      <c r="A188" s="342"/>
      <c r="B188" s="635"/>
      <c r="C188" s="92"/>
      <c r="D188" s="79"/>
      <c r="E188" s="90" t="s">
        <v>3433</v>
      </c>
      <c r="F188" s="512">
        <f>15.58*1*1.2</f>
        <v>18.695999999999998</v>
      </c>
      <c r="G188" s="74"/>
      <c r="H188" s="559"/>
    </row>
    <row r="189" spans="1:8" s="140" customFormat="1" ht="26.4">
      <c r="A189" s="342"/>
      <c r="B189" s="635"/>
      <c r="C189" s="92"/>
      <c r="D189" s="79"/>
      <c r="E189" s="90" t="s">
        <v>3434</v>
      </c>
      <c r="F189" s="512">
        <f>2.5*1.5*1.2*1</f>
        <v>4.5</v>
      </c>
      <c r="G189" s="74"/>
      <c r="H189" s="559"/>
    </row>
    <row r="190" spans="1:8" s="140" customFormat="1" ht="13.2">
      <c r="A190" s="342"/>
      <c r="B190" s="635"/>
      <c r="C190" s="92"/>
      <c r="D190" s="79"/>
      <c r="E190" s="90" t="s">
        <v>3435</v>
      </c>
      <c r="F190" s="512">
        <f>45*1*1.2</f>
        <v>54</v>
      </c>
      <c r="G190" s="74"/>
      <c r="H190" s="559"/>
    </row>
    <row r="191" spans="1:8" s="140" customFormat="1" ht="13.2">
      <c r="A191" s="342"/>
      <c r="B191" s="635"/>
      <c r="C191" s="92"/>
      <c r="D191" s="79"/>
      <c r="E191" s="90" t="s">
        <v>3436</v>
      </c>
      <c r="F191" s="512">
        <f>64.3*1*0.8</f>
        <v>51.44</v>
      </c>
      <c r="G191" s="74"/>
      <c r="H191" s="559"/>
    </row>
    <row r="192" spans="1:8" s="140" customFormat="1" ht="26.4">
      <c r="A192" s="342"/>
      <c r="B192" s="635"/>
      <c r="C192" s="92"/>
      <c r="D192" s="79"/>
      <c r="E192" s="90" t="s">
        <v>3437</v>
      </c>
      <c r="F192" s="512">
        <f>2.5*1.5*1.2*1</f>
        <v>4.5</v>
      </c>
      <c r="G192" s="74"/>
      <c r="H192" s="559"/>
    </row>
    <row r="193" spans="1:12" s="140" customFormat="1" ht="13.2">
      <c r="A193" s="342"/>
      <c r="B193" s="635"/>
      <c r="C193" s="92"/>
      <c r="D193" s="79"/>
      <c r="E193" s="90" t="s">
        <v>3438</v>
      </c>
      <c r="F193" s="636">
        <f>1.5*1.5*1*16</f>
        <v>36</v>
      </c>
      <c r="G193" s="74"/>
      <c r="H193" s="559"/>
    </row>
    <row r="194" spans="1:12" s="140" customFormat="1" ht="13.2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3.2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3.2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6.4">
      <c r="A201" s="123"/>
      <c r="B201" s="35"/>
      <c r="C201" s="119"/>
      <c r="D201" s="120"/>
      <c r="E201" s="90" t="s">
        <v>3439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 ht="26.4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3440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3441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3442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3328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3443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3444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3445</v>
      </c>
      <c r="F217" s="512">
        <f>-F1085</f>
        <v>-681.53311450000012</v>
      </c>
      <c r="G217" s="74"/>
      <c r="H217" s="128"/>
    </row>
    <row r="218" spans="1:12" ht="39.6">
      <c r="A218" s="84"/>
      <c r="B218" s="529"/>
      <c r="C218" s="78"/>
      <c r="D218" s="79"/>
      <c r="E218" s="90" t="s">
        <v>3446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3447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3444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3445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3448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3449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3450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3451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3452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3453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6.4">
      <c r="A238" s="84"/>
      <c r="B238" s="529"/>
      <c r="C238" s="78"/>
      <c r="D238" s="79"/>
      <c r="E238" s="77" t="s">
        <v>3454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3450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3455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3443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3444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3445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3456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3453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3457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3450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3447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3444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3445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3458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3459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3460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3461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3337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3443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3444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3445</v>
      </c>
      <c r="F273" s="95">
        <f>-F1093</f>
        <v>-825.73051600000031</v>
      </c>
      <c r="G273" s="74"/>
      <c r="H273" s="128"/>
    </row>
    <row r="274" spans="1:8" ht="39.6">
      <c r="A274" s="84"/>
      <c r="B274" s="529"/>
      <c r="C274" s="78"/>
      <c r="D274" s="79"/>
      <c r="E274" s="90" t="s">
        <v>3462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3447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3444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3445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3463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3449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3450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3451</v>
      </c>
      <c r="F288" s="108">
        <f>-F1817</f>
        <v>-58</v>
      </c>
      <c r="G288" s="74"/>
      <c r="H288" s="128"/>
    </row>
    <row r="289" spans="1:8" ht="26.4">
      <c r="A289" s="84"/>
      <c r="B289" s="529"/>
      <c r="C289" s="78"/>
      <c r="D289" s="79"/>
      <c r="E289" s="77" t="s">
        <v>3464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3453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6.4">
      <c r="A294" s="84"/>
      <c r="B294" s="529"/>
      <c r="C294" s="78"/>
      <c r="D294" s="79"/>
      <c r="E294" s="77" t="s">
        <v>3465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3450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3459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3460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3466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3343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3443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3444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3445</v>
      </c>
      <c r="F308" s="95">
        <f>-F1100</f>
        <v>-566.7794080000001</v>
      </c>
      <c r="G308" s="74"/>
      <c r="H308" s="128"/>
    </row>
    <row r="309" spans="1:8" ht="39.6">
      <c r="A309" s="84"/>
      <c r="B309" s="529"/>
      <c r="C309" s="78"/>
      <c r="D309" s="79"/>
      <c r="E309" s="90" t="s">
        <v>3467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3447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3444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3445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3468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3449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3450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3451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3469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3453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6.4">
      <c r="A329" s="84"/>
      <c r="B329" s="529"/>
      <c r="C329" s="78"/>
      <c r="D329" s="79"/>
      <c r="E329" s="77" t="s">
        <v>3470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3450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3471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3443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3444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3445</v>
      </c>
      <c r="F337" s="512">
        <f>-F1102</f>
        <v>-302.27593299999995</v>
      </c>
      <c r="G337" s="74"/>
      <c r="H337" s="128"/>
    </row>
    <row r="338" spans="1:8" ht="26.4">
      <c r="A338" s="84"/>
      <c r="B338" s="529"/>
      <c r="C338" s="78"/>
      <c r="D338" s="79"/>
      <c r="E338" s="90" t="s">
        <v>3472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3453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3473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3450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3447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3444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3445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3474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3475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3443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3444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3445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3476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3453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3477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3450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3478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3443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3444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3445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3479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3453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3457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3450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3459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3460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3480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3356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3443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3444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3445</v>
      </c>
      <c r="F392" s="95">
        <f>-F1110</f>
        <v>-537.60235399999999</v>
      </c>
      <c r="G392" s="74"/>
      <c r="H392" s="128"/>
    </row>
    <row r="393" spans="1:8" ht="39.6">
      <c r="A393" s="84"/>
      <c r="B393" s="529"/>
      <c r="C393" s="78"/>
      <c r="D393" s="79"/>
      <c r="E393" s="90" t="s">
        <v>3481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3447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3444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3445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3482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3449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3450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3451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3483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3453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6.4">
      <c r="A413" s="84"/>
      <c r="B413" s="529"/>
      <c r="C413" s="78"/>
      <c r="D413" s="79"/>
      <c r="E413" s="77" t="s">
        <v>3484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3450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3485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3443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3444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3445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3486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3453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3487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3450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3447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3444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3445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3488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3459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3460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3489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3365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3443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3444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3445</v>
      </c>
      <c r="F448" s="95">
        <f>-F1118</f>
        <v>-568.69055600000002</v>
      </c>
      <c r="G448" s="74"/>
      <c r="H448" s="128"/>
    </row>
    <row r="449" spans="1:8" ht="39.6">
      <c r="A449" s="84"/>
      <c r="B449" s="529"/>
      <c r="C449" s="78"/>
      <c r="D449" s="79"/>
      <c r="E449" s="90" t="s">
        <v>3490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3447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3444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3445</v>
      </c>
      <c r="F455" s="512">
        <f>-F1119</f>
        <v>-272.39717999999999</v>
      </c>
      <c r="G455" s="74"/>
      <c r="H455" s="128"/>
    </row>
    <row r="456" spans="1:8" ht="26.4">
      <c r="A456" s="84"/>
      <c r="B456" s="529"/>
      <c r="C456" s="78"/>
      <c r="D456" s="79"/>
      <c r="E456" s="90" t="s">
        <v>3491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3492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3450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3451</v>
      </c>
      <c r="F463" s="108">
        <f>-F1820</f>
        <v>-36.860000000000007</v>
      </c>
      <c r="G463" s="74"/>
      <c r="H463" s="128"/>
    </row>
    <row r="464" spans="1:8" ht="26.4">
      <c r="A464" s="84"/>
      <c r="B464" s="529"/>
      <c r="C464" s="78"/>
      <c r="D464" s="79"/>
      <c r="E464" s="77" t="s">
        <v>3493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3453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9.6">
      <c r="A469" s="84"/>
      <c r="B469" s="529"/>
      <c r="C469" s="78"/>
      <c r="D469" s="79"/>
      <c r="E469" s="77" t="s">
        <v>3494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3450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3495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3443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3444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3445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3496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3453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3497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3450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3447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3444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3445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3498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3499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3443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3444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3445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3500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3453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3501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3450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3447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3444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3445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3502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3503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3443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3444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3445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3504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3453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 ht="26.4">
      <c r="A525" s="84"/>
      <c r="B525" s="529"/>
      <c r="C525" s="78"/>
      <c r="D525" s="79"/>
      <c r="E525" s="77" t="s">
        <v>3505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3450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3447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3444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3445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3506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3507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3443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3444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3445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3508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3453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3509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3450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3447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3444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3445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3510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3511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3443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3444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3445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3512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3453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3513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3450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3447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3444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3445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3514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3459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3460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3515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3386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3443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3444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3445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3516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3447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3444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3445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3517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3492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3450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3451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3518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3453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3519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3450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3520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3443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3444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3445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3521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3453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3522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3450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3523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3443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3444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3445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3524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3453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3477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3450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3459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3460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3525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3396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3443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3444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3445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3526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3447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3444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3445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3527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3492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3450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3451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3528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3453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3519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3450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3459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3460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3529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3402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3443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3444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3445</v>
      </c>
      <c r="F686" s="95">
        <f>-F1148</f>
        <v>-456.51085599999999</v>
      </c>
      <c r="G686" s="74"/>
      <c r="H686" s="128"/>
    </row>
    <row r="687" spans="1:8" ht="39.6">
      <c r="A687" s="84"/>
      <c r="B687" s="529"/>
      <c r="C687" s="78"/>
      <c r="D687" s="79"/>
      <c r="E687" s="90" t="s">
        <v>3530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3447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3444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3445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3531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3449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3450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3451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3528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3453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6.4">
      <c r="A707" s="84"/>
      <c r="B707" s="529"/>
      <c r="C707" s="78"/>
      <c r="D707" s="79"/>
      <c r="E707" s="77" t="s">
        <v>3532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3450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3533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3443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3444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3445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3534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3453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3535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3450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3447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3444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3445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3536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3459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3460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3537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3411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3443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3444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3445</v>
      </c>
      <c r="F742" s="95">
        <f>-F1156</f>
        <v>-406.66319050000004</v>
      </c>
      <c r="G742" s="74"/>
      <c r="H742" s="128"/>
    </row>
    <row r="743" spans="1:8" ht="39.6">
      <c r="A743" s="84"/>
      <c r="B743" s="529"/>
      <c r="C743" s="78"/>
      <c r="D743" s="79"/>
      <c r="E743" s="90" t="s">
        <v>3538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3447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3444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3445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3539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3449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3450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3451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3540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3453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9.6">
      <c r="A763" s="84"/>
      <c r="B763" s="529"/>
      <c r="C763" s="78"/>
      <c r="D763" s="79"/>
      <c r="E763" s="77" t="s">
        <v>3541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3450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3542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3443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3444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3445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3543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3453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3544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3450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3447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3444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3445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3545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3459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3460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3546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3420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3443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3444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3445</v>
      </c>
      <c r="F798" s="95">
        <f>-F1164</f>
        <v>-397.39191249999999</v>
      </c>
      <c r="G798" s="74"/>
      <c r="H798" s="128"/>
    </row>
    <row r="799" spans="1:8" ht="39.6">
      <c r="A799" s="84"/>
      <c r="B799" s="529"/>
      <c r="C799" s="78"/>
      <c r="D799" s="79"/>
      <c r="E799" s="90" t="s">
        <v>3547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3447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3444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3445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3548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3449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3450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3451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3549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3453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 ht="26.4">
      <c r="A819" s="84"/>
      <c r="B819" s="529"/>
      <c r="C819" s="78"/>
      <c r="D819" s="79"/>
      <c r="E819" s="77" t="s">
        <v>3550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3450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3551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3443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3444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3445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3552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3453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3553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3450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3459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3460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3554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3428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3443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3444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3445</v>
      </c>
      <c r="F847" s="95">
        <f>-F1171</f>
        <v>-109.41847</v>
      </c>
      <c r="G847" s="74"/>
      <c r="H847" s="128"/>
    </row>
    <row r="848" spans="1:8" ht="26.4">
      <c r="A848" s="84"/>
      <c r="B848" s="529"/>
      <c r="C848" s="78"/>
      <c r="D848" s="79"/>
      <c r="E848" s="90" t="s">
        <v>3555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3447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3444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3445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3556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3449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3450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3451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3557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3453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6.4">
      <c r="A868" s="84"/>
      <c r="B868" s="529"/>
      <c r="C868" s="78"/>
      <c r="D868" s="79"/>
      <c r="E868" s="77" t="s">
        <v>3558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3450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3559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3443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3444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3445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3560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3453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3553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3450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3561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3443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3444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3445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3562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3447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3444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3445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3563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3453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3564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3450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3459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3460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3565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3.2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3.2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3.2">
      <c r="A914" s="342"/>
      <c r="B914" s="635"/>
      <c r="C914" s="92"/>
      <c r="D914" s="79"/>
      <c r="E914" s="156" t="s">
        <v>3328</v>
      </c>
      <c r="F914" s="536"/>
      <c r="G914" s="74"/>
      <c r="H914" s="559"/>
    </row>
    <row r="915" spans="1:8" s="140" customFormat="1" ht="13.2">
      <c r="A915" s="342"/>
      <c r="B915" s="635"/>
      <c r="C915" s="92"/>
      <c r="D915" s="79"/>
      <c r="E915" s="156" t="s">
        <v>3566</v>
      </c>
      <c r="F915" s="512"/>
      <c r="G915" s="74"/>
      <c r="H915" s="559"/>
    </row>
    <row r="916" spans="1:8" s="140" customFormat="1" ht="13.2">
      <c r="A916" s="342"/>
      <c r="B916" s="635"/>
      <c r="C916" s="92"/>
      <c r="D916" s="79"/>
      <c r="E916" s="90" t="s">
        <v>3444</v>
      </c>
      <c r="F916" s="512">
        <f>F64</f>
        <v>477.96280000000002</v>
      </c>
      <c r="G916" s="74"/>
      <c r="H916" s="559"/>
    </row>
    <row r="917" spans="1:8" s="140" customFormat="1" ht="13.2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3.2">
      <c r="A918" s="342"/>
      <c r="B918" s="635"/>
      <c r="C918" s="92"/>
      <c r="D918" s="79"/>
      <c r="E918" s="90" t="s">
        <v>3445</v>
      </c>
      <c r="F918" s="512">
        <f>-F1084</f>
        <v>-90.780912000000001</v>
      </c>
      <c r="G918" s="74"/>
      <c r="H918" s="559"/>
    </row>
    <row r="919" spans="1:8" s="140" customFormat="1" ht="13.2">
      <c r="A919" s="342"/>
      <c r="B919" s="635"/>
      <c r="C919" s="92"/>
      <c r="D919" s="79"/>
      <c r="E919" s="90" t="s">
        <v>3567</v>
      </c>
      <c r="F919" s="636">
        <f>-3.14*0.6*0.6/4*(81.61+11.27)</f>
        <v>-26.247887999999996</v>
      </c>
      <c r="G919" s="74"/>
      <c r="H919" s="559"/>
    </row>
    <row r="920" spans="1:8" s="140" customFormat="1" ht="13.2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3.2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3.2">
      <c r="A922" s="342"/>
      <c r="B922" s="635"/>
      <c r="C922" s="92"/>
      <c r="D922" s="79"/>
      <c r="E922" s="90" t="s">
        <v>3568</v>
      </c>
      <c r="F922" s="512">
        <f>F33</f>
        <v>120.60000000000001</v>
      </c>
      <c r="G922" s="74"/>
      <c r="H922" s="559"/>
    </row>
    <row r="923" spans="1:8" s="140" customFormat="1" ht="13.2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3.2">
      <c r="A924" s="342"/>
      <c r="B924" s="635"/>
      <c r="C924" s="92"/>
      <c r="D924" s="79"/>
      <c r="E924" s="156" t="s">
        <v>3569</v>
      </c>
      <c r="F924" s="512"/>
      <c r="G924" s="74"/>
      <c r="H924" s="559"/>
    </row>
    <row r="925" spans="1:8" s="140" customFormat="1" ht="13.2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3.2">
      <c r="A926" s="342"/>
      <c r="B926" s="635"/>
      <c r="C926" s="92"/>
      <c r="D926" s="79"/>
      <c r="E926" s="90" t="s">
        <v>3570</v>
      </c>
      <c r="F926" s="512">
        <f>-33.67</f>
        <v>-33.67</v>
      </c>
      <c r="G926" s="74"/>
      <c r="H926" s="559"/>
    </row>
    <row r="927" spans="1:8" s="140" customFormat="1" ht="13.2">
      <c r="A927" s="342"/>
      <c r="B927" s="635"/>
      <c r="C927" s="92"/>
      <c r="D927" s="79"/>
      <c r="E927" s="90" t="s">
        <v>3571</v>
      </c>
      <c r="F927" s="512">
        <f>-F1834</f>
        <v>-0.255</v>
      </c>
      <c r="G927" s="74"/>
      <c r="H927" s="559"/>
    </row>
    <row r="928" spans="1:8" s="140" customFormat="1" ht="13.2">
      <c r="A928" s="342"/>
      <c r="B928" s="635"/>
      <c r="C928" s="92"/>
      <c r="D928" s="79"/>
      <c r="E928" s="90" t="s">
        <v>3572</v>
      </c>
      <c r="F928" s="636">
        <f>-F1849</f>
        <v>-133</v>
      </c>
      <c r="G928" s="74"/>
      <c r="H928" s="559"/>
    </row>
    <row r="929" spans="1:8" s="140" customFormat="1" ht="13.2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3.2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3.2">
      <c r="A931" s="342"/>
      <c r="B931" s="635"/>
      <c r="C931" s="92"/>
      <c r="D931" s="79"/>
      <c r="E931" s="156" t="s">
        <v>3337</v>
      </c>
      <c r="F931" s="536"/>
      <c r="G931" s="74"/>
      <c r="H931" s="559"/>
    </row>
    <row r="932" spans="1:8" s="140" customFormat="1" ht="13.2">
      <c r="A932" s="342"/>
      <c r="B932" s="635"/>
      <c r="C932" s="92"/>
      <c r="D932" s="79"/>
      <c r="E932" s="156" t="s">
        <v>3566</v>
      </c>
      <c r="F932" s="512"/>
      <c r="G932" s="74"/>
      <c r="H932" s="559"/>
    </row>
    <row r="933" spans="1:8" s="140" customFormat="1" ht="13.2">
      <c r="A933" s="342"/>
      <c r="B933" s="635"/>
      <c r="C933" s="92"/>
      <c r="D933" s="79"/>
      <c r="E933" s="90" t="s">
        <v>3444</v>
      </c>
      <c r="F933" s="512">
        <f>F75</f>
        <v>29.366399999999995</v>
      </c>
      <c r="G933" s="74"/>
      <c r="H933" s="559"/>
    </row>
    <row r="934" spans="1:8" s="140" customFormat="1" ht="13.2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3.2">
      <c r="A935" s="342"/>
      <c r="B935" s="635"/>
      <c r="C935" s="92"/>
      <c r="D935" s="79"/>
      <c r="E935" s="90" t="s">
        <v>3445</v>
      </c>
      <c r="F935" s="512">
        <f>-F1092</f>
        <v>-8.5424760000000006</v>
      </c>
      <c r="G935" s="74"/>
      <c r="H935" s="559"/>
    </row>
    <row r="936" spans="1:8" s="140" customFormat="1" ht="13.2">
      <c r="A936" s="342"/>
      <c r="B936" s="635"/>
      <c r="C936" s="92"/>
      <c r="D936" s="79"/>
      <c r="E936" s="90" t="s">
        <v>3573</v>
      </c>
      <c r="F936" s="636">
        <f>-3.14*0.6*0.6/4*8.74</f>
        <v>-2.4699239999999998</v>
      </c>
      <c r="G936" s="74"/>
      <c r="H936" s="559"/>
    </row>
    <row r="937" spans="1:8" s="140" customFormat="1" ht="13.2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3.2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3.2">
      <c r="A939" s="342"/>
      <c r="B939" s="635"/>
      <c r="C939" s="92"/>
      <c r="D939" s="79"/>
      <c r="E939" s="156" t="s">
        <v>3569</v>
      </c>
      <c r="F939" s="512"/>
      <c r="G939" s="74"/>
      <c r="H939" s="559"/>
    </row>
    <row r="940" spans="1:8" s="140" customFormat="1" ht="13.2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3.2">
      <c r="A941" s="342"/>
      <c r="B941" s="635"/>
      <c r="C941" s="92"/>
      <c r="D941" s="79"/>
      <c r="E941" s="90" t="s">
        <v>3571</v>
      </c>
      <c r="F941" s="512">
        <f>-F1835</f>
        <v>-0.16500000000000001</v>
      </c>
      <c r="G941" s="74"/>
      <c r="H941" s="559"/>
    </row>
    <row r="942" spans="1:8" s="140" customFormat="1" ht="13.2">
      <c r="A942" s="342"/>
      <c r="B942" s="635"/>
      <c r="C942" s="92"/>
      <c r="D942" s="79"/>
      <c r="E942" s="90" t="s">
        <v>3570</v>
      </c>
      <c r="F942" s="512">
        <f>-22.2</f>
        <v>-22.2</v>
      </c>
      <c r="G942" s="74"/>
      <c r="H942" s="559"/>
    </row>
    <row r="943" spans="1:8" s="140" customFormat="1" ht="13.2">
      <c r="A943" s="342"/>
      <c r="B943" s="635"/>
      <c r="C943" s="92"/>
      <c r="D943" s="79"/>
      <c r="E943" s="90" t="s">
        <v>3572</v>
      </c>
      <c r="F943" s="636">
        <f>-F1850</f>
        <v>-133</v>
      </c>
      <c r="G943" s="74"/>
      <c r="H943" s="559"/>
    </row>
    <row r="944" spans="1:8" s="140" customFormat="1" ht="13.2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3.2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3.2">
      <c r="A946" s="342"/>
      <c r="B946" s="635"/>
      <c r="C946" s="92"/>
      <c r="D946" s="79"/>
      <c r="E946" s="156" t="s">
        <v>3343</v>
      </c>
      <c r="F946" s="536"/>
      <c r="G946" s="74"/>
      <c r="H946" s="559"/>
    </row>
    <row r="947" spans="1:8" s="140" customFormat="1" ht="13.2">
      <c r="A947" s="342"/>
      <c r="B947" s="635"/>
      <c r="C947" s="92"/>
      <c r="D947" s="79"/>
      <c r="E947" s="156" t="s">
        <v>3566</v>
      </c>
      <c r="F947" s="512"/>
      <c r="G947" s="74"/>
      <c r="H947" s="559"/>
    </row>
    <row r="948" spans="1:8" s="140" customFormat="1" ht="13.2">
      <c r="A948" s="342"/>
      <c r="B948" s="635"/>
      <c r="C948" s="92"/>
      <c r="D948" s="79"/>
      <c r="E948" s="90" t="s">
        <v>3444</v>
      </c>
      <c r="F948" s="512">
        <f>F83</f>
        <v>60.967199999999991</v>
      </c>
      <c r="G948" s="74"/>
      <c r="H948" s="559"/>
    </row>
    <row r="949" spans="1:8" s="140" customFormat="1" ht="13.2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3.2">
      <c r="A950" s="342"/>
      <c r="B950" s="635"/>
      <c r="C950" s="92"/>
      <c r="D950" s="79"/>
      <c r="E950" s="90" t="s">
        <v>3445</v>
      </c>
      <c r="F950" s="512">
        <f>-F1099</f>
        <v>-35.469846000000004</v>
      </c>
      <c r="G950" s="74"/>
      <c r="H950" s="559"/>
    </row>
    <row r="951" spans="1:8" s="140" customFormat="1" ht="13.2">
      <c r="A951" s="342"/>
      <c r="B951" s="635"/>
      <c r="C951" s="92"/>
      <c r="D951" s="79"/>
      <c r="E951" s="90" t="s">
        <v>3574</v>
      </c>
      <c r="F951" s="636">
        <f>-36.29*3.14*0.6*0.6/4</f>
        <v>-10.255554</v>
      </c>
      <c r="G951" s="74"/>
      <c r="H951" s="559"/>
    </row>
    <row r="952" spans="1:8" s="140" customFormat="1" ht="13.2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3.2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3.2">
      <c r="A954" s="342"/>
      <c r="B954" s="635"/>
      <c r="C954" s="92"/>
      <c r="D954" s="79"/>
      <c r="E954" s="156" t="s">
        <v>3569</v>
      </c>
      <c r="F954" s="512"/>
      <c r="G954" s="74"/>
      <c r="H954" s="559"/>
    </row>
    <row r="955" spans="1:8" s="140" customFormat="1" ht="13.2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3.2">
      <c r="A956" s="342"/>
      <c r="B956" s="635"/>
      <c r="C956" s="92"/>
      <c r="D956" s="79"/>
      <c r="E956" s="90" t="s">
        <v>3571</v>
      </c>
      <c r="F956" s="512">
        <f>-F1836</f>
        <v>-0.183</v>
      </c>
      <c r="G956" s="74"/>
      <c r="H956" s="559"/>
    </row>
    <row r="957" spans="1:8" s="140" customFormat="1" ht="13.2">
      <c r="A957" s="342"/>
      <c r="B957" s="635"/>
      <c r="C957" s="92"/>
      <c r="D957" s="79"/>
      <c r="E957" s="90" t="s">
        <v>3570</v>
      </c>
      <c r="F957" s="636">
        <f>-20.72</f>
        <v>-20.72</v>
      </c>
      <c r="G957" s="74"/>
      <c r="H957" s="559"/>
    </row>
    <row r="958" spans="1:8" s="140" customFormat="1" ht="13.2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3.2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3.2">
      <c r="A960" s="342"/>
      <c r="B960" s="635"/>
      <c r="C960" s="92"/>
      <c r="D960" s="79"/>
      <c r="E960" s="156" t="s">
        <v>3356</v>
      </c>
      <c r="F960" s="536"/>
      <c r="G960" s="74"/>
      <c r="H960" s="559"/>
    </row>
    <row r="961" spans="1:8" s="140" customFormat="1" ht="13.2">
      <c r="A961" s="342"/>
      <c r="B961" s="635"/>
      <c r="C961" s="92"/>
      <c r="D961" s="79"/>
      <c r="E961" s="156" t="s">
        <v>3566</v>
      </c>
      <c r="F961" s="512"/>
      <c r="G961" s="74"/>
      <c r="H961" s="559"/>
    </row>
    <row r="962" spans="1:8" s="140" customFormat="1" ht="13.2">
      <c r="A962" s="342"/>
      <c r="B962" s="635"/>
      <c r="C962" s="92"/>
      <c r="D962" s="79"/>
      <c r="E962" s="90" t="s">
        <v>3444</v>
      </c>
      <c r="F962" s="512">
        <f>F98</f>
        <v>828.99599999999998</v>
      </c>
      <c r="G962" s="74"/>
      <c r="H962" s="559"/>
    </row>
    <row r="963" spans="1:8" s="140" customFormat="1" ht="13.2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3.2">
      <c r="A964" s="342"/>
      <c r="B964" s="635"/>
      <c r="C964" s="92"/>
      <c r="D964" s="79"/>
      <c r="E964" s="90" t="s">
        <v>3445</v>
      </c>
      <c r="F964" s="512">
        <f>-F1109</f>
        <v>-192.91921200000002</v>
      </c>
      <c r="G964" s="74"/>
      <c r="H964" s="559"/>
    </row>
    <row r="965" spans="1:8" s="140" customFormat="1" ht="13.2">
      <c r="A965" s="342"/>
      <c r="B965" s="635"/>
      <c r="C965" s="92"/>
      <c r="D965" s="79"/>
      <c r="E965" s="90" t="s">
        <v>3575</v>
      </c>
      <c r="F965" s="636">
        <f>-3.14*0.6*0.6/4*197.38</f>
        <v>-55.77958799999999</v>
      </c>
      <c r="G965" s="74"/>
      <c r="H965" s="559"/>
    </row>
    <row r="966" spans="1:8" s="140" customFormat="1" ht="13.2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3.2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3.2">
      <c r="A968" s="342"/>
      <c r="B968" s="635"/>
      <c r="C968" s="92"/>
      <c r="D968" s="79"/>
      <c r="E968" s="156" t="s">
        <v>3569</v>
      </c>
      <c r="F968" s="512"/>
      <c r="G968" s="74"/>
      <c r="H968" s="559"/>
    </row>
    <row r="969" spans="1:8" s="140" customFormat="1" ht="13.2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3.2">
      <c r="A970" s="342"/>
      <c r="B970" s="635"/>
      <c r="C970" s="92"/>
      <c r="D970" s="79"/>
      <c r="E970" s="90" t="s">
        <v>3571</v>
      </c>
      <c r="F970" s="512">
        <f>-F1837</f>
        <v>-0.20250000000000001</v>
      </c>
      <c r="G970" s="74"/>
      <c r="H970" s="559"/>
    </row>
    <row r="971" spans="1:8" s="140" customFormat="1" ht="13.2">
      <c r="A971" s="342"/>
      <c r="B971" s="635"/>
      <c r="C971" s="92"/>
      <c r="D971" s="79"/>
      <c r="E971" s="90" t="s">
        <v>3570</v>
      </c>
      <c r="F971" s="512">
        <v>-20.350000000000001</v>
      </c>
      <c r="G971" s="74"/>
      <c r="H971" s="559"/>
    </row>
    <row r="972" spans="1:8" s="140" customFormat="1" ht="13.2">
      <c r="A972" s="342"/>
      <c r="B972" s="635"/>
      <c r="C972" s="92"/>
      <c r="D972" s="79"/>
      <c r="E972" s="90" t="s">
        <v>3572</v>
      </c>
      <c r="F972" s="636">
        <f>-F1851</f>
        <v>-151.80000000000001</v>
      </c>
      <c r="G972" s="74"/>
      <c r="H972" s="559"/>
    </row>
    <row r="973" spans="1:8" s="140" customFormat="1" ht="13.2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3.2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3.2">
      <c r="A975" s="342"/>
      <c r="B975" s="635"/>
      <c r="C975" s="92"/>
      <c r="D975" s="79"/>
      <c r="E975" s="156" t="s">
        <v>3365</v>
      </c>
      <c r="F975" s="536"/>
      <c r="G975" s="74"/>
      <c r="H975" s="559"/>
    </row>
    <row r="976" spans="1:8" s="140" customFormat="1" ht="13.2">
      <c r="A976" s="342"/>
      <c r="B976" s="635"/>
      <c r="C976" s="92"/>
      <c r="D976" s="79"/>
      <c r="E976" s="156" t="s">
        <v>3566</v>
      </c>
      <c r="F976" s="512"/>
      <c r="G976" s="74"/>
      <c r="H976" s="559"/>
    </row>
    <row r="977" spans="1:8" s="140" customFormat="1" ht="13.2">
      <c r="A977" s="342"/>
      <c r="B977" s="635"/>
      <c r="C977" s="92"/>
      <c r="D977" s="79"/>
      <c r="E977" s="90" t="s">
        <v>3444</v>
      </c>
      <c r="F977" s="512">
        <f>F109</f>
        <v>328.09700000000004</v>
      </c>
      <c r="G977" s="74"/>
      <c r="H977" s="559"/>
    </row>
    <row r="978" spans="1:8" s="140" customFormat="1" ht="13.2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3.2">
      <c r="A979" s="342"/>
      <c r="B979" s="635"/>
      <c r="C979" s="92"/>
      <c r="D979" s="79"/>
      <c r="E979" s="90" t="s">
        <v>3445</v>
      </c>
      <c r="F979" s="512">
        <f>-F1117</f>
        <v>-57.129029999999993</v>
      </c>
      <c r="G979" s="74"/>
      <c r="H979" s="559"/>
    </row>
    <row r="980" spans="1:8" s="140" customFormat="1" ht="13.2">
      <c r="A980" s="342"/>
      <c r="B980" s="635"/>
      <c r="C980" s="92"/>
      <c r="D980" s="79"/>
      <c r="E980" s="90" t="s">
        <v>3576</v>
      </c>
      <c r="F980" s="636">
        <f>-3.14*0.6*0.6/4*(51.9+6.55)</f>
        <v>-16.517969999999998</v>
      </c>
      <c r="G980" s="74"/>
      <c r="H980" s="559"/>
    </row>
    <row r="981" spans="1:8" s="140" customFormat="1" ht="13.2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3.2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3.2">
      <c r="A983" s="342"/>
      <c r="B983" s="635"/>
      <c r="C983" s="92"/>
      <c r="D983" s="79"/>
      <c r="E983" s="156" t="s">
        <v>3569</v>
      </c>
      <c r="F983" s="512"/>
      <c r="G983" s="74"/>
      <c r="H983" s="559"/>
    </row>
    <row r="984" spans="1:8" s="140" customFormat="1" ht="13.2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3.2">
      <c r="A985" s="342"/>
      <c r="B985" s="635"/>
      <c r="C985" s="92"/>
      <c r="D985" s="79"/>
      <c r="E985" s="90" t="s">
        <v>3571</v>
      </c>
      <c r="F985" s="512">
        <f>-F1838</f>
        <v>-0.15</v>
      </c>
      <c r="G985" s="74"/>
      <c r="H985" s="559"/>
    </row>
    <row r="986" spans="1:8" s="140" customFormat="1" ht="13.2">
      <c r="A986" s="342"/>
      <c r="B986" s="635"/>
      <c r="C986" s="92"/>
      <c r="D986" s="79"/>
      <c r="E986" s="90" t="s">
        <v>3570</v>
      </c>
      <c r="F986" s="512">
        <v>-17.02</v>
      </c>
      <c r="G986" s="74"/>
      <c r="H986" s="559"/>
    </row>
    <row r="987" spans="1:8" s="140" customFormat="1" ht="13.2">
      <c r="A987" s="342"/>
      <c r="B987" s="635"/>
      <c r="C987" s="92"/>
      <c r="D987" s="79"/>
      <c r="E987" s="90" t="s">
        <v>3572</v>
      </c>
      <c r="F987" s="636">
        <f>-F1852</f>
        <v>-128.80000000000001</v>
      </c>
      <c r="G987" s="74"/>
      <c r="H987" s="559"/>
    </row>
    <row r="988" spans="1:8" s="140" customFormat="1" ht="13.2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3.2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3.2">
      <c r="A990" s="342"/>
      <c r="B990" s="635"/>
      <c r="C990" s="92"/>
      <c r="D990" s="79"/>
      <c r="E990" s="156" t="s">
        <v>3386</v>
      </c>
      <c r="F990" s="536"/>
      <c r="G990" s="74"/>
      <c r="H990" s="559"/>
    </row>
    <row r="991" spans="1:8" s="140" customFormat="1" ht="13.2">
      <c r="A991" s="342"/>
      <c r="B991" s="635"/>
      <c r="C991" s="92"/>
      <c r="D991" s="79"/>
      <c r="E991" s="156" t="s">
        <v>3566</v>
      </c>
      <c r="F991" s="512"/>
      <c r="G991" s="74"/>
      <c r="H991" s="559"/>
    </row>
    <row r="992" spans="1:8" s="140" customFormat="1" ht="13.2">
      <c r="A992" s="342"/>
      <c r="B992" s="635"/>
      <c r="C992" s="92"/>
      <c r="D992" s="79"/>
      <c r="E992" s="90" t="s">
        <v>3444</v>
      </c>
      <c r="F992" s="512">
        <f>F132</f>
        <v>64.276799999999994</v>
      </c>
      <c r="G992" s="74"/>
      <c r="H992" s="559"/>
    </row>
    <row r="993" spans="1:8" s="140" customFormat="1" ht="13.2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3.2">
      <c r="A994" s="342"/>
      <c r="B994" s="635"/>
      <c r="C994" s="92"/>
      <c r="D994" s="79"/>
      <c r="E994" s="90" t="s">
        <v>3445</v>
      </c>
      <c r="F994" s="512">
        <f>-F1133</f>
        <v>-18.697661999999998</v>
      </c>
      <c r="G994" s="74"/>
      <c r="H994" s="559"/>
    </row>
    <row r="995" spans="1:8" s="140" customFormat="1" ht="13.2">
      <c r="A995" s="342"/>
      <c r="B995" s="635"/>
      <c r="C995" s="92"/>
      <c r="D995" s="79"/>
      <c r="E995" s="90" t="s">
        <v>3577</v>
      </c>
      <c r="F995" s="636">
        <f>-3.14*0.6*0.6/4*19.13</f>
        <v>-5.4061379999999986</v>
      </c>
      <c r="G995" s="74"/>
      <c r="H995" s="559"/>
    </row>
    <row r="996" spans="1:8" s="140" customFormat="1" ht="13.2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3.2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3.2">
      <c r="A998" s="342"/>
      <c r="B998" s="635"/>
      <c r="C998" s="92"/>
      <c r="D998" s="79"/>
      <c r="E998" s="156" t="s">
        <v>3569</v>
      </c>
      <c r="F998" s="512"/>
      <c r="G998" s="74"/>
      <c r="H998" s="559"/>
    </row>
    <row r="999" spans="1:8" s="140" customFormat="1" ht="13.2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3.2">
      <c r="A1000" s="342"/>
      <c r="B1000" s="635"/>
      <c r="C1000" s="92"/>
      <c r="D1000" s="79"/>
      <c r="E1000" s="90" t="s">
        <v>3571</v>
      </c>
      <c r="F1000" s="512">
        <f>-F1839</f>
        <v>-0.16500000000000001</v>
      </c>
      <c r="G1000" s="74"/>
      <c r="H1000" s="559"/>
    </row>
    <row r="1001" spans="1:8" s="140" customFormat="1" ht="13.2">
      <c r="A1001" s="342"/>
      <c r="B1001" s="635"/>
      <c r="C1001" s="92"/>
      <c r="D1001" s="79"/>
      <c r="E1001" s="90" t="s">
        <v>3570</v>
      </c>
      <c r="F1001" s="512">
        <f>-19.98</f>
        <v>-19.98</v>
      </c>
      <c r="G1001" s="74"/>
      <c r="H1001" s="559"/>
    </row>
    <row r="1002" spans="1:8" s="140" customFormat="1" ht="13.2">
      <c r="A1002" s="342"/>
      <c r="B1002" s="635"/>
      <c r="C1002" s="92"/>
      <c r="D1002" s="79"/>
      <c r="E1002" s="90" t="s">
        <v>3572</v>
      </c>
      <c r="F1002" s="636">
        <f>-F1853</f>
        <v>-151.21</v>
      </c>
      <c r="G1002" s="74"/>
      <c r="H1002" s="559"/>
    </row>
    <row r="1003" spans="1:8" s="140" customFormat="1" ht="13.2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3.2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3.2">
      <c r="A1005" s="342"/>
      <c r="B1005" s="635"/>
      <c r="C1005" s="92"/>
      <c r="D1005" s="79"/>
      <c r="E1005" s="156" t="s">
        <v>3396</v>
      </c>
      <c r="F1005" s="536"/>
      <c r="G1005" s="74"/>
      <c r="H1005" s="559"/>
    </row>
    <row r="1006" spans="1:8" s="140" customFormat="1" ht="13.2">
      <c r="A1006" s="342"/>
      <c r="B1006" s="635"/>
      <c r="C1006" s="92"/>
      <c r="D1006" s="79"/>
      <c r="E1006" s="156" t="s">
        <v>3566</v>
      </c>
      <c r="F1006" s="512"/>
      <c r="G1006" s="74"/>
      <c r="H1006" s="559"/>
    </row>
    <row r="1007" spans="1:8" s="140" customFormat="1" ht="13.2">
      <c r="A1007" s="342"/>
      <c r="B1007" s="635"/>
      <c r="C1007" s="92"/>
      <c r="D1007" s="79"/>
      <c r="E1007" s="90" t="s">
        <v>3444</v>
      </c>
      <c r="F1007" s="512">
        <f>F144</f>
        <v>103.62519999999999</v>
      </c>
      <c r="G1007" s="74"/>
      <c r="H1007" s="559"/>
    </row>
    <row r="1008" spans="1:8" s="140" customFormat="1" ht="13.2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3.2">
      <c r="A1009" s="342"/>
      <c r="B1009" s="635"/>
      <c r="C1009" s="92"/>
      <c r="D1009" s="79"/>
      <c r="E1009" s="90" t="s">
        <v>3445</v>
      </c>
      <c r="F1009" s="512">
        <f>-F1141</f>
        <v>-42.555996</v>
      </c>
      <c r="G1009" s="74"/>
      <c r="H1009" s="559"/>
    </row>
    <row r="1010" spans="1:8" s="140" customFormat="1" ht="13.2">
      <c r="A1010" s="342"/>
      <c r="B1010" s="635"/>
      <c r="C1010" s="92"/>
      <c r="D1010" s="79"/>
      <c r="E1010" s="90" t="s">
        <v>3578</v>
      </c>
      <c r="F1010" s="636">
        <f>-3.14*0.6*0.6/4*43.54</f>
        <v>-12.304403999999998</v>
      </c>
      <c r="G1010" s="74"/>
      <c r="H1010" s="559"/>
    </row>
    <row r="1011" spans="1:8" s="140" customFormat="1" ht="13.2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3.2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3.2">
      <c r="A1013" s="342"/>
      <c r="B1013" s="635"/>
      <c r="C1013" s="92"/>
      <c r="D1013" s="79"/>
      <c r="E1013" s="156" t="s">
        <v>3569</v>
      </c>
      <c r="F1013" s="512"/>
      <c r="G1013" s="74"/>
      <c r="H1013" s="559"/>
    </row>
    <row r="1014" spans="1:8" s="140" customFormat="1" ht="13.2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3.2">
      <c r="A1015" s="342"/>
      <c r="B1015" s="635"/>
      <c r="C1015" s="92"/>
      <c r="D1015" s="79"/>
      <c r="E1015" s="90" t="s">
        <v>3571</v>
      </c>
      <c r="F1015" s="512">
        <f>-F1840</f>
        <v>-0.21</v>
      </c>
      <c r="G1015" s="74"/>
      <c r="H1015" s="559"/>
    </row>
    <row r="1016" spans="1:8" s="140" customFormat="1" ht="13.2">
      <c r="A1016" s="342"/>
      <c r="B1016" s="635"/>
      <c r="C1016" s="92"/>
      <c r="D1016" s="79"/>
      <c r="E1016" s="90" t="s">
        <v>3570</v>
      </c>
      <c r="F1016" s="512">
        <f>-23.31</f>
        <v>-23.31</v>
      </c>
      <c r="G1016" s="74"/>
      <c r="H1016" s="559"/>
    </row>
    <row r="1017" spans="1:8" s="140" customFormat="1" ht="13.2">
      <c r="A1017" s="342"/>
      <c r="B1017" s="635"/>
      <c r="C1017" s="92"/>
      <c r="D1017" s="79"/>
      <c r="E1017" s="90" t="s">
        <v>3572</v>
      </c>
      <c r="F1017" s="636">
        <f>-F1854</f>
        <v>-171.45</v>
      </c>
      <c r="G1017" s="74"/>
      <c r="H1017" s="559"/>
    </row>
    <row r="1018" spans="1:8" s="140" customFormat="1" ht="13.2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3.2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3.2">
      <c r="A1020" s="342"/>
      <c r="B1020" s="635"/>
      <c r="C1020" s="92"/>
      <c r="D1020" s="79"/>
      <c r="E1020" s="156" t="s">
        <v>3402</v>
      </c>
      <c r="F1020" s="536"/>
      <c r="G1020" s="74"/>
      <c r="H1020" s="559"/>
    </row>
    <row r="1021" spans="1:8" s="140" customFormat="1" ht="13.2">
      <c r="A1021" s="342"/>
      <c r="B1021" s="635"/>
      <c r="C1021" s="92"/>
      <c r="D1021" s="79"/>
      <c r="E1021" s="156" t="s">
        <v>3566</v>
      </c>
      <c r="F1021" s="512"/>
      <c r="G1021" s="74"/>
      <c r="H1021" s="559"/>
    </row>
    <row r="1022" spans="1:8" s="140" customFormat="1" ht="13.2">
      <c r="A1022" s="342"/>
      <c r="B1022" s="635"/>
      <c r="C1022" s="92"/>
      <c r="D1022" s="79"/>
      <c r="E1022" s="90" t="s">
        <v>3444</v>
      </c>
      <c r="F1022" s="512">
        <f>F152</f>
        <v>171.29840000000002</v>
      </c>
      <c r="G1022" s="74"/>
      <c r="H1022" s="559"/>
    </row>
    <row r="1023" spans="1:8" s="140" customFormat="1" ht="13.2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3.2">
      <c r="A1024" s="342"/>
      <c r="B1024" s="635"/>
      <c r="C1024" s="92"/>
      <c r="D1024" s="79"/>
      <c r="E1024" s="90" t="s">
        <v>3445</v>
      </c>
      <c r="F1024" s="512">
        <f>-F1147</f>
        <v>-91.992888000000008</v>
      </c>
      <c r="G1024" s="74"/>
      <c r="H1024" s="559"/>
    </row>
    <row r="1025" spans="1:8" s="140" customFormat="1" ht="13.2">
      <c r="A1025" s="342"/>
      <c r="B1025" s="635"/>
      <c r="C1025" s="92"/>
      <c r="D1025" s="79"/>
      <c r="E1025" s="90" t="s">
        <v>3579</v>
      </c>
      <c r="F1025" s="636">
        <f>-3.14*0.6*0.6/4*94.12</f>
        <v>-26.598311999999996</v>
      </c>
      <c r="G1025" s="74"/>
      <c r="H1025" s="559"/>
    </row>
    <row r="1026" spans="1:8" s="140" customFormat="1" ht="13.2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3.2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3.2">
      <c r="A1028" s="342"/>
      <c r="B1028" s="635"/>
      <c r="C1028" s="92"/>
      <c r="D1028" s="79"/>
      <c r="E1028" s="156" t="s">
        <v>3569</v>
      </c>
      <c r="F1028" s="512"/>
      <c r="G1028" s="74"/>
      <c r="H1028" s="559"/>
    </row>
    <row r="1029" spans="1:8" s="140" customFormat="1" ht="13.2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3.2">
      <c r="A1030" s="342"/>
      <c r="B1030" s="635"/>
      <c r="C1030" s="92"/>
      <c r="D1030" s="79"/>
      <c r="E1030" s="90" t="s">
        <v>3571</v>
      </c>
      <c r="F1030" s="512">
        <f>-F1841</f>
        <v>-0.16500000000000001</v>
      </c>
      <c r="G1030" s="74"/>
      <c r="H1030" s="559"/>
    </row>
    <row r="1031" spans="1:8" s="140" customFormat="1" ht="13.2">
      <c r="A1031" s="342"/>
      <c r="B1031" s="635"/>
      <c r="C1031" s="92"/>
      <c r="D1031" s="79"/>
      <c r="E1031" s="90" t="s">
        <v>3570</v>
      </c>
      <c r="F1031" s="512">
        <f>-19.24</f>
        <v>-19.239999999999998</v>
      </c>
      <c r="G1031" s="74"/>
      <c r="H1031" s="559"/>
    </row>
    <row r="1032" spans="1:8" s="140" customFormat="1" ht="13.2">
      <c r="A1032" s="342"/>
      <c r="B1032" s="635"/>
      <c r="C1032" s="92"/>
      <c r="D1032" s="79"/>
      <c r="E1032" s="90" t="s">
        <v>3572</v>
      </c>
      <c r="F1032" s="636">
        <f>-F1855</f>
        <v>-129</v>
      </c>
      <c r="G1032" s="74"/>
      <c r="H1032" s="559"/>
    </row>
    <row r="1033" spans="1:8" s="140" customFormat="1" ht="13.2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3.2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3.2">
      <c r="A1035" s="342"/>
      <c r="B1035" s="635"/>
      <c r="C1035" s="92"/>
      <c r="D1035" s="79"/>
      <c r="E1035" s="156" t="s">
        <v>3411</v>
      </c>
      <c r="F1035" s="536"/>
      <c r="G1035" s="74"/>
      <c r="H1035" s="559"/>
    </row>
    <row r="1036" spans="1:8" s="140" customFormat="1" ht="13.2">
      <c r="A1036" s="342"/>
      <c r="B1036" s="635"/>
      <c r="C1036" s="92"/>
      <c r="D1036" s="79"/>
      <c r="E1036" s="156" t="s">
        <v>3566</v>
      </c>
      <c r="F1036" s="512"/>
      <c r="G1036" s="74"/>
      <c r="H1036" s="559"/>
    </row>
    <row r="1037" spans="1:8" s="140" customFormat="1" ht="13.2">
      <c r="A1037" s="342"/>
      <c r="B1037" s="635"/>
      <c r="C1037" s="92"/>
      <c r="D1037" s="79"/>
      <c r="E1037" s="90" t="s">
        <v>3444</v>
      </c>
      <c r="F1037" s="512">
        <f>F163</f>
        <v>137.5283</v>
      </c>
      <c r="G1037" s="74"/>
      <c r="H1037" s="559"/>
    </row>
    <row r="1038" spans="1:8" s="140" customFormat="1" ht="13.2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3.2">
      <c r="A1039" s="342"/>
      <c r="B1039" s="635"/>
      <c r="C1039" s="92"/>
      <c r="D1039" s="79"/>
      <c r="E1039" s="90" t="s">
        <v>3445</v>
      </c>
      <c r="F1039" s="512">
        <f>-F1155</f>
        <v>-52.506562500000001</v>
      </c>
      <c r="G1039" s="74"/>
      <c r="H1039" s="559"/>
    </row>
    <row r="1040" spans="1:8" s="140" customFormat="1" ht="13.2">
      <c r="A1040" s="342"/>
      <c r="B1040" s="635"/>
      <c r="C1040" s="92"/>
      <c r="D1040" s="79"/>
      <c r="E1040" s="90" t="s">
        <v>3580</v>
      </c>
      <c r="F1040" s="636">
        <f>-3.14*0.5*0.5/4*62.23</f>
        <v>-12.2126375</v>
      </c>
      <c r="G1040" s="74"/>
      <c r="H1040" s="559"/>
    </row>
    <row r="1041" spans="1:8" s="140" customFormat="1" ht="13.2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3.2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3.2">
      <c r="A1043" s="342"/>
      <c r="B1043" s="635"/>
      <c r="C1043" s="92"/>
      <c r="D1043" s="79"/>
      <c r="E1043" s="156" t="s">
        <v>3569</v>
      </c>
      <c r="F1043" s="512"/>
      <c r="G1043" s="74"/>
      <c r="H1043" s="559"/>
    </row>
    <row r="1044" spans="1:8" s="140" customFormat="1" ht="13.2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3.2">
      <c r="A1045" s="342"/>
      <c r="B1045" s="635"/>
      <c r="C1045" s="92"/>
      <c r="D1045" s="79"/>
      <c r="E1045" s="90" t="s">
        <v>3571</v>
      </c>
      <c r="F1045" s="512">
        <f>-F1842</f>
        <v>-0.09</v>
      </c>
      <c r="G1045" s="74"/>
      <c r="H1045" s="559"/>
    </row>
    <row r="1046" spans="1:8" s="140" customFormat="1" ht="13.2">
      <c r="A1046" s="342"/>
      <c r="B1046" s="635"/>
      <c r="C1046" s="92"/>
      <c r="D1046" s="79"/>
      <c r="E1046" s="90" t="s">
        <v>3570</v>
      </c>
      <c r="F1046" s="636">
        <f>-16.28</f>
        <v>-16.28</v>
      </c>
      <c r="G1046" s="74"/>
      <c r="H1046" s="559"/>
    </row>
    <row r="1047" spans="1:8" s="140" customFormat="1" ht="13.2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3.2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3.2">
      <c r="A1049" s="342"/>
      <c r="B1049" s="635"/>
      <c r="C1049" s="92"/>
      <c r="D1049" s="79"/>
      <c r="E1049" s="156" t="s">
        <v>3420</v>
      </c>
      <c r="F1049" s="536"/>
      <c r="G1049" s="74"/>
      <c r="H1049" s="559"/>
    </row>
    <row r="1050" spans="1:8" s="140" customFormat="1" ht="13.2">
      <c r="A1050" s="342"/>
      <c r="B1050" s="635"/>
      <c r="C1050" s="92"/>
      <c r="D1050" s="79"/>
      <c r="E1050" s="156" t="s">
        <v>3566</v>
      </c>
      <c r="F1050" s="512"/>
      <c r="G1050" s="74"/>
      <c r="H1050" s="559"/>
    </row>
    <row r="1051" spans="1:8" s="140" customFormat="1" ht="13.2">
      <c r="A1051" s="342"/>
      <c r="B1051" s="635"/>
      <c r="C1051" s="92"/>
      <c r="D1051" s="79"/>
      <c r="E1051" s="90" t="s">
        <v>3444</v>
      </c>
      <c r="F1051" s="512">
        <f>F174</f>
        <v>280.55950000000001</v>
      </c>
      <c r="G1051" s="74"/>
      <c r="H1051" s="559"/>
    </row>
    <row r="1052" spans="1:8" s="140" customFormat="1" ht="13.2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3.2">
      <c r="A1053" s="342"/>
      <c r="B1053" s="635"/>
      <c r="C1053" s="92"/>
      <c r="D1053" s="79"/>
      <c r="E1053" s="90" t="s">
        <v>3445</v>
      </c>
      <c r="F1053" s="512">
        <f>-F1163</f>
        <v>-107.11406249999999</v>
      </c>
      <c r="G1053" s="74"/>
      <c r="H1053" s="559"/>
    </row>
    <row r="1054" spans="1:8" s="140" customFormat="1" ht="13.2">
      <c r="A1054" s="342"/>
      <c r="B1054" s="635"/>
      <c r="C1054" s="92"/>
      <c r="D1054" s="79"/>
      <c r="E1054" s="90" t="s">
        <v>3581</v>
      </c>
      <c r="F1054" s="636">
        <f>-3.14*0.5*0.5/4*126.95</f>
        <v>-24.913937500000003</v>
      </c>
      <c r="G1054" s="74"/>
      <c r="H1054" s="559"/>
    </row>
    <row r="1055" spans="1:8" s="140" customFormat="1" ht="13.2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3.2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3.2">
      <c r="A1057" s="342"/>
      <c r="B1057" s="635"/>
      <c r="C1057" s="92"/>
      <c r="D1057" s="79"/>
      <c r="E1057" s="156" t="s">
        <v>3569</v>
      </c>
      <c r="F1057" s="512"/>
      <c r="G1057" s="74"/>
      <c r="H1057" s="559"/>
    </row>
    <row r="1058" spans="1:8" s="140" customFormat="1" ht="13.2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3.2">
      <c r="A1059" s="342"/>
      <c r="B1059" s="635"/>
      <c r="C1059" s="92"/>
      <c r="D1059" s="79"/>
      <c r="E1059" s="90" t="s">
        <v>3571</v>
      </c>
      <c r="F1059" s="512">
        <f>-F1843</f>
        <v>-0.18</v>
      </c>
      <c r="G1059" s="74"/>
      <c r="H1059" s="559"/>
    </row>
    <row r="1060" spans="1:8" s="140" customFormat="1" ht="13.2">
      <c r="A1060" s="342"/>
      <c r="B1060" s="635"/>
      <c r="C1060" s="92"/>
      <c r="D1060" s="79"/>
      <c r="E1060" s="90" t="s">
        <v>3570</v>
      </c>
      <c r="F1060" s="512">
        <f>-20.72</f>
        <v>-20.72</v>
      </c>
      <c r="G1060" s="74"/>
      <c r="H1060" s="559"/>
    </row>
    <row r="1061" spans="1:8" s="140" customFormat="1" ht="13.2">
      <c r="A1061" s="342"/>
      <c r="B1061" s="635"/>
      <c r="C1061" s="92"/>
      <c r="D1061" s="79"/>
      <c r="E1061" s="90" t="s">
        <v>3572</v>
      </c>
      <c r="F1061" s="636">
        <f>-F1856</f>
        <v>-116</v>
      </c>
      <c r="G1061" s="74"/>
      <c r="H1061" s="559"/>
    </row>
    <row r="1062" spans="1:8" s="140" customFormat="1" ht="13.2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3.2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3.2">
      <c r="A1064" s="342"/>
      <c r="B1064" s="635"/>
      <c r="C1064" s="92"/>
      <c r="D1064" s="79"/>
      <c r="E1064" s="156" t="s">
        <v>3428</v>
      </c>
      <c r="F1064" s="536"/>
      <c r="G1064" s="74"/>
      <c r="H1064" s="559"/>
    </row>
    <row r="1065" spans="1:8" s="140" customFormat="1" ht="13.2">
      <c r="A1065" s="342"/>
      <c r="B1065" s="635"/>
      <c r="C1065" s="92"/>
      <c r="D1065" s="79"/>
      <c r="E1065" s="156" t="s">
        <v>3566</v>
      </c>
      <c r="F1065" s="512"/>
      <c r="G1065" s="74"/>
      <c r="H1065" s="559"/>
    </row>
    <row r="1066" spans="1:8" s="140" customFormat="1" ht="13.2">
      <c r="A1066" s="342"/>
      <c r="B1066" s="635"/>
      <c r="C1066" s="92"/>
      <c r="D1066" s="79"/>
      <c r="E1066" s="90" t="s">
        <v>3444</v>
      </c>
      <c r="F1066" s="512">
        <f>F184</f>
        <v>11.879999999999999</v>
      </c>
      <c r="G1066" s="74"/>
      <c r="H1066" s="559"/>
    </row>
    <row r="1067" spans="1:8" s="140" customFormat="1" ht="13.2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3.2">
      <c r="A1068" s="342"/>
      <c r="B1068" s="635"/>
      <c r="C1068" s="92"/>
      <c r="D1068" s="79"/>
      <c r="E1068" s="90" t="s">
        <v>3445</v>
      </c>
      <c r="F1068" s="512">
        <f>-F1170</f>
        <v>-7.8583999999999978</v>
      </c>
      <c r="G1068" s="74"/>
      <c r="H1068" s="559"/>
    </row>
    <row r="1069" spans="1:8" s="140" customFormat="1" ht="13.2">
      <c r="A1069" s="342"/>
      <c r="B1069" s="635"/>
      <c r="C1069" s="92"/>
      <c r="D1069" s="79"/>
      <c r="E1069" s="90" t="s">
        <v>3582</v>
      </c>
      <c r="F1069" s="636">
        <f>-3.14*0.4*0.4/4*11</f>
        <v>-1.3816000000000002</v>
      </c>
      <c r="G1069" s="74"/>
      <c r="H1069" s="559"/>
    </row>
    <row r="1070" spans="1:8" s="140" customFormat="1" ht="13.2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3.2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3.2">
      <c r="A1072" s="342"/>
      <c r="B1072" s="635"/>
      <c r="C1072" s="92"/>
      <c r="D1072" s="79"/>
      <c r="E1072" s="156" t="s">
        <v>3569</v>
      </c>
      <c r="F1072" s="512"/>
      <c r="G1072" s="74"/>
      <c r="H1072" s="559"/>
    </row>
    <row r="1073" spans="1:8" s="140" customFormat="1" ht="13.2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3.2">
      <c r="A1074" s="342"/>
      <c r="B1074" s="635"/>
      <c r="C1074" s="92"/>
      <c r="D1074" s="79"/>
      <c r="E1074" s="90" t="s">
        <v>3571</v>
      </c>
      <c r="F1074" s="512">
        <f>-F1844</f>
        <v>-0.12</v>
      </c>
      <c r="G1074" s="74"/>
      <c r="H1074" s="559"/>
    </row>
    <row r="1075" spans="1:8" s="140" customFormat="1" ht="13.2">
      <c r="A1075" s="342"/>
      <c r="B1075" s="635"/>
      <c r="C1075" s="92"/>
      <c r="D1075" s="79"/>
      <c r="E1075" s="90" t="s">
        <v>3570</v>
      </c>
      <c r="F1075" s="512">
        <f>-8.14</f>
        <v>-8.14</v>
      </c>
      <c r="G1075" s="74"/>
      <c r="H1075" s="559"/>
    </row>
    <row r="1076" spans="1:8" s="140" customFormat="1" ht="13.2">
      <c r="A1076" s="342"/>
      <c r="B1076" s="635"/>
      <c r="C1076" s="92"/>
      <c r="D1076" s="79"/>
      <c r="E1076" s="90" t="s">
        <v>3572</v>
      </c>
      <c r="F1076" s="636">
        <f>-F1857</f>
        <v>-41.5</v>
      </c>
      <c r="G1076" s="74"/>
      <c r="H1076" s="559"/>
    </row>
    <row r="1077" spans="1:8" s="140" customFormat="1" ht="13.2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3.2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3.2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3583</v>
      </c>
      <c r="E1081" s="83" t="s">
        <v>3584</v>
      </c>
      <c r="F1081" s="73"/>
      <c r="G1081" s="74" t="s">
        <v>19</v>
      </c>
      <c r="H1081" s="128">
        <v>9750.07</v>
      </c>
    </row>
    <row r="1082" spans="1:8" s="140" customFormat="1" ht="13.2">
      <c r="A1082" s="342"/>
      <c r="B1082" s="635"/>
      <c r="C1082" s="92"/>
      <c r="D1082" s="79"/>
      <c r="E1082" s="156" t="s">
        <v>3585</v>
      </c>
      <c r="F1082" s="512"/>
      <c r="G1082" s="74"/>
      <c r="H1082" s="559"/>
    </row>
    <row r="1083" spans="1:8" s="140" customFormat="1" ht="13.2">
      <c r="A1083" s="342"/>
      <c r="B1083" s="635"/>
      <c r="C1083" s="92"/>
      <c r="D1083" s="79"/>
      <c r="E1083" s="156" t="s">
        <v>3328</v>
      </c>
      <c r="F1083" s="512"/>
      <c r="G1083" s="74"/>
      <c r="H1083" s="559"/>
    </row>
    <row r="1084" spans="1:8" s="140" customFormat="1" ht="26.4">
      <c r="A1084" s="342"/>
      <c r="B1084" s="635"/>
      <c r="C1084" s="92"/>
      <c r="D1084" s="79"/>
      <c r="E1084" s="90" t="s">
        <v>3586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66">
      <c r="A1085" s="342"/>
      <c r="B1085" s="635"/>
      <c r="C1085" s="92"/>
      <c r="D1085" s="79"/>
      <c r="E1085" s="90" t="s">
        <v>3587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26.4">
      <c r="A1086" s="342"/>
      <c r="B1086" s="635"/>
      <c r="C1086" s="92"/>
      <c r="D1086" s="79"/>
      <c r="E1086" s="90" t="s">
        <v>3588</v>
      </c>
      <c r="F1086" s="512">
        <f>492.9*1*0.5-3.14*0.2*0.2/4*492.9</f>
        <v>230.97293999999999</v>
      </c>
      <c r="G1086" s="74"/>
      <c r="H1086" s="559"/>
    </row>
    <row r="1087" spans="1:8" s="140" customFormat="1" ht="26.4">
      <c r="A1087" s="342"/>
      <c r="B1087" s="635"/>
      <c r="C1087" s="92"/>
      <c r="D1087" s="79"/>
      <c r="E1087" s="90" t="s">
        <v>3589</v>
      </c>
      <c r="F1087" s="512">
        <f>46*1*0.6-3.14*0.3*0.3/4*46</f>
        <v>24.350099999999998</v>
      </c>
      <c r="G1087" s="74"/>
      <c r="H1087" s="559"/>
    </row>
    <row r="1088" spans="1:8" s="140" customFormat="1" ht="26.4">
      <c r="A1088" s="342"/>
      <c r="B1088" s="635"/>
      <c r="C1088" s="92"/>
      <c r="D1088" s="79"/>
      <c r="E1088" s="90" t="s">
        <v>3590</v>
      </c>
      <c r="F1088" s="636">
        <f>64.8*1*0.5-3.14*0.2*0.2/4*64.8</f>
        <v>30.365279999999998</v>
      </c>
      <c r="G1088" s="74"/>
      <c r="H1088" s="559"/>
    </row>
    <row r="1089" spans="1:8" s="140" customFormat="1" ht="13.2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3.2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3.2">
      <c r="A1091" s="342"/>
      <c r="B1091" s="635"/>
      <c r="C1091" s="92"/>
      <c r="D1091" s="79"/>
      <c r="E1091" s="156" t="s">
        <v>3337</v>
      </c>
      <c r="F1091" s="512"/>
      <c r="G1091" s="74"/>
      <c r="H1091" s="559"/>
    </row>
    <row r="1092" spans="1:8" s="140" customFormat="1" ht="13.2">
      <c r="A1092" s="342"/>
      <c r="B1092" s="635"/>
      <c r="C1092" s="92"/>
      <c r="D1092" s="79"/>
      <c r="E1092" s="90" t="s">
        <v>3591</v>
      </c>
      <c r="F1092" s="512">
        <f>8.74*1.4*0.9-3.14*0.6*0.6/4*8.74</f>
        <v>8.5424760000000006</v>
      </c>
      <c r="G1092" s="74"/>
      <c r="H1092" s="559"/>
    </row>
    <row r="1093" spans="1:8" s="140" customFormat="1" ht="66">
      <c r="A1093" s="342"/>
      <c r="B1093" s="635"/>
      <c r="C1093" s="92"/>
      <c r="D1093" s="79"/>
      <c r="E1093" s="90" t="s">
        <v>3592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26.4">
      <c r="A1094" s="342"/>
      <c r="B1094" s="635"/>
      <c r="C1094" s="92"/>
      <c r="D1094" s="79"/>
      <c r="E1094" s="90" t="s">
        <v>3593</v>
      </c>
      <c r="F1094" s="636">
        <f>466.7*1*0.5-3.14*0.2*0.2/4*466.7</f>
        <v>218.69561999999999</v>
      </c>
      <c r="G1094" s="74"/>
      <c r="H1094" s="559"/>
    </row>
    <row r="1095" spans="1:8" s="140" customFormat="1" ht="13.2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3.2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3.2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3.2">
      <c r="A1098" s="342"/>
      <c r="B1098" s="635"/>
      <c r="C1098" s="92"/>
      <c r="D1098" s="79"/>
      <c r="E1098" s="156" t="s">
        <v>3343</v>
      </c>
      <c r="F1098" s="512"/>
      <c r="G1098" s="74"/>
      <c r="H1098" s="559"/>
    </row>
    <row r="1099" spans="1:8" s="140" customFormat="1" ht="13.2">
      <c r="A1099" s="342"/>
      <c r="B1099" s="635"/>
      <c r="C1099" s="92"/>
      <c r="D1099" s="79"/>
      <c r="E1099" s="90" t="s">
        <v>3594</v>
      </c>
      <c r="F1099" s="512">
        <f>36.29*1.4*0.9-36.29*3.14*0.6*0.6/4</f>
        <v>35.469846000000004</v>
      </c>
      <c r="G1099" s="74"/>
      <c r="H1099" s="559"/>
    </row>
    <row r="1100" spans="1:8" s="140" customFormat="1" ht="66">
      <c r="A1100" s="342"/>
      <c r="B1100" s="635"/>
      <c r="C1100" s="92"/>
      <c r="D1100" s="79"/>
      <c r="E1100" s="90" t="s">
        <v>3595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6.4">
      <c r="A1101" s="342"/>
      <c r="B1101" s="635"/>
      <c r="C1101" s="92"/>
      <c r="D1101" s="79"/>
      <c r="E1101" s="90" t="s">
        <v>3596</v>
      </c>
      <c r="F1101" s="512">
        <f>240.93*1*0.5-3.14*0.2*0.2/4*240.93</f>
        <v>112.899798</v>
      </c>
      <c r="G1101" s="74"/>
      <c r="H1101" s="559"/>
    </row>
    <row r="1102" spans="1:8" s="140" customFormat="1" ht="39.6">
      <c r="A1102" s="342"/>
      <c r="B1102" s="635"/>
      <c r="C1102" s="92"/>
      <c r="D1102" s="79"/>
      <c r="E1102" s="90" t="s">
        <v>3597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6.4">
      <c r="A1103" s="342"/>
      <c r="B1103" s="635"/>
      <c r="C1103" s="92"/>
      <c r="D1103" s="79"/>
      <c r="E1103" s="90" t="s">
        <v>3598</v>
      </c>
      <c r="F1103" s="512">
        <f>135.1*1*0.5-3.14*0.2*0.2/4*135.1</f>
        <v>63.307859999999998</v>
      </c>
      <c r="G1103" s="74"/>
      <c r="H1103" s="559"/>
    </row>
    <row r="1104" spans="1:8" s="140" customFormat="1" ht="26.4">
      <c r="A1104" s="342"/>
      <c r="B1104" s="635"/>
      <c r="C1104" s="92"/>
      <c r="D1104" s="79"/>
      <c r="E1104" s="90" t="s">
        <v>3599</v>
      </c>
      <c r="F1104" s="512">
        <f>13.3*1*0.6-3.14*0.3*0.3/4*13.3</f>
        <v>7.0403550000000008</v>
      </c>
      <c r="G1104" s="74"/>
      <c r="H1104" s="559"/>
    </row>
    <row r="1105" spans="1:8" s="140" customFormat="1" ht="26.4">
      <c r="A1105" s="342"/>
      <c r="B1105" s="635"/>
      <c r="C1105" s="92"/>
      <c r="D1105" s="79"/>
      <c r="E1105" s="90" t="s">
        <v>3600</v>
      </c>
      <c r="F1105" s="636">
        <f>13.02*1*0.6-3.14*0.3*0.3/4*13.02</f>
        <v>6.892137</v>
      </c>
      <c r="G1105" s="74"/>
      <c r="H1105" s="559"/>
    </row>
    <row r="1106" spans="1:8" s="140" customFormat="1" ht="13.2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3.2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3.2">
      <c r="A1108" s="342"/>
      <c r="B1108" s="635"/>
      <c r="C1108" s="92"/>
      <c r="D1108" s="79"/>
      <c r="E1108" s="156" t="s">
        <v>3356</v>
      </c>
      <c r="F1108" s="512"/>
      <c r="G1108" s="74"/>
      <c r="H1108" s="559"/>
    </row>
    <row r="1109" spans="1:8" s="140" customFormat="1" ht="26.4">
      <c r="A1109" s="342"/>
      <c r="B1109" s="635"/>
      <c r="C1109" s="92"/>
      <c r="D1109" s="79"/>
      <c r="E1109" s="90" t="s">
        <v>3601</v>
      </c>
      <c r="F1109" s="512">
        <f>197.38*1.4*0.9-3.14*0.6*0.6/4*197.38</f>
        <v>192.91921200000002</v>
      </c>
      <c r="G1109" s="74"/>
      <c r="H1109" s="559"/>
    </row>
    <row r="1110" spans="1:8" s="140" customFormat="1" ht="52.8">
      <c r="A1110" s="342"/>
      <c r="B1110" s="635"/>
      <c r="C1110" s="92"/>
      <c r="D1110" s="79"/>
      <c r="E1110" s="90" t="s">
        <v>3602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26.4">
      <c r="A1111" s="342"/>
      <c r="B1111" s="635"/>
      <c r="C1111" s="92"/>
      <c r="D1111" s="79"/>
      <c r="E1111" s="90" t="s">
        <v>3603</v>
      </c>
      <c r="F1111" s="512">
        <f>772.1*1*0.5-3.14*0.2*0.2/4*772.1</f>
        <v>361.80606</v>
      </c>
      <c r="G1111" s="74"/>
      <c r="H1111" s="559"/>
    </row>
    <row r="1112" spans="1:8" s="140" customFormat="1" ht="39.6">
      <c r="A1112" s="342"/>
      <c r="B1112" s="635"/>
      <c r="C1112" s="92"/>
      <c r="D1112" s="79"/>
      <c r="E1112" s="90" t="s">
        <v>3604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6.4">
      <c r="A1113" s="342"/>
      <c r="B1113" s="635"/>
      <c r="C1113" s="92"/>
      <c r="D1113" s="79"/>
      <c r="E1113" s="90" t="s">
        <v>3605</v>
      </c>
      <c r="F1113" s="636">
        <f>228.7*1*0.5-3.14*0.2*0.2/4*228.7</f>
        <v>107.16882</v>
      </c>
      <c r="G1113" s="74"/>
      <c r="H1113" s="559"/>
    </row>
    <row r="1114" spans="1:8" s="140" customFormat="1" ht="13.2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3.2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3.2">
      <c r="A1116" s="342"/>
      <c r="B1116" s="635"/>
      <c r="C1116" s="92"/>
      <c r="D1116" s="79"/>
      <c r="E1116" s="156" t="s">
        <v>3365</v>
      </c>
      <c r="F1116" s="512"/>
      <c r="G1116" s="74"/>
      <c r="H1116" s="559"/>
    </row>
    <row r="1117" spans="1:8" s="140" customFormat="1" ht="26.4">
      <c r="A1117" s="342"/>
      <c r="B1117" s="635"/>
      <c r="C1117" s="92"/>
      <c r="D1117" s="79"/>
      <c r="E1117" s="90" t="s">
        <v>3606</v>
      </c>
      <c r="F1117" s="512">
        <f>(51.9+6.55)*1.4*0.9-3.14*0.6*0.6/4*(51.9+6.55)</f>
        <v>57.129029999999993</v>
      </c>
      <c r="G1117" s="74"/>
      <c r="H1117" s="559"/>
    </row>
    <row r="1118" spans="1:8" s="140" customFormat="1" ht="66">
      <c r="A1118" s="342"/>
      <c r="B1118" s="635"/>
      <c r="C1118" s="92"/>
      <c r="D1118" s="79"/>
      <c r="E1118" s="90" t="s">
        <v>3607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9.6">
      <c r="A1119" s="342"/>
      <c r="B1119" s="635"/>
      <c r="C1119" s="92"/>
      <c r="D1119" s="79"/>
      <c r="E1119" s="90" t="s">
        <v>3608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39.6">
      <c r="A1120" s="342"/>
      <c r="B1120" s="635"/>
      <c r="C1120" s="92"/>
      <c r="D1120" s="79"/>
      <c r="E1120" s="90" t="s">
        <v>3609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6.4">
      <c r="A1121" s="342"/>
      <c r="B1121" s="635"/>
      <c r="C1121" s="92"/>
      <c r="D1121" s="79"/>
      <c r="E1121" s="90" t="s">
        <v>3610</v>
      </c>
      <c r="F1121" s="512">
        <f>(2.7+87.8)*1*0.5-3.14*0.2*0.2/4*(2.7+87.8)</f>
        <v>42.408299999999997</v>
      </c>
      <c r="G1121" s="74"/>
      <c r="H1121" s="559"/>
    </row>
    <row r="1122" spans="1:8" s="140" customFormat="1" ht="26.4">
      <c r="A1122" s="342"/>
      <c r="B1122" s="635"/>
      <c r="C1122" s="92"/>
      <c r="D1122" s="79"/>
      <c r="E1122" s="90" t="s">
        <v>3611</v>
      </c>
      <c r="F1122" s="95">
        <f>215.67*1*0.6-3.14*215.67*0.3*0.3/4</f>
        <v>114.16491449999998</v>
      </c>
      <c r="G1122" s="74"/>
      <c r="H1122" s="559"/>
    </row>
    <row r="1123" spans="1:8" s="140" customFormat="1" ht="26.4">
      <c r="A1123" s="342"/>
      <c r="B1123" s="635"/>
      <c r="C1123" s="92"/>
      <c r="D1123" s="79"/>
      <c r="E1123" s="90" t="s">
        <v>3612</v>
      </c>
      <c r="F1123" s="512">
        <f>(26.6)*1*0.5-3.14*(26.6)*0.2*0.2/4</f>
        <v>12.46476</v>
      </c>
      <c r="G1123" s="74"/>
      <c r="H1123" s="559"/>
    </row>
    <row r="1124" spans="1:8" s="140" customFormat="1" ht="39.6">
      <c r="A1124" s="342"/>
      <c r="B1124" s="635"/>
      <c r="C1124" s="92"/>
      <c r="D1124" s="79"/>
      <c r="E1124" s="90" t="s">
        <v>3613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39.6">
      <c r="A1125" s="342"/>
      <c r="B1125" s="635"/>
      <c r="C1125" s="92"/>
      <c r="D1125" s="79"/>
      <c r="E1125" s="90" t="s">
        <v>3614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6.4">
      <c r="A1126" s="342"/>
      <c r="B1126" s="635"/>
      <c r="C1126" s="92"/>
      <c r="D1126" s="79"/>
      <c r="E1126" s="90" t="s">
        <v>3615</v>
      </c>
      <c r="F1126" s="512">
        <f>186.16*1*0.6-3.14*186.16*0.3*0.3/4</f>
        <v>98.543796</v>
      </c>
      <c r="G1126" s="74"/>
      <c r="H1126" s="559"/>
    </row>
    <row r="1127" spans="1:8" s="140" customFormat="1" ht="26.4">
      <c r="A1127" s="342"/>
      <c r="B1127" s="635"/>
      <c r="C1127" s="92"/>
      <c r="D1127" s="79"/>
      <c r="E1127" s="90" t="s">
        <v>3616</v>
      </c>
      <c r="F1127" s="512">
        <f>90.5*1*0.5-3.14*0.2*0.2/4*90.5</f>
        <v>42.408299999999997</v>
      </c>
      <c r="G1127" s="74"/>
      <c r="H1127" s="559"/>
    </row>
    <row r="1128" spans="1:8" s="140" customFormat="1" ht="26.4">
      <c r="A1128" s="342"/>
      <c r="B1128" s="635"/>
      <c r="C1128" s="92"/>
      <c r="D1128" s="79"/>
      <c r="E1128" s="90" t="s">
        <v>3617</v>
      </c>
      <c r="F1128" s="512">
        <f>194.72*1*0.6-3.14*0.3*0.3/4*194.72</f>
        <v>103.07503199999999</v>
      </c>
      <c r="G1128" s="74"/>
      <c r="H1128" s="559"/>
    </row>
    <row r="1129" spans="1:8" s="140" customFormat="1" ht="26.4">
      <c r="A1129" s="342"/>
      <c r="B1129" s="635"/>
      <c r="C1129" s="92"/>
      <c r="D1129" s="79"/>
      <c r="E1129" s="90" t="s">
        <v>3618</v>
      </c>
      <c r="F1129" s="636">
        <f>7*1*0.5-3.14*0.2*0.2/4*7</f>
        <v>3.2801999999999998</v>
      </c>
      <c r="G1129" s="74"/>
      <c r="H1129" s="559"/>
    </row>
    <row r="1130" spans="1:8" s="140" customFormat="1" ht="13.2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3.2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3.2">
      <c r="A1132" s="342"/>
      <c r="B1132" s="635"/>
      <c r="C1132" s="92"/>
      <c r="D1132" s="79"/>
      <c r="E1132" s="156" t="s">
        <v>3386</v>
      </c>
      <c r="F1132" s="512"/>
      <c r="G1132" s="74"/>
      <c r="H1132" s="559"/>
    </row>
    <row r="1133" spans="1:8" s="140" customFormat="1" ht="13.2">
      <c r="A1133" s="342"/>
      <c r="B1133" s="635"/>
      <c r="C1133" s="92"/>
      <c r="D1133" s="79"/>
      <c r="E1133" s="90" t="s">
        <v>3619</v>
      </c>
      <c r="F1133" s="512">
        <f>19.13*1.4*0.9-3.14*0.6*0.6/4*19.13</f>
        <v>18.697661999999998</v>
      </c>
      <c r="G1133" s="74"/>
      <c r="H1133" s="559"/>
    </row>
    <row r="1134" spans="1:8" s="140" customFormat="1" ht="39.6">
      <c r="A1134" s="342"/>
      <c r="B1134" s="635"/>
      <c r="C1134" s="92"/>
      <c r="D1134" s="79"/>
      <c r="E1134" s="90" t="s">
        <v>3620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26.4">
      <c r="A1135" s="342"/>
      <c r="B1135" s="635"/>
      <c r="C1135" s="92"/>
      <c r="D1135" s="79"/>
      <c r="E1135" s="90" t="s">
        <v>3621</v>
      </c>
      <c r="F1135" s="512">
        <f>57.7*1*0.5-3.14*0.2*0.2/4*57.7</f>
        <v>27.038220000000003</v>
      </c>
      <c r="G1135" s="74"/>
      <c r="H1135" s="559"/>
    </row>
    <row r="1136" spans="1:8" s="140" customFormat="1" ht="26.4">
      <c r="A1136" s="342"/>
      <c r="B1136" s="635"/>
      <c r="C1136" s="92"/>
      <c r="D1136" s="79"/>
      <c r="E1136" s="90" t="s">
        <v>3622</v>
      </c>
      <c r="F1136" s="512">
        <f>3*1.3*0.8-3.14*0.5*0.5/4*3</f>
        <v>2.5312500000000004</v>
      </c>
      <c r="G1136" s="74"/>
      <c r="H1136" s="559"/>
    </row>
    <row r="1137" spans="1:8" s="140" customFormat="1" ht="26.4">
      <c r="A1137" s="342"/>
      <c r="B1137" s="635"/>
      <c r="C1137" s="92"/>
      <c r="D1137" s="79"/>
      <c r="E1137" s="90" t="s">
        <v>3623</v>
      </c>
      <c r="F1137" s="636">
        <f>14.63*1*0.6-3.14*0.3*0.3/4*14.63</f>
        <v>7.7443905000000006</v>
      </c>
      <c r="G1137" s="74"/>
      <c r="H1137" s="559"/>
    </row>
    <row r="1138" spans="1:8" s="140" customFormat="1" ht="13.2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3.2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3.2">
      <c r="A1140" s="342"/>
      <c r="B1140" s="635"/>
      <c r="C1140" s="92"/>
      <c r="D1140" s="79"/>
      <c r="E1140" s="156" t="s">
        <v>3396</v>
      </c>
      <c r="F1140" s="512"/>
      <c r="G1140" s="74"/>
      <c r="H1140" s="559"/>
    </row>
    <row r="1141" spans="1:8" s="140" customFormat="1" ht="13.2">
      <c r="A1141" s="342"/>
      <c r="B1141" s="635"/>
      <c r="C1141" s="92"/>
      <c r="D1141" s="79"/>
      <c r="E1141" s="90" t="s">
        <v>3624</v>
      </c>
      <c r="F1141" s="512">
        <f>43.54*1.4*0.9-3.14*0.6*0.6/4*43.54</f>
        <v>42.555996</v>
      </c>
      <c r="G1141" s="74"/>
      <c r="H1141" s="559"/>
    </row>
    <row r="1142" spans="1:8" s="140" customFormat="1" ht="39.6">
      <c r="A1142" s="342"/>
      <c r="B1142" s="635"/>
      <c r="C1142" s="92"/>
      <c r="D1142" s="79"/>
      <c r="E1142" s="90" t="s">
        <v>3625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26.4">
      <c r="A1143" s="342"/>
      <c r="B1143" s="635"/>
      <c r="C1143" s="92"/>
      <c r="D1143" s="79"/>
      <c r="E1143" s="90" t="s">
        <v>3626</v>
      </c>
      <c r="F1143" s="636">
        <f>80.3*1*0.5-3.14*0.2*0.2/4*80.3</f>
        <v>37.628579999999999</v>
      </c>
      <c r="G1143" s="74"/>
      <c r="H1143" s="559"/>
    </row>
    <row r="1144" spans="1:8" s="140" customFormat="1" ht="13.2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3.2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3.2">
      <c r="A1146" s="342"/>
      <c r="B1146" s="635"/>
      <c r="C1146" s="92"/>
      <c r="D1146" s="79"/>
      <c r="E1146" s="156" t="s">
        <v>3402</v>
      </c>
      <c r="F1146" s="512"/>
      <c r="G1146" s="74"/>
      <c r="H1146" s="559"/>
    </row>
    <row r="1147" spans="1:8" s="140" customFormat="1" ht="13.2">
      <c r="A1147" s="342"/>
      <c r="B1147" s="635"/>
      <c r="C1147" s="92"/>
      <c r="D1147" s="79"/>
      <c r="E1147" s="90" t="s">
        <v>3627</v>
      </c>
      <c r="F1147" s="512">
        <f>94.12*1.4*0.9-3.14*0.6*0.6/4*94.12</f>
        <v>91.992888000000008</v>
      </c>
      <c r="G1147" s="74"/>
      <c r="H1147" s="559"/>
    </row>
    <row r="1148" spans="1:8" s="140" customFormat="1" ht="52.8">
      <c r="A1148" s="342"/>
      <c r="B1148" s="635"/>
      <c r="C1148" s="92"/>
      <c r="D1148" s="79"/>
      <c r="E1148" s="90" t="s">
        <v>3628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26.4">
      <c r="A1149" s="342"/>
      <c r="B1149" s="635"/>
      <c r="C1149" s="92"/>
      <c r="D1149" s="79"/>
      <c r="E1149" s="90" t="s">
        <v>3629</v>
      </c>
      <c r="F1149" s="512">
        <f>378.2*1*0.5-3.14*0.2*0.2/4*378.2</f>
        <v>177.22451999999998</v>
      </c>
      <c r="G1149" s="74"/>
      <c r="H1149" s="559"/>
    </row>
    <row r="1150" spans="1:8" s="140" customFormat="1" ht="26.4">
      <c r="A1150" s="342"/>
      <c r="B1150" s="635"/>
      <c r="C1150" s="92"/>
      <c r="D1150" s="79"/>
      <c r="E1150" s="90" t="s">
        <v>3630</v>
      </c>
      <c r="F1150" s="512">
        <f>100*1.2*0.7+150*1*0.6-3.14/4*(100*0.4*0.4+150*0.3*0.3)</f>
        <v>150.8425</v>
      </c>
      <c r="G1150" s="74"/>
      <c r="H1150" s="559"/>
    </row>
    <row r="1151" spans="1:8" s="140" customFormat="1" ht="26.4">
      <c r="A1151" s="342"/>
      <c r="B1151" s="635"/>
      <c r="C1151" s="92"/>
      <c r="D1151" s="79"/>
      <c r="E1151" s="90" t="s">
        <v>3631</v>
      </c>
      <c r="F1151" s="636">
        <f>151.1*1*0.5-3.14*0.2*0.2/4*151.1</f>
        <v>70.805459999999997</v>
      </c>
      <c r="G1151" s="74"/>
      <c r="H1151" s="559"/>
    </row>
    <row r="1152" spans="1:8" s="140" customFormat="1" ht="13.2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3.2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3.2">
      <c r="A1154" s="342"/>
      <c r="B1154" s="635"/>
      <c r="C1154" s="92"/>
      <c r="D1154" s="79"/>
      <c r="E1154" s="156" t="s">
        <v>3411</v>
      </c>
      <c r="F1154" s="512"/>
      <c r="G1154" s="74"/>
      <c r="H1154" s="559"/>
    </row>
    <row r="1155" spans="1:8" s="140" customFormat="1" ht="13.2">
      <c r="A1155" s="342"/>
      <c r="B1155" s="635"/>
      <c r="C1155" s="92"/>
      <c r="D1155" s="79"/>
      <c r="E1155" s="90" t="s">
        <v>3632</v>
      </c>
      <c r="F1155" s="512">
        <f>62.23*1.3*0.8-3.14*0.5*0.5/4*62.23</f>
        <v>52.506562500000001</v>
      </c>
      <c r="G1155" s="74"/>
      <c r="H1155" s="559"/>
    </row>
    <row r="1156" spans="1:8" s="140" customFormat="1" ht="52.8">
      <c r="A1156" s="342"/>
      <c r="B1156" s="635"/>
      <c r="C1156" s="92"/>
      <c r="D1156" s="79"/>
      <c r="E1156" s="90" t="s">
        <v>3633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6.4">
      <c r="A1157" s="342"/>
      <c r="B1157" s="635"/>
      <c r="C1157" s="92"/>
      <c r="D1157" s="79"/>
      <c r="E1157" s="90" t="s">
        <v>3634</v>
      </c>
      <c r="F1157" s="512">
        <f>412.67*1*0.5-3.14*0.2*0.2/4*412.67</f>
        <v>193.377162</v>
      </c>
      <c r="G1157" s="74"/>
      <c r="H1157" s="559"/>
    </row>
    <row r="1158" spans="1:8" s="140" customFormat="1" ht="26.4">
      <c r="A1158" s="342"/>
      <c r="B1158" s="635"/>
      <c r="C1158" s="92"/>
      <c r="D1158" s="79"/>
      <c r="E1158" s="90" t="s">
        <v>3635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6.4">
      <c r="A1159" s="342"/>
      <c r="B1159" s="635"/>
      <c r="C1159" s="92"/>
      <c r="D1159" s="79"/>
      <c r="E1159" s="90" t="s">
        <v>3636</v>
      </c>
      <c r="F1159" s="636">
        <f>255.6*1*0.5-3.14*0.2*0.2/4*255.6</f>
        <v>119.77415999999999</v>
      </c>
      <c r="G1159" s="74"/>
      <c r="H1159" s="559"/>
    </row>
    <row r="1160" spans="1:8" s="140" customFormat="1" ht="13.2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3.2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3.2">
      <c r="A1162" s="342"/>
      <c r="B1162" s="635"/>
      <c r="C1162" s="92"/>
      <c r="D1162" s="79"/>
      <c r="E1162" s="156" t="s">
        <v>3420</v>
      </c>
      <c r="F1162" s="512"/>
      <c r="G1162" s="74"/>
      <c r="H1162" s="559"/>
    </row>
    <row r="1163" spans="1:8" s="140" customFormat="1" ht="26.4">
      <c r="A1163" s="342"/>
      <c r="B1163" s="635"/>
      <c r="C1163" s="92"/>
      <c r="D1163" s="79"/>
      <c r="E1163" s="90" t="s">
        <v>3637</v>
      </c>
      <c r="F1163" s="512">
        <f>126.95*1.3*0.8-3.14*0.5*0.5/4*126.95</f>
        <v>107.11406249999999</v>
      </c>
      <c r="G1163" s="74"/>
      <c r="H1163" s="559"/>
    </row>
    <row r="1164" spans="1:8" s="140" customFormat="1" ht="52.8">
      <c r="A1164" s="342"/>
      <c r="B1164" s="635"/>
      <c r="C1164" s="92"/>
      <c r="D1164" s="79"/>
      <c r="E1164" s="90" t="s">
        <v>3638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26.4">
      <c r="A1165" s="342"/>
      <c r="B1165" s="635"/>
      <c r="C1165" s="92"/>
      <c r="D1165" s="79"/>
      <c r="E1165" s="90" t="s">
        <v>3639</v>
      </c>
      <c r="F1165" s="512">
        <f>477.7*1*0.5-3.14*0.2*0.2/4*477.7</f>
        <v>223.85021999999998</v>
      </c>
      <c r="G1165" s="74"/>
      <c r="H1165" s="559"/>
    </row>
    <row r="1166" spans="1:8" s="140" customFormat="1" ht="26.4">
      <c r="A1166" s="342"/>
      <c r="B1166" s="635"/>
      <c r="C1166" s="92"/>
      <c r="D1166" s="79"/>
      <c r="E1166" s="90" t="s">
        <v>3640</v>
      </c>
      <c r="F1166" s="636">
        <f>13.16*1*0.6-3.14*0.3*0.3/4*13.13</f>
        <v>6.9683655</v>
      </c>
      <c r="G1166" s="74"/>
      <c r="H1166" s="559"/>
    </row>
    <row r="1167" spans="1:8" s="140" customFormat="1" ht="13.2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3.2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3.2">
      <c r="A1169" s="342"/>
      <c r="B1169" s="635"/>
      <c r="C1169" s="92"/>
      <c r="D1169" s="79"/>
      <c r="E1169" s="156" t="s">
        <v>3428</v>
      </c>
      <c r="F1169" s="512"/>
      <c r="G1169" s="74"/>
      <c r="H1169" s="559"/>
    </row>
    <row r="1170" spans="1:8" s="140" customFormat="1" ht="13.2">
      <c r="A1170" s="342"/>
      <c r="B1170" s="635"/>
      <c r="C1170" s="92"/>
      <c r="D1170" s="79"/>
      <c r="E1170" s="90" t="s">
        <v>3641</v>
      </c>
      <c r="F1170" s="512">
        <f>11*1.2*0.7-3.14*0.4*0.4/4*11</f>
        <v>7.8583999999999978</v>
      </c>
      <c r="G1170" s="74"/>
      <c r="H1170" s="559"/>
    </row>
    <row r="1171" spans="1:8" s="140" customFormat="1" ht="39.6">
      <c r="A1171" s="342"/>
      <c r="B1171" s="635"/>
      <c r="C1171" s="92"/>
      <c r="D1171" s="79"/>
      <c r="E1171" s="90" t="s">
        <v>3642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26.4">
      <c r="A1172" s="342"/>
      <c r="B1172" s="635"/>
      <c r="C1172" s="92"/>
      <c r="D1172" s="79"/>
      <c r="E1172" s="90" t="s">
        <v>3643</v>
      </c>
      <c r="F1172" s="512">
        <f>123.4*1*0.5-3.14*0.2*0.2/4*123.4</f>
        <v>57.825240000000001</v>
      </c>
      <c r="G1172" s="74"/>
      <c r="H1172" s="559"/>
    </row>
    <row r="1173" spans="1:8" s="140" customFormat="1" ht="26.4">
      <c r="A1173" s="342"/>
      <c r="B1173" s="635"/>
      <c r="C1173" s="92"/>
      <c r="D1173" s="79"/>
      <c r="E1173" s="90" t="s">
        <v>3644</v>
      </c>
      <c r="F1173" s="512">
        <f>15.58*1.3*0.8-3.14*0.3*0.3/4*15.58</f>
        <v>15.102473000000003</v>
      </c>
      <c r="G1173" s="74"/>
      <c r="H1173" s="559"/>
    </row>
    <row r="1174" spans="1:8" s="140" customFormat="1" ht="26.4">
      <c r="A1174" s="342"/>
      <c r="B1174" s="635"/>
      <c r="C1174" s="92"/>
      <c r="D1174" s="79"/>
      <c r="E1174" s="90" t="s">
        <v>3645</v>
      </c>
      <c r="F1174" s="512">
        <f>45*1.3*0.8-3.14*0.3*0.3/4*45</f>
        <v>43.620750000000001</v>
      </c>
      <c r="G1174" s="74"/>
      <c r="H1174" s="559"/>
    </row>
    <row r="1175" spans="1:8" s="140" customFormat="1" ht="26.4">
      <c r="A1175" s="342"/>
      <c r="B1175" s="635"/>
      <c r="C1175" s="92"/>
      <c r="D1175" s="79"/>
      <c r="E1175" s="90" t="s">
        <v>3646</v>
      </c>
      <c r="F1175" s="636">
        <f>64.3*1*0.5-3.14*0.2*0.2/4*64.3</f>
        <v>30.130979999999997</v>
      </c>
      <c r="G1175" s="74"/>
      <c r="H1175" s="559"/>
    </row>
    <row r="1176" spans="1:8" s="140" customFormat="1" ht="13.2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3.2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3.2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6.4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3647</v>
      </c>
      <c r="F1181" s="42">
        <f>F1078*2+F209*2</f>
        <v>4638.4393999999993</v>
      </c>
      <c r="G1181" s="74"/>
      <c r="H1181" s="43"/>
    </row>
    <row r="1182" spans="1:8" s="140" customFormat="1" ht="13.2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6.4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3.2">
      <c r="A1187" s="342"/>
      <c r="B1187" s="635"/>
      <c r="C1187" s="92"/>
      <c r="D1187" s="79"/>
      <c r="E1187" s="156" t="s">
        <v>3648</v>
      </c>
      <c r="F1187" s="512"/>
      <c r="G1187" s="74"/>
      <c r="H1187" s="559"/>
    </row>
    <row r="1188" spans="1:12" s="140" customFormat="1" ht="13.2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6.4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3649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 ht="26.4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6.4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3650</v>
      </c>
      <c r="F1203" s="402"/>
      <c r="G1203" s="126"/>
      <c r="H1203" s="43"/>
      <c r="I1203"/>
      <c r="J1203"/>
      <c r="K1203"/>
      <c r="L1203"/>
    </row>
    <row r="1204" spans="1:12" s="127" customFormat="1" ht="39.6">
      <c r="A1204" s="123"/>
      <c r="B1204" s="35"/>
      <c r="C1204" s="35"/>
      <c r="D1204" s="120"/>
      <c r="E1204" s="77" t="s">
        <v>3651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9.6">
      <c r="A1205" s="123"/>
      <c r="B1205" s="35"/>
      <c r="C1205" s="35"/>
      <c r="D1205" s="120"/>
      <c r="E1205" s="77" t="s">
        <v>3652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9.6">
      <c r="A1208" s="123"/>
      <c r="B1208" s="35"/>
      <c r="C1208" s="35"/>
      <c r="D1208" s="120"/>
      <c r="E1208" s="77" t="s">
        <v>3653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9.6">
      <c r="A1209" s="123"/>
      <c r="B1209" s="35"/>
      <c r="C1209" s="35"/>
      <c r="D1209" s="120"/>
      <c r="E1209" s="77" t="s">
        <v>3654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9.6">
      <c r="A1212" s="123"/>
      <c r="B1212" s="35"/>
      <c r="C1212" s="35"/>
      <c r="D1212" s="120"/>
      <c r="E1212" s="77" t="s">
        <v>3655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9.6">
      <c r="A1213" s="123"/>
      <c r="B1213" s="35"/>
      <c r="C1213" s="35"/>
      <c r="D1213" s="120"/>
      <c r="E1213" s="77" t="s">
        <v>3656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9.6">
      <c r="A1216" s="123"/>
      <c r="B1216" s="35"/>
      <c r="C1216" s="35"/>
      <c r="D1216" s="120"/>
      <c r="E1216" s="77" t="s">
        <v>3657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9.6">
      <c r="A1217" s="123"/>
      <c r="B1217" s="35"/>
      <c r="C1217" s="35"/>
      <c r="D1217" s="120"/>
      <c r="E1217" s="77" t="s">
        <v>3658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52.8">
      <c r="A1220" s="123"/>
      <c r="B1220" s="35"/>
      <c r="C1220" s="35"/>
      <c r="D1220" s="120"/>
      <c r="E1220" s="77" t="s">
        <v>3659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9.6">
      <c r="A1221" s="123"/>
      <c r="B1221" s="35"/>
      <c r="C1221" s="35"/>
      <c r="D1221" s="120"/>
      <c r="E1221" s="77" t="s">
        <v>3660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9.6">
      <c r="A1224" s="123"/>
      <c r="B1224" s="35"/>
      <c r="C1224" s="35"/>
      <c r="D1224" s="120"/>
      <c r="E1224" s="77" t="s">
        <v>3661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39.6">
      <c r="A1225" s="123"/>
      <c r="B1225" s="35"/>
      <c r="C1225" s="35"/>
      <c r="D1225" s="120"/>
      <c r="E1225" s="77" t="s">
        <v>3662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6.4">
      <c r="A1228" s="123"/>
      <c r="B1228" s="35"/>
      <c r="C1228" s="35"/>
      <c r="D1228" s="120"/>
      <c r="E1228" s="77" t="s">
        <v>3663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6.4">
      <c r="A1229" s="123"/>
      <c r="B1229" s="35"/>
      <c r="C1229" s="35"/>
      <c r="D1229" s="120"/>
      <c r="E1229" s="77" t="s">
        <v>3664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9.6">
      <c r="A1232" s="123"/>
      <c r="B1232" s="35"/>
      <c r="C1232" s="35"/>
      <c r="D1232" s="120"/>
      <c r="E1232" s="77" t="s">
        <v>3665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9.6">
      <c r="A1233" s="123"/>
      <c r="B1233" s="35"/>
      <c r="C1233" s="35"/>
      <c r="D1233" s="120"/>
      <c r="E1233" s="77" t="s">
        <v>3666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9.6">
      <c r="A1236" s="123"/>
      <c r="B1236" s="35"/>
      <c r="C1236" s="35"/>
      <c r="D1236" s="120"/>
      <c r="E1236" s="77" t="s">
        <v>3667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9.6">
      <c r="A1237" s="123"/>
      <c r="B1237" s="35"/>
      <c r="C1237" s="35"/>
      <c r="D1237" s="120"/>
      <c r="E1237" s="77" t="s">
        <v>3668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9.6">
      <c r="A1240" s="123"/>
      <c r="B1240" s="35"/>
      <c r="C1240" s="35"/>
      <c r="D1240" s="120"/>
      <c r="E1240" s="77" t="s">
        <v>3669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9.6">
      <c r="A1241" s="123"/>
      <c r="B1241" s="35"/>
      <c r="C1241" s="35"/>
      <c r="D1241" s="120"/>
      <c r="E1241" s="77" t="s">
        <v>3670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9.6">
      <c r="A1244" s="123"/>
      <c r="B1244" s="35"/>
      <c r="C1244" s="35"/>
      <c r="D1244" s="120"/>
      <c r="E1244" s="77" t="s">
        <v>3671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9.6">
      <c r="A1245" s="123"/>
      <c r="B1245" s="35"/>
      <c r="C1245" s="35"/>
      <c r="D1245" s="120"/>
      <c r="E1245" s="77" t="s">
        <v>3672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15"/>
      <c r="C1249" s="902" t="s">
        <v>2498</v>
      </c>
      <c r="D1249" s="903"/>
      <c r="E1249" s="1019" t="s">
        <v>2499</v>
      </c>
      <c r="F1249" s="1020"/>
      <c r="G1249" s="1018" t="s">
        <v>68</v>
      </c>
      <c r="H1249" s="2716">
        <f>H1250</f>
        <v>29</v>
      </c>
      <c r="I1249"/>
      <c r="J1249"/>
      <c r="K1249"/>
      <c r="L1249"/>
    </row>
    <row r="1250" spans="1:12" s="127" customFormat="1" ht="26.4">
      <c r="A1250" s="2717"/>
      <c r="B1250" s="2715"/>
      <c r="C1250" s="2715"/>
      <c r="D1250" s="993" t="s">
        <v>4517</v>
      </c>
      <c r="E1250" s="1032" t="s">
        <v>4518</v>
      </c>
      <c r="F1250" s="980"/>
      <c r="G1250" s="991" t="s">
        <v>68</v>
      </c>
      <c r="H1250" s="2718">
        <f>F1251</f>
        <v>29</v>
      </c>
      <c r="I1250"/>
      <c r="J1250"/>
      <c r="K1250"/>
      <c r="L1250"/>
    </row>
    <row r="1251" spans="1:12" s="127" customFormat="1">
      <c r="A1251" s="2717"/>
      <c r="B1251" s="2715"/>
      <c r="C1251" s="2715"/>
      <c r="D1251" s="903"/>
      <c r="E1251" s="2706" t="s">
        <v>16505</v>
      </c>
      <c r="F1251" s="2719">
        <v>29</v>
      </c>
      <c r="G1251" s="991"/>
      <c r="H1251" s="2720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6.4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3673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6.4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6.4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6.4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3674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6.4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6.4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6.4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6.4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6.4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 ht="26.4">
      <c r="A1277" s="34">
        <f>MAX(A$1:A1276)+1</f>
        <v>21</v>
      </c>
      <c r="B1277" s="44"/>
      <c r="C1277" s="36" t="s">
        <v>1965</v>
      </c>
      <c r="D1277" s="37"/>
      <c r="E1277" s="38" t="s">
        <v>1966</v>
      </c>
      <c r="F1277" s="39"/>
      <c r="G1277" s="40" t="s">
        <v>19</v>
      </c>
      <c r="H1277" s="45">
        <v>100.95</v>
      </c>
    </row>
    <row r="1278" spans="1:12" ht="26.4">
      <c r="A1278" s="84"/>
      <c r="B1278" s="85"/>
      <c r="C1278" s="78"/>
      <c r="D1278" s="361" t="s">
        <v>1967</v>
      </c>
      <c r="E1278" s="370" t="s">
        <v>1968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3675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3676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3677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3678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3679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3680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3681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3682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3683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3684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3685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3686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3687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 ht="26.4">
      <c r="A1300" s="268"/>
      <c r="B1300" s="35"/>
      <c r="C1300" s="35"/>
      <c r="D1300" s="120"/>
      <c r="E1300" s="77" t="s">
        <v>3688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3689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3690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6.4">
      <c r="A1303" s="268"/>
      <c r="B1303" s="35"/>
      <c r="C1303" s="35"/>
      <c r="D1303" s="120"/>
      <c r="E1303" s="77" t="s">
        <v>3691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3692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3693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3694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3695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3696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3697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3698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3699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3700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3701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3702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3703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3704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3705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3706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3707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3708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3709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3710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3711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3712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3713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6.4">
      <c r="A1341" s="34">
        <f>MAX(A$1:A1340)+1</f>
        <v>22</v>
      </c>
      <c r="B1341" s="44"/>
      <c r="C1341" s="36" t="s">
        <v>3714</v>
      </c>
      <c r="D1341" s="37"/>
      <c r="E1341" s="38" t="s">
        <v>3715</v>
      </c>
      <c r="F1341" s="39"/>
      <c r="G1341" s="40" t="s">
        <v>19</v>
      </c>
      <c r="H1341" s="57">
        <v>591.83999999999992</v>
      </c>
    </row>
    <row r="1342" spans="1:12" ht="26.4">
      <c r="A1342" s="84"/>
      <c r="B1342" s="44"/>
      <c r="C1342" s="37"/>
      <c r="D1342" s="361" t="s">
        <v>3716</v>
      </c>
      <c r="E1342" s="370" t="s">
        <v>3717</v>
      </c>
      <c r="F1342" s="363"/>
      <c r="G1342" s="32" t="s">
        <v>19</v>
      </c>
      <c r="H1342" s="128">
        <v>591.83999999999992</v>
      </c>
    </row>
    <row r="1343" spans="1:12" s="127" customFormat="1" ht="26.4">
      <c r="A1343" s="268"/>
      <c r="B1343" s="35"/>
      <c r="C1343" s="35"/>
      <c r="D1343" s="120"/>
      <c r="E1343" s="77" t="s">
        <v>3718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 ht="26.4">
      <c r="A1344" s="268"/>
      <c r="B1344" s="35"/>
      <c r="C1344" s="35"/>
      <c r="D1344" s="120"/>
      <c r="E1344" s="77" t="s">
        <v>3719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 ht="26.4">
      <c r="A1345" s="268"/>
      <c r="B1345" s="35"/>
      <c r="C1345" s="35"/>
      <c r="D1345" s="120"/>
      <c r="E1345" s="77" t="s">
        <v>3720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 ht="26.4">
      <c r="A1346" s="268"/>
      <c r="B1346" s="35"/>
      <c r="C1346" s="35"/>
      <c r="D1346" s="120"/>
      <c r="E1346" s="77" t="s">
        <v>3721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3722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3723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3724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 ht="26.4">
      <c r="A1350" s="268"/>
      <c r="B1350" s="35"/>
      <c r="C1350" s="35"/>
      <c r="D1350" s="120"/>
      <c r="E1350" s="77" t="s">
        <v>3725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 ht="26.4">
      <c r="A1351" s="268"/>
      <c r="B1351" s="35"/>
      <c r="C1351" s="35"/>
      <c r="D1351" s="120"/>
      <c r="E1351" s="77" t="s">
        <v>3726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3727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3728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 ht="26.4">
      <c r="A1356" s="34">
        <f>MAX(A$1:A1355)+1</f>
        <v>23</v>
      </c>
      <c r="B1356" s="44"/>
      <c r="C1356" s="36" t="s">
        <v>1970</v>
      </c>
      <c r="D1356" s="37"/>
      <c r="E1356" s="38" t="s">
        <v>1971</v>
      </c>
      <c r="F1356" s="39"/>
      <c r="G1356" s="40" t="s">
        <v>39</v>
      </c>
      <c r="H1356" s="45">
        <v>652.74000000000012</v>
      </c>
    </row>
    <row r="1357" spans="1:12" ht="26.4">
      <c r="A1357" s="84"/>
      <c r="B1357" s="85"/>
      <c r="C1357" s="78"/>
      <c r="D1357" s="79" t="s">
        <v>1972</v>
      </c>
      <c r="E1357" s="83" t="s">
        <v>1973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3729</v>
      </c>
      <c r="F1358" s="73"/>
      <c r="G1358" s="74"/>
      <c r="H1358" s="86"/>
    </row>
    <row r="1359" spans="1:12" ht="39.6">
      <c r="A1359" s="134"/>
      <c r="B1359" s="85"/>
      <c r="C1359" s="78"/>
      <c r="D1359" s="79"/>
      <c r="E1359" s="77" t="s">
        <v>3730</v>
      </c>
      <c r="F1359" s="80">
        <f>(5.7+4)*0.3+(5.4+0.85+11.4)*2*0.3+(2+3.1)*2*0.3+(14.4+7.7)*2*0.3</f>
        <v>29.82</v>
      </c>
      <c r="G1359" s="74"/>
      <c r="H1359" s="86"/>
    </row>
    <row r="1360" spans="1:12" ht="26.4">
      <c r="A1360" s="134"/>
      <c r="B1360" s="85"/>
      <c r="C1360" s="78"/>
      <c r="D1360" s="79"/>
      <c r="E1360" s="77" t="s">
        <v>3731</v>
      </c>
      <c r="F1360" s="49">
        <f>(1.51+1.51)*2*0.1*26</f>
        <v>15.704000000000002</v>
      </c>
      <c r="G1360" s="74"/>
      <c r="H1360" s="86"/>
    </row>
    <row r="1361" spans="1:12" ht="26.4">
      <c r="A1361" s="134"/>
      <c r="B1361" s="85"/>
      <c r="C1361" s="78"/>
      <c r="D1361" s="79"/>
      <c r="E1361" s="77" t="s">
        <v>3732</v>
      </c>
      <c r="F1361" s="49">
        <f>(1.51+1.51)*2*0.1*1</f>
        <v>0.60400000000000009</v>
      </c>
      <c r="G1361" s="74"/>
      <c r="H1361" s="86"/>
    </row>
    <row r="1362" spans="1:12" ht="26.4">
      <c r="A1362" s="134"/>
      <c r="B1362" s="85"/>
      <c r="C1362" s="78"/>
      <c r="D1362" s="79"/>
      <c r="E1362" s="77" t="s">
        <v>3733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6.4">
      <c r="A1365" s="134"/>
      <c r="B1365" s="85"/>
      <c r="C1365" s="78"/>
      <c r="D1365" s="79"/>
      <c r="E1365" s="77" t="s">
        <v>3734</v>
      </c>
      <c r="F1365" s="80">
        <f>(20.6+4.9)*2*0.3+(2+3.1)*2*0.3+(13+7.7)*2*0.3</f>
        <v>30.78</v>
      </c>
      <c r="G1365" s="74"/>
      <c r="H1365" s="86"/>
    </row>
    <row r="1366" spans="1:12" ht="26.4">
      <c r="A1366" s="134"/>
      <c r="B1366" s="85"/>
      <c r="C1366" s="78"/>
      <c r="D1366" s="79"/>
      <c r="E1366" s="77" t="s">
        <v>3735</v>
      </c>
      <c r="F1366" s="49">
        <f>(1.51+1.51)*2*0.1*22</f>
        <v>13.288000000000002</v>
      </c>
      <c r="G1366" s="74"/>
      <c r="H1366" s="86"/>
    </row>
    <row r="1367" spans="1:12" ht="26.4">
      <c r="A1367" s="134"/>
      <c r="B1367" s="85"/>
      <c r="C1367" s="78"/>
      <c r="D1367" s="79"/>
      <c r="E1367" s="77" t="s">
        <v>3736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6.4">
      <c r="A1370" s="134"/>
      <c r="B1370" s="85"/>
      <c r="C1370" s="78"/>
      <c r="D1370" s="79"/>
      <c r="E1370" s="77" t="s">
        <v>3737</v>
      </c>
      <c r="F1370" s="80">
        <f>(12.7+7.7)*2*0.3+(2+3.1)*2*0.3+(22.9+4.9)*2*0.3</f>
        <v>31.979999999999993</v>
      </c>
      <c r="G1370" s="74"/>
      <c r="H1370" s="86"/>
    </row>
    <row r="1371" spans="1:12" ht="26.4">
      <c r="A1371" s="134"/>
      <c r="B1371" s="85"/>
      <c r="C1371" s="78"/>
      <c r="D1371" s="79"/>
      <c r="E1371" s="77" t="s">
        <v>3738</v>
      </c>
      <c r="F1371" s="49">
        <f>(1.51+1.51)*2*0.1*18</f>
        <v>10.872000000000002</v>
      </c>
      <c r="G1371" s="74"/>
      <c r="H1371" s="86"/>
    </row>
    <row r="1372" spans="1:12" ht="26.4">
      <c r="A1372" s="134"/>
      <c r="B1372" s="85"/>
      <c r="C1372" s="78"/>
      <c r="D1372" s="79"/>
      <c r="E1372" s="77" t="s">
        <v>3739</v>
      </c>
      <c r="F1372" s="49">
        <f>(1.51+1.51)*2*0.1*11</f>
        <v>6.644000000000001</v>
      </c>
      <c r="G1372" s="74"/>
      <c r="H1372" s="86"/>
    </row>
    <row r="1373" spans="1:12" ht="26.4">
      <c r="A1373" s="134"/>
      <c r="B1373" s="85"/>
      <c r="C1373" s="78"/>
      <c r="D1373" s="79"/>
      <c r="E1373" s="77" t="s">
        <v>3740</v>
      </c>
      <c r="F1373" s="49">
        <f>(1.51+1.51)*2*0.1*1</f>
        <v>0.60400000000000009</v>
      </c>
      <c r="G1373" s="74"/>
      <c r="H1373" s="86"/>
    </row>
    <row r="1374" spans="1:12" ht="26.4">
      <c r="A1374" s="134"/>
      <c r="B1374" s="85"/>
      <c r="C1374" s="78"/>
      <c r="D1374" s="79"/>
      <c r="E1374" s="77" t="s">
        <v>3741</v>
      </c>
      <c r="F1374" s="49">
        <f>(1.51+1.51)*2*0.1*1</f>
        <v>0.60400000000000009</v>
      </c>
      <c r="G1374" s="74"/>
      <c r="H1374" s="86"/>
    </row>
    <row r="1375" spans="1:12" ht="26.4">
      <c r="A1375" s="134"/>
      <c r="B1375" s="85"/>
      <c r="C1375" s="78"/>
      <c r="D1375" s="79"/>
      <c r="E1375" s="77" t="s">
        <v>3742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6.4">
      <c r="A1378" s="268"/>
      <c r="B1378" s="35"/>
      <c r="C1378" s="35"/>
      <c r="D1378" s="120"/>
      <c r="E1378" s="77" t="s">
        <v>3743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6.4">
      <c r="A1379" s="268"/>
      <c r="B1379" s="35"/>
      <c r="C1379" s="35"/>
      <c r="D1379" s="120"/>
      <c r="E1379" s="77" t="s">
        <v>3744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6.4">
      <c r="A1380" s="268"/>
      <c r="B1380" s="35"/>
      <c r="C1380" s="35"/>
      <c r="D1380" s="120"/>
      <c r="E1380" s="77" t="s">
        <v>3745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6.4">
      <c r="A1381" s="268"/>
      <c r="B1381" s="35"/>
      <c r="C1381" s="35"/>
      <c r="D1381" s="120"/>
      <c r="E1381" s="77" t="s">
        <v>3746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39.6">
      <c r="A1384" s="268"/>
      <c r="B1384" s="35"/>
      <c r="C1384" s="35"/>
      <c r="D1384" s="120"/>
      <c r="E1384" s="77" t="s">
        <v>3747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6.4">
      <c r="A1385" s="268"/>
      <c r="B1385" s="35"/>
      <c r="C1385" s="35"/>
      <c r="D1385" s="120"/>
      <c r="E1385" s="77" t="s">
        <v>3748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6.4">
      <c r="A1386" s="268"/>
      <c r="B1386" s="35"/>
      <c r="C1386" s="35"/>
      <c r="D1386" s="120"/>
      <c r="E1386" s="77" t="s">
        <v>3749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6.4">
      <c r="A1387" s="268"/>
      <c r="B1387" s="35"/>
      <c r="C1387" s="35"/>
      <c r="D1387" s="120"/>
      <c r="E1387" s="77" t="s">
        <v>3750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6.4">
      <c r="A1388" s="268"/>
      <c r="B1388" s="35"/>
      <c r="C1388" s="35"/>
      <c r="D1388" s="120"/>
      <c r="E1388" s="77" t="s">
        <v>3751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6.4">
      <c r="A1389" s="268"/>
      <c r="B1389" s="35"/>
      <c r="C1389" s="35"/>
      <c r="D1389" s="120"/>
      <c r="E1389" s="77" t="s">
        <v>3752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6.4">
      <c r="A1390" s="268"/>
      <c r="B1390" s="35"/>
      <c r="C1390" s="35"/>
      <c r="D1390" s="120"/>
      <c r="E1390" s="77" t="s">
        <v>3753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6.4">
      <c r="A1391" s="268"/>
      <c r="B1391" s="35"/>
      <c r="C1391" s="35"/>
      <c r="D1391" s="120"/>
      <c r="E1391" s="77" t="s">
        <v>3754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6.4">
      <c r="A1394" s="268"/>
      <c r="B1394" s="35"/>
      <c r="C1394" s="35"/>
      <c r="D1394" s="120"/>
      <c r="E1394" s="77" t="s">
        <v>3755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6.4">
      <c r="A1395" s="268"/>
      <c r="B1395" s="35"/>
      <c r="C1395" s="35"/>
      <c r="D1395" s="120"/>
      <c r="E1395" s="77" t="s">
        <v>3756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6.4">
      <c r="A1396" s="268"/>
      <c r="B1396" s="35"/>
      <c r="C1396" s="35"/>
      <c r="D1396" s="120"/>
      <c r="E1396" s="77" t="s">
        <v>3757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6.4">
      <c r="A1397" s="268"/>
      <c r="B1397" s="35"/>
      <c r="C1397" s="35"/>
      <c r="D1397" s="120"/>
      <c r="E1397" s="77" t="s">
        <v>3758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 ht="26.4">
      <c r="A1398" s="268"/>
      <c r="B1398" s="35"/>
      <c r="C1398" s="35"/>
      <c r="D1398" s="120"/>
      <c r="E1398" s="77" t="s">
        <v>3759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6.4">
      <c r="A1401" s="268"/>
      <c r="B1401" s="35"/>
      <c r="C1401" s="35"/>
      <c r="D1401" s="120"/>
      <c r="E1401" s="77" t="s">
        <v>3760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6.4">
      <c r="A1402" s="268"/>
      <c r="B1402" s="35"/>
      <c r="C1402" s="35"/>
      <c r="D1402" s="120"/>
      <c r="E1402" s="77" t="s">
        <v>3761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 ht="26.4">
      <c r="A1403" s="268"/>
      <c r="B1403" s="35"/>
      <c r="C1403" s="35"/>
      <c r="D1403" s="120"/>
      <c r="E1403" s="77" t="s">
        <v>3762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9.6">
      <c r="A1406" s="268"/>
      <c r="B1406" s="35"/>
      <c r="C1406" s="35"/>
      <c r="D1406" s="120"/>
      <c r="E1406" s="77" t="s">
        <v>3763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6.4">
      <c r="A1407" s="268"/>
      <c r="B1407" s="35"/>
      <c r="C1407" s="35"/>
      <c r="D1407" s="120"/>
      <c r="E1407" s="77" t="s">
        <v>3764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6.4">
      <c r="A1408" s="268"/>
      <c r="B1408" s="35"/>
      <c r="C1408" s="35"/>
      <c r="D1408" s="120"/>
      <c r="E1408" s="77" t="s">
        <v>3765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6.4">
      <c r="A1409" s="268"/>
      <c r="B1409" s="35"/>
      <c r="C1409" s="35"/>
      <c r="D1409" s="120"/>
      <c r="E1409" s="77" t="s">
        <v>3766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6.4">
      <c r="A1412" s="268"/>
      <c r="B1412" s="35"/>
      <c r="C1412" s="35"/>
      <c r="D1412" s="120"/>
      <c r="E1412" s="77" t="s">
        <v>3767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6.4">
      <c r="A1413" s="268"/>
      <c r="B1413" s="35"/>
      <c r="C1413" s="35"/>
      <c r="D1413" s="120"/>
      <c r="E1413" s="77" t="s">
        <v>3768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6.4">
      <c r="A1414" s="268"/>
      <c r="B1414" s="35"/>
      <c r="C1414" s="35"/>
      <c r="D1414" s="120"/>
      <c r="E1414" s="77" t="s">
        <v>3769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6.4">
      <c r="A1415" s="268"/>
      <c r="B1415" s="35"/>
      <c r="C1415" s="35"/>
      <c r="D1415" s="120"/>
      <c r="E1415" s="77" t="s">
        <v>3770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6.4">
      <c r="A1418" s="268"/>
      <c r="B1418" s="35"/>
      <c r="C1418" s="35"/>
      <c r="D1418" s="120"/>
      <c r="E1418" s="77" t="s">
        <v>3771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6.4">
      <c r="A1419" s="268"/>
      <c r="B1419" s="35"/>
      <c r="C1419" s="35"/>
      <c r="D1419" s="120"/>
      <c r="E1419" s="77" t="s">
        <v>3772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6.4">
      <c r="A1420" s="268"/>
      <c r="B1420" s="35"/>
      <c r="C1420" s="35"/>
      <c r="D1420" s="120"/>
      <c r="E1420" s="77" t="s">
        <v>3773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6.4">
      <c r="A1421" s="268"/>
      <c r="B1421" s="35"/>
      <c r="C1421" s="35"/>
      <c r="D1421" s="120"/>
      <c r="E1421" s="77" t="s">
        <v>3774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6.4">
      <c r="A1424" s="268"/>
      <c r="B1424" s="35"/>
      <c r="C1424" s="35"/>
      <c r="D1424" s="120"/>
      <c r="E1424" s="77" t="s">
        <v>3775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6.4">
      <c r="A1425" s="268"/>
      <c r="B1425" s="35"/>
      <c r="C1425" s="35"/>
      <c r="D1425" s="120"/>
      <c r="E1425" s="77" t="s">
        <v>3776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6.4">
      <c r="A1426" s="268"/>
      <c r="B1426" s="35"/>
      <c r="C1426" s="35"/>
      <c r="D1426" s="120"/>
      <c r="E1426" s="77" t="s">
        <v>3777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6.4">
      <c r="A1427" s="268"/>
      <c r="B1427" s="35"/>
      <c r="C1427" s="35"/>
      <c r="D1427" s="120"/>
      <c r="E1427" s="77" t="s">
        <v>3778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6.4">
      <c r="A1428" s="268"/>
      <c r="B1428" s="35"/>
      <c r="C1428" s="35"/>
      <c r="D1428" s="120"/>
      <c r="E1428" s="77" t="s">
        <v>3779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6.4">
      <c r="A1432" s="34">
        <f>MAX(A$1:A1431)+1</f>
        <v>24</v>
      </c>
      <c r="B1432" s="44"/>
      <c r="C1432" s="36" t="s">
        <v>3780</v>
      </c>
      <c r="D1432" s="37"/>
      <c r="E1432" s="38" t="s">
        <v>3781</v>
      </c>
      <c r="F1432" s="39"/>
      <c r="G1432" s="40" t="s">
        <v>16</v>
      </c>
      <c r="H1432" s="57">
        <v>27.14</v>
      </c>
    </row>
    <row r="1433" spans="1:121" s="650" customFormat="1" ht="26.4">
      <c r="A1433" s="645"/>
      <c r="B1433" s="646"/>
      <c r="C1433" s="646"/>
      <c r="D1433" s="647">
        <v>1120032107</v>
      </c>
      <c r="E1433" s="648" t="s">
        <v>3782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39.6">
      <c r="A1434" s="268"/>
      <c r="B1434" s="35"/>
      <c r="C1434" s="35"/>
      <c r="D1434" s="120"/>
      <c r="E1434" s="77" t="s">
        <v>3783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39.6">
      <c r="A1435" s="268"/>
      <c r="B1435" s="35"/>
      <c r="C1435" s="35"/>
      <c r="D1435" s="120"/>
      <c r="E1435" s="77" t="s">
        <v>3784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39.6">
      <c r="A1436" s="268"/>
      <c r="B1436" s="35"/>
      <c r="C1436" s="35"/>
      <c r="D1436" s="120"/>
      <c r="E1436" s="77" t="s">
        <v>3785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39.6">
      <c r="A1437" s="268"/>
      <c r="B1437" s="35"/>
      <c r="C1437" s="35"/>
      <c r="D1437" s="120"/>
      <c r="E1437" s="77" t="s">
        <v>3786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39.6">
      <c r="A1438" s="268"/>
      <c r="B1438" s="35"/>
      <c r="C1438" s="35"/>
      <c r="D1438" s="120"/>
      <c r="E1438" s="77" t="s">
        <v>3787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39.6">
      <c r="A1439" s="268"/>
      <c r="B1439" s="35"/>
      <c r="C1439" s="35"/>
      <c r="D1439" s="120"/>
      <c r="E1439" s="77" t="s">
        <v>3788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39.6">
      <c r="A1440" s="268"/>
      <c r="B1440" s="35"/>
      <c r="C1440" s="35"/>
      <c r="D1440" s="120"/>
      <c r="E1440" s="77" t="s">
        <v>3789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39.6">
      <c r="A1441" s="268"/>
      <c r="B1441" s="35"/>
      <c r="C1441" s="35"/>
      <c r="D1441" s="120"/>
      <c r="E1441" s="77" t="s">
        <v>3790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39.6">
      <c r="A1442" s="268"/>
      <c r="B1442" s="35"/>
      <c r="C1442" s="35"/>
      <c r="D1442" s="120"/>
      <c r="E1442" s="77" t="s">
        <v>3791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39.6">
      <c r="A1443" s="268"/>
      <c r="B1443" s="35"/>
      <c r="C1443" s="35"/>
      <c r="D1443" s="120"/>
      <c r="E1443" s="77" t="s">
        <v>3792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39.6">
      <c r="A1444" s="268"/>
      <c r="B1444" s="35"/>
      <c r="C1444" s="35"/>
      <c r="D1444" s="120"/>
      <c r="E1444" s="77" t="s">
        <v>3793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3794</v>
      </c>
      <c r="D1447" s="37"/>
      <c r="E1447" s="38" t="s">
        <v>3795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3796</v>
      </c>
      <c r="E1448" s="83" t="s">
        <v>3797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3798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3799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3800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3801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3802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3803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3804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3805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3806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3807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3808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3809</v>
      </c>
      <c r="E1461" s="83" t="s">
        <v>3810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3811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3812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3813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3814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3815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3816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3817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3818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3819</v>
      </c>
      <c r="E1471" s="83" t="s">
        <v>3820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3821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3822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3823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3824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3825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3826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3827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3828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3829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3830</v>
      </c>
      <c r="E1482" s="83" t="s">
        <v>3831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3832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3833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3834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3835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3836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3837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3838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3839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3840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3841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3842</v>
      </c>
      <c r="E1494" s="83" t="s">
        <v>3843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3844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3845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3846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3847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3848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3849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3850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3851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3852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3853</v>
      </c>
      <c r="E1505" s="83" t="s">
        <v>3854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3855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3856</v>
      </c>
      <c r="D1508" s="37"/>
      <c r="E1508" s="38" t="s">
        <v>3857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3858</v>
      </c>
      <c r="E1509" s="83" t="s">
        <v>3859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3860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3861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3862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3863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3864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3865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3866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3867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3868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3869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3870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3871</v>
      </c>
      <c r="E1522" s="83" t="s">
        <v>3872</v>
      </c>
      <c r="F1522" s="73"/>
      <c r="G1522" s="74" t="s">
        <v>64</v>
      </c>
      <c r="H1522" s="128">
        <v>160</v>
      </c>
    </row>
    <row r="1523" spans="1:8" ht="26.4">
      <c r="A1523" s="84"/>
      <c r="B1523" s="85"/>
      <c r="C1523" s="78"/>
      <c r="D1523" s="79"/>
      <c r="E1523" s="77" t="s">
        <v>3873</v>
      </c>
      <c r="F1523" s="512">
        <v>13</v>
      </c>
      <c r="G1523" s="74"/>
      <c r="H1523" s="43"/>
    </row>
    <row r="1524" spans="1:8" ht="26.4">
      <c r="A1524" s="84"/>
      <c r="B1524" s="85"/>
      <c r="C1524" s="78"/>
      <c r="D1524" s="79"/>
      <c r="E1524" s="77" t="s">
        <v>3874</v>
      </c>
      <c r="F1524" s="512">
        <v>31</v>
      </c>
      <c r="G1524" s="74"/>
      <c r="H1524" s="43"/>
    </row>
    <row r="1525" spans="1:8" ht="26.4">
      <c r="A1525" s="84"/>
      <c r="B1525" s="85"/>
      <c r="C1525" s="78"/>
      <c r="D1525" s="79"/>
      <c r="E1525" s="77" t="s">
        <v>3875</v>
      </c>
      <c r="F1525" s="512">
        <v>12</v>
      </c>
      <c r="G1525" s="74"/>
      <c r="H1525" s="43"/>
    </row>
    <row r="1526" spans="1:8" ht="26.4">
      <c r="A1526" s="84"/>
      <c r="B1526" s="85"/>
      <c r="C1526" s="78"/>
      <c r="D1526" s="79"/>
      <c r="E1526" s="77" t="s">
        <v>3876</v>
      </c>
      <c r="F1526" s="512">
        <v>42</v>
      </c>
      <c r="G1526" s="74"/>
      <c r="H1526" s="43"/>
    </row>
    <row r="1527" spans="1:8" ht="26.4">
      <c r="A1527" s="84"/>
      <c r="B1527" s="85"/>
      <c r="C1527" s="78"/>
      <c r="D1527" s="79"/>
      <c r="E1527" s="77" t="s">
        <v>3877</v>
      </c>
      <c r="F1527" s="512">
        <v>26</v>
      </c>
      <c r="G1527" s="74"/>
      <c r="H1527" s="43"/>
    </row>
    <row r="1528" spans="1:8" ht="26.4">
      <c r="A1528" s="84"/>
      <c r="B1528" s="85"/>
      <c r="C1528" s="78"/>
      <c r="D1528" s="79"/>
      <c r="E1528" s="77" t="s">
        <v>3878</v>
      </c>
      <c r="F1528" s="512">
        <v>17</v>
      </c>
      <c r="G1528" s="74"/>
      <c r="H1528" s="43"/>
    </row>
    <row r="1529" spans="1:8" ht="26.4">
      <c r="A1529" s="84"/>
      <c r="B1529" s="85"/>
      <c r="C1529" s="78"/>
      <c r="D1529" s="79"/>
      <c r="E1529" s="77" t="s">
        <v>3879</v>
      </c>
      <c r="F1529" s="512">
        <v>9</v>
      </c>
      <c r="G1529" s="74"/>
      <c r="H1529" s="43"/>
    </row>
    <row r="1530" spans="1:8" ht="26.4">
      <c r="A1530" s="84"/>
      <c r="B1530" s="85"/>
      <c r="C1530" s="78"/>
      <c r="D1530" s="79"/>
      <c r="E1530" s="77" t="s">
        <v>3880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3881</v>
      </c>
      <c r="E1532" s="83" t="s">
        <v>3882</v>
      </c>
      <c r="F1532" s="83"/>
      <c r="G1532" s="74" t="s">
        <v>64</v>
      </c>
      <c r="H1532" s="128">
        <v>158</v>
      </c>
    </row>
    <row r="1533" spans="1:8" ht="26.4">
      <c r="A1533" s="84"/>
      <c r="B1533" s="85"/>
      <c r="C1533" s="78"/>
      <c r="D1533" s="79"/>
      <c r="E1533" s="77" t="s">
        <v>3883</v>
      </c>
      <c r="F1533" s="512">
        <v>15</v>
      </c>
      <c r="G1533" s="74"/>
      <c r="H1533" s="43"/>
    </row>
    <row r="1534" spans="1:8" ht="26.4">
      <c r="A1534" s="84"/>
      <c r="B1534" s="85"/>
      <c r="C1534" s="78"/>
      <c r="D1534" s="79"/>
      <c r="E1534" s="77" t="s">
        <v>3884</v>
      </c>
      <c r="F1534" s="512">
        <v>12</v>
      </c>
      <c r="G1534" s="74"/>
      <c r="H1534" s="43"/>
    </row>
    <row r="1535" spans="1:8" ht="26.4">
      <c r="A1535" s="84"/>
      <c r="B1535" s="85"/>
      <c r="C1535" s="78"/>
      <c r="D1535" s="79"/>
      <c r="E1535" s="77" t="s">
        <v>3885</v>
      </c>
      <c r="F1535" s="512">
        <v>12</v>
      </c>
      <c r="G1535" s="74"/>
      <c r="H1535" s="43"/>
    </row>
    <row r="1536" spans="1:8" ht="26.4">
      <c r="A1536" s="84"/>
      <c r="B1536" s="85"/>
      <c r="C1536" s="78"/>
      <c r="D1536" s="79"/>
      <c r="E1536" s="77" t="s">
        <v>3886</v>
      </c>
      <c r="F1536" s="512">
        <v>17</v>
      </c>
      <c r="G1536" s="74"/>
      <c r="H1536" s="43"/>
    </row>
    <row r="1537" spans="1:8" ht="26.4">
      <c r="A1537" s="84"/>
      <c r="B1537" s="85"/>
      <c r="C1537" s="78"/>
      <c r="D1537" s="79"/>
      <c r="E1537" s="77" t="s">
        <v>3887</v>
      </c>
      <c r="F1537" s="512">
        <v>6</v>
      </c>
      <c r="G1537" s="74"/>
      <c r="H1537" s="43"/>
    </row>
    <row r="1538" spans="1:8" ht="26.4">
      <c r="A1538" s="84"/>
      <c r="B1538" s="85"/>
      <c r="C1538" s="78"/>
      <c r="D1538" s="79"/>
      <c r="E1538" s="77" t="s">
        <v>3888</v>
      </c>
      <c r="F1538" s="512">
        <v>30</v>
      </c>
      <c r="G1538" s="74"/>
      <c r="H1538" s="43"/>
    </row>
    <row r="1539" spans="1:8" ht="26.4">
      <c r="A1539" s="84"/>
      <c r="B1539" s="85"/>
      <c r="C1539" s="78"/>
      <c r="D1539" s="79"/>
      <c r="E1539" s="77" t="s">
        <v>3889</v>
      </c>
      <c r="F1539" s="512">
        <v>46</v>
      </c>
      <c r="G1539" s="74"/>
      <c r="H1539" s="43"/>
    </row>
    <row r="1540" spans="1:8" ht="26.4">
      <c r="A1540" s="84"/>
      <c r="B1540" s="85"/>
      <c r="C1540" s="78"/>
      <c r="D1540" s="79"/>
      <c r="E1540" s="77" t="s">
        <v>3890</v>
      </c>
      <c r="F1540" s="512">
        <v>16</v>
      </c>
      <c r="G1540" s="74"/>
      <c r="H1540" s="43"/>
    </row>
    <row r="1541" spans="1:8" ht="26.4">
      <c r="A1541" s="84"/>
      <c r="B1541" s="85"/>
      <c r="C1541" s="78"/>
      <c r="D1541" s="79"/>
      <c r="E1541" s="77" t="s">
        <v>3891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3892</v>
      </c>
      <c r="E1543" s="83" t="s">
        <v>3893</v>
      </c>
      <c r="F1543" s="83"/>
      <c r="G1543" s="74" t="s">
        <v>64</v>
      </c>
      <c r="H1543" s="128">
        <v>109</v>
      </c>
    </row>
    <row r="1544" spans="1:8" ht="26.4">
      <c r="A1544" s="84"/>
      <c r="B1544" s="85"/>
      <c r="C1544" s="78"/>
      <c r="D1544" s="79"/>
      <c r="E1544" s="77" t="s">
        <v>3894</v>
      </c>
      <c r="F1544" s="512">
        <v>25</v>
      </c>
      <c r="G1544" s="74"/>
      <c r="H1544" s="43"/>
    </row>
    <row r="1545" spans="1:8" ht="26.4">
      <c r="A1545" s="84"/>
      <c r="B1545" s="85"/>
      <c r="C1545" s="78"/>
      <c r="D1545" s="79"/>
      <c r="E1545" s="77" t="s">
        <v>3895</v>
      </c>
      <c r="F1545" s="512">
        <v>8</v>
      </c>
      <c r="G1545" s="74"/>
      <c r="H1545" s="43"/>
    </row>
    <row r="1546" spans="1:8" ht="26.4">
      <c r="A1546" s="84"/>
      <c r="B1546" s="85"/>
      <c r="C1546" s="78"/>
      <c r="D1546" s="79"/>
      <c r="E1546" s="77" t="s">
        <v>3896</v>
      </c>
      <c r="F1546" s="512">
        <v>9</v>
      </c>
      <c r="G1546" s="74"/>
      <c r="H1546" s="43"/>
    </row>
    <row r="1547" spans="1:8" ht="26.4">
      <c r="A1547" s="84"/>
      <c r="B1547" s="85"/>
      <c r="C1547" s="78"/>
      <c r="D1547" s="79"/>
      <c r="E1547" s="77" t="s">
        <v>3897</v>
      </c>
      <c r="F1547" s="512">
        <v>44</v>
      </c>
      <c r="G1547" s="74"/>
      <c r="H1547" s="43"/>
    </row>
    <row r="1548" spans="1:8" ht="26.4">
      <c r="A1548" s="84"/>
      <c r="B1548" s="85"/>
      <c r="C1548" s="78"/>
      <c r="D1548" s="79"/>
      <c r="E1548" s="77" t="s">
        <v>3898</v>
      </c>
      <c r="F1548" s="512">
        <v>4</v>
      </c>
      <c r="G1548" s="74"/>
      <c r="H1548" s="43"/>
    </row>
    <row r="1549" spans="1:8" ht="26.4">
      <c r="A1549" s="84"/>
      <c r="B1549" s="85"/>
      <c r="C1549" s="78"/>
      <c r="D1549" s="79"/>
      <c r="E1549" s="77" t="s">
        <v>3899</v>
      </c>
      <c r="F1549" s="512">
        <v>9</v>
      </c>
      <c r="G1549" s="74"/>
      <c r="H1549" s="43"/>
    </row>
    <row r="1550" spans="1:8" ht="26.4">
      <c r="A1550" s="84"/>
      <c r="B1550" s="85"/>
      <c r="C1550" s="78"/>
      <c r="D1550" s="79"/>
      <c r="E1550" s="77" t="s">
        <v>3900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3901</v>
      </c>
      <c r="E1552" s="83" t="s">
        <v>3902</v>
      </c>
      <c r="F1552" s="83"/>
      <c r="G1552" s="74" t="s">
        <v>64</v>
      </c>
      <c r="H1552" s="128">
        <v>60</v>
      </c>
    </row>
    <row r="1553" spans="1:11" ht="26.4">
      <c r="A1553" s="134"/>
      <c r="B1553" s="85"/>
      <c r="C1553" s="78"/>
      <c r="D1553" s="79"/>
      <c r="E1553" s="77" t="s">
        <v>3903</v>
      </c>
      <c r="F1553" s="512">
        <v>11</v>
      </c>
      <c r="G1553" s="74"/>
      <c r="H1553" s="43"/>
    </row>
    <row r="1554" spans="1:11" ht="26.4">
      <c r="A1554" s="134"/>
      <c r="B1554" s="85"/>
      <c r="C1554" s="78"/>
      <c r="D1554" s="79"/>
      <c r="E1554" s="77" t="s">
        <v>3904</v>
      </c>
      <c r="F1554" s="512">
        <v>13</v>
      </c>
      <c r="G1554" s="74"/>
      <c r="H1554" s="43"/>
    </row>
    <row r="1555" spans="1:11" ht="26.4">
      <c r="A1555" s="134"/>
      <c r="B1555" s="85"/>
      <c r="C1555" s="78"/>
      <c r="D1555" s="79"/>
      <c r="E1555" s="77" t="s">
        <v>3905</v>
      </c>
      <c r="F1555" s="512">
        <v>6</v>
      </c>
      <c r="G1555" s="74"/>
      <c r="H1555" s="43"/>
    </row>
    <row r="1556" spans="1:11" ht="26.4">
      <c r="A1556" s="134"/>
      <c r="B1556" s="85"/>
      <c r="C1556" s="78"/>
      <c r="D1556" s="79"/>
      <c r="E1556" s="77" t="s">
        <v>3906</v>
      </c>
      <c r="F1556" s="512">
        <v>11</v>
      </c>
      <c r="G1556" s="74"/>
      <c r="H1556" s="43"/>
    </row>
    <row r="1557" spans="1:11" ht="26.4">
      <c r="A1557" s="134"/>
      <c r="B1557" s="85"/>
      <c r="C1557" s="78"/>
      <c r="D1557" s="79"/>
      <c r="E1557" s="77" t="s">
        <v>3907</v>
      </c>
      <c r="F1557" s="512">
        <v>3</v>
      </c>
      <c r="G1557" s="74"/>
      <c r="H1557" s="43"/>
      <c r="J1557" s="651"/>
      <c r="K1557" s="651"/>
    </row>
    <row r="1558" spans="1:11" ht="26.4">
      <c r="A1558" s="134"/>
      <c r="B1558" s="85"/>
      <c r="C1558" s="78"/>
      <c r="D1558" s="79"/>
      <c r="E1558" s="77" t="s">
        <v>3908</v>
      </c>
      <c r="F1558" s="512">
        <v>5</v>
      </c>
      <c r="G1558" s="74"/>
      <c r="H1558" s="43"/>
    </row>
    <row r="1559" spans="1:11" ht="26.4">
      <c r="A1559" s="134"/>
      <c r="B1559" s="85"/>
      <c r="C1559" s="78"/>
      <c r="D1559" s="79"/>
      <c r="E1559" s="77" t="s">
        <v>3909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3910</v>
      </c>
      <c r="E1561" s="83" t="s">
        <v>3911</v>
      </c>
      <c r="F1561" s="652"/>
      <c r="G1561" s="74" t="s">
        <v>64</v>
      </c>
      <c r="H1561" s="128">
        <v>52</v>
      </c>
    </row>
    <row r="1562" spans="1:11" ht="26.4">
      <c r="A1562" s="134"/>
      <c r="B1562" s="85"/>
      <c r="C1562" s="78"/>
      <c r="D1562" s="79"/>
      <c r="E1562" s="77" t="s">
        <v>3912</v>
      </c>
      <c r="F1562" s="512">
        <v>28</v>
      </c>
      <c r="G1562" s="74"/>
      <c r="H1562" s="43"/>
    </row>
    <row r="1563" spans="1:11" ht="26.4">
      <c r="A1563" s="134"/>
      <c r="B1563" s="85"/>
      <c r="C1563" s="78"/>
      <c r="D1563" s="79"/>
      <c r="E1563" s="77" t="s">
        <v>3913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3914</v>
      </c>
      <c r="E1565" s="83" t="s">
        <v>3915</v>
      </c>
      <c r="F1565" s="652"/>
      <c r="G1565" s="74" t="s">
        <v>64</v>
      </c>
      <c r="H1565" s="128">
        <v>5</v>
      </c>
    </row>
    <row r="1566" spans="1:11" ht="26.4">
      <c r="A1566" s="134"/>
      <c r="B1566" s="85"/>
      <c r="C1566" s="78"/>
      <c r="D1566" s="79"/>
      <c r="E1566" s="77" t="s">
        <v>3916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3917</v>
      </c>
      <c r="D1568" s="37"/>
      <c r="E1568" s="38" t="s">
        <v>3918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3919</v>
      </c>
      <c r="E1569" s="83" t="s">
        <v>3920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3921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3922</v>
      </c>
      <c r="E1571" s="83" t="s">
        <v>3923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3924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6.4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6.4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3925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3926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3927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3928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3929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3930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3931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3932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3933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3934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3935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3936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3937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3938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3939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3940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6.4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3941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3942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3943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3944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3945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3946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3947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3948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3949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3950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3951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3952</v>
      </c>
      <c r="D1609" s="37"/>
      <c r="E1609" s="38" t="s">
        <v>3953</v>
      </c>
      <c r="F1609" s="39"/>
      <c r="G1609" s="40" t="s">
        <v>64</v>
      </c>
      <c r="H1609" s="57">
        <v>19</v>
      </c>
    </row>
    <row r="1610" spans="1:8" ht="26.4">
      <c r="A1610" s="84"/>
      <c r="B1610" s="85"/>
      <c r="C1610" s="78"/>
      <c r="D1610" s="79" t="s">
        <v>3954</v>
      </c>
      <c r="E1610" s="83" t="s">
        <v>3955</v>
      </c>
      <c r="F1610" s="73"/>
      <c r="G1610" s="74" t="s">
        <v>64</v>
      </c>
      <c r="H1610" s="128">
        <v>19</v>
      </c>
    </row>
    <row r="1611" spans="1:8" ht="26.4">
      <c r="A1611" s="34"/>
      <c r="B1611" s="44"/>
      <c r="C1611" s="36"/>
      <c r="D1611" s="37"/>
      <c r="E1611" s="77" t="s">
        <v>3956</v>
      </c>
      <c r="F1611" s="49">
        <v>2</v>
      </c>
      <c r="G1611" s="40"/>
      <c r="H1611" s="57"/>
    </row>
    <row r="1612" spans="1:8" ht="26.4">
      <c r="A1612" s="34"/>
      <c r="B1612" s="44"/>
      <c r="C1612" s="36"/>
      <c r="D1612" s="37"/>
      <c r="E1612" s="77" t="s">
        <v>3957</v>
      </c>
      <c r="F1612" s="49">
        <v>2</v>
      </c>
      <c r="G1612" s="40"/>
      <c r="H1612" s="57"/>
    </row>
    <row r="1613" spans="1:8" ht="26.4">
      <c r="A1613" s="34"/>
      <c r="B1613" s="44"/>
      <c r="C1613" s="36"/>
      <c r="D1613" s="37"/>
      <c r="E1613" s="77" t="s">
        <v>3958</v>
      </c>
      <c r="F1613" s="49">
        <v>2</v>
      </c>
      <c r="G1613" s="40"/>
      <c r="H1613" s="57"/>
    </row>
    <row r="1614" spans="1:8" ht="26.4">
      <c r="A1614" s="34"/>
      <c r="B1614" s="44"/>
      <c r="C1614" s="36"/>
      <c r="D1614" s="37"/>
      <c r="E1614" s="77" t="s">
        <v>3959</v>
      </c>
      <c r="F1614" s="49">
        <v>2</v>
      </c>
      <c r="G1614" s="40"/>
      <c r="H1614" s="57"/>
    </row>
    <row r="1615" spans="1:8" ht="26.4">
      <c r="A1615" s="34"/>
      <c r="B1615" s="44"/>
      <c r="C1615" s="36"/>
      <c r="D1615" s="37"/>
      <c r="E1615" s="77" t="s">
        <v>3960</v>
      </c>
      <c r="F1615" s="49">
        <v>1</v>
      </c>
      <c r="G1615" s="40"/>
      <c r="H1615" s="57"/>
    </row>
    <row r="1616" spans="1:8" ht="26.4">
      <c r="A1616" s="34"/>
      <c r="B1616" s="44"/>
      <c r="C1616" s="36"/>
      <c r="D1616" s="37"/>
      <c r="E1616" s="77" t="s">
        <v>3961</v>
      </c>
      <c r="F1616" s="49">
        <v>1</v>
      </c>
      <c r="G1616" s="40"/>
      <c r="H1616" s="57"/>
    </row>
    <row r="1617" spans="1:8" ht="26.4">
      <c r="A1617" s="34"/>
      <c r="B1617" s="44"/>
      <c r="C1617" s="36"/>
      <c r="D1617" s="37"/>
      <c r="E1617" s="77" t="s">
        <v>3962</v>
      </c>
      <c r="F1617" s="49">
        <v>1</v>
      </c>
      <c r="G1617" s="40"/>
      <c r="H1617" s="57"/>
    </row>
    <row r="1618" spans="1:8" ht="26.4">
      <c r="A1618" s="34"/>
      <c r="B1618" s="44"/>
      <c r="C1618" s="36"/>
      <c r="D1618" s="37"/>
      <c r="E1618" s="77" t="s">
        <v>3963</v>
      </c>
      <c r="F1618" s="49">
        <v>2</v>
      </c>
      <c r="G1618" s="40"/>
      <c r="H1618" s="57"/>
    </row>
    <row r="1619" spans="1:8" ht="26.4">
      <c r="A1619" s="34"/>
      <c r="B1619" s="44"/>
      <c r="C1619" s="36"/>
      <c r="D1619" s="37"/>
      <c r="E1619" s="77" t="s">
        <v>4172</v>
      </c>
      <c r="F1619" s="49">
        <v>2</v>
      </c>
      <c r="G1619" s="40"/>
      <c r="H1619" s="57"/>
    </row>
    <row r="1620" spans="1:8" ht="26.4">
      <c r="A1620" s="34"/>
      <c r="B1620" s="44"/>
      <c r="C1620" s="36"/>
      <c r="D1620" s="37"/>
      <c r="E1620" s="77" t="s">
        <v>3964</v>
      </c>
      <c r="F1620" s="49">
        <v>2</v>
      </c>
      <c r="G1620" s="40"/>
      <c r="H1620" s="57"/>
    </row>
    <row r="1621" spans="1:8" ht="26.4">
      <c r="A1621" s="34"/>
      <c r="B1621" s="44"/>
      <c r="C1621" s="36"/>
      <c r="D1621" s="37"/>
      <c r="E1621" s="77" t="s">
        <v>3965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3966</v>
      </c>
      <c r="D1624" s="37"/>
      <c r="E1624" s="38" t="s">
        <v>3967</v>
      </c>
      <c r="F1624" s="39"/>
      <c r="G1624" s="40" t="s">
        <v>64</v>
      </c>
      <c r="H1624" s="57">
        <v>11</v>
      </c>
    </row>
    <row r="1625" spans="1:8">
      <c r="A1625" s="84"/>
      <c r="B1625" s="85"/>
      <c r="C1625" s="78"/>
      <c r="D1625" s="79" t="s">
        <v>3968</v>
      </c>
      <c r="E1625" s="83" t="s">
        <v>3969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3970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3971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3972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3973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3974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3975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3976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3977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3978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3979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3980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3981</v>
      </c>
      <c r="E1640" s="83" t="s">
        <v>3982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3983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3984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3985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3986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3987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3988</v>
      </c>
      <c r="F1646" s="49">
        <f>F1579</f>
        <v>32</v>
      </c>
      <c r="G1646" s="40"/>
      <c r="H1646" s="57"/>
    </row>
    <row r="1647" spans="1:8" ht="26.4">
      <c r="A1647" s="34"/>
      <c r="B1647" s="44"/>
      <c r="C1647" s="36"/>
      <c r="D1647" s="37"/>
      <c r="E1647" s="77" t="s">
        <v>3989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3990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3991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3992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3993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3994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3995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3996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3997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3998</v>
      </c>
      <c r="F1656" s="49">
        <f>F1585</f>
        <v>7</v>
      </c>
      <c r="G1656" s="40"/>
      <c r="H1656" s="57"/>
    </row>
    <row r="1657" spans="1:9" ht="26.4">
      <c r="A1657" s="34"/>
      <c r="B1657" s="44"/>
      <c r="C1657" s="36"/>
      <c r="D1657" s="37"/>
      <c r="E1657" s="77" t="s">
        <v>3999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4000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3998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4001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4002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4003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4004</v>
      </c>
      <c r="F1663" s="49">
        <f>F1589</f>
        <v>20</v>
      </c>
      <c r="G1663" s="40"/>
      <c r="H1663" s="57"/>
    </row>
    <row r="1664" spans="1:9" ht="26.4">
      <c r="A1664" s="34"/>
      <c r="B1664" s="44"/>
      <c r="C1664" s="36"/>
      <c r="D1664" s="37"/>
      <c r="E1664" s="77" t="s">
        <v>4005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4006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4007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4008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4009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4010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4011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4012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4013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4014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4015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4016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4017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4018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4019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>
      <c r="A1682" s="511"/>
      <c r="B1682" s="85"/>
      <c r="C1682" s="78"/>
      <c r="D1682" s="79" t="s">
        <v>4020</v>
      </c>
      <c r="E1682" s="83" t="s">
        <v>4021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4022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4023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4024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4025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4026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4027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4028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4029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4030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4031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4032</v>
      </c>
      <c r="D1695" s="37"/>
      <c r="E1695" s="38" t="s">
        <v>4033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4034</v>
      </c>
      <c r="E1696" s="83" t="s">
        <v>4035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3328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3337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3343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3356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3365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3386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3396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3402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3411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3420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3428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6.4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3328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4036</v>
      </c>
      <c r="F1712" s="49">
        <f>81.61*1.4*0.15+11.27*1.4*0.15</f>
        <v>19.504799999999996</v>
      </c>
      <c r="G1712" s="40"/>
      <c r="H1712" s="57"/>
    </row>
    <row r="1713" spans="1:8" ht="39.6">
      <c r="A1713" s="34"/>
      <c r="B1713" s="655"/>
      <c r="C1713" s="36"/>
      <c r="D1713" s="37"/>
      <c r="E1713" s="77" t="s">
        <v>4037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4038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4039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4040</v>
      </c>
      <c r="F1716" s="49">
        <f>46*1*0.15</f>
        <v>6.8999999999999995</v>
      </c>
      <c r="G1716" s="40"/>
      <c r="H1716" s="57"/>
    </row>
    <row r="1717" spans="1:8" ht="26.4">
      <c r="A1717" s="34"/>
      <c r="B1717" s="655"/>
      <c r="C1717" s="36"/>
      <c r="D1717" s="37"/>
      <c r="E1717" s="77" t="s">
        <v>4041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3337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4042</v>
      </c>
      <c r="F1721" s="49">
        <f>8.74*1.4*0.15</f>
        <v>1.8353999999999997</v>
      </c>
      <c r="G1721" s="40"/>
      <c r="H1721" s="57"/>
    </row>
    <row r="1722" spans="1:8" ht="39.6">
      <c r="A1722" s="34"/>
      <c r="B1722" s="655"/>
      <c r="C1722" s="36"/>
      <c r="D1722" s="37"/>
      <c r="E1722" s="77" t="s">
        <v>4043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4044</v>
      </c>
      <c r="F1723" s="49">
        <f>466.7*1*0.15</f>
        <v>70.004999999999995</v>
      </c>
      <c r="G1723" s="40"/>
      <c r="H1723" s="57"/>
    </row>
    <row r="1724" spans="1:8">
      <c r="A1724" s="34"/>
      <c r="B1724" s="655"/>
      <c r="C1724" s="36"/>
      <c r="D1724" s="37"/>
      <c r="E1724" s="77" t="s">
        <v>4045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3343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4046</v>
      </c>
      <c r="F1728" s="49">
        <f>36.29*1.4*0.15</f>
        <v>7.6208999999999989</v>
      </c>
      <c r="G1728" s="40"/>
      <c r="H1728" s="57"/>
    </row>
    <row r="1729" spans="1:8" ht="39.6">
      <c r="A1729" s="34"/>
      <c r="B1729" s="655"/>
      <c r="C1729" s="36"/>
      <c r="D1729" s="37"/>
      <c r="E1729" s="77" t="s">
        <v>4047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4048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4049</v>
      </c>
      <c r="F1731" s="49">
        <f>0.03*(97.8+6.2+112.2)</f>
        <v>6.4859999999999998</v>
      </c>
      <c r="G1731" s="40"/>
      <c r="H1731" s="57"/>
    </row>
    <row r="1732" spans="1:8" ht="26.4">
      <c r="A1732" s="34"/>
      <c r="B1732" s="655"/>
      <c r="C1732" s="36"/>
      <c r="D1732" s="37"/>
      <c r="E1732" s="77" t="s">
        <v>4050</v>
      </c>
      <c r="F1732" s="49">
        <f>362.6*1*0.15+118.42*1.2*0.15+30.5*1.3*0.15</f>
        <v>81.653100000000009</v>
      </c>
      <c r="G1732" s="40"/>
      <c r="H1732" s="57"/>
    </row>
    <row r="1733" spans="1:8" ht="26.4">
      <c r="A1733" s="34"/>
      <c r="B1733" s="655"/>
      <c r="C1733" s="36"/>
      <c r="D1733" s="37"/>
      <c r="E1733" s="77" t="s">
        <v>4051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4052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4053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3356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4054</v>
      </c>
      <c r="F1739" s="49">
        <f>197.38*1.4*0.15</f>
        <v>41.449799999999996</v>
      </c>
      <c r="G1739" s="40"/>
      <c r="H1739" s="57"/>
    </row>
    <row r="1740" spans="1:8" ht="39.6">
      <c r="A1740" s="34"/>
      <c r="B1740" s="655"/>
      <c r="C1740" s="36"/>
      <c r="D1740" s="37"/>
      <c r="E1740" s="77" t="s">
        <v>4055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4056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4057</v>
      </c>
      <c r="F1742" s="49">
        <f>0.03*(112+6.2+142.5)</f>
        <v>7.8209999999999997</v>
      </c>
      <c r="G1742" s="40"/>
      <c r="H1742" s="57"/>
    </row>
    <row r="1743" spans="1:8" ht="26.4">
      <c r="A1743" s="34"/>
      <c r="B1743" s="655"/>
      <c r="C1743" s="36"/>
      <c r="D1743" s="37"/>
      <c r="E1743" s="77" t="s">
        <v>4058</v>
      </c>
      <c r="F1743" s="49">
        <f>13.36*1.2*0.15+355*1.3*0.15</f>
        <v>71.629799999999989</v>
      </c>
      <c r="G1743" s="40"/>
      <c r="H1743" s="57"/>
    </row>
    <row r="1744" spans="1:8" ht="26.4">
      <c r="A1744" s="34"/>
      <c r="B1744" s="655"/>
      <c r="C1744" s="36"/>
      <c r="D1744" s="37"/>
      <c r="E1744" s="77" t="s">
        <v>4059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3365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4060</v>
      </c>
      <c r="F1748" s="49">
        <f>51.9*1.4*0.15+6.55*1.4*0.15</f>
        <v>12.2745</v>
      </c>
      <c r="G1748" s="40"/>
      <c r="H1748" s="57"/>
    </row>
    <row r="1749" spans="1:8" ht="39.6">
      <c r="A1749" s="34"/>
      <c r="B1749" s="655"/>
      <c r="C1749" s="36"/>
      <c r="D1749" s="37"/>
      <c r="E1749" s="77" t="s">
        <v>4061</v>
      </c>
      <c r="F1749" s="49">
        <f>50*1.4*0.15+15.94*1.4*0.15+3*1.4*0.15+13*1.3*0.15+267.59*1.8*0.15+141*1*0.15</f>
        <v>110.4117</v>
      </c>
      <c r="G1749" s="40"/>
      <c r="H1749" s="57"/>
    </row>
    <row r="1750" spans="1:8" ht="26.4">
      <c r="A1750" s="34"/>
      <c r="B1750" s="655"/>
      <c r="C1750" s="36"/>
      <c r="D1750" s="37"/>
      <c r="E1750" s="77" t="s">
        <v>4062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4063</v>
      </c>
      <c r="F1751" s="49">
        <f>0.03*(14.8+86.5+6.2)</f>
        <v>3.2250000000000001</v>
      </c>
      <c r="G1751" s="40"/>
      <c r="H1751" s="57"/>
    </row>
    <row r="1752" spans="1:8" ht="26.4">
      <c r="A1752" s="34"/>
      <c r="B1752" s="655"/>
      <c r="C1752" s="36"/>
      <c r="D1752" s="37"/>
      <c r="E1752" s="77" t="s">
        <v>4064</v>
      </c>
      <c r="F1752" s="49">
        <f>65.76*1.2*0.15+182*1*0.15</f>
        <v>39.136800000000001</v>
      </c>
      <c r="G1752" s="40"/>
      <c r="H1752" s="57"/>
    </row>
    <row r="1753" spans="1:8" ht="26.4">
      <c r="A1753" s="34"/>
      <c r="B1753" s="655"/>
      <c r="C1753" s="36"/>
      <c r="D1753" s="37"/>
      <c r="E1753" s="77" t="s">
        <v>4065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4066</v>
      </c>
      <c r="F1754" s="49">
        <f>215.67*1*0.15</f>
        <v>32.350499999999997</v>
      </c>
      <c r="G1754" s="40"/>
      <c r="H1754" s="57"/>
    </row>
    <row r="1755" spans="1:8" ht="26.4">
      <c r="A1755" s="34"/>
      <c r="B1755" s="655"/>
      <c r="C1755" s="36"/>
      <c r="D1755" s="37"/>
      <c r="E1755" s="77" t="s">
        <v>4067</v>
      </c>
      <c r="F1755" s="49">
        <f>(26.6)*1*0.15</f>
        <v>3.99</v>
      </c>
      <c r="G1755" s="40"/>
      <c r="H1755" s="57"/>
    </row>
    <row r="1756" spans="1:8" ht="26.4">
      <c r="A1756" s="34"/>
      <c r="B1756" s="655"/>
      <c r="C1756" s="36"/>
      <c r="D1756" s="37"/>
      <c r="E1756" s="77" t="s">
        <v>4068</v>
      </c>
      <c r="F1756" s="49">
        <f>13*1.3*0.15+100*2*0.15+121.26*1*0.15</f>
        <v>50.723999999999997</v>
      </c>
      <c r="G1756" s="40"/>
      <c r="H1756" s="57"/>
    </row>
    <row r="1757" spans="1:8" ht="26.4">
      <c r="A1757" s="34"/>
      <c r="B1757" s="655"/>
      <c r="C1757" s="36"/>
      <c r="D1757" s="37"/>
      <c r="E1757" s="77" t="s">
        <v>4069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4070</v>
      </c>
      <c r="F1758" s="49">
        <f>186.16*1*0.15</f>
        <v>27.923999999999999</v>
      </c>
      <c r="G1758" s="40"/>
      <c r="H1758" s="57"/>
    </row>
    <row r="1759" spans="1:8" ht="26.4">
      <c r="A1759" s="34"/>
      <c r="B1759" s="655"/>
      <c r="C1759" s="36"/>
      <c r="D1759" s="37"/>
      <c r="E1759" s="77" t="s">
        <v>4071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4072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4073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3386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4074</v>
      </c>
      <c r="F1765" s="49">
        <f>19.13*1.4*0.15</f>
        <v>4.0172999999999996</v>
      </c>
      <c r="G1765" s="40"/>
      <c r="H1765" s="57"/>
    </row>
    <row r="1766" spans="1:8" ht="26.4">
      <c r="A1766" s="34"/>
      <c r="B1766" s="655"/>
      <c r="C1766" s="36"/>
      <c r="D1766" s="37"/>
      <c r="E1766" s="77" t="s">
        <v>4075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4076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4077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4078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4079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3396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4080</v>
      </c>
      <c r="F1774" s="49">
        <f>43.54*1.4*0.15</f>
        <v>9.1433999999999997</v>
      </c>
      <c r="G1774" s="40"/>
      <c r="H1774" s="57"/>
    </row>
    <row r="1775" spans="1:8" ht="26.4">
      <c r="A1775" s="34"/>
      <c r="B1775" s="655"/>
      <c r="C1775" s="36"/>
      <c r="D1775" s="37"/>
      <c r="E1775" s="77" t="s">
        <v>4081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4082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4077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3402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4083</v>
      </c>
      <c r="F1781" s="49">
        <f>94.12*1.4*0.15</f>
        <v>19.7652</v>
      </c>
      <c r="G1781" s="40"/>
      <c r="H1781" s="57"/>
    </row>
    <row r="1782" spans="1:8" ht="39.6">
      <c r="A1782" s="34"/>
      <c r="B1782" s="655"/>
      <c r="C1782" s="36"/>
      <c r="D1782" s="37"/>
      <c r="E1782" s="77" t="s">
        <v>4084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4085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4086</v>
      </c>
      <c r="F1784" s="49">
        <f>0.03*(86.5+6.2+115.5)</f>
        <v>6.2459999999999996</v>
      </c>
      <c r="G1784" s="40"/>
      <c r="H1784" s="57"/>
    </row>
    <row r="1785" spans="1:8" ht="26.4">
      <c r="A1785" s="34"/>
      <c r="B1785" s="655"/>
      <c r="C1785" s="36"/>
      <c r="D1785" s="37"/>
      <c r="E1785" s="77" t="s">
        <v>4087</v>
      </c>
      <c r="F1785" s="49">
        <f>100*1.2*0.15+150*1*0.15</f>
        <v>40.5</v>
      </c>
      <c r="G1785" s="40"/>
      <c r="H1785" s="57"/>
    </row>
    <row r="1786" spans="1:8" ht="26.4">
      <c r="A1786" s="34"/>
      <c r="B1786" s="655"/>
      <c r="C1786" s="36"/>
      <c r="D1786" s="37"/>
      <c r="E1786" s="77" t="s">
        <v>4088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3411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4089</v>
      </c>
      <c r="F1790" s="49">
        <f>62.23*1.3*0.15</f>
        <v>12.13485</v>
      </c>
      <c r="G1790" s="40"/>
      <c r="H1790" s="57"/>
    </row>
    <row r="1791" spans="1:8" ht="39.6">
      <c r="A1791" s="34"/>
      <c r="B1791" s="655"/>
      <c r="C1791" s="36"/>
      <c r="D1791" s="37"/>
      <c r="E1791" s="77" t="s">
        <v>4090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4091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4092</v>
      </c>
      <c r="F1793" s="49">
        <f>0.03*(90.1+6.2+133.2)</f>
        <v>6.8849999999999998</v>
      </c>
      <c r="G1793" s="40"/>
      <c r="H1793" s="57"/>
    </row>
    <row r="1794" spans="1:8" ht="26.4">
      <c r="A1794" s="34"/>
      <c r="B1794" s="655"/>
      <c r="C1794" s="36"/>
      <c r="D1794" s="37"/>
      <c r="E1794" s="77" t="s">
        <v>4093</v>
      </c>
      <c r="F1794" s="49">
        <f>395*1.2*0.15+45*1*0.15</f>
        <v>77.849999999999994</v>
      </c>
      <c r="G1794" s="40"/>
      <c r="H1794" s="57"/>
    </row>
    <row r="1795" spans="1:8" ht="26.4">
      <c r="A1795" s="34"/>
      <c r="B1795" s="655"/>
      <c r="C1795" s="36"/>
      <c r="D1795" s="37"/>
      <c r="E1795" s="77" t="s">
        <v>4094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3420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4095</v>
      </c>
      <c r="F1799" s="49">
        <f>126.95*1.3*0.15</f>
        <v>24.75525</v>
      </c>
      <c r="G1799" s="40"/>
      <c r="H1799" s="57"/>
    </row>
    <row r="1800" spans="1:8" ht="39.6">
      <c r="A1800" s="34"/>
      <c r="B1800" s="655"/>
      <c r="C1800" s="36"/>
      <c r="D1800" s="37"/>
      <c r="E1800" s="77" t="s">
        <v>4096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4097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4098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4099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3428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4100</v>
      </c>
      <c r="F1807" s="49">
        <f>11*1.2*0.15</f>
        <v>1.9799999999999998</v>
      </c>
      <c r="G1807" s="40"/>
      <c r="H1807" s="57"/>
    </row>
    <row r="1808" spans="1:8" ht="39.6">
      <c r="A1808" s="34"/>
      <c r="B1808" s="655"/>
      <c r="C1808" s="36"/>
      <c r="D1808" s="37"/>
      <c r="E1808" s="77" t="s">
        <v>4101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4102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4103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4104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4105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4106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4107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4108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4109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4110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4111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4112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4113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4114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4115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4116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4117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6.4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1894</v>
      </c>
      <c r="D1832" s="37"/>
      <c r="E1832" s="38" t="s">
        <v>1895</v>
      </c>
      <c r="F1832" s="39"/>
      <c r="G1832" s="40" t="s">
        <v>19</v>
      </c>
      <c r="H1832" s="57">
        <v>1.89</v>
      </c>
    </row>
    <row r="1833" spans="1:12" ht="26.4">
      <c r="A1833" s="84"/>
      <c r="B1833" s="85"/>
      <c r="C1833" s="78"/>
      <c r="D1833" s="79" t="s">
        <v>1896</v>
      </c>
      <c r="E1833" s="83" t="s">
        <v>1897</v>
      </c>
      <c r="F1833" s="73"/>
      <c r="G1833" s="74" t="s">
        <v>19</v>
      </c>
      <c r="H1833" s="128">
        <v>1.89</v>
      </c>
    </row>
    <row r="1834" spans="1:12" s="127" customFormat="1" ht="26.4">
      <c r="A1834" s="123"/>
      <c r="B1834" s="35"/>
      <c r="C1834" s="35"/>
      <c r="D1834" s="120"/>
      <c r="E1834" s="90" t="s">
        <v>4118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 ht="26.4">
      <c r="A1835" s="123"/>
      <c r="B1835" s="35"/>
      <c r="C1835" s="35"/>
      <c r="D1835" s="120"/>
      <c r="E1835" s="90" t="s">
        <v>4119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 ht="26.4">
      <c r="A1836" s="123"/>
      <c r="B1836" s="35"/>
      <c r="C1836" s="35"/>
      <c r="D1836" s="120"/>
      <c r="E1836" s="90" t="s">
        <v>4120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 ht="26.4">
      <c r="A1837" s="123"/>
      <c r="B1837" s="35"/>
      <c r="C1837" s="35"/>
      <c r="D1837" s="120"/>
      <c r="E1837" s="90" t="s">
        <v>4121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 ht="26.4">
      <c r="A1838" s="123"/>
      <c r="B1838" s="35"/>
      <c r="C1838" s="35"/>
      <c r="D1838" s="120"/>
      <c r="E1838" s="90" t="s">
        <v>4122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 ht="26.4">
      <c r="A1839" s="123"/>
      <c r="B1839" s="35"/>
      <c r="C1839" s="35"/>
      <c r="D1839" s="120"/>
      <c r="E1839" s="90" t="s">
        <v>4123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 ht="26.4">
      <c r="A1840" s="123"/>
      <c r="B1840" s="35"/>
      <c r="C1840" s="35"/>
      <c r="D1840" s="120"/>
      <c r="E1840" s="90" t="s">
        <v>4124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 ht="26.4">
      <c r="A1841" s="123"/>
      <c r="B1841" s="35"/>
      <c r="C1841" s="35"/>
      <c r="D1841" s="120"/>
      <c r="E1841" s="90" t="s">
        <v>4125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 ht="26.4">
      <c r="A1842" s="123"/>
      <c r="B1842" s="35"/>
      <c r="C1842" s="35"/>
      <c r="D1842" s="120"/>
      <c r="E1842" s="90" t="s">
        <v>4126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 ht="26.4">
      <c r="A1843" s="123"/>
      <c r="B1843" s="35"/>
      <c r="C1843" s="35"/>
      <c r="D1843" s="120"/>
      <c r="E1843" s="90" t="s">
        <v>4127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 ht="26.4">
      <c r="A1844" s="123"/>
      <c r="B1844" s="35"/>
      <c r="C1844" s="35"/>
      <c r="D1844" s="120"/>
      <c r="E1844" s="90" t="s">
        <v>4128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4129</v>
      </c>
      <c r="D1847" s="37"/>
      <c r="E1847" s="38" t="s">
        <v>4130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4131</v>
      </c>
      <c r="E1848" s="83" t="s">
        <v>4132</v>
      </c>
      <c r="F1848" s="73"/>
      <c r="G1848" s="74" t="s">
        <v>19</v>
      </c>
      <c r="H1848" s="97">
        <v>1155.76</v>
      </c>
    </row>
    <row r="1849" spans="1:12" s="140" customFormat="1" ht="26.4">
      <c r="A1849" s="342"/>
      <c r="B1849" s="635"/>
      <c r="C1849" s="92"/>
      <c r="D1849" s="79"/>
      <c r="E1849" s="90" t="s">
        <v>4133</v>
      </c>
      <c r="F1849" s="512">
        <f>133*1</f>
        <v>133</v>
      </c>
      <c r="G1849" s="74"/>
      <c r="H1849" s="559"/>
    </row>
    <row r="1850" spans="1:12" s="140" customFormat="1" ht="26.4">
      <c r="A1850" s="342"/>
      <c r="B1850" s="635"/>
      <c r="C1850" s="92"/>
      <c r="D1850" s="79"/>
      <c r="E1850" s="90" t="s">
        <v>4134</v>
      </c>
      <c r="F1850" s="512">
        <f>133*1</f>
        <v>133</v>
      </c>
      <c r="G1850" s="74"/>
      <c r="H1850" s="559"/>
    </row>
    <row r="1851" spans="1:12" s="140" customFormat="1" ht="26.4">
      <c r="A1851" s="342"/>
      <c r="B1851" s="635"/>
      <c r="C1851" s="92"/>
      <c r="D1851" s="79"/>
      <c r="E1851" s="90" t="s">
        <v>4135</v>
      </c>
      <c r="F1851" s="512">
        <v>151.80000000000001</v>
      </c>
      <c r="G1851" s="74"/>
      <c r="H1851" s="559"/>
    </row>
    <row r="1852" spans="1:12" s="140" customFormat="1" ht="26.4">
      <c r="A1852" s="342"/>
      <c r="B1852" s="635"/>
      <c r="C1852" s="92"/>
      <c r="D1852" s="79"/>
      <c r="E1852" s="90" t="s">
        <v>4136</v>
      </c>
      <c r="F1852" s="512">
        <v>128.80000000000001</v>
      </c>
      <c r="G1852" s="74"/>
      <c r="H1852" s="559"/>
    </row>
    <row r="1853" spans="1:12" s="140" customFormat="1" ht="26.4">
      <c r="A1853" s="342"/>
      <c r="B1853" s="635"/>
      <c r="C1853" s="92"/>
      <c r="D1853" s="79"/>
      <c r="E1853" s="90" t="s">
        <v>4137</v>
      </c>
      <c r="F1853" s="512">
        <v>151.21</v>
      </c>
      <c r="G1853" s="74"/>
      <c r="H1853" s="559"/>
    </row>
    <row r="1854" spans="1:12" s="140" customFormat="1" ht="26.4">
      <c r="A1854" s="342"/>
      <c r="B1854" s="635"/>
      <c r="C1854" s="92"/>
      <c r="D1854" s="79"/>
      <c r="E1854" s="90" t="s">
        <v>4138</v>
      </c>
      <c r="F1854" s="512">
        <v>171.45</v>
      </c>
      <c r="G1854" s="74"/>
      <c r="H1854" s="559"/>
    </row>
    <row r="1855" spans="1:12" s="140" customFormat="1" ht="26.4">
      <c r="A1855" s="342"/>
      <c r="B1855" s="635"/>
      <c r="C1855" s="92"/>
      <c r="D1855" s="79"/>
      <c r="E1855" s="90" t="s">
        <v>4139</v>
      </c>
      <c r="F1855" s="512">
        <v>129</v>
      </c>
      <c r="G1855" s="74"/>
      <c r="H1855" s="559"/>
    </row>
    <row r="1856" spans="1:12" s="140" customFormat="1" ht="26.4">
      <c r="A1856" s="342"/>
      <c r="B1856" s="635"/>
      <c r="C1856" s="92"/>
      <c r="D1856" s="79"/>
      <c r="E1856" s="90" t="s">
        <v>4140</v>
      </c>
      <c r="F1856" s="512">
        <v>116</v>
      </c>
      <c r="G1856" s="74"/>
      <c r="H1856" s="559"/>
    </row>
    <row r="1857" spans="1:12" s="140" customFormat="1" ht="26.4">
      <c r="A1857" s="342"/>
      <c r="B1857" s="635"/>
      <c r="C1857" s="92"/>
      <c r="D1857" s="79"/>
      <c r="E1857" s="90" t="s">
        <v>4141</v>
      </c>
      <c r="F1857" s="636">
        <v>41.5</v>
      </c>
      <c r="G1857" s="74"/>
      <c r="H1857" s="559"/>
    </row>
    <row r="1858" spans="1:12" s="140" customFormat="1" ht="13.2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3.2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1841</v>
      </c>
      <c r="C1860" s="35"/>
      <c r="D1860" s="120"/>
      <c r="E1860" s="53" t="s">
        <v>1842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6.4">
      <c r="A1862" s="34">
        <f>MAX(A$1:A1861)+1</f>
        <v>37</v>
      </c>
      <c r="B1862" s="85"/>
      <c r="C1862" s="36" t="s">
        <v>4142</v>
      </c>
      <c r="D1862" s="37"/>
      <c r="E1862" s="38" t="s">
        <v>4143</v>
      </c>
      <c r="F1862" s="39"/>
      <c r="G1862" s="40" t="s">
        <v>64</v>
      </c>
      <c r="H1862" s="76">
        <v>11</v>
      </c>
    </row>
    <row r="1863" spans="1:12" ht="26.4">
      <c r="A1863" s="84"/>
      <c r="B1863" s="85"/>
      <c r="C1863" s="78"/>
      <c r="D1863" s="361" t="s">
        <v>4144</v>
      </c>
      <c r="E1863" s="370" t="s">
        <v>4145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4146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4147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4148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4149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4150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4151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4152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4153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4154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4155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4156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6.4">
      <c r="A1877" s="34">
        <f>MAX(A$1:A1876)+1</f>
        <v>38</v>
      </c>
      <c r="B1877" s="44"/>
      <c r="C1877" s="36" t="s">
        <v>4157</v>
      </c>
      <c r="D1877" s="37"/>
      <c r="E1877" s="38" t="s">
        <v>4158</v>
      </c>
      <c r="F1877" s="39"/>
      <c r="G1877" s="40" t="s">
        <v>39</v>
      </c>
      <c r="H1877" s="57">
        <v>872.8</v>
      </c>
    </row>
    <row r="1878" spans="1:12" ht="26.4">
      <c r="A1878" s="84"/>
      <c r="B1878" s="85"/>
      <c r="C1878" s="78"/>
      <c r="D1878" s="79" t="s">
        <v>4159</v>
      </c>
      <c r="E1878" s="83" t="s">
        <v>4160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4161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4162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4163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4164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4165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4166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4167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4168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4169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4170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4171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5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Hárok102"/>
  <dimension ref="A1:L17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4173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4174</v>
      </c>
      <c r="D13" s="37"/>
      <c r="E13" s="38" t="s">
        <v>4175</v>
      </c>
      <c r="F13" s="39"/>
      <c r="G13" s="40" t="s">
        <v>68</v>
      </c>
      <c r="H13" s="76">
        <v>237</v>
      </c>
    </row>
    <row r="14" spans="1:12" ht="26.4">
      <c r="A14" s="84"/>
      <c r="B14" s="85"/>
      <c r="C14" s="78"/>
      <c r="D14" s="79" t="s">
        <v>4176</v>
      </c>
      <c r="E14" s="83" t="s">
        <v>4177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4178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6.4">
      <c r="A20" s="134"/>
      <c r="B20" s="85"/>
      <c r="C20" s="78"/>
      <c r="D20" s="79"/>
      <c r="E20" s="90" t="s">
        <v>4179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26.4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4180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6.4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6.4">
      <c r="A29" s="84"/>
      <c r="B29" s="285"/>
      <c r="C29" s="286"/>
      <c r="D29" s="79" t="s">
        <v>3302</v>
      </c>
      <c r="E29" s="83" t="s">
        <v>3303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4181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 ht="26.4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4182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3.2">
      <c r="A38" s="342"/>
      <c r="B38" s="491"/>
      <c r="C38" s="92"/>
      <c r="D38" s="79"/>
      <c r="E38" s="90" t="s">
        <v>4183</v>
      </c>
      <c r="F38" s="512">
        <f>2*2*2*2</f>
        <v>16</v>
      </c>
      <c r="G38" s="74"/>
      <c r="H38" s="559"/>
    </row>
    <row r="39" spans="1:12" s="140" customFormat="1" ht="13.2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3.2">
      <c r="A42" s="342"/>
      <c r="B42" s="635"/>
      <c r="C42" s="92"/>
      <c r="D42" s="79"/>
      <c r="E42" s="90" t="s">
        <v>4184</v>
      </c>
      <c r="F42" s="512">
        <f>26.74*1*1.55+157.32*1*1.9</f>
        <v>340.35499999999996</v>
      </c>
      <c r="G42" s="74"/>
      <c r="H42" s="559"/>
    </row>
    <row r="43" spans="1:12" s="140" customFormat="1" ht="13.2">
      <c r="A43" s="342"/>
      <c r="B43" s="635"/>
      <c r="C43" s="92"/>
      <c r="D43" s="79"/>
      <c r="E43" s="90" t="s">
        <v>4185</v>
      </c>
      <c r="F43" s="512">
        <f>42.24*1*1.6</f>
        <v>67.584000000000003</v>
      </c>
      <c r="G43" s="74"/>
      <c r="H43" s="559"/>
    </row>
    <row r="44" spans="1:12" s="140" customFormat="1" ht="13.2">
      <c r="A44" s="342"/>
      <c r="B44" s="635"/>
      <c r="C44" s="92"/>
      <c r="D44" s="79"/>
      <c r="E44" s="90" t="s">
        <v>4186</v>
      </c>
      <c r="F44" s="636">
        <f>237*1*1.5</f>
        <v>355.5</v>
      </c>
      <c r="G44" s="74"/>
      <c r="H44" s="559"/>
    </row>
    <row r="45" spans="1:12" s="140" customFormat="1" ht="13.2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3.2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6.4">
      <c r="A51" s="657"/>
      <c r="B51" s="658"/>
      <c r="C51" s="119"/>
      <c r="D51" s="120"/>
      <c r="E51" s="90" t="s">
        <v>4187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3.2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4188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3445</v>
      </c>
      <c r="F59" s="49">
        <f>-F82</f>
        <v>-21.899581439999999</v>
      </c>
      <c r="G59" s="74"/>
      <c r="H59" s="43"/>
    </row>
    <row r="60" spans="1:12" s="140" customFormat="1" ht="13.2">
      <c r="A60" s="342"/>
      <c r="B60" s="635"/>
      <c r="C60" s="92"/>
      <c r="D60" s="79"/>
      <c r="E60" s="90" t="s">
        <v>4189</v>
      </c>
      <c r="F60" s="636">
        <f>-3.14*0.28*0.28/4*42.24</f>
        <v>-2.5996185600000006</v>
      </c>
      <c r="G60" s="74"/>
      <c r="H60" s="559"/>
    </row>
    <row r="61" spans="1:12" s="140" customFormat="1" ht="13.2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4190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3445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4191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3.2">
      <c r="A70" s="342"/>
      <c r="B70" s="635"/>
      <c r="C70" s="92"/>
      <c r="D70" s="79"/>
      <c r="E70" s="90" t="s">
        <v>4192</v>
      </c>
      <c r="F70" s="512">
        <f>F38</f>
        <v>16</v>
      </c>
      <c r="G70" s="74"/>
      <c r="H70" s="559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3.2">
      <c r="A72" s="342"/>
      <c r="B72" s="635"/>
      <c r="C72" s="92"/>
      <c r="D72" s="79"/>
      <c r="E72" s="156" t="s">
        <v>4193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3444</v>
      </c>
      <c r="F73" s="512">
        <f>F44</f>
        <v>355.5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4194</v>
      </c>
      <c r="F74" s="636">
        <f>237*3.14*0.1*0.1/4</f>
        <v>1.8604500000000002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3.2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3.2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3583</v>
      </c>
      <c r="E79" s="83" t="s">
        <v>3584</v>
      </c>
      <c r="F79" s="73"/>
      <c r="G79" s="74" t="s">
        <v>19</v>
      </c>
      <c r="H79" s="128">
        <v>86.41</v>
      </c>
    </row>
    <row r="80" spans="1:8" s="140" customFormat="1" ht="13.2">
      <c r="A80" s="342"/>
      <c r="B80" s="635"/>
      <c r="C80" s="92"/>
      <c r="D80" s="79"/>
      <c r="E80" s="156" t="s">
        <v>3585</v>
      </c>
      <c r="F80" s="512"/>
      <c r="G80" s="74"/>
      <c r="H80" s="559"/>
    </row>
    <row r="81" spans="1:12" s="140" customFormat="1" ht="26.4">
      <c r="A81" s="342"/>
      <c r="B81" s="635"/>
      <c r="C81" s="92"/>
      <c r="D81" s="79"/>
      <c r="E81" s="90" t="s">
        <v>4195</v>
      </c>
      <c r="F81" s="512">
        <f>(26.74+157.32)*1*0.36-3.14*0.11*0.11*(26.74+157.32)/4</f>
        <v>64.51330609</v>
      </c>
      <c r="G81" s="74"/>
      <c r="H81" s="559"/>
    </row>
    <row r="82" spans="1:12" s="140" customFormat="1" ht="26.4">
      <c r="A82" s="342"/>
      <c r="B82" s="635"/>
      <c r="C82" s="92"/>
      <c r="D82" s="79"/>
      <c r="E82" s="90" t="s">
        <v>4196</v>
      </c>
      <c r="F82" s="636">
        <f>42.24*1*0.58-3.14*0.28*0.28/4*42.24</f>
        <v>21.899581439999999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6.4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4197</v>
      </c>
      <c r="F87" s="42">
        <f>F76*2</f>
        <v>1239.6896999999999</v>
      </c>
      <c r="G87" s="74"/>
      <c r="H87" s="43"/>
    </row>
    <row r="88" spans="1:12" s="140" customFormat="1" ht="13.2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6.4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3.2">
      <c r="A93" s="342"/>
      <c r="B93" s="635"/>
      <c r="C93" s="92"/>
      <c r="D93" s="79"/>
      <c r="E93" s="156" t="s">
        <v>3648</v>
      </c>
      <c r="F93" s="512"/>
      <c r="G93" s="74"/>
      <c r="H93" s="559"/>
    </row>
    <row r="94" spans="1:12" s="140" customFormat="1" ht="13.2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6.4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 ht="26.4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6.4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3650</v>
      </c>
      <c r="F108" s="402"/>
      <c r="G108" s="126"/>
      <c r="H108" s="43"/>
      <c r="I108"/>
      <c r="J108"/>
      <c r="K108"/>
      <c r="L108"/>
    </row>
    <row r="109" spans="1:12" s="127" customFormat="1" ht="26.4">
      <c r="A109" s="123"/>
      <c r="B109" s="35"/>
      <c r="C109" s="35"/>
      <c r="D109" s="120"/>
      <c r="E109" s="77" t="s">
        <v>4198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4199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6.4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 ht="27">
      <c r="A117" s="69"/>
      <c r="B117" s="106"/>
      <c r="C117" s="36"/>
      <c r="D117" s="79"/>
      <c r="E117" s="160" t="s">
        <v>4200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6.4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6.4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6.4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4201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6.4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6.4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6.4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6.4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6.4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 ht="26.4">
      <c r="A137" s="34">
        <f>MAX(A$1:A136)+1</f>
        <v>21</v>
      </c>
      <c r="B137" s="44"/>
      <c r="C137" s="36" t="s">
        <v>1965</v>
      </c>
      <c r="D137" s="37"/>
      <c r="E137" s="38" t="s">
        <v>1966</v>
      </c>
      <c r="F137" s="39"/>
      <c r="G137" s="40" t="s">
        <v>19</v>
      </c>
      <c r="H137" s="45">
        <v>0.05</v>
      </c>
    </row>
    <row r="138" spans="1:12" ht="26.4">
      <c r="A138" s="84"/>
      <c r="B138" s="85"/>
      <c r="C138" s="78"/>
      <c r="D138" s="361" t="s">
        <v>1967</v>
      </c>
      <c r="E138" s="370" t="s">
        <v>1968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4202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 ht="26.4">
      <c r="A141" s="34">
        <f>MAX(A$1:A140)+1</f>
        <v>22</v>
      </c>
      <c r="B141" s="44"/>
      <c r="C141" s="36" t="s">
        <v>1970</v>
      </c>
      <c r="D141" s="37"/>
      <c r="E141" s="38" t="s">
        <v>1971</v>
      </c>
      <c r="F141" s="39"/>
      <c r="G141" s="40" t="s">
        <v>39</v>
      </c>
      <c r="H141" s="45">
        <v>0.89999999999999991</v>
      </c>
    </row>
    <row r="142" spans="1:12" ht="26.4">
      <c r="A142" s="84"/>
      <c r="B142" s="85"/>
      <c r="C142" s="78"/>
      <c r="D142" s="79" t="s">
        <v>1972</v>
      </c>
      <c r="E142" s="83" t="s">
        <v>1973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4203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3794</v>
      </c>
      <c r="D145" s="37"/>
      <c r="E145" s="38" t="s">
        <v>3795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4204</v>
      </c>
      <c r="E146" s="83" t="s">
        <v>4205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4206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3856</v>
      </c>
      <c r="D149" s="37"/>
      <c r="E149" s="38" t="s">
        <v>3857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4207</v>
      </c>
      <c r="E150" s="83" t="s">
        <v>4208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4209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4210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4211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4212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4213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>
      <c r="A159" s="511"/>
      <c r="B159" s="85"/>
      <c r="C159" s="78"/>
      <c r="D159" s="79" t="s">
        <v>4020</v>
      </c>
      <c r="E159" s="83" t="s">
        <v>4021</v>
      </c>
      <c r="F159" s="73"/>
      <c r="G159" s="74" t="s">
        <v>64</v>
      </c>
      <c r="H159" s="86">
        <v>4</v>
      </c>
    </row>
    <row r="160" spans="1:8" s="140" customFormat="1" ht="13.2">
      <c r="A160" s="342"/>
      <c r="B160" s="635"/>
      <c r="C160" s="92"/>
      <c r="D160" s="79"/>
      <c r="E160" s="90" t="s">
        <v>4214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4032</v>
      </c>
      <c r="D162" s="37"/>
      <c r="E162" s="38" t="s">
        <v>4033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4034</v>
      </c>
      <c r="E163" s="83" t="s">
        <v>4035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4215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4216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4217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4218</v>
      </c>
      <c r="F169" s="49"/>
      <c r="G169" s="74"/>
      <c r="H169" s="43"/>
    </row>
    <row r="170" spans="1:11" s="661" customFormat="1" ht="13.2">
      <c r="A170" s="34"/>
      <c r="B170" s="578"/>
      <c r="C170" s="36"/>
      <c r="D170" s="37"/>
      <c r="E170" s="77"/>
      <c r="F170" s="77"/>
      <c r="G170" s="40"/>
      <c r="H170" s="88"/>
    </row>
    <row r="171" spans="1:11" ht="26.4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4219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4220</v>
      </c>
      <c r="F173" s="662">
        <f>42.24*1*0.15</f>
        <v>6.3360000000000003</v>
      </c>
      <c r="G173" s="32"/>
      <c r="H173" s="128"/>
    </row>
    <row r="174" spans="1:11" s="661" customFormat="1" ht="13.2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3.2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8" ht="15" thickBot="1">
      <c r="A177" s="135"/>
      <c r="B177" s="136"/>
      <c r="C177" s="136"/>
      <c r="D177" s="136"/>
      <c r="E177" s="137"/>
      <c r="F177" s="138"/>
      <c r="G177" s="136"/>
      <c r="H177" s="139"/>
    </row>
    <row r="178" spans="1:8">
      <c r="E178" s="6"/>
      <c r="F178" s="141"/>
      <c r="H17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Hárok103"/>
  <dimension ref="A1:L28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4221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6.4">
      <c r="A6" s="656"/>
      <c r="B6" s="31"/>
      <c r="C6" s="31"/>
      <c r="D6" s="32"/>
      <c r="E6" s="493" t="s">
        <v>4222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6.4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6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6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6.4">
      <c r="A15" s="34">
        <f>MAX(A$1:A14)+1</f>
        <v>2</v>
      </c>
      <c r="B15" s="44"/>
      <c r="C15" s="36" t="s">
        <v>4174</v>
      </c>
      <c r="D15" s="37"/>
      <c r="E15" s="38" t="s">
        <v>4175</v>
      </c>
      <c r="F15" s="39"/>
      <c r="G15" s="40" t="s">
        <v>68</v>
      </c>
      <c r="H15" s="76">
        <v>503</v>
      </c>
    </row>
    <row r="16" spans="1:12" s="144" customFormat="1" ht="26.4">
      <c r="A16" s="511"/>
      <c r="B16" s="85"/>
      <c r="C16" s="78"/>
      <c r="D16" s="79" t="s">
        <v>4223</v>
      </c>
      <c r="E16" s="83" t="s">
        <v>4224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4225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4226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6.4">
      <c r="A21" s="34">
        <f>MAX(A$1:A20)+1</f>
        <v>3</v>
      </c>
      <c r="B21" s="44"/>
      <c r="C21" s="36" t="s">
        <v>2184</v>
      </c>
      <c r="D21" s="37"/>
      <c r="E21" s="38" t="s">
        <v>2185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4227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4228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 ht="26.4">
      <c r="A27" s="268"/>
      <c r="B27" s="44"/>
      <c r="C27" s="36"/>
      <c r="D27" s="37"/>
      <c r="E27" s="77" t="s">
        <v>4229</v>
      </c>
      <c r="F27" s="49">
        <f>F22</f>
        <v>6</v>
      </c>
      <c r="G27" s="40"/>
      <c r="H27" s="43"/>
    </row>
    <row r="28" spans="1:8" ht="26.4">
      <c r="A28" s="268"/>
      <c r="B28" s="44"/>
      <c r="C28" s="36"/>
      <c r="D28" s="37"/>
      <c r="E28" s="77" t="s">
        <v>4230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 ht="26.4">
      <c r="A34" s="134"/>
      <c r="B34" s="85"/>
      <c r="C34" s="78"/>
      <c r="D34" s="79"/>
      <c r="E34" s="90" t="s">
        <v>4231</v>
      </c>
      <c r="F34" s="95">
        <f>F17*0.117</f>
        <v>27.261000000000003</v>
      </c>
      <c r="G34" s="74"/>
      <c r="H34" s="43"/>
    </row>
    <row r="35" spans="1:12" ht="26.4">
      <c r="A35" s="134"/>
      <c r="B35" s="85"/>
      <c r="C35" s="78"/>
      <c r="D35" s="79"/>
      <c r="E35" s="90" t="s">
        <v>4232</v>
      </c>
      <c r="F35" s="95">
        <f>F18*0.91</f>
        <v>245.70000000000002</v>
      </c>
      <c r="G35" s="74"/>
      <c r="H35" s="43"/>
    </row>
    <row r="36" spans="1:12" ht="26.4">
      <c r="A36" s="134"/>
      <c r="B36" s="85"/>
      <c r="C36" s="78"/>
      <c r="D36" s="79"/>
      <c r="E36" s="90" t="s">
        <v>4233</v>
      </c>
      <c r="F36" s="95">
        <f>F22*4.4</f>
        <v>26.400000000000002</v>
      </c>
      <c r="G36" s="74"/>
      <c r="H36" s="43"/>
    </row>
    <row r="37" spans="1:12" ht="26.4">
      <c r="A37" s="134"/>
      <c r="B37" s="85"/>
      <c r="C37" s="78"/>
      <c r="D37" s="79"/>
      <c r="E37" s="90" t="s">
        <v>4234</v>
      </c>
      <c r="F37" s="95">
        <f>F23*7.4</f>
        <v>37</v>
      </c>
      <c r="G37" s="74"/>
      <c r="H37" s="43"/>
    </row>
    <row r="38" spans="1:12" ht="26.4">
      <c r="A38" s="134"/>
      <c r="B38" s="85"/>
      <c r="C38" s="78"/>
      <c r="D38" s="79"/>
      <c r="E38" s="77" t="s">
        <v>4235</v>
      </c>
      <c r="F38" s="49">
        <f>F27*0.165</f>
        <v>0.99</v>
      </c>
      <c r="G38" s="74"/>
      <c r="H38" s="43"/>
    </row>
    <row r="39" spans="1:12" ht="26.4">
      <c r="A39" s="134"/>
      <c r="B39" s="85"/>
      <c r="C39" s="78"/>
      <c r="D39" s="79"/>
      <c r="E39" s="77" t="s">
        <v>4236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26.4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4180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6.4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6.4">
      <c r="A49" s="84"/>
      <c r="B49" s="285"/>
      <c r="C49" s="286"/>
      <c r="D49" s="79" t="s">
        <v>3302</v>
      </c>
      <c r="E49" s="83" t="s">
        <v>3303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4181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 ht="26.4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4237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4238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3.2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3.2">
      <c r="A64" s="342"/>
      <c r="B64" s="635"/>
      <c r="C64" s="92"/>
      <c r="D64" s="79"/>
      <c r="E64" s="90" t="s">
        <v>4239</v>
      </c>
      <c r="F64" s="512">
        <f>133.42*1.1*4.3</f>
        <v>631.07659999999998</v>
      </c>
      <c r="G64" s="74"/>
      <c r="H64" s="559"/>
    </row>
    <row r="65" spans="1:12" s="140" customFormat="1" ht="13.2">
      <c r="A65" s="342"/>
      <c r="B65" s="635"/>
      <c r="C65" s="92"/>
      <c r="D65" s="79"/>
      <c r="E65" s="90" t="s">
        <v>4240</v>
      </c>
      <c r="F65" s="512">
        <f>69.8*1.1*2.85</f>
        <v>218.82300000000001</v>
      </c>
      <c r="G65" s="74"/>
      <c r="H65" s="559"/>
    </row>
    <row r="66" spans="1:12" s="140" customFormat="1" ht="13.2">
      <c r="A66" s="342"/>
      <c r="B66" s="635"/>
      <c r="C66" s="92"/>
      <c r="D66" s="79"/>
      <c r="E66" s="90" t="s">
        <v>4241</v>
      </c>
      <c r="F66" s="512">
        <f>2.5*1.4*(3.4+2.7+5.4+3+5.2+5.8)</f>
        <v>89.25</v>
      </c>
      <c r="G66" s="74"/>
      <c r="H66" s="559"/>
    </row>
    <row r="67" spans="1:12" s="140" customFormat="1" ht="13.2">
      <c r="A67" s="342"/>
      <c r="B67" s="635"/>
      <c r="C67" s="92"/>
      <c r="D67" s="79"/>
      <c r="E67" s="90" t="s">
        <v>4242</v>
      </c>
      <c r="F67" s="95">
        <f>233*1.2*4</f>
        <v>1118.3999999999999</v>
      </c>
      <c r="G67" s="74"/>
      <c r="H67" s="559"/>
    </row>
    <row r="68" spans="1:12" s="140" customFormat="1" ht="26.4">
      <c r="A68" s="342"/>
      <c r="B68" s="635"/>
      <c r="C68" s="92"/>
      <c r="D68" s="79"/>
      <c r="E68" s="90" t="s">
        <v>4243</v>
      </c>
      <c r="F68" s="95">
        <f>35.7*1.8*3.5+104.4*1.8*4.2+60*1.8*3.2</f>
        <v>1359.7740000000003</v>
      </c>
      <c r="G68" s="74"/>
      <c r="H68" s="559"/>
    </row>
    <row r="69" spans="1:12" s="140" customFormat="1" ht="13.2">
      <c r="A69" s="342"/>
      <c r="B69" s="635"/>
      <c r="C69" s="92"/>
      <c r="D69" s="79"/>
      <c r="E69" s="90" t="s">
        <v>4244</v>
      </c>
      <c r="F69" s="512">
        <f>64.8*1.8*2.7</f>
        <v>314.928</v>
      </c>
      <c r="G69" s="74"/>
      <c r="H69" s="559"/>
    </row>
    <row r="70" spans="1:12" s="140" customFormat="1" ht="26.4">
      <c r="A70" s="342"/>
      <c r="B70" s="635"/>
      <c r="C70" s="92"/>
      <c r="D70" s="79"/>
      <c r="E70" s="90" t="s">
        <v>4245</v>
      </c>
      <c r="F70" s="95">
        <f>3*1.7*(2.6+3+4.4+3+4.5+5.4)+3*1.7*(3.6+3.8)</f>
        <v>154.52999999999997</v>
      </c>
      <c r="G70" s="74"/>
      <c r="H70" s="559"/>
    </row>
    <row r="71" spans="1:12" s="140" customFormat="1" ht="13.2">
      <c r="A71" s="342"/>
      <c r="B71" s="635"/>
      <c r="C71" s="92"/>
      <c r="D71" s="79"/>
      <c r="E71" s="90" t="s">
        <v>4246</v>
      </c>
      <c r="F71" s="196">
        <f>(215*1.2*4)+(55*1.2*3.2)</f>
        <v>1243.2</v>
      </c>
      <c r="G71" s="74"/>
      <c r="H71" s="559"/>
    </row>
    <row r="72" spans="1:12" s="140" customFormat="1" ht="13.2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6.4">
      <c r="A78" s="657"/>
      <c r="B78" s="658"/>
      <c r="C78" s="119"/>
      <c r="D78" s="120"/>
      <c r="E78" s="90" t="s">
        <v>4187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4247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4248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4249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4250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4251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3450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4252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4248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4253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4250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 ht="26.4">
      <c r="A105" s="84"/>
      <c r="B105" s="529"/>
      <c r="C105" s="78"/>
      <c r="D105" s="79"/>
      <c r="E105" s="77" t="s">
        <v>4254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3450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3.2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3.2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3.2">
      <c r="A110" s="342"/>
      <c r="B110" s="635"/>
      <c r="C110" s="92"/>
      <c r="D110" s="79"/>
      <c r="E110" s="156" t="s">
        <v>4255</v>
      </c>
      <c r="F110" s="536"/>
      <c r="G110" s="74"/>
      <c r="H110" s="559"/>
    </row>
    <row r="111" spans="1:8" s="140" customFormat="1" ht="13.2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3.2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3445</v>
      </c>
      <c r="F113" s="512">
        <f>-F142</f>
        <v>-78.631076999999991</v>
      </c>
      <c r="G113" s="74"/>
      <c r="H113" s="559"/>
    </row>
    <row r="114" spans="1:8" s="140" customFormat="1" ht="13.2">
      <c r="A114" s="342"/>
      <c r="B114" s="635"/>
      <c r="C114" s="92"/>
      <c r="D114" s="79"/>
      <c r="E114" s="90" t="s">
        <v>4256</v>
      </c>
      <c r="F114" s="636">
        <f>-3.14*0.3*0.3/4*133.42</f>
        <v>-9.4261229999999987</v>
      </c>
      <c r="G114" s="74"/>
      <c r="H114" s="559"/>
    </row>
    <row r="115" spans="1:8" s="140" customFormat="1" ht="13.2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3.2">
      <c r="A117" s="342"/>
      <c r="B117" s="635"/>
      <c r="C117" s="92"/>
      <c r="D117" s="79"/>
      <c r="E117" s="156" t="s">
        <v>4257</v>
      </c>
      <c r="F117" s="512">
        <f>F58</f>
        <v>38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3.2">
      <c r="A119" s="342"/>
      <c r="B119" s="635"/>
      <c r="C119" s="92"/>
      <c r="D119" s="79"/>
      <c r="E119" s="156" t="s">
        <v>4258</v>
      </c>
      <c r="F119" s="512"/>
      <c r="G119" s="74"/>
      <c r="H119" s="559"/>
    </row>
    <row r="120" spans="1:8" s="140" customFormat="1" ht="13.2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26.4">
      <c r="A121" s="342"/>
      <c r="B121" s="635"/>
      <c r="C121" s="92"/>
      <c r="D121" s="79"/>
      <c r="E121" s="90" t="s">
        <v>4259</v>
      </c>
      <c r="F121" s="636">
        <f>3.14*0.3*0.3/4*233 + 3.14*1.2*1.2/4*4.3*4</f>
        <v>35.904329999999995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3.2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3.2">
      <c r="A124" s="342"/>
      <c r="B124" s="635"/>
      <c r="C124" s="92"/>
      <c r="D124" s="79"/>
      <c r="E124" s="156" t="s">
        <v>4260</v>
      </c>
      <c r="F124" s="536"/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3.2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3445</v>
      </c>
      <c r="F127" s="512">
        <f>-F144</f>
        <v>-308.0455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4261</v>
      </c>
      <c r="F128" s="636">
        <f>-3.14*1*1/4*140.1-3.14*1*1/4*58</f>
        <v>-155.5085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4257</v>
      </c>
      <c r="F131" s="512">
        <f>F59</f>
        <v>34.4</v>
      </c>
      <c r="G131" s="74"/>
      <c r="H131" s="559"/>
    </row>
    <row r="132" spans="1:8" s="140" customFormat="1" ht="13.2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156" t="s">
        <v>4258</v>
      </c>
      <c r="F133" s="512"/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4262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3.2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3583</v>
      </c>
      <c r="E140" s="83" t="s">
        <v>3584</v>
      </c>
      <c r="F140" s="73"/>
      <c r="G140" s="74" t="s">
        <v>19</v>
      </c>
      <c r="H140" s="128">
        <v>528.58000000000004</v>
      </c>
    </row>
    <row r="141" spans="1:8" s="140" customFormat="1" ht="13.2">
      <c r="A141" s="342"/>
      <c r="B141" s="635"/>
      <c r="C141" s="92"/>
      <c r="D141" s="79"/>
      <c r="E141" s="156" t="s">
        <v>3585</v>
      </c>
      <c r="F141" s="512"/>
      <c r="G141" s="74"/>
      <c r="H141" s="559"/>
    </row>
    <row r="142" spans="1:8" s="140" customFormat="1" ht="26.4">
      <c r="A142" s="342"/>
      <c r="B142" s="635"/>
      <c r="C142" s="92"/>
      <c r="D142" s="79"/>
      <c r="E142" s="90" t="s">
        <v>4263</v>
      </c>
      <c r="F142" s="512">
        <f>133.42*1.1*0.6-3.14*0.3*0.3/4*133.42</f>
        <v>78.631076999999991</v>
      </c>
      <c r="G142" s="74"/>
      <c r="H142" s="559"/>
    </row>
    <row r="143" spans="1:8" s="140" customFormat="1" ht="26.4">
      <c r="A143" s="342"/>
      <c r="B143" s="635"/>
      <c r="C143" s="92"/>
      <c r="D143" s="79"/>
      <c r="E143" s="90" t="s">
        <v>4264</v>
      </c>
      <c r="F143" s="512">
        <f>69.8*1.1*0.6-3.14*0.3*0.3/4*69.8</f>
        <v>41.136629999999997</v>
      </c>
      <c r="G143" s="74"/>
      <c r="H143" s="559"/>
    </row>
    <row r="144" spans="1:8" s="140" customFormat="1" ht="26.4">
      <c r="A144" s="342"/>
      <c r="B144" s="635"/>
      <c r="C144" s="92"/>
      <c r="D144" s="79"/>
      <c r="E144" s="90" t="s">
        <v>4265</v>
      </c>
      <c r="F144" s="512">
        <f>(140.1*1.8*1.3-3.14*1*1/4*140.1)+(58*1.8*1.3-3.14*1*1/4*58)</f>
        <v>308.0455</v>
      </c>
      <c r="G144" s="74"/>
      <c r="H144" s="559"/>
    </row>
    <row r="145" spans="1:12" s="140" customFormat="1" ht="26.4">
      <c r="A145" s="342"/>
      <c r="B145" s="635"/>
      <c r="C145" s="92"/>
      <c r="D145" s="79"/>
      <c r="E145" s="90" t="s">
        <v>4266</v>
      </c>
      <c r="F145" s="636">
        <f>64.8*1.8*1.3-3.14*1*1/4*64.8</f>
        <v>100.76400000000001</v>
      </c>
      <c r="G145" s="74"/>
      <c r="H145" s="559"/>
    </row>
    <row r="146" spans="1:12" s="140" customFormat="1" ht="13.2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3.2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6.4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4197</v>
      </c>
      <c r="F150" s="87">
        <f>F137*2</f>
        <v>8164.66086</v>
      </c>
      <c r="G150" s="74"/>
      <c r="H150" s="43"/>
    </row>
    <row r="151" spans="1:12" s="140" customFormat="1" ht="13.2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6.4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3.2">
      <c r="A156" s="342"/>
      <c r="B156" s="635"/>
      <c r="C156" s="92"/>
      <c r="D156" s="79"/>
      <c r="E156" s="156" t="s">
        <v>3648</v>
      </c>
      <c r="F156" s="512"/>
      <c r="G156" s="74"/>
      <c r="H156" s="559"/>
    </row>
    <row r="157" spans="1:12" s="140" customFormat="1" ht="13.2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6.4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 ht="26.4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6.4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3650</v>
      </c>
      <c r="F171" s="402"/>
      <c r="G171" s="126"/>
      <c r="H171" s="43"/>
      <c r="I171"/>
      <c r="J171"/>
      <c r="K171"/>
      <c r="L171"/>
    </row>
    <row r="172" spans="1:12" s="127" customFormat="1" ht="39.6">
      <c r="A172" s="123"/>
      <c r="B172" s="35"/>
      <c r="C172" s="35"/>
      <c r="D172" s="120"/>
      <c r="E172" s="77" t="s">
        <v>4267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9.6">
      <c r="A173" s="123"/>
      <c r="B173" s="35"/>
      <c r="C173" s="35"/>
      <c r="D173" s="120"/>
      <c r="E173" s="77" t="s">
        <v>4268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6.4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4269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6.4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6.4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6.4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4270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6.4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6.4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6.4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6.4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6.4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 ht="26.4">
      <c r="A200" s="34">
        <f>MAX(A$1:A199)+1</f>
        <v>23</v>
      </c>
      <c r="B200" s="44"/>
      <c r="C200" s="36" t="s">
        <v>1965</v>
      </c>
      <c r="D200" s="37"/>
      <c r="E200" s="38" t="s">
        <v>1966</v>
      </c>
      <c r="F200" s="39"/>
      <c r="G200" s="40" t="s">
        <v>19</v>
      </c>
      <c r="H200" s="45">
        <v>4.57</v>
      </c>
    </row>
    <row r="201" spans="1:12" ht="26.4">
      <c r="A201" s="84"/>
      <c r="B201" s="85"/>
      <c r="C201" s="78"/>
      <c r="D201" s="361" t="s">
        <v>1967</v>
      </c>
      <c r="E201" s="370" t="s">
        <v>1968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4271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4272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 ht="26.4">
      <c r="A206" s="34">
        <f>MAX(A$1:A205)+1</f>
        <v>24</v>
      </c>
      <c r="B206" s="44"/>
      <c r="C206" s="36" t="s">
        <v>1970</v>
      </c>
      <c r="D206" s="37"/>
      <c r="E206" s="38" t="s">
        <v>1971</v>
      </c>
      <c r="F206" s="39"/>
      <c r="G206" s="40" t="s">
        <v>39</v>
      </c>
      <c r="H206" s="45">
        <v>10.02</v>
      </c>
    </row>
    <row r="207" spans="1:12" ht="26.4">
      <c r="A207" s="84"/>
      <c r="B207" s="85"/>
      <c r="C207" s="78"/>
      <c r="D207" s="79" t="s">
        <v>1972</v>
      </c>
      <c r="E207" s="83" t="s">
        <v>1973</v>
      </c>
      <c r="F207" s="73"/>
      <c r="G207" s="74" t="s">
        <v>39</v>
      </c>
      <c r="H207" s="86">
        <v>10.02</v>
      </c>
    </row>
    <row r="208" spans="1:12" s="127" customFormat="1" ht="26.4">
      <c r="A208" s="268"/>
      <c r="B208" s="35"/>
      <c r="C208" s="35"/>
      <c r="D208" s="120"/>
      <c r="E208" s="77" t="s">
        <v>4273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4274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3794</v>
      </c>
      <c r="D212" s="37"/>
      <c r="E212" s="38" t="s">
        <v>3795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3809</v>
      </c>
      <c r="E213" s="83" t="s">
        <v>3810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4275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4276</v>
      </c>
      <c r="E215" s="83" t="s">
        <v>4277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4278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6.4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6.4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4279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4280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3981</v>
      </c>
      <c r="E225" s="83" t="s">
        <v>3982</v>
      </c>
      <c r="F225" s="73"/>
      <c r="G225" s="74" t="s">
        <v>64</v>
      </c>
      <c r="H225" s="128">
        <v>14</v>
      </c>
    </row>
    <row r="226" spans="1:8">
      <c r="A226" s="34"/>
      <c r="B226" s="44"/>
      <c r="C226" s="36"/>
      <c r="D226" s="37"/>
      <c r="E226" s="77" t="s">
        <v>4281</v>
      </c>
      <c r="F226" s="49">
        <f>F220</f>
        <v>6</v>
      </c>
      <c r="G226" s="40"/>
      <c r="H226" s="57"/>
    </row>
    <row r="227" spans="1:8">
      <c r="A227" s="34"/>
      <c r="B227" s="44"/>
      <c r="C227" s="36"/>
      <c r="D227" s="37"/>
      <c r="E227" s="77" t="s">
        <v>4282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>
      <c r="A229" s="511"/>
      <c r="B229" s="85"/>
      <c r="C229" s="78"/>
      <c r="D229" s="79" t="s">
        <v>4020</v>
      </c>
      <c r="E229" s="83" t="s">
        <v>4021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4214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4032</v>
      </c>
      <c r="D232" s="37"/>
      <c r="E232" s="38" t="s">
        <v>4033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4034</v>
      </c>
      <c r="E233" s="83" t="s">
        <v>4035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6.4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 ht="26.4">
      <c r="A237" s="34"/>
      <c r="B237" s="655"/>
      <c r="C237" s="36"/>
      <c r="D237" s="37"/>
      <c r="E237" s="77" t="s">
        <v>4283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4284</v>
      </c>
      <c r="F238" s="49">
        <f>69.8*1.1*0.15</f>
        <v>11.516999999999999</v>
      </c>
      <c r="G238" s="40"/>
      <c r="H238" s="57"/>
    </row>
    <row r="239" spans="1:8" ht="26.4">
      <c r="A239" s="34"/>
      <c r="B239" s="655"/>
      <c r="C239" s="36"/>
      <c r="D239" s="37"/>
      <c r="E239" s="77" t="s">
        <v>4285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4286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3.2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6.4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3.2">
      <c r="A244" s="342"/>
      <c r="B244" s="635"/>
      <c r="C244" s="92"/>
      <c r="D244" s="79"/>
      <c r="E244" s="90"/>
      <c r="F244" s="512"/>
      <c r="G244" s="74"/>
      <c r="H244" s="559"/>
    </row>
    <row r="245" spans="1:12" ht="26.4">
      <c r="A245" s="34">
        <f>MAX(A$1:A244)+1</f>
        <v>30</v>
      </c>
      <c r="B245" s="44"/>
      <c r="C245" s="36" t="s">
        <v>1558</v>
      </c>
      <c r="D245" s="37"/>
      <c r="E245" s="38" t="s">
        <v>1559</v>
      </c>
      <c r="F245" s="39"/>
      <c r="G245" s="40" t="s">
        <v>19</v>
      </c>
      <c r="H245" s="76">
        <v>1.2</v>
      </c>
    </row>
    <row r="246" spans="1:12" ht="26.4">
      <c r="A246" s="84"/>
      <c r="B246" s="85"/>
      <c r="C246" s="78"/>
      <c r="D246" s="361" t="s">
        <v>1954</v>
      </c>
      <c r="E246" s="370" t="s">
        <v>1955</v>
      </c>
      <c r="F246" s="363"/>
      <c r="G246" s="32" t="s">
        <v>19</v>
      </c>
      <c r="H246" s="97">
        <v>1.2</v>
      </c>
    </row>
    <row r="247" spans="1:12" s="140" customFormat="1" ht="26.4">
      <c r="A247" s="342"/>
      <c r="B247" s="635"/>
      <c r="C247" s="92"/>
      <c r="D247" s="79"/>
      <c r="E247" s="90" t="s">
        <v>4287</v>
      </c>
      <c r="F247" s="512">
        <f>3.64*2.2*0.15</f>
        <v>1.2012</v>
      </c>
      <c r="G247" s="74"/>
      <c r="H247" s="559"/>
    </row>
    <row r="248" spans="1:12" s="140" customFormat="1" ht="13.2">
      <c r="A248" s="342"/>
      <c r="B248" s="635"/>
      <c r="C248" s="92"/>
      <c r="D248" s="79"/>
      <c r="E248" s="90"/>
      <c r="F248" s="512"/>
      <c r="G248" s="74"/>
      <c r="H248" s="559"/>
    </row>
    <row r="249" spans="1:12" ht="26.4">
      <c r="A249" s="34">
        <f>MAX(A$1:A248)+1</f>
        <v>31</v>
      </c>
      <c r="B249" s="44"/>
      <c r="C249" s="36" t="s">
        <v>2307</v>
      </c>
      <c r="D249" s="37"/>
      <c r="E249" s="38" t="s">
        <v>2308</v>
      </c>
      <c r="F249" s="39"/>
      <c r="G249" s="40" t="s">
        <v>64</v>
      </c>
      <c r="H249" s="57">
        <v>1</v>
      </c>
    </row>
    <row r="250" spans="1:12" s="140" customFormat="1" ht="39.6">
      <c r="A250" s="342"/>
      <c r="B250" s="635"/>
      <c r="C250" s="92"/>
      <c r="D250" s="79"/>
      <c r="E250" s="90" t="s">
        <v>4288</v>
      </c>
      <c r="F250" s="512">
        <v>1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1894</v>
      </c>
      <c r="D252" s="37"/>
      <c r="E252" s="38" t="s">
        <v>1895</v>
      </c>
      <c r="F252" s="39"/>
      <c r="G252" s="40" t="s">
        <v>19</v>
      </c>
      <c r="H252" s="76">
        <v>0.8</v>
      </c>
    </row>
    <row r="253" spans="1:12" ht="26.4">
      <c r="A253" s="84"/>
      <c r="B253" s="85"/>
      <c r="C253" s="78"/>
      <c r="D253" s="79" t="s">
        <v>1896</v>
      </c>
      <c r="E253" s="83" t="s">
        <v>1897</v>
      </c>
      <c r="F253" s="73"/>
      <c r="G253" s="74" t="s">
        <v>19</v>
      </c>
      <c r="H253" s="97">
        <v>0.8</v>
      </c>
    </row>
    <row r="254" spans="1:12" s="140" customFormat="1" ht="13.2">
      <c r="A254" s="342"/>
      <c r="B254" s="635"/>
      <c r="C254" s="92"/>
      <c r="D254" s="79"/>
      <c r="E254" s="90" t="s">
        <v>4289</v>
      </c>
      <c r="F254" s="512">
        <f>3.64*2.2*0.1</f>
        <v>0.80080000000000018</v>
      </c>
      <c r="G254" s="74"/>
      <c r="H254" s="559"/>
    </row>
    <row r="255" spans="1:12" s="140" customFormat="1" ht="13.2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1899</v>
      </c>
      <c r="D256" s="37"/>
      <c r="E256" s="38" t="s">
        <v>1900</v>
      </c>
      <c r="F256" s="39"/>
      <c r="G256" s="40" t="s">
        <v>39</v>
      </c>
      <c r="H256" s="76">
        <v>6.5</v>
      </c>
    </row>
    <row r="257" spans="1:12" ht="26.4">
      <c r="A257" s="84"/>
      <c r="B257" s="85"/>
      <c r="C257" s="78"/>
      <c r="D257" s="79" t="s">
        <v>1901</v>
      </c>
      <c r="E257" s="83" t="s">
        <v>1902</v>
      </c>
      <c r="F257" s="73"/>
      <c r="G257" s="74" t="s">
        <v>39</v>
      </c>
      <c r="H257" s="97">
        <v>6.5</v>
      </c>
    </row>
    <row r="258" spans="1:12" s="140" customFormat="1" ht="13.2">
      <c r="A258" s="342"/>
      <c r="B258" s="635"/>
      <c r="C258" s="92"/>
      <c r="D258" s="79"/>
      <c r="E258" s="90" t="s">
        <v>4290</v>
      </c>
      <c r="F258" s="512">
        <v>6.5</v>
      </c>
      <c r="G258" s="74"/>
      <c r="H258" s="559"/>
    </row>
    <row r="259" spans="1:12" s="140" customFormat="1" ht="13.2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3.2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4291</v>
      </c>
      <c r="D262" s="37"/>
      <c r="E262" s="38" t="s">
        <v>4292</v>
      </c>
      <c r="F262" s="39"/>
      <c r="G262" s="40" t="s">
        <v>39</v>
      </c>
      <c r="H262" s="76">
        <v>480</v>
      </c>
    </row>
    <row r="263" spans="1:12" ht="26.4">
      <c r="A263" s="84"/>
      <c r="B263" s="85"/>
      <c r="C263" s="78"/>
      <c r="D263" s="79" t="s">
        <v>4293</v>
      </c>
      <c r="E263" s="83" t="s">
        <v>4294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4295</v>
      </c>
      <c r="F264" s="49">
        <f>40*12</f>
        <v>480</v>
      </c>
      <c r="G264" s="74"/>
      <c r="H264" s="43"/>
    </row>
    <row r="265" spans="1:12" s="140" customFormat="1" ht="13.2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4296</v>
      </c>
      <c r="F268" s="49">
        <f>F264</f>
        <v>480</v>
      </c>
      <c r="G268" s="665"/>
      <c r="H268" s="43"/>
    </row>
    <row r="269" spans="1:12" s="140" customFormat="1" ht="13.2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1841</v>
      </c>
      <c r="C270" s="35"/>
      <c r="D270" s="120"/>
      <c r="E270" s="53" t="s">
        <v>1842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6.4">
      <c r="A272" s="34">
        <f>MAX(A$1:A271)+1</f>
        <v>36</v>
      </c>
      <c r="B272" s="85"/>
      <c r="C272" s="36" t="s">
        <v>4142</v>
      </c>
      <c r="D272" s="37"/>
      <c r="E272" s="38" t="s">
        <v>4143</v>
      </c>
      <c r="F272" s="39"/>
      <c r="G272" s="40" t="s">
        <v>64</v>
      </c>
      <c r="H272" s="76">
        <v>1</v>
      </c>
    </row>
    <row r="273" spans="1:12" ht="26.4">
      <c r="A273" s="84"/>
      <c r="B273" s="85"/>
      <c r="C273" s="78"/>
      <c r="D273" s="361" t="s">
        <v>4144</v>
      </c>
      <c r="E273" s="370" t="s">
        <v>4145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4297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6.4">
      <c r="A276" s="34">
        <f>MAX(A$1:A275)+1</f>
        <v>37</v>
      </c>
      <c r="B276" s="44"/>
      <c r="C276" s="36" t="s">
        <v>4157</v>
      </c>
      <c r="D276" s="37"/>
      <c r="E276" s="38" t="s">
        <v>4158</v>
      </c>
      <c r="F276" s="39"/>
      <c r="G276" s="40" t="s">
        <v>39</v>
      </c>
      <c r="H276" s="57">
        <v>44.000000000000007</v>
      </c>
    </row>
    <row r="277" spans="1:12" ht="26.4">
      <c r="A277" s="84"/>
      <c r="B277" s="85"/>
      <c r="C277" s="78"/>
      <c r="D277" s="79" t="s">
        <v>4159</v>
      </c>
      <c r="E277" s="83" t="s">
        <v>4160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4298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5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Hárok104"/>
  <dimension ref="A1:L16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4299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4300</v>
      </c>
      <c r="D8" s="37"/>
      <c r="E8" s="38" t="s">
        <v>4301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4302</v>
      </c>
      <c r="E9" s="83" t="s">
        <v>4303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4304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6.4">
      <c r="A15" s="134"/>
      <c r="B15" s="85"/>
      <c r="C15" s="78"/>
      <c r="D15" s="79"/>
      <c r="E15" s="90" t="s">
        <v>4305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 ht="26.4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3.2">
      <c r="A25" s="342"/>
      <c r="B25" s="491"/>
      <c r="C25" s="92"/>
      <c r="D25" s="79"/>
      <c r="E25" s="90" t="s">
        <v>4183</v>
      </c>
      <c r="F25" s="512">
        <f>2*2*2*2</f>
        <v>16</v>
      </c>
      <c r="G25" s="74"/>
      <c r="H25" s="667"/>
    </row>
    <row r="26" spans="1:12" s="140" customFormat="1" ht="13.2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3.2">
      <c r="A29" s="342"/>
      <c r="B29" s="635"/>
      <c r="C29" s="92"/>
      <c r="D29" s="79"/>
      <c r="E29" s="90" t="s">
        <v>4306</v>
      </c>
      <c r="F29" s="512">
        <f>45.6*1*1.3</f>
        <v>59.28</v>
      </c>
      <c r="G29" s="74"/>
      <c r="H29" s="667"/>
    </row>
    <row r="30" spans="1:12" s="140" customFormat="1" ht="13.2">
      <c r="A30" s="342"/>
      <c r="B30" s="635"/>
      <c r="C30" s="92"/>
      <c r="D30" s="79"/>
      <c r="E30" s="90" t="s">
        <v>4307</v>
      </c>
      <c r="F30" s="512">
        <f>56*1*1.3</f>
        <v>72.8</v>
      </c>
      <c r="G30" s="74"/>
      <c r="H30" s="667"/>
    </row>
    <row r="31" spans="1:12" s="140" customFormat="1" ht="13.2">
      <c r="A31" s="342"/>
      <c r="B31" s="635"/>
      <c r="C31" s="92"/>
      <c r="D31" s="79"/>
      <c r="E31" s="90" t="s">
        <v>4308</v>
      </c>
      <c r="F31" s="636">
        <f>91*1*1.5</f>
        <v>136.5</v>
      </c>
      <c r="G31" s="74"/>
      <c r="H31" s="667"/>
    </row>
    <row r="32" spans="1:12" s="140" customFormat="1" ht="13.2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3.2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6.4">
      <c r="A38" s="123"/>
      <c r="B38" s="35"/>
      <c r="C38" s="119"/>
      <c r="D38" s="120"/>
      <c r="E38" s="90" t="s">
        <v>4187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3.2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4188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3445</v>
      </c>
      <c r="F46" s="49">
        <f>-F69</f>
        <v>-21.483923999999998</v>
      </c>
      <c r="G46" s="74"/>
      <c r="H46" s="128"/>
    </row>
    <row r="47" spans="1:12" s="140" customFormat="1" ht="13.2">
      <c r="A47" s="342"/>
      <c r="B47" s="635"/>
      <c r="C47" s="92"/>
      <c r="D47" s="79"/>
      <c r="E47" s="90" t="s">
        <v>4309</v>
      </c>
      <c r="F47" s="636">
        <f>-3.14*0.09*0.09/4*56</f>
        <v>-0.356076</v>
      </c>
      <c r="G47" s="74"/>
      <c r="H47" s="667"/>
    </row>
    <row r="48" spans="1:12" s="140" customFormat="1" ht="13.2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4190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3445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4310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3.2">
      <c r="A57" s="342"/>
      <c r="B57" s="635"/>
      <c r="C57" s="92"/>
      <c r="D57" s="79"/>
      <c r="E57" s="90" t="s">
        <v>4192</v>
      </c>
      <c r="F57" s="512">
        <f>F25</f>
        <v>16</v>
      </c>
      <c r="G57" s="74"/>
      <c r="H57" s="667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3.2">
      <c r="A59" s="342"/>
      <c r="B59" s="635"/>
      <c r="C59" s="92"/>
      <c r="D59" s="79"/>
      <c r="E59" s="156" t="s">
        <v>4193</v>
      </c>
      <c r="F59" s="512"/>
      <c r="G59" s="74"/>
      <c r="H59" s="667"/>
    </row>
    <row r="60" spans="1:8" s="140" customFormat="1" ht="13.2">
      <c r="A60" s="342"/>
      <c r="B60" s="635"/>
      <c r="C60" s="92"/>
      <c r="D60" s="79"/>
      <c r="E60" s="90" t="s">
        <v>3444</v>
      </c>
      <c r="F60" s="512">
        <f>F31</f>
        <v>136.5</v>
      </c>
      <c r="G60" s="74"/>
      <c r="H60" s="667"/>
    </row>
    <row r="61" spans="1:8" s="140" customFormat="1" ht="13.2">
      <c r="A61" s="342"/>
      <c r="B61" s="635"/>
      <c r="C61" s="92"/>
      <c r="D61" s="79"/>
      <c r="E61" s="90" t="s">
        <v>4311</v>
      </c>
      <c r="F61" s="636">
        <f>91*3.14*0.032*0.032/4</f>
        <v>7.3149439999999996E-2</v>
      </c>
      <c r="G61" s="74"/>
      <c r="H61" s="667"/>
    </row>
    <row r="62" spans="1:8" s="140" customFormat="1" ht="13.2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3.2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3.2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3583</v>
      </c>
      <c r="E66" s="83" t="s">
        <v>3584</v>
      </c>
      <c r="F66" s="73"/>
      <c r="G66" s="74" t="s">
        <v>19</v>
      </c>
      <c r="H66" s="128">
        <v>37.409999999999997</v>
      </c>
    </row>
    <row r="67" spans="1:8" s="140" customFormat="1" ht="13.2">
      <c r="A67" s="342"/>
      <c r="B67" s="635"/>
      <c r="C67" s="92"/>
      <c r="D67" s="79"/>
      <c r="E67" s="156" t="s">
        <v>3585</v>
      </c>
      <c r="F67" s="512"/>
      <c r="G67" s="74"/>
      <c r="H67" s="667"/>
    </row>
    <row r="68" spans="1:8" s="140" customFormat="1" ht="26.4">
      <c r="A68" s="342"/>
      <c r="B68" s="635"/>
      <c r="C68" s="92"/>
      <c r="D68" s="79"/>
      <c r="E68" s="90" t="s">
        <v>4312</v>
      </c>
      <c r="F68" s="512">
        <f>45.6*1*0.35-3.14*0.032*0.032*45.6/4</f>
        <v>15.923344896</v>
      </c>
      <c r="G68" s="74"/>
      <c r="H68" s="667"/>
    </row>
    <row r="69" spans="1:8" s="140" customFormat="1" ht="13.2">
      <c r="A69" s="342"/>
      <c r="B69" s="635"/>
      <c r="C69" s="92"/>
      <c r="D69" s="79"/>
      <c r="E69" s="90" t="s">
        <v>4313</v>
      </c>
      <c r="F69" s="636">
        <f>56*1*0.39-3.14*0.09*0.09/4*56</f>
        <v>21.483923999999998</v>
      </c>
      <c r="G69" s="74"/>
      <c r="H69" s="667"/>
    </row>
    <row r="70" spans="1:8" s="140" customFormat="1" ht="13.2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6.4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4197</v>
      </c>
      <c r="F74" s="42">
        <f>F63*2</f>
        <v>378.10629888</v>
      </c>
      <c r="G74" s="74"/>
      <c r="H74" s="128"/>
    </row>
    <row r="75" spans="1:8" s="140" customFormat="1" ht="13.2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6.4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3.2">
      <c r="A80" s="342"/>
      <c r="B80" s="635"/>
      <c r="C80" s="92"/>
      <c r="D80" s="79"/>
      <c r="E80" s="156" t="s">
        <v>3648</v>
      </c>
      <c r="F80" s="512"/>
      <c r="G80" s="74"/>
      <c r="H80" s="667"/>
    </row>
    <row r="81" spans="1:12" s="140" customFormat="1" ht="13.2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6.4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 ht="26.4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3650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4314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4199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6.4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>
      <c r="A104" s="69"/>
      <c r="B104" s="106"/>
      <c r="C104" s="36"/>
      <c r="D104" s="79"/>
      <c r="E104" s="160" t="s">
        <v>4315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6.4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6.4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6.4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4201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6.4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6.4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6.4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6.4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6.4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 ht="26.4">
      <c r="A124" s="34">
        <f>MAX(A$1:A123)+1</f>
        <v>18</v>
      </c>
      <c r="B124" s="44"/>
      <c r="C124" s="36" t="s">
        <v>1965</v>
      </c>
      <c r="D124" s="37"/>
      <c r="E124" s="38" t="s">
        <v>1966</v>
      </c>
      <c r="F124" s="39"/>
      <c r="G124" s="40" t="s">
        <v>19</v>
      </c>
      <c r="H124" s="57">
        <v>0.05</v>
      </c>
    </row>
    <row r="125" spans="1:12" ht="26.4">
      <c r="A125" s="84"/>
      <c r="B125" s="85"/>
      <c r="C125" s="78"/>
      <c r="D125" s="361" t="s">
        <v>1967</v>
      </c>
      <c r="E125" s="370" t="s">
        <v>1968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4202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 ht="26.4">
      <c r="A128" s="34">
        <f>MAX(A$1:A127)+1</f>
        <v>19</v>
      </c>
      <c r="B128" s="44"/>
      <c r="C128" s="36" t="s">
        <v>1970</v>
      </c>
      <c r="D128" s="37"/>
      <c r="E128" s="38" t="s">
        <v>1971</v>
      </c>
      <c r="F128" s="39"/>
      <c r="G128" s="40" t="s">
        <v>39</v>
      </c>
      <c r="H128" s="57">
        <v>0.89999999999999991</v>
      </c>
    </row>
    <row r="129" spans="1:12" ht="26.4">
      <c r="A129" s="84"/>
      <c r="B129" s="85"/>
      <c r="C129" s="78"/>
      <c r="D129" s="79" t="s">
        <v>1972</v>
      </c>
      <c r="E129" s="83" t="s">
        <v>1973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4203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4316</v>
      </c>
      <c r="D132" s="37"/>
      <c r="E132" s="38" t="s">
        <v>4317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4318</v>
      </c>
      <c r="E133" s="83" t="s">
        <v>4319</v>
      </c>
      <c r="F133" s="73"/>
      <c r="G133" s="74" t="s">
        <v>68</v>
      </c>
      <c r="H133" s="128">
        <v>101.55</v>
      </c>
    </row>
    <row r="134" spans="1:12" ht="39.6">
      <c r="A134" s="34"/>
      <c r="B134" s="44"/>
      <c r="C134" s="36"/>
      <c r="D134" s="37"/>
      <c r="E134" s="77" t="s">
        <v>4342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4320</v>
      </c>
      <c r="D136" s="37"/>
      <c r="E136" s="38" t="s">
        <v>4321</v>
      </c>
      <c r="F136" s="39"/>
      <c r="G136" s="40" t="s">
        <v>64</v>
      </c>
      <c r="H136" s="57">
        <v>7</v>
      </c>
    </row>
    <row r="137" spans="1:12" ht="26.4">
      <c r="A137" s="84"/>
      <c r="B137" s="85"/>
      <c r="C137" s="78"/>
      <c r="D137" s="79" t="s">
        <v>4322</v>
      </c>
      <c r="E137" s="83" t="s">
        <v>4323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4324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4325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4326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4327</v>
      </c>
      <c r="D143" s="37"/>
      <c r="E143" s="38" t="s">
        <v>4328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4329</v>
      </c>
      <c r="E144" s="83" t="s">
        <v>4330</v>
      </c>
      <c r="F144" s="73"/>
      <c r="G144" s="74" t="s">
        <v>64</v>
      </c>
      <c r="H144" s="128">
        <v>2</v>
      </c>
    </row>
    <row r="145" spans="1:11" s="140" customFormat="1" ht="13.2">
      <c r="A145" s="342"/>
      <c r="B145" s="635"/>
      <c r="C145" s="92"/>
      <c r="D145" s="79"/>
      <c r="E145" s="90" t="s">
        <v>4214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6.4">
      <c r="A147" s="34">
        <f>MAX(A$1:A146)+1</f>
        <v>23</v>
      </c>
      <c r="B147" s="44"/>
      <c r="C147" s="36" t="s">
        <v>4331</v>
      </c>
      <c r="D147" s="37"/>
      <c r="E147" s="38" t="s">
        <v>4332</v>
      </c>
      <c r="F147" s="39"/>
      <c r="G147" s="40" t="s">
        <v>68</v>
      </c>
      <c r="H147" s="57">
        <v>203.1</v>
      </c>
    </row>
    <row r="148" spans="1:11" ht="26.4">
      <c r="A148" s="84"/>
      <c r="B148" s="85"/>
      <c r="C148" s="78"/>
      <c r="D148" s="79" t="s">
        <v>4333</v>
      </c>
      <c r="E148" s="83" t="s">
        <v>4334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6.4">
      <c r="A150" s="84"/>
      <c r="B150" s="85"/>
      <c r="C150" s="78"/>
      <c r="D150" s="79" t="s">
        <v>4335</v>
      </c>
      <c r="E150" s="83" t="s">
        <v>4336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4215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4337</v>
      </c>
      <c r="E154" s="83" t="s">
        <v>4338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4339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4218</v>
      </c>
      <c r="F156" s="49"/>
      <c r="G156" s="74"/>
      <c r="H156" s="128"/>
    </row>
    <row r="157" spans="1:11" s="661" customFormat="1" ht="13.2">
      <c r="A157" s="34"/>
      <c r="B157" s="578"/>
      <c r="C157" s="36"/>
      <c r="D157" s="37"/>
      <c r="E157" s="77"/>
      <c r="F157" s="77"/>
      <c r="G157" s="40"/>
      <c r="H157" s="57"/>
    </row>
    <row r="158" spans="1:11" ht="26.4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4340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4341</v>
      </c>
      <c r="F160" s="662">
        <f>56*1*0.15</f>
        <v>8.4</v>
      </c>
      <c r="G160" s="32"/>
      <c r="H160" s="128"/>
    </row>
    <row r="161" spans="1:8" s="661" customFormat="1" ht="13.2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8" s="140" customFormat="1" ht="13.2">
      <c r="A162" s="342"/>
      <c r="B162" s="635"/>
      <c r="C162" s="92"/>
      <c r="D162" s="79"/>
      <c r="E162" s="90"/>
      <c r="F162" s="512"/>
      <c r="G162" s="74"/>
      <c r="H162" s="559"/>
    </row>
    <row r="163" spans="1:8">
      <c r="A163" s="62"/>
      <c r="B163" s="46"/>
      <c r="C163" s="96"/>
      <c r="D163" s="99"/>
      <c r="E163" s="90"/>
      <c r="F163" s="95"/>
      <c r="G163" s="102"/>
      <c r="H163" s="68"/>
    </row>
    <row r="164" spans="1:8" ht="15" thickBot="1">
      <c r="A164" s="135"/>
      <c r="B164" s="136"/>
      <c r="C164" s="136"/>
      <c r="D164" s="136"/>
      <c r="E164" s="137"/>
      <c r="F164" s="138"/>
      <c r="G164" s="136"/>
      <c r="H164" s="139"/>
    </row>
    <row r="165" spans="1:8">
      <c r="E165" s="6"/>
      <c r="F165" s="141"/>
      <c r="H16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Hárok105"/>
  <dimension ref="A1:L14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4343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4174</v>
      </c>
      <c r="D13" s="37"/>
      <c r="E13" s="38" t="s">
        <v>4175</v>
      </c>
      <c r="F13" s="39"/>
      <c r="G13" s="40" t="s">
        <v>68</v>
      </c>
      <c r="H13" s="76">
        <v>125</v>
      </c>
    </row>
    <row r="14" spans="1:12" ht="26.4">
      <c r="A14" s="84"/>
      <c r="B14" s="85"/>
      <c r="C14" s="78"/>
      <c r="D14" s="79" t="s">
        <v>4223</v>
      </c>
      <c r="E14" s="83" t="s">
        <v>4224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4344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6.4">
      <c r="A17" s="34">
        <f>MAX(A$1:A16)+1</f>
        <v>3</v>
      </c>
      <c r="B17" s="44"/>
      <c r="C17" s="36" t="s">
        <v>2184</v>
      </c>
      <c r="D17" s="37"/>
      <c r="E17" s="38" t="s">
        <v>2185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4345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6.4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4346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6.4">
      <c r="A26" s="134"/>
      <c r="B26" s="85"/>
      <c r="C26" s="78"/>
      <c r="D26" s="79"/>
      <c r="E26" s="90" t="s">
        <v>4347</v>
      </c>
      <c r="F26" s="49">
        <f>F15*0.308</f>
        <v>38.5</v>
      </c>
      <c r="G26" s="74"/>
      <c r="H26" s="43"/>
    </row>
    <row r="27" spans="1:12" ht="26.4">
      <c r="A27" s="134"/>
      <c r="B27" s="85"/>
      <c r="C27" s="78"/>
      <c r="D27" s="79"/>
      <c r="E27" s="90" t="s">
        <v>4348</v>
      </c>
      <c r="F27" s="49">
        <f>F18*2.75</f>
        <v>11</v>
      </c>
      <c r="G27" s="74"/>
      <c r="H27" s="43"/>
    </row>
    <row r="28" spans="1:12" ht="26.4">
      <c r="A28" s="134"/>
      <c r="B28" s="85"/>
      <c r="C28" s="78"/>
      <c r="D28" s="79"/>
      <c r="E28" s="77" t="s">
        <v>4349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3.2">
      <c r="A35" s="342"/>
      <c r="B35" s="491"/>
      <c r="C35" s="92"/>
      <c r="D35" s="79"/>
      <c r="E35" s="90" t="s">
        <v>4350</v>
      </c>
      <c r="F35" s="512">
        <f>2*2*3.5+2*2*2.5</f>
        <v>24</v>
      </c>
      <c r="G35" s="74"/>
      <c r="H35" s="559"/>
    </row>
    <row r="36" spans="1:8" s="140" customFormat="1" ht="13.2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3.2">
      <c r="A39" s="342"/>
      <c r="B39" s="635"/>
      <c r="C39" s="92"/>
      <c r="D39" s="79"/>
      <c r="E39" s="90" t="s">
        <v>4351</v>
      </c>
      <c r="F39" s="512">
        <f>127*1.2*1.7</f>
        <v>259.08</v>
      </c>
      <c r="G39" s="74"/>
      <c r="H39" s="559"/>
    </row>
    <row r="40" spans="1:8" s="140" customFormat="1" ht="13.2">
      <c r="A40" s="342"/>
      <c r="B40" s="635"/>
      <c r="C40" s="92"/>
      <c r="D40" s="79"/>
      <c r="E40" s="90" t="s">
        <v>4352</v>
      </c>
      <c r="F40" s="512">
        <f>2.54*1.34*1.7*6</f>
        <v>34.716720000000002</v>
      </c>
      <c r="G40" s="74"/>
      <c r="H40" s="559"/>
    </row>
    <row r="41" spans="1:8" s="140" customFormat="1" ht="13.2">
      <c r="A41" s="342"/>
      <c r="B41" s="635"/>
      <c r="C41" s="92"/>
      <c r="D41" s="79"/>
      <c r="E41" s="90" t="s">
        <v>4353</v>
      </c>
      <c r="F41" s="636">
        <f>125*1.2*1.7</f>
        <v>255</v>
      </c>
      <c r="G41" s="74"/>
      <c r="H41" s="559"/>
    </row>
    <row r="42" spans="1:8" s="140" customFormat="1" ht="13.2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3.2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6.4">
      <c r="A46" s="342"/>
      <c r="B46" s="635"/>
      <c r="C46" s="92"/>
      <c r="D46" s="79"/>
      <c r="E46" s="90" t="s">
        <v>4187</v>
      </c>
      <c r="F46" s="512">
        <f>F89</f>
        <v>270.41000000000003</v>
      </c>
      <c r="G46" s="74"/>
      <c r="H46" s="559"/>
    </row>
    <row r="47" spans="1:8" s="140" customFormat="1" ht="13.2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4354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3450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4355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4356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4357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3445</v>
      </c>
      <c r="F56" s="81">
        <f>-F78</f>
        <v>-54.61</v>
      </c>
      <c r="G56" s="74"/>
      <c r="H56" s="43"/>
    </row>
    <row r="57" spans="1:8" s="140" customFormat="1" ht="13.2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3.2">
      <c r="A59" s="342"/>
      <c r="B59" s="635"/>
      <c r="C59" s="92"/>
      <c r="D59" s="79"/>
      <c r="E59" s="98" t="s">
        <v>3453</v>
      </c>
      <c r="F59" s="512"/>
      <c r="G59" s="74"/>
      <c r="H59" s="559"/>
    </row>
    <row r="60" spans="1:8" s="140" customFormat="1" ht="13.2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3.2">
      <c r="A61" s="342"/>
      <c r="B61" s="635"/>
      <c r="C61" s="92"/>
      <c r="D61" s="79"/>
      <c r="E61" s="77" t="s">
        <v>4358</v>
      </c>
      <c r="F61" s="512">
        <f>-3.14*1.25*1.25/4*1.7*6</f>
        <v>-12.510937499999999</v>
      </c>
      <c r="G61" s="74"/>
      <c r="H61" s="559"/>
    </row>
    <row r="62" spans="1:8" s="140" customFormat="1" ht="13.2">
      <c r="A62" s="342"/>
      <c r="B62" s="635"/>
      <c r="C62" s="92"/>
      <c r="D62" s="79"/>
      <c r="E62" s="77" t="s">
        <v>3460</v>
      </c>
      <c r="F62" s="512">
        <f>-F107</f>
        <v>-1.734</v>
      </c>
      <c r="G62" s="74"/>
      <c r="H62" s="559"/>
    </row>
    <row r="63" spans="1:8" s="140" customFormat="1" ht="13.2">
      <c r="A63" s="342"/>
      <c r="B63" s="635"/>
      <c r="C63" s="92"/>
      <c r="D63" s="79"/>
      <c r="E63" s="77" t="s">
        <v>3571</v>
      </c>
      <c r="F63" s="636">
        <f>-F140</f>
        <v>-1.734</v>
      </c>
      <c r="G63" s="74"/>
      <c r="H63" s="559"/>
    </row>
    <row r="64" spans="1:8" s="140" customFormat="1" ht="13.2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3.2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3.2">
      <c r="A67" s="342"/>
      <c r="B67" s="635"/>
      <c r="C67" s="92"/>
      <c r="D67" s="79"/>
      <c r="E67" s="90" t="s">
        <v>4192</v>
      </c>
      <c r="F67" s="512">
        <f>F35</f>
        <v>24</v>
      </c>
      <c r="G67" s="74"/>
      <c r="H67" s="559"/>
    </row>
    <row r="68" spans="1:8" s="140" customFormat="1" ht="13.2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3.2">
      <c r="A69" s="342"/>
      <c r="B69" s="635"/>
      <c r="C69" s="92"/>
      <c r="D69" s="79"/>
      <c r="E69" s="156" t="s">
        <v>4359</v>
      </c>
      <c r="F69" s="512"/>
      <c r="G69" s="74"/>
      <c r="H69" s="559"/>
    </row>
    <row r="70" spans="1:8" s="140" customFormat="1" ht="13.2">
      <c r="A70" s="342"/>
      <c r="B70" s="635"/>
      <c r="C70" s="92"/>
      <c r="D70" s="79"/>
      <c r="E70" s="90" t="s">
        <v>3444</v>
      </c>
      <c r="F70" s="512">
        <f>F41</f>
        <v>255</v>
      </c>
      <c r="G70" s="74"/>
      <c r="H70" s="559"/>
    </row>
    <row r="71" spans="1:8" s="140" customFormat="1" ht="26.4">
      <c r="A71" s="342"/>
      <c r="B71" s="635"/>
      <c r="C71" s="92"/>
      <c r="D71" s="79"/>
      <c r="E71" s="90" t="s">
        <v>4360</v>
      </c>
      <c r="F71" s="636">
        <f>3.14*0.4*0.4/4*125 + 3.14*1.2*1.2/4*1.7*4</f>
        <v>23.38672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3.2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3.2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3583</v>
      </c>
      <c r="E76" s="83" t="s">
        <v>3584</v>
      </c>
      <c r="F76" s="73"/>
      <c r="G76" s="74" t="s">
        <v>19</v>
      </c>
      <c r="H76" s="128">
        <v>54.61</v>
      </c>
    </row>
    <row r="77" spans="1:8" s="140" customFormat="1" ht="13.2">
      <c r="A77" s="342"/>
      <c r="B77" s="635"/>
      <c r="C77" s="92"/>
      <c r="D77" s="79"/>
      <c r="E77" s="156" t="s">
        <v>3585</v>
      </c>
      <c r="F77" s="512"/>
      <c r="G77" s="74"/>
      <c r="H77" s="559"/>
    </row>
    <row r="78" spans="1:8" s="140" customFormat="1" ht="13.2">
      <c r="A78" s="342"/>
      <c r="B78" s="635"/>
      <c r="C78" s="92"/>
      <c r="D78" s="79"/>
      <c r="E78" s="90" t="s">
        <v>4361</v>
      </c>
      <c r="F78" s="512">
        <f>0.43*127</f>
        <v>54.61</v>
      </c>
      <c r="G78" s="74"/>
      <c r="H78" s="559"/>
    </row>
    <row r="79" spans="1:8" s="140" customFormat="1" ht="13.2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6.4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4197</v>
      </c>
      <c r="F82" s="42">
        <f>F73*2</f>
        <v>604.77344000000005</v>
      </c>
      <c r="G82" s="74"/>
      <c r="H82" s="43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6.4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3.2">
      <c r="A86" s="342"/>
      <c r="B86" s="635"/>
      <c r="C86" s="92"/>
      <c r="D86" s="79"/>
      <c r="E86" s="156" t="s">
        <v>3648</v>
      </c>
      <c r="F86" s="512"/>
      <c r="G86" s="74"/>
      <c r="H86" s="559"/>
    </row>
    <row r="87" spans="1:12" s="140" customFormat="1" ht="13.2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6.4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 ht="26.4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6.4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3650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4362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 ht="26.4">
      <c r="A99" s="123"/>
      <c r="B99" s="35"/>
      <c r="C99" s="35"/>
      <c r="D99" s="120"/>
      <c r="E99" s="77" t="s">
        <v>4363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6.4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 ht="26.4">
      <c r="A104" s="34">
        <f>MAX(A$1:A103)+1</f>
        <v>15</v>
      </c>
      <c r="B104" s="44"/>
      <c r="C104" s="36" t="s">
        <v>1965</v>
      </c>
      <c r="D104" s="37"/>
      <c r="E104" s="38" t="s">
        <v>1966</v>
      </c>
      <c r="F104" s="39"/>
      <c r="G104" s="40" t="s">
        <v>19</v>
      </c>
      <c r="H104" s="45">
        <v>17.170000000000002</v>
      </c>
    </row>
    <row r="105" spans="1:12" ht="26.4">
      <c r="A105" s="84"/>
      <c r="B105" s="85"/>
      <c r="C105" s="78"/>
      <c r="D105" s="361" t="s">
        <v>1967</v>
      </c>
      <c r="E105" s="370" t="s">
        <v>1968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4364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4365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4366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 ht="26.4">
      <c r="A111" s="34">
        <f>MAX(A$1:A110)+1</f>
        <v>16</v>
      </c>
      <c r="B111" s="44"/>
      <c r="C111" s="36" t="s">
        <v>1970</v>
      </c>
      <c r="D111" s="37"/>
      <c r="E111" s="38" t="s">
        <v>1971</v>
      </c>
      <c r="F111" s="39"/>
      <c r="G111" s="40" t="s">
        <v>39</v>
      </c>
      <c r="H111" s="45">
        <v>12.84</v>
      </c>
    </row>
    <row r="112" spans="1:12" ht="26.4">
      <c r="A112" s="84"/>
      <c r="B112" s="85"/>
      <c r="C112" s="78"/>
      <c r="D112" s="79" t="s">
        <v>1972</v>
      </c>
      <c r="E112" s="83" t="s">
        <v>1973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4367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4368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6.4">
      <c r="A117" s="34">
        <f>MAX(A$1:A116)+1</f>
        <v>17</v>
      </c>
      <c r="B117" s="44"/>
      <c r="C117" s="36" t="s">
        <v>4369</v>
      </c>
      <c r="D117" s="37"/>
      <c r="E117" s="38" t="s">
        <v>4370</v>
      </c>
      <c r="F117" s="39"/>
      <c r="G117" s="40" t="s">
        <v>19</v>
      </c>
      <c r="H117" s="57">
        <v>71.12</v>
      </c>
    </row>
    <row r="118" spans="1:12" ht="26.4">
      <c r="A118" s="84"/>
      <c r="B118" s="85"/>
      <c r="C118" s="78"/>
      <c r="D118" s="674" t="s">
        <v>4371</v>
      </c>
      <c r="E118" s="370" t="s">
        <v>4372</v>
      </c>
      <c r="F118" s="675"/>
      <c r="G118" s="204" t="s">
        <v>19</v>
      </c>
      <c r="H118" s="43">
        <v>71.12</v>
      </c>
    </row>
    <row r="119" spans="1:12" ht="39.6">
      <c r="A119" s="134"/>
      <c r="B119" s="44"/>
      <c r="C119" s="36"/>
      <c r="D119" s="37"/>
      <c r="E119" s="77" t="s">
        <v>4373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3917</v>
      </c>
      <c r="D121" s="37"/>
      <c r="E121" s="38" t="s">
        <v>3918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4374</v>
      </c>
      <c r="E122" s="83" t="s">
        <v>4375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4376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6.4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6.4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6.4">
      <c r="A127" s="34"/>
      <c r="B127" s="44"/>
      <c r="C127" s="36"/>
      <c r="D127" s="37"/>
      <c r="E127" s="77" t="s">
        <v>4377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8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3981</v>
      </c>
      <c r="E130" s="83" t="s">
        <v>3982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77" t="s">
        <v>4378</v>
      </c>
      <c r="F131" s="49">
        <v>4</v>
      </c>
      <c r="G131" s="40"/>
      <c r="H131" s="57"/>
    </row>
    <row r="132" spans="1:8" s="144" customFormat="1">
      <c r="A132" s="511"/>
      <c r="B132" s="85"/>
      <c r="C132" s="78"/>
      <c r="D132" s="79" t="s">
        <v>4020</v>
      </c>
      <c r="E132" s="83" t="s">
        <v>4021</v>
      </c>
      <c r="F132" s="73"/>
      <c r="G132" s="74" t="s">
        <v>64</v>
      </c>
      <c r="H132" s="676">
        <v>4</v>
      </c>
    </row>
    <row r="133" spans="1:8" s="140" customFormat="1" ht="13.2">
      <c r="A133" s="342"/>
      <c r="B133" s="635"/>
      <c r="C133" s="92"/>
      <c r="D133" s="79"/>
      <c r="E133" s="90" t="s">
        <v>4214</v>
      </c>
      <c r="F133" s="512">
        <v>4</v>
      </c>
      <c r="G133" s="74"/>
      <c r="H133" s="667"/>
    </row>
    <row r="134" spans="1:8">
      <c r="A134" s="84"/>
      <c r="B134" s="85"/>
      <c r="C134" s="78"/>
      <c r="D134" s="79"/>
      <c r="E134" s="83"/>
      <c r="F134" s="49"/>
      <c r="G134" s="74"/>
      <c r="H134" s="128"/>
    </row>
    <row r="135" spans="1:8">
      <c r="A135" s="34">
        <f>MAX(A$1:A134)+1</f>
        <v>21</v>
      </c>
      <c r="B135" s="44"/>
      <c r="C135" s="36" t="s">
        <v>4032</v>
      </c>
      <c r="D135" s="37"/>
      <c r="E135" s="38" t="s">
        <v>4033</v>
      </c>
      <c r="F135" s="39"/>
      <c r="G135" s="40" t="s">
        <v>68</v>
      </c>
      <c r="H135" s="57">
        <v>127</v>
      </c>
    </row>
    <row r="136" spans="1:8">
      <c r="A136" s="84"/>
      <c r="B136" s="85"/>
      <c r="C136" s="78"/>
      <c r="D136" s="79" t="s">
        <v>4034</v>
      </c>
      <c r="E136" s="83" t="s">
        <v>4035</v>
      </c>
      <c r="F136" s="73"/>
      <c r="G136" s="74" t="s">
        <v>68</v>
      </c>
      <c r="H136" s="128">
        <v>127</v>
      </c>
    </row>
    <row r="137" spans="1:8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8">
      <c r="A138" s="84"/>
      <c r="B138" s="85"/>
      <c r="C138" s="78"/>
      <c r="D138" s="79"/>
      <c r="E138" s="83"/>
      <c r="F138" s="49"/>
      <c r="G138" s="74"/>
      <c r="H138" s="43"/>
    </row>
    <row r="139" spans="1:8" ht="26.4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8" s="140" customFormat="1" ht="13.2">
      <c r="A140" s="342"/>
      <c r="B140" s="635"/>
      <c r="C140" s="92"/>
      <c r="D140" s="79"/>
      <c r="E140" s="90" t="s">
        <v>4379</v>
      </c>
      <c r="F140" s="512">
        <f>1.7*1.7*0.1*6</f>
        <v>1.734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512"/>
      <c r="G141" s="74"/>
      <c r="H141" s="559"/>
    </row>
    <row r="142" spans="1:8">
      <c r="A142" s="62"/>
      <c r="B142" s="46"/>
      <c r="C142" s="96"/>
      <c r="D142" s="99"/>
      <c r="E142" s="90"/>
      <c r="F142" s="95"/>
      <c r="G142" s="102"/>
      <c r="H142" s="68"/>
    </row>
    <row r="143" spans="1:8" ht="15" thickBot="1">
      <c r="A143" s="135"/>
      <c r="B143" s="136"/>
      <c r="C143" s="136"/>
      <c r="D143" s="136"/>
      <c r="E143" s="137"/>
      <c r="F143" s="138"/>
      <c r="G143" s="136"/>
      <c r="H143" s="139"/>
    </row>
    <row r="144" spans="1:8">
      <c r="E144" s="6"/>
      <c r="F144" s="141"/>
      <c r="H14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Hárok106"/>
  <dimension ref="A1:L30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4380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4174</v>
      </c>
      <c r="D13" s="37"/>
      <c r="E13" s="38" t="s">
        <v>4175</v>
      </c>
      <c r="F13" s="39"/>
      <c r="G13" s="40" t="s">
        <v>68</v>
      </c>
      <c r="H13" s="76">
        <v>169</v>
      </c>
    </row>
    <row r="14" spans="1:12" ht="26.4">
      <c r="A14" s="84"/>
      <c r="B14" s="85"/>
      <c r="C14" s="78"/>
      <c r="D14" s="79" t="s">
        <v>4176</v>
      </c>
      <c r="E14" s="83" t="s">
        <v>4177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4381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4382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4382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6.4">
      <c r="A20" s="34">
        <f>MAX(A$1:A19)+1</f>
        <v>3</v>
      </c>
      <c r="B20" s="44"/>
      <c r="C20" s="36" t="s">
        <v>2184</v>
      </c>
      <c r="D20" s="37"/>
      <c r="E20" s="38" t="s">
        <v>2185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4345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6.4">
      <c r="A23" s="34">
        <f>MAX(A$1:A22)+1</f>
        <v>4</v>
      </c>
      <c r="B23" s="44"/>
      <c r="C23" s="36" t="s">
        <v>4383</v>
      </c>
      <c r="D23" s="37"/>
      <c r="E23" s="38" t="s">
        <v>4384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4385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4346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6.4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6.4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4386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6.4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4387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39.6">
      <c r="A38" s="84"/>
      <c r="B38" s="85"/>
      <c r="C38" s="78"/>
      <c r="D38" s="79" t="s">
        <v>2364</v>
      </c>
      <c r="E38" s="83" t="s">
        <v>2365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4388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6.4">
      <c r="A44" s="134"/>
      <c r="B44" s="85"/>
      <c r="C44" s="78"/>
      <c r="D44" s="79"/>
      <c r="E44" s="77" t="s">
        <v>15527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 ht="26.4">
      <c r="A47" s="134"/>
      <c r="B47" s="85"/>
      <c r="C47" s="78"/>
      <c r="D47" s="79"/>
      <c r="E47" s="90" t="s">
        <v>4389</v>
      </c>
      <c r="F47" s="95">
        <f>F15*0.0014</f>
        <v>0.1008</v>
      </c>
      <c r="G47" s="74"/>
      <c r="H47" s="43"/>
    </row>
    <row r="48" spans="1:8" ht="26.4">
      <c r="A48" s="134"/>
      <c r="B48" s="85"/>
      <c r="C48" s="78"/>
      <c r="D48" s="79"/>
      <c r="E48" s="90" t="s">
        <v>4390</v>
      </c>
      <c r="F48" s="95">
        <f>F16*0.0045</f>
        <v>0.20249999999999999</v>
      </c>
      <c r="G48" s="74"/>
      <c r="H48" s="43"/>
    </row>
    <row r="49" spans="1:12" ht="26.4">
      <c r="A49" s="134"/>
      <c r="B49" s="85"/>
      <c r="C49" s="78"/>
      <c r="D49" s="79"/>
      <c r="E49" s="90" t="s">
        <v>4391</v>
      </c>
      <c r="F49" s="95">
        <f>F17*0.0045</f>
        <v>0.23399999999999999</v>
      </c>
      <c r="G49" s="74"/>
      <c r="H49" s="43"/>
    </row>
    <row r="50" spans="1:12" ht="26.4">
      <c r="A50" s="134"/>
      <c r="B50" s="85"/>
      <c r="C50" s="78"/>
      <c r="D50" s="79"/>
      <c r="E50" s="90" t="s">
        <v>4392</v>
      </c>
      <c r="F50" s="49">
        <f>F21*2.25</f>
        <v>4.5</v>
      </c>
      <c r="G50" s="74"/>
      <c r="H50" s="43"/>
    </row>
    <row r="51" spans="1:12" ht="26.4">
      <c r="A51" s="134"/>
      <c r="B51" s="85"/>
      <c r="C51" s="78"/>
      <c r="D51" s="79"/>
      <c r="E51" s="90" t="s">
        <v>4393</v>
      </c>
      <c r="F51" s="95">
        <f>F24*8.95</f>
        <v>17.899999999999999</v>
      </c>
      <c r="G51" s="74"/>
      <c r="H51" s="43"/>
    </row>
    <row r="52" spans="1:12" ht="26.4">
      <c r="A52" s="134"/>
      <c r="B52" s="85"/>
      <c r="C52" s="78"/>
      <c r="D52" s="79"/>
      <c r="E52" s="77" t="s">
        <v>4394</v>
      </c>
      <c r="F52" s="49">
        <f>F27*0.165</f>
        <v>0.33</v>
      </c>
      <c r="G52" s="74"/>
      <c r="H52" s="43"/>
    </row>
    <row r="53" spans="1:12" ht="26.4">
      <c r="A53" s="134"/>
      <c r="B53" s="85"/>
      <c r="C53" s="78"/>
      <c r="D53" s="79"/>
      <c r="E53" s="77" t="s">
        <v>4395</v>
      </c>
      <c r="F53" s="49">
        <f>F31*0.181</f>
        <v>2.7149999999999999</v>
      </c>
      <c r="G53" s="74"/>
      <c r="H53" s="43"/>
    </row>
    <row r="54" spans="1:12" ht="26.4">
      <c r="A54" s="134"/>
      <c r="B54" s="85"/>
      <c r="C54" s="78"/>
      <c r="D54" s="79"/>
      <c r="E54" s="77" t="s">
        <v>4396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 ht="26.4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4397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3.2">
      <c r="A66" s="342"/>
      <c r="B66" s="491"/>
      <c r="C66" s="92"/>
      <c r="D66" s="79"/>
      <c r="E66" s="90" t="s">
        <v>4398</v>
      </c>
      <c r="F66" s="512">
        <f>3*3*1.7</f>
        <v>15.299999999999999</v>
      </c>
      <c r="G66" s="74"/>
      <c r="H66" s="559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3.2">
      <c r="A70" s="342"/>
      <c r="B70" s="491"/>
      <c r="C70" s="92"/>
      <c r="D70" s="79"/>
      <c r="E70" s="90" t="s">
        <v>4399</v>
      </c>
      <c r="F70" s="512">
        <f>2*2.9*1</f>
        <v>5.8</v>
      </c>
      <c r="G70" s="74"/>
      <c r="H70" s="559"/>
    </row>
    <row r="71" spans="1:8" s="140" customFormat="1" ht="13.2">
      <c r="A71" s="342"/>
      <c r="B71" s="491"/>
      <c r="C71" s="92"/>
      <c r="D71" s="79"/>
      <c r="E71" s="90" t="s">
        <v>4400</v>
      </c>
      <c r="F71" s="636">
        <f>2*2.9*1</f>
        <v>5.8</v>
      </c>
      <c r="G71" s="74"/>
      <c r="H71" s="559"/>
    </row>
    <row r="72" spans="1:8" s="140" customFormat="1" ht="13.2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3.2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26.4">
      <c r="A76" s="342"/>
      <c r="B76" s="635"/>
      <c r="C76" s="92"/>
      <c r="D76" s="79"/>
      <c r="E76" s="90" t="s">
        <v>4401</v>
      </c>
      <c r="F76" s="512">
        <f>40.5*1.3*1.65</f>
        <v>86.872499999999988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4402</v>
      </c>
      <c r="F77" s="512">
        <f>36*1.3*1.5</f>
        <v>70.2</v>
      </c>
      <c r="G77" s="74"/>
      <c r="H77" s="559"/>
    </row>
    <row r="78" spans="1:8" s="140" customFormat="1" ht="26.4">
      <c r="A78" s="342"/>
      <c r="B78" s="635"/>
      <c r="C78" s="92"/>
      <c r="D78" s="79"/>
      <c r="E78" s="90" t="s">
        <v>4403</v>
      </c>
      <c r="F78" s="512">
        <f>49.32*1*1.3</f>
        <v>64.116</v>
      </c>
      <c r="G78" s="74"/>
      <c r="H78" s="559"/>
    </row>
    <row r="79" spans="1:8" s="140" customFormat="1" ht="26.4">
      <c r="A79" s="342"/>
      <c r="B79" s="635"/>
      <c r="C79" s="92"/>
      <c r="D79" s="79"/>
      <c r="E79" s="90" t="s">
        <v>4404</v>
      </c>
      <c r="F79" s="512">
        <f>57*1.2*1.44</f>
        <v>98.495999999999981</v>
      </c>
      <c r="G79" s="74"/>
      <c r="H79" s="559"/>
    </row>
    <row r="80" spans="1:8" s="140" customFormat="1" ht="13.2">
      <c r="A80" s="342"/>
      <c r="B80" s="635"/>
      <c r="C80" s="92"/>
      <c r="D80" s="79"/>
      <c r="E80" s="90" t="s">
        <v>4405</v>
      </c>
      <c r="F80" s="512">
        <f>2.5*1.5*1.65*7</f>
        <v>43.3125</v>
      </c>
      <c r="G80" s="74"/>
      <c r="H80" s="559"/>
    </row>
    <row r="81" spans="1:12" s="140" customFormat="1" ht="13.2">
      <c r="A81" s="342"/>
      <c r="B81" s="635"/>
      <c r="C81" s="92"/>
      <c r="D81" s="79"/>
      <c r="E81" s="90" t="s">
        <v>4406</v>
      </c>
      <c r="F81" s="636">
        <f>45*1*1.3</f>
        <v>58.5</v>
      </c>
      <c r="G81" s="74"/>
      <c r="H81" s="559"/>
    </row>
    <row r="82" spans="1:12" s="140" customFormat="1" ht="13.2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6.4">
      <c r="A88" s="123"/>
      <c r="B88" s="35"/>
      <c r="C88" s="119"/>
      <c r="D88" s="120"/>
      <c r="E88" s="90" t="s">
        <v>4187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3.2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3.2">
      <c r="A93" s="342"/>
      <c r="B93" s="635"/>
      <c r="C93" s="92"/>
      <c r="D93" s="79"/>
      <c r="E93" s="90" t="s">
        <v>4407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4408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4248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4409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4193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3444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4410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4411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4248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4412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4411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4248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4413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4414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4415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3450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3.2">
      <c r="A127" s="342"/>
      <c r="B127" s="635"/>
      <c r="C127" s="92"/>
      <c r="D127" s="79"/>
      <c r="E127" s="156" t="s">
        <v>4359</v>
      </c>
      <c r="F127" s="512"/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3444</v>
      </c>
      <c r="F128" s="512">
        <f>F81</f>
        <v>58.5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 t="s">
        <v>4416</v>
      </c>
      <c r="F129" s="636">
        <f>45*3.14*0.2*0.2/4+3.14*1.2*1.2/4*1.3*2</f>
        <v>4.3520400000000006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3.2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156" t="s">
        <v>4417</v>
      </c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4418</v>
      </c>
      <c r="F134" s="512">
        <f>-3.87</f>
        <v>-3.87</v>
      </c>
      <c r="G134" s="74"/>
      <c r="H134" s="559"/>
    </row>
    <row r="135" spans="1:8" s="140" customFormat="1" ht="13.2">
      <c r="A135" s="342"/>
      <c r="B135" s="635"/>
      <c r="C135" s="92"/>
      <c r="D135" s="79"/>
      <c r="E135" s="90" t="s">
        <v>3450</v>
      </c>
      <c r="F135" s="512">
        <f>-F280</f>
        <v>-0.21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4419</v>
      </c>
      <c r="F136" s="636">
        <f>-F286*0.25</f>
        <v>-0.35</v>
      </c>
      <c r="G136" s="74"/>
      <c r="H136" s="559"/>
    </row>
    <row r="137" spans="1:8" s="140" customFormat="1" ht="13.2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156" t="s">
        <v>4420</v>
      </c>
      <c r="F139" s="512"/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 t="s">
        <v>4418</v>
      </c>
      <c r="F141" s="512">
        <f>-4.28</f>
        <v>-4.28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 t="s">
        <v>3450</v>
      </c>
      <c r="F142" s="512">
        <f>-F281</f>
        <v>-0.21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 t="s">
        <v>4419</v>
      </c>
      <c r="F143" s="636">
        <f>-F287*0.25</f>
        <v>-0.35</v>
      </c>
      <c r="G143" s="74"/>
      <c r="H143" s="559"/>
    </row>
    <row r="144" spans="1:8" s="140" customFormat="1" ht="13.2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3.2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3583</v>
      </c>
      <c r="E148" s="83" t="s">
        <v>3584</v>
      </c>
      <c r="F148" s="73"/>
      <c r="G148" s="74" t="s">
        <v>19</v>
      </c>
      <c r="H148" s="128">
        <v>90.98</v>
      </c>
    </row>
    <row r="149" spans="1:8" s="140" customFormat="1" ht="13.2">
      <c r="A149" s="342"/>
      <c r="B149" s="635"/>
      <c r="C149" s="92"/>
      <c r="D149" s="79"/>
      <c r="E149" s="156" t="s">
        <v>3585</v>
      </c>
      <c r="F149" s="512"/>
      <c r="G149" s="74"/>
      <c r="H149" s="559"/>
    </row>
    <row r="150" spans="1:8" s="140" customFormat="1" ht="26.4">
      <c r="A150" s="342"/>
      <c r="B150" s="635"/>
      <c r="C150" s="92"/>
      <c r="D150" s="79"/>
      <c r="E150" s="90" t="s">
        <v>4421</v>
      </c>
      <c r="F150" s="512">
        <f>40.5*1.35*0.41-3.14*0.1*0.1*40.5/4*2</f>
        <v>21.780899999999999</v>
      </c>
      <c r="G150" s="74"/>
      <c r="H150" s="559"/>
    </row>
    <row r="151" spans="1:8" s="140" customFormat="1" ht="26.4">
      <c r="A151" s="342"/>
      <c r="B151" s="635"/>
      <c r="C151" s="92"/>
      <c r="D151" s="79"/>
      <c r="E151" s="90" t="s">
        <v>4422</v>
      </c>
      <c r="F151" s="512">
        <f>49.32*1*0.5-3.14*0.2*0.2/4*49.32</f>
        <v>23.111352</v>
      </c>
      <c r="G151" s="74"/>
      <c r="H151" s="559"/>
    </row>
    <row r="152" spans="1:8" s="140" customFormat="1" ht="26.4">
      <c r="A152" s="342"/>
      <c r="B152" s="635"/>
      <c r="C152" s="92"/>
      <c r="D152" s="79"/>
      <c r="E152" s="90" t="s">
        <v>4423</v>
      </c>
      <c r="F152" s="636">
        <f>57*1.2*0.7-3.14*0.2*0.2/4*57</f>
        <v>46.090199999999989</v>
      </c>
      <c r="G152" s="74"/>
      <c r="H152" s="559"/>
    </row>
    <row r="153" spans="1:8" s="140" customFormat="1" ht="13.2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6.4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4197</v>
      </c>
      <c r="F157" s="42">
        <f>F145*2</f>
        <v>587.15960000000007</v>
      </c>
      <c r="G157" s="74"/>
      <c r="H157" s="43"/>
    </row>
    <row r="158" spans="1:8" s="140" customFormat="1" ht="13.2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6.4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3.2">
      <c r="A163" s="342"/>
      <c r="B163" s="635"/>
      <c r="C163" s="92"/>
      <c r="D163" s="79"/>
      <c r="E163" s="156" t="s">
        <v>3648</v>
      </c>
      <c r="F163" s="512"/>
      <c r="G163" s="74"/>
      <c r="H163" s="559"/>
    </row>
    <row r="164" spans="1:12" s="140" customFormat="1" ht="13.2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6.4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 ht="26.4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6.4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3650</v>
      </c>
      <c r="F178" s="402"/>
      <c r="G178" s="126"/>
      <c r="H178" s="43"/>
      <c r="I178"/>
      <c r="J178"/>
      <c r="K178"/>
      <c r="L178"/>
    </row>
    <row r="179" spans="1:12" s="127" customFormat="1" ht="26.4">
      <c r="A179" s="123"/>
      <c r="B179" s="35"/>
      <c r="C179" s="35"/>
      <c r="D179" s="120"/>
      <c r="E179" s="77" t="s">
        <v>4424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4425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6.4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>
      <c r="A187" s="69"/>
      <c r="B187" s="106"/>
      <c r="C187" s="36"/>
      <c r="D187" s="79"/>
      <c r="E187" s="160" t="s">
        <v>4426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6.4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6.4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6.4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4201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6.4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6.4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6.4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6.4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6.4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6.4">
      <c r="A207" s="34">
        <f>MAX(A$1:A206)+1</f>
        <v>26</v>
      </c>
      <c r="B207" s="44"/>
      <c r="C207" s="36" t="s">
        <v>1965</v>
      </c>
      <c r="D207" s="37"/>
      <c r="E207" s="38" t="s">
        <v>1966</v>
      </c>
      <c r="F207" s="39"/>
      <c r="G207" s="40" t="s">
        <v>19</v>
      </c>
      <c r="H207" s="45">
        <v>1.7</v>
      </c>
    </row>
    <row r="208" spans="1:12" ht="26.4">
      <c r="A208" s="84"/>
      <c r="B208" s="85"/>
      <c r="C208" s="78"/>
      <c r="D208" s="361" t="s">
        <v>1967</v>
      </c>
      <c r="E208" s="370" t="s">
        <v>1968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4427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4428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 ht="26.4">
      <c r="A213" s="34">
        <f>MAX(A$1:A212)+1</f>
        <v>27</v>
      </c>
      <c r="B213" s="44"/>
      <c r="C213" s="36" t="s">
        <v>1970</v>
      </c>
      <c r="D213" s="37"/>
      <c r="E213" s="38" t="s">
        <v>1971</v>
      </c>
      <c r="F213" s="39"/>
      <c r="G213" s="40" t="s">
        <v>39</v>
      </c>
      <c r="H213" s="45">
        <v>6.03</v>
      </c>
    </row>
    <row r="214" spans="1:12" ht="26.4">
      <c r="A214" s="84"/>
      <c r="B214" s="85"/>
      <c r="C214" s="78"/>
      <c r="D214" s="79" t="s">
        <v>1972</v>
      </c>
      <c r="E214" s="83" t="s">
        <v>1973</v>
      </c>
      <c r="F214" s="73"/>
      <c r="G214" s="74" t="s">
        <v>39</v>
      </c>
      <c r="H214" s="86">
        <v>6.03</v>
      </c>
    </row>
    <row r="215" spans="1:12" s="127" customFormat="1" ht="26.4">
      <c r="A215" s="268"/>
      <c r="B215" s="35"/>
      <c r="C215" s="35"/>
      <c r="D215" s="120"/>
      <c r="E215" s="77" t="s">
        <v>4429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4430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3794</v>
      </c>
      <c r="D219" s="37"/>
      <c r="E219" s="38" t="s">
        <v>3795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4204</v>
      </c>
      <c r="E220" s="83" t="s">
        <v>4205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4431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2229</v>
      </c>
      <c r="D223" s="37"/>
      <c r="E223" s="38" t="s">
        <v>2230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2231</v>
      </c>
      <c r="E224" s="83" t="s">
        <v>2232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4432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3856</v>
      </c>
      <c r="D227" s="37"/>
      <c r="E227" s="38" t="s">
        <v>3857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4207</v>
      </c>
      <c r="E228" s="83" t="s">
        <v>4208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4209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4210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6.4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6.4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4433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3981</v>
      </c>
      <c r="E238" s="83" t="s">
        <v>3982</v>
      </c>
      <c r="F238" s="73"/>
      <c r="G238" s="74" t="s">
        <v>64</v>
      </c>
      <c r="H238" s="128">
        <v>7</v>
      </c>
    </row>
    <row r="239" spans="1:8" ht="26.4">
      <c r="A239" s="34"/>
      <c r="B239" s="44"/>
      <c r="C239" s="36"/>
      <c r="D239" s="37"/>
      <c r="E239" s="77" t="s">
        <v>4434</v>
      </c>
      <c r="F239" s="49">
        <f>F235</f>
        <v>7</v>
      </c>
      <c r="G239" s="40"/>
      <c r="H239" s="57"/>
    </row>
    <row r="240" spans="1:8" s="144" customFormat="1">
      <c r="A240" s="511"/>
      <c r="B240" s="85"/>
      <c r="C240" s="78"/>
      <c r="D240" s="79" t="s">
        <v>4020</v>
      </c>
      <c r="E240" s="83" t="s">
        <v>4021</v>
      </c>
      <c r="F240" s="73"/>
      <c r="G240" s="74" t="s">
        <v>64</v>
      </c>
      <c r="H240" s="676">
        <v>2</v>
      </c>
    </row>
    <row r="241" spans="1:12" s="140" customFormat="1" ht="13.2">
      <c r="A241" s="342"/>
      <c r="B241" s="635"/>
      <c r="C241" s="92"/>
      <c r="D241" s="79"/>
      <c r="E241" s="90" t="s">
        <v>4214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4032</v>
      </c>
      <c r="D243" s="37"/>
      <c r="E243" s="38" t="s">
        <v>4033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4034</v>
      </c>
      <c r="E244" s="83" t="s">
        <v>4035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4435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6.4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6.4">
      <c r="A248" s="342"/>
      <c r="B248" s="635"/>
      <c r="C248" s="92"/>
      <c r="D248" s="79"/>
      <c r="E248" s="90" t="s">
        <v>4436</v>
      </c>
      <c r="F248" s="512">
        <f>40.5*1.3*0.15</f>
        <v>7.8974999999999991</v>
      </c>
      <c r="G248" s="74"/>
      <c r="H248" s="559"/>
    </row>
    <row r="249" spans="1:12" s="140" customFormat="1" ht="26.4">
      <c r="A249" s="342"/>
      <c r="B249" s="635"/>
      <c r="C249" s="92"/>
      <c r="D249" s="79"/>
      <c r="E249" s="90" t="s">
        <v>4437</v>
      </c>
      <c r="F249" s="512">
        <f>49.32*1*0.15</f>
        <v>7.3979999999999997</v>
      </c>
      <c r="G249" s="74"/>
      <c r="H249" s="559"/>
    </row>
    <row r="250" spans="1:12" s="140" customFormat="1" ht="26.4">
      <c r="A250" s="342"/>
      <c r="B250" s="635"/>
      <c r="C250" s="92"/>
      <c r="D250" s="79"/>
      <c r="E250" s="90" t="s">
        <v>4438</v>
      </c>
      <c r="F250" s="636">
        <f>57*1.2*0.15</f>
        <v>10.259999999999998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3.2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6.4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3.2">
      <c r="A254" s="342"/>
      <c r="B254" s="635"/>
      <c r="C254" s="92"/>
      <c r="D254" s="79"/>
      <c r="E254" s="90"/>
      <c r="F254" s="512"/>
      <c r="G254" s="74"/>
      <c r="H254" s="559"/>
    </row>
    <row r="255" spans="1:12" ht="26.4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6.4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 ht="26.4">
      <c r="A257" s="84"/>
      <c r="B257" s="85"/>
      <c r="C257" s="78"/>
      <c r="D257" s="79"/>
      <c r="E257" s="77" t="s">
        <v>4439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6.4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6.4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6.4">
      <c r="A261" s="34"/>
      <c r="B261" s="44"/>
      <c r="C261" s="36"/>
      <c r="D261" s="37"/>
      <c r="E261" s="77" t="s">
        <v>4440</v>
      </c>
      <c r="F261" s="49">
        <f>0.03*15</f>
        <v>0.44999999999999996</v>
      </c>
      <c r="G261" s="40"/>
      <c r="H261" s="45"/>
    </row>
    <row r="262" spans="1:12" s="140" customFormat="1" ht="13.2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6.4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3.2">
      <c r="A264" s="342"/>
      <c r="B264" s="635"/>
      <c r="C264" s="92"/>
      <c r="D264" s="79"/>
      <c r="E264" s="90"/>
      <c r="F264" s="512"/>
      <c r="G264" s="74"/>
      <c r="H264" s="559"/>
    </row>
    <row r="265" spans="1:12" ht="26.4">
      <c r="A265" s="34">
        <f>MAX(A$1:A264)+1</f>
        <v>37</v>
      </c>
      <c r="B265" s="44"/>
      <c r="C265" s="36" t="s">
        <v>4441</v>
      </c>
      <c r="D265" s="37"/>
      <c r="E265" s="38" t="s">
        <v>4442</v>
      </c>
      <c r="F265" s="39"/>
      <c r="G265" s="40" t="s">
        <v>19</v>
      </c>
      <c r="H265" s="76">
        <v>1.5</v>
      </c>
    </row>
    <row r="266" spans="1:12" ht="27">
      <c r="A266" s="62"/>
      <c r="B266" s="46"/>
      <c r="C266" s="96"/>
      <c r="D266" s="99"/>
      <c r="E266" s="89" t="s">
        <v>4443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6.4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6.4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4444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6.4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26.4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6.4">
      <c r="A274" s="62"/>
      <c r="B274" s="46"/>
      <c r="C274" s="96"/>
      <c r="D274" s="99"/>
      <c r="E274" s="90" t="s">
        <v>4445</v>
      </c>
      <c r="F274" s="108">
        <f>0.07*15</f>
        <v>1.05</v>
      </c>
      <c r="G274" s="102"/>
      <c r="H274" s="71"/>
    </row>
    <row r="275" spans="1:12" s="140" customFormat="1" ht="13.2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6.4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3.2">
      <c r="A277" s="342"/>
      <c r="B277" s="635"/>
      <c r="C277" s="92"/>
      <c r="D277" s="79"/>
      <c r="E277" s="90"/>
      <c r="F277" s="512"/>
      <c r="G277" s="74"/>
      <c r="H277" s="559"/>
    </row>
    <row r="278" spans="1:12" ht="26.4">
      <c r="A278" s="34">
        <f>MAX(A$1:A277)+1</f>
        <v>40</v>
      </c>
      <c r="B278" s="44"/>
      <c r="C278" s="36" t="s">
        <v>1558</v>
      </c>
      <c r="D278" s="37"/>
      <c r="E278" s="38" t="s">
        <v>1559</v>
      </c>
      <c r="F278" s="39"/>
      <c r="G278" s="40" t="s">
        <v>19</v>
      </c>
      <c r="H278" s="76">
        <v>0.42</v>
      </c>
    </row>
    <row r="279" spans="1:12" ht="26.4">
      <c r="A279" s="84"/>
      <c r="B279" s="85"/>
      <c r="C279" s="78"/>
      <c r="D279" s="361" t="s">
        <v>1954</v>
      </c>
      <c r="E279" s="370" t="s">
        <v>1955</v>
      </c>
      <c r="F279" s="363"/>
      <c r="G279" s="32" t="s">
        <v>19</v>
      </c>
      <c r="H279" s="97">
        <v>0.42</v>
      </c>
    </row>
    <row r="280" spans="1:12" s="140" customFormat="1" ht="26.4">
      <c r="A280" s="342"/>
      <c r="B280" s="635"/>
      <c r="C280" s="92"/>
      <c r="D280" s="79"/>
      <c r="E280" s="90" t="s">
        <v>4446</v>
      </c>
      <c r="F280" s="512">
        <f>2*0.7*0.15</f>
        <v>0.21</v>
      </c>
      <c r="G280" s="74"/>
      <c r="H280" s="559"/>
    </row>
    <row r="281" spans="1:12" s="140" customFormat="1" ht="26.4">
      <c r="A281" s="342"/>
      <c r="B281" s="635"/>
      <c r="C281" s="92"/>
      <c r="D281" s="79"/>
      <c r="E281" s="90" t="s">
        <v>4447</v>
      </c>
      <c r="F281" s="636">
        <f>2*0.7*0.15</f>
        <v>0.21</v>
      </c>
      <c r="G281" s="74"/>
      <c r="H281" s="559"/>
    </row>
    <row r="282" spans="1:12" s="140" customFormat="1" ht="13.2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3.2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1899</v>
      </c>
      <c r="D284" s="37"/>
      <c r="E284" s="38" t="s">
        <v>1900</v>
      </c>
      <c r="F284" s="39"/>
      <c r="G284" s="40" t="s">
        <v>39</v>
      </c>
      <c r="H284" s="76">
        <v>2.8</v>
      </c>
    </row>
    <row r="285" spans="1:12" ht="26.4">
      <c r="A285" s="84"/>
      <c r="B285" s="85"/>
      <c r="C285" s="78"/>
      <c r="D285" s="79" t="s">
        <v>1901</v>
      </c>
      <c r="E285" s="83" t="s">
        <v>1902</v>
      </c>
      <c r="F285" s="73"/>
      <c r="G285" s="74" t="s">
        <v>39</v>
      </c>
      <c r="H285" s="97">
        <v>2.8</v>
      </c>
    </row>
    <row r="286" spans="1:12" s="140" customFormat="1" ht="13.2">
      <c r="A286" s="342"/>
      <c r="B286" s="635"/>
      <c r="C286" s="92"/>
      <c r="D286" s="79"/>
      <c r="E286" s="90" t="s">
        <v>4448</v>
      </c>
      <c r="F286" s="512">
        <f>2*0.7</f>
        <v>1.4</v>
      </c>
      <c r="G286" s="74"/>
      <c r="H286" s="559"/>
    </row>
    <row r="287" spans="1:12" s="140" customFormat="1" ht="13.2">
      <c r="A287" s="342"/>
      <c r="B287" s="635"/>
      <c r="C287" s="92"/>
      <c r="D287" s="79"/>
      <c r="E287" s="90" t="s">
        <v>4449</v>
      </c>
      <c r="F287" s="636">
        <f>2*0.7</f>
        <v>1.4</v>
      </c>
      <c r="G287" s="74"/>
      <c r="H287" s="559"/>
    </row>
    <row r="288" spans="1:12" s="140" customFormat="1" ht="13.2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3.2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1841</v>
      </c>
      <c r="C290" s="35"/>
      <c r="D290" s="120"/>
      <c r="E290" s="53" t="s">
        <v>1842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6.4">
      <c r="A292" s="34">
        <f>MAX(A$1:A291)+1</f>
        <v>42</v>
      </c>
      <c r="B292" s="85"/>
      <c r="C292" s="36" t="s">
        <v>4142</v>
      </c>
      <c r="D292" s="37"/>
      <c r="E292" s="38" t="s">
        <v>4143</v>
      </c>
      <c r="F292" s="39"/>
      <c r="G292" s="40" t="s">
        <v>64</v>
      </c>
      <c r="H292" s="76">
        <v>2</v>
      </c>
    </row>
    <row r="293" spans="1:12" ht="26.4">
      <c r="A293" s="84"/>
      <c r="B293" s="85"/>
      <c r="C293" s="78"/>
      <c r="D293" s="361" t="s">
        <v>4144</v>
      </c>
      <c r="E293" s="370" t="s">
        <v>4145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4450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4451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6.4">
      <c r="A298" s="34">
        <f>MAX(A$1:A297)+1</f>
        <v>43</v>
      </c>
      <c r="B298" s="44"/>
      <c r="C298" s="36" t="s">
        <v>4157</v>
      </c>
      <c r="D298" s="37"/>
      <c r="E298" s="38" t="s">
        <v>4158</v>
      </c>
      <c r="F298" s="39"/>
      <c r="G298" s="40" t="s">
        <v>39</v>
      </c>
      <c r="H298" s="76">
        <v>32.64</v>
      </c>
    </row>
    <row r="299" spans="1:12" ht="26.4">
      <c r="A299" s="84"/>
      <c r="B299" s="85"/>
      <c r="C299" s="78"/>
      <c r="D299" s="79" t="s">
        <v>4159</v>
      </c>
      <c r="E299" s="83" t="s">
        <v>4160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4452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4453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5" thickBot="1">
      <c r="A304" s="135"/>
      <c r="B304" s="136"/>
      <c r="C304" s="136"/>
      <c r="D304" s="136"/>
      <c r="E304" s="137"/>
      <c r="F304" s="138"/>
      <c r="G304" s="136"/>
      <c r="H304" s="139"/>
    </row>
    <row r="305" spans="5:8">
      <c r="E305" s="6"/>
      <c r="F305" s="141"/>
      <c r="H30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Hárok107"/>
  <dimension ref="A1:L49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4454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4300</v>
      </c>
      <c r="D13" s="37"/>
      <c r="E13" s="38" t="s">
        <v>4301</v>
      </c>
      <c r="F13" s="39"/>
      <c r="G13" s="40" t="s">
        <v>68</v>
      </c>
      <c r="H13" s="57">
        <v>986</v>
      </c>
    </row>
    <row r="14" spans="1:12" ht="26.4">
      <c r="A14" s="84"/>
      <c r="B14" s="85"/>
      <c r="C14" s="78"/>
      <c r="D14" s="79" t="s">
        <v>4455</v>
      </c>
      <c r="E14" s="83" t="s">
        <v>4456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4457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4458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6.4">
      <c r="A19" s="34">
        <f>MAX(A$1:A18)+1</f>
        <v>3</v>
      </c>
      <c r="B19" s="44"/>
      <c r="C19" s="36" t="s">
        <v>2184</v>
      </c>
      <c r="D19" s="37"/>
      <c r="E19" s="38" t="s">
        <v>2185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4459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4460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6.4">
      <c r="A28" s="134"/>
      <c r="B28" s="85"/>
      <c r="C28" s="78"/>
      <c r="D28" s="79"/>
      <c r="E28" s="90" t="s">
        <v>4461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6.4">
      <c r="A31" s="134"/>
      <c r="B31" s="85"/>
      <c r="C31" s="78"/>
      <c r="D31" s="79"/>
      <c r="E31" s="90" t="s">
        <v>4462</v>
      </c>
      <c r="F31" s="95">
        <f>F15*0.062</f>
        <v>2.48</v>
      </c>
      <c r="G31" s="74"/>
      <c r="H31" s="128"/>
    </row>
    <row r="32" spans="1:8" ht="26.4">
      <c r="A32" s="134"/>
      <c r="B32" s="85"/>
      <c r="C32" s="78"/>
      <c r="D32" s="79"/>
      <c r="E32" s="90" t="s">
        <v>4463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4464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6.4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4465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3302</v>
      </c>
      <c r="E44" s="83" t="s">
        <v>3303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4181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 ht="26.4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4466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4467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3.2">
      <c r="A56" s="342"/>
      <c r="B56" s="491"/>
      <c r="C56" s="92"/>
      <c r="D56" s="79"/>
      <c r="E56" s="678" t="s">
        <v>4468</v>
      </c>
      <c r="F56" s="681">
        <f>2*2*1.7*2</f>
        <v>13.6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4469</v>
      </c>
      <c r="F57" s="512">
        <f>3*3*3*2</f>
        <v>54</v>
      </c>
      <c r="G57" s="74"/>
      <c r="H57" s="667"/>
    </row>
    <row r="58" spans="1:12" s="140" customFormat="1" ht="13.2">
      <c r="A58" s="342"/>
      <c r="B58" s="491"/>
      <c r="C58" s="92"/>
      <c r="D58" s="79"/>
      <c r="E58" s="90" t="s">
        <v>4470</v>
      </c>
      <c r="F58" s="95">
        <f>10*9.3*7.4</f>
        <v>688.2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4471</v>
      </c>
      <c r="F59" s="95">
        <f>10*9.3*7.9</f>
        <v>734.7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4472</v>
      </c>
      <c r="F60" s="512">
        <f>3.9*3.85*3.11</f>
        <v>46.696649999999998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4473</v>
      </c>
      <c r="F61" s="636">
        <f>5*5*3.5</f>
        <v>87.5</v>
      </c>
      <c r="G61" s="74"/>
      <c r="H61" s="667"/>
    </row>
    <row r="62" spans="1:12" s="140" customFormat="1" ht="13.2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3.2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3.2">
      <c r="A66" s="342"/>
      <c r="B66" s="491"/>
      <c r="C66" s="92"/>
      <c r="D66" s="79"/>
      <c r="E66" s="90" t="s">
        <v>4474</v>
      </c>
      <c r="F66" s="512">
        <f>1.2*1.9+24*0.3+0.26*7</f>
        <v>11.299999999999999</v>
      </c>
      <c r="G66" s="74"/>
      <c r="H66" s="667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3.2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3.2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3.2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6.4">
      <c r="A74" s="342"/>
      <c r="B74" s="635"/>
      <c r="C74" s="92"/>
      <c r="D74" s="79"/>
      <c r="E74" s="90" t="s">
        <v>4475</v>
      </c>
      <c r="F74" s="95">
        <f>1.6*(51.37*3.1+148.73*2.6+3.52*4.2+4.6*4.6+648*2.5)</f>
        <v>3523.0224000000003</v>
      </c>
      <c r="G74" s="74"/>
      <c r="H74" s="667"/>
    </row>
    <row r="75" spans="1:8" s="140" customFormat="1" ht="13.2">
      <c r="A75" s="342"/>
      <c r="B75" s="635"/>
      <c r="C75" s="92"/>
      <c r="D75" s="79"/>
      <c r="E75" s="90" t="s">
        <v>4476</v>
      </c>
      <c r="F75" s="95">
        <f>13.5*2*2.9</f>
        <v>78.3</v>
      </c>
      <c r="G75" s="74"/>
      <c r="H75" s="667"/>
    </row>
    <row r="76" spans="1:8" s="140" customFormat="1" ht="13.2">
      <c r="A76" s="342"/>
      <c r="B76" s="635"/>
      <c r="C76" s="92"/>
      <c r="D76" s="79"/>
      <c r="E76" s="90" t="s">
        <v>4477</v>
      </c>
      <c r="F76" s="95">
        <f>24.4*1*4</f>
        <v>97.6</v>
      </c>
      <c r="G76" s="74"/>
      <c r="H76" s="667"/>
    </row>
    <row r="77" spans="1:8" s="140" customFormat="1" ht="13.2">
      <c r="A77" s="342"/>
      <c r="B77" s="635"/>
      <c r="C77" s="92"/>
      <c r="D77" s="79"/>
      <c r="E77" s="90" t="s">
        <v>4478</v>
      </c>
      <c r="F77" s="95">
        <f>(1006-60)*2*2.5</f>
        <v>4730</v>
      </c>
      <c r="G77" s="74"/>
      <c r="H77" s="667"/>
    </row>
    <row r="78" spans="1:8" s="140" customFormat="1" ht="26.4">
      <c r="A78" s="342"/>
      <c r="B78" s="635"/>
      <c r="C78" s="92"/>
      <c r="D78" s="79"/>
      <c r="E78" s="90" t="s">
        <v>4479</v>
      </c>
      <c r="F78" s="196">
        <f>40*1*3</f>
        <v>120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6.4">
      <c r="A85" s="123"/>
      <c r="B85" s="35"/>
      <c r="C85" s="119"/>
      <c r="D85" s="120"/>
      <c r="E85" s="90" t="s">
        <v>4187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 ht="26.4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4480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4481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4482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3.2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4483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3445</v>
      </c>
      <c r="F100" s="49">
        <f>-F176</f>
        <v>-25.239600000000003</v>
      </c>
      <c r="G100" s="74"/>
      <c r="H100" s="128"/>
    </row>
    <row r="101" spans="1:8" s="140" customFormat="1" ht="13.2">
      <c r="A101" s="342"/>
      <c r="B101" s="635"/>
      <c r="C101" s="92"/>
      <c r="D101" s="79"/>
      <c r="E101" s="90" t="s">
        <v>4484</v>
      </c>
      <c r="F101" s="636">
        <f>-3.14*1.2*1.2/4*13.5</f>
        <v>-15.260399999999997</v>
      </c>
      <c r="G101" s="74"/>
      <c r="H101" s="667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3.2">
      <c r="A104" s="342"/>
      <c r="B104" s="635"/>
      <c r="C104" s="92"/>
      <c r="D104" s="79"/>
      <c r="E104" s="98" t="s">
        <v>4485</v>
      </c>
      <c r="F104" s="512"/>
      <c r="G104" s="74"/>
      <c r="H104" s="667"/>
    </row>
    <row r="105" spans="1:8" s="140" customFormat="1" ht="13.2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3.2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3.2">
      <c r="A107" s="342"/>
      <c r="B107" s="635"/>
      <c r="C107" s="92"/>
      <c r="D107" s="79"/>
      <c r="E107" s="77" t="s">
        <v>3445</v>
      </c>
      <c r="F107" s="49">
        <f>-F177</f>
        <v>-12.916139999999999</v>
      </c>
      <c r="G107" s="74"/>
      <c r="H107" s="667"/>
    </row>
    <row r="108" spans="1:8" s="140" customFormat="1" ht="13.2">
      <c r="A108" s="342"/>
      <c r="B108" s="635"/>
      <c r="C108" s="92"/>
      <c r="D108" s="79"/>
      <c r="E108" s="90" t="s">
        <v>4486</v>
      </c>
      <c r="F108" s="636">
        <f>-3.14*0.3*0.3/4*24.4</f>
        <v>-1.7238599999999997</v>
      </c>
      <c r="G108" s="74"/>
      <c r="H108" s="667"/>
    </row>
    <row r="109" spans="1:8" s="140" customFormat="1" ht="13.2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3.2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4468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4487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4190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3445</v>
      </c>
      <c r="F119" s="108">
        <f>-F175</f>
        <v>-1076.7822720000001</v>
      </c>
      <c r="G119" s="74"/>
      <c r="H119" s="128"/>
    </row>
    <row r="120" spans="1:8" ht="26.4">
      <c r="A120" s="84"/>
      <c r="B120" s="529"/>
      <c r="C120" s="78"/>
      <c r="D120" s="79"/>
      <c r="E120" s="90" t="s">
        <v>4488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4489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4490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4491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4492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4493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4491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4494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4495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4491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3451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3.2">
      <c r="A142" s="342"/>
      <c r="B142" s="635"/>
      <c r="C142" s="92"/>
      <c r="D142" s="79"/>
      <c r="E142" s="90" t="s">
        <v>4192</v>
      </c>
      <c r="F142" s="95">
        <f>F57</f>
        <v>54</v>
      </c>
      <c r="G142" s="74"/>
      <c r="H142" s="667"/>
    </row>
    <row r="143" spans="1:8" s="140" customFormat="1" ht="13.2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3.2">
      <c r="A144" s="342"/>
      <c r="B144" s="635"/>
      <c r="C144" s="92"/>
      <c r="D144" s="79"/>
      <c r="E144" s="156" t="s">
        <v>4496</v>
      </c>
      <c r="F144" s="95"/>
      <c r="G144" s="74"/>
      <c r="H144" s="667"/>
    </row>
    <row r="145" spans="1:8" s="140" customFormat="1" ht="13.2">
      <c r="A145" s="342"/>
      <c r="B145" s="635"/>
      <c r="C145" s="92"/>
      <c r="D145" s="79"/>
      <c r="E145" s="90" t="s">
        <v>3444</v>
      </c>
      <c r="F145" s="95">
        <f>F77</f>
        <v>4730</v>
      </c>
      <c r="G145" s="74"/>
      <c r="H145" s="667"/>
    </row>
    <row r="146" spans="1:8" s="140" customFormat="1" ht="13.2">
      <c r="A146" s="342"/>
      <c r="B146" s="635"/>
      <c r="C146" s="92"/>
      <c r="D146" s="79"/>
      <c r="E146" s="90" t="s">
        <v>4497</v>
      </c>
      <c r="F146" s="196">
        <f>(1006-60)*3.14*0.8*0.8/4</f>
        <v>475.27040000000011</v>
      </c>
      <c r="G146" s="74"/>
      <c r="H146" s="667"/>
    </row>
    <row r="147" spans="1:8" s="140" customFormat="1" ht="13.2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3.2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3.2">
      <c r="A149" s="342"/>
      <c r="B149" s="635"/>
      <c r="C149" s="92"/>
      <c r="D149" s="79"/>
      <c r="E149" s="156" t="s">
        <v>4498</v>
      </c>
      <c r="F149" s="95"/>
      <c r="G149" s="74"/>
      <c r="H149" s="667"/>
    </row>
    <row r="150" spans="1:8" s="140" customFormat="1" ht="13.2">
      <c r="A150" s="342"/>
      <c r="B150" s="635"/>
      <c r="C150" s="92"/>
      <c r="D150" s="79"/>
      <c r="E150" s="90" t="s">
        <v>3444</v>
      </c>
      <c r="F150" s="95">
        <f>F61</f>
        <v>87.5</v>
      </c>
      <c r="G150" s="74"/>
      <c r="H150" s="667"/>
    </row>
    <row r="151" spans="1:8" s="140" customFormat="1" ht="13.2">
      <c r="A151" s="342"/>
      <c r="B151" s="635"/>
      <c r="C151" s="92"/>
      <c r="D151" s="79"/>
      <c r="E151" s="90" t="s">
        <v>4499</v>
      </c>
      <c r="F151" s="196">
        <f>3*3*3</f>
        <v>27</v>
      </c>
      <c r="G151" s="74"/>
      <c r="H151" s="667"/>
    </row>
    <row r="152" spans="1:8" s="140" customFormat="1" ht="13.2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26.4">
      <c r="A154" s="342"/>
      <c r="B154" s="635"/>
      <c r="C154" s="92"/>
      <c r="D154" s="79"/>
      <c r="E154" s="156" t="s">
        <v>4500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3444</v>
      </c>
      <c r="F155" s="95">
        <f>F78</f>
        <v>120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4501</v>
      </c>
      <c r="F156" s="196">
        <f>40*3.14*0.3*0.3/4</f>
        <v>2.8260000000000001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3.2">
      <c r="A159" s="342"/>
      <c r="B159" s="635"/>
      <c r="C159" s="92"/>
      <c r="D159" s="79"/>
      <c r="E159" s="156" t="s">
        <v>4502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3570</v>
      </c>
      <c r="F161" s="95">
        <f>-2.77</f>
        <v>-2.77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 t="s">
        <v>4503</v>
      </c>
      <c r="F162" s="95">
        <f>-F422</f>
        <v>-1.52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 t="s">
        <v>4504</v>
      </c>
      <c r="F163" s="196">
        <f>-F426</f>
        <v>-7.2030000000000003</v>
      </c>
      <c r="G163" s="74"/>
      <c r="H163" s="667"/>
    </row>
    <row r="164" spans="1:8" s="140" customFormat="1" ht="13.2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3.2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3.2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3.2">
      <c r="A167" s="34">
        <f>MAX(A$1:A166)+1</f>
        <v>16</v>
      </c>
      <c r="B167" s="635"/>
      <c r="C167" s="36" t="s">
        <v>2418</v>
      </c>
      <c r="D167" s="37"/>
      <c r="E167" s="38" t="s">
        <v>2419</v>
      </c>
      <c r="F167" s="39"/>
      <c r="G167" s="40" t="s">
        <v>19</v>
      </c>
      <c r="H167" s="688">
        <v>2.4</v>
      </c>
    </row>
    <row r="168" spans="1:8" s="140" customFormat="1" ht="13.2">
      <c r="A168" s="342"/>
      <c r="B168" s="635"/>
      <c r="C168" s="78"/>
      <c r="D168" s="79" t="s">
        <v>2420</v>
      </c>
      <c r="E168" s="83" t="s">
        <v>2421</v>
      </c>
      <c r="F168" s="73"/>
      <c r="G168" s="74" t="s">
        <v>19</v>
      </c>
      <c r="H168" s="667">
        <v>2.4</v>
      </c>
    </row>
    <row r="169" spans="1:8" s="140" customFormat="1" ht="26.4">
      <c r="A169" s="342"/>
      <c r="B169" s="635"/>
      <c r="C169" s="92"/>
      <c r="D169" s="79"/>
      <c r="E169" s="678" t="s">
        <v>4505</v>
      </c>
      <c r="F169" s="679"/>
      <c r="G169" s="74"/>
      <c r="H169" s="667"/>
    </row>
    <row r="170" spans="1:8" s="140" customFormat="1" ht="13.2">
      <c r="A170" s="342"/>
      <c r="B170" s="635"/>
      <c r="C170" s="92"/>
      <c r="D170" s="79"/>
      <c r="E170" s="678" t="s">
        <v>4506</v>
      </c>
      <c r="F170" s="681">
        <f>2*2*0.3*2</f>
        <v>2.4</v>
      </c>
      <c r="G170" s="74"/>
      <c r="H170" s="667"/>
    </row>
    <row r="171" spans="1:8" s="140" customFormat="1" ht="13.2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3583</v>
      </c>
      <c r="E173" s="83" t="s">
        <v>3584</v>
      </c>
      <c r="F173" s="73"/>
      <c r="G173" s="74" t="s">
        <v>19</v>
      </c>
      <c r="H173" s="97">
        <v>1114.94</v>
      </c>
    </row>
    <row r="174" spans="1:8" s="140" customFormat="1" ht="13.2">
      <c r="A174" s="342"/>
      <c r="B174" s="635"/>
      <c r="C174" s="92"/>
      <c r="D174" s="79"/>
      <c r="E174" s="156" t="s">
        <v>3585</v>
      </c>
      <c r="F174" s="512"/>
      <c r="G174" s="74"/>
      <c r="H174" s="667"/>
    </row>
    <row r="175" spans="1:8" s="140" customFormat="1" ht="39.6">
      <c r="A175" s="342"/>
      <c r="B175" s="635"/>
      <c r="C175" s="92"/>
      <c r="D175" s="79"/>
      <c r="E175" s="90" t="s">
        <v>4507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6.4">
      <c r="A176" s="342"/>
      <c r="B176" s="635"/>
      <c r="C176" s="92"/>
      <c r="D176" s="79"/>
      <c r="E176" s="90" t="s">
        <v>4508</v>
      </c>
      <c r="F176" s="512">
        <f>13.5*2*1.5-3.14*1.2*1.2/4*13.5</f>
        <v>25.239600000000003</v>
      </c>
      <c r="G176" s="74"/>
      <c r="H176" s="667"/>
    </row>
    <row r="177" spans="1:12" s="140" customFormat="1" ht="26.4">
      <c r="A177" s="342"/>
      <c r="B177" s="635"/>
      <c r="C177" s="92"/>
      <c r="D177" s="79"/>
      <c r="E177" s="90" t="s">
        <v>4509</v>
      </c>
      <c r="F177" s="636">
        <f>24.4*1*0.6-3.14*0.3*0.3/4*24.4</f>
        <v>12.916139999999999</v>
      </c>
      <c r="G177" s="74"/>
      <c r="H177" s="667"/>
    </row>
    <row r="178" spans="1:12" s="140" customFormat="1" ht="13.2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3.2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6.4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4197</v>
      </c>
      <c r="F182" s="42">
        <f>F165*2+F93*2</f>
        <v>17143.934639999999</v>
      </c>
      <c r="G182" s="74"/>
      <c r="H182" s="128"/>
    </row>
    <row r="183" spans="1:12" s="140" customFormat="1" ht="13.2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6.4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3.2">
      <c r="A188" s="342"/>
      <c r="B188" s="635"/>
      <c r="C188" s="92"/>
      <c r="D188" s="79"/>
      <c r="E188" s="156" t="s">
        <v>3648</v>
      </c>
      <c r="F188" s="95"/>
      <c r="G188" s="74"/>
      <c r="H188" s="667"/>
    </row>
    <row r="189" spans="1:12" s="140" customFormat="1" ht="13.2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6.4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3649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 ht="26.4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6.4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3650</v>
      </c>
      <c r="F204" s="402"/>
      <c r="G204" s="126"/>
      <c r="H204" s="128"/>
      <c r="I204"/>
      <c r="J204"/>
      <c r="K204"/>
      <c r="L204"/>
    </row>
    <row r="205" spans="1:12" s="127" customFormat="1" ht="39.6">
      <c r="A205" s="123"/>
      <c r="B205" s="35"/>
      <c r="C205" s="35"/>
      <c r="D205" s="120"/>
      <c r="E205" s="77" t="s">
        <v>4510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 ht="26.4">
      <c r="A206" s="123"/>
      <c r="B206" s="35"/>
      <c r="C206" s="35"/>
      <c r="D206" s="120"/>
      <c r="E206" s="77" t="s">
        <v>4511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4512</v>
      </c>
      <c r="D209" s="37"/>
      <c r="E209" s="38" t="s">
        <v>4513</v>
      </c>
      <c r="F209" s="39"/>
      <c r="G209" s="40" t="s">
        <v>68</v>
      </c>
      <c r="H209" s="57">
        <v>194</v>
      </c>
    </row>
    <row r="210" spans="1:12" ht="26.4">
      <c r="A210" s="84"/>
      <c r="B210" s="85"/>
      <c r="C210" s="78"/>
      <c r="D210" s="79" t="s">
        <v>4514</v>
      </c>
      <c r="E210" s="83" t="s">
        <v>4515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4516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2498</v>
      </c>
      <c r="D213" s="37"/>
      <c r="E213" s="38" t="s">
        <v>2499</v>
      </c>
      <c r="F213" s="39"/>
      <c r="G213" s="40" t="s">
        <v>68</v>
      </c>
      <c r="H213" s="57">
        <v>21</v>
      </c>
    </row>
    <row r="214" spans="1:12" ht="26.4">
      <c r="A214" s="84"/>
      <c r="B214" s="85"/>
      <c r="C214" s="78"/>
      <c r="D214" s="79" t="s">
        <v>4517</v>
      </c>
      <c r="E214" s="83" t="s">
        <v>4518</v>
      </c>
      <c r="F214" s="73"/>
      <c r="G214" s="74" t="s">
        <v>68</v>
      </c>
      <c r="H214" s="128">
        <v>21</v>
      </c>
    </row>
    <row r="215" spans="1:12" s="127" customFormat="1" ht="26.4">
      <c r="A215" s="123"/>
      <c r="B215" s="35"/>
      <c r="C215" s="35"/>
      <c r="D215" s="120"/>
      <c r="E215" s="77" t="s">
        <v>4519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6.4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 ht="27">
      <c r="A221" s="69"/>
      <c r="B221" s="106"/>
      <c r="C221" s="36"/>
      <c r="D221" s="79"/>
      <c r="E221" s="160" t="s">
        <v>4520</v>
      </c>
      <c r="F221" s="49">
        <f>F49+F50</f>
        <v>44.4</v>
      </c>
      <c r="G221" s="74"/>
      <c r="H221" s="670"/>
    </row>
    <row r="222" spans="1:12" ht="27">
      <c r="A222" s="69"/>
      <c r="B222" s="106"/>
      <c r="C222" s="36"/>
      <c r="D222" s="79"/>
      <c r="E222" s="160" t="s">
        <v>4521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6.4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6.4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6.4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4270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4201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6.4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6.4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3.2">
      <c r="A237" s="696"/>
      <c r="B237" s="697"/>
      <c r="C237" s="683"/>
      <c r="D237" s="699"/>
      <c r="E237" s="678" t="s">
        <v>4522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6.4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6.4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4523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6.4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6.4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 ht="26.4">
      <c r="A247" s="34"/>
      <c r="B247" s="35" t="s">
        <v>4524</v>
      </c>
      <c r="C247" s="35"/>
      <c r="D247" s="120"/>
      <c r="E247" s="53" t="s">
        <v>4525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 ht="26.4">
      <c r="A249" s="34">
        <f>MAX(A$1:A248)+1</f>
        <v>30</v>
      </c>
      <c r="B249" s="44"/>
      <c r="C249" s="36" t="s">
        <v>1965</v>
      </c>
      <c r="D249" s="37"/>
      <c r="E249" s="38" t="s">
        <v>1966</v>
      </c>
      <c r="F249" s="39"/>
      <c r="G249" s="40" t="s">
        <v>19</v>
      </c>
      <c r="H249" s="57">
        <v>13.32</v>
      </c>
    </row>
    <row r="250" spans="1:12" ht="26.4">
      <c r="A250" s="84"/>
      <c r="B250" s="85"/>
      <c r="C250" s="78"/>
      <c r="D250" s="361" t="s">
        <v>1967</v>
      </c>
      <c r="E250" s="370" t="s">
        <v>1968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4526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4527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4528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 ht="26.4">
      <c r="A256" s="34">
        <f>MAX(A$1:A255)+1</f>
        <v>31</v>
      </c>
      <c r="B256" s="44"/>
      <c r="C256" s="36" t="s">
        <v>1970</v>
      </c>
      <c r="D256" s="37"/>
      <c r="E256" s="38" t="s">
        <v>1971</v>
      </c>
      <c r="F256" s="39"/>
      <c r="G256" s="40" t="s">
        <v>39</v>
      </c>
      <c r="H256" s="57">
        <v>8.93</v>
      </c>
    </row>
    <row r="257" spans="1:12" ht="26.4">
      <c r="A257" s="84"/>
      <c r="B257" s="85"/>
      <c r="C257" s="78"/>
      <c r="D257" s="79" t="s">
        <v>1972</v>
      </c>
      <c r="E257" s="83" t="s">
        <v>1973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4529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4530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4531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 ht="26.4">
      <c r="A263" s="34">
        <f>MAX(A$1:A262)+1</f>
        <v>32</v>
      </c>
      <c r="B263" s="44"/>
      <c r="C263" s="36" t="s">
        <v>4532</v>
      </c>
      <c r="D263" s="37"/>
      <c r="E263" s="38" t="s">
        <v>4533</v>
      </c>
      <c r="F263" s="39"/>
      <c r="G263" s="40" t="s">
        <v>64</v>
      </c>
      <c r="H263" s="57">
        <v>2</v>
      </c>
    </row>
    <row r="264" spans="1:12" ht="26.4">
      <c r="A264" s="84"/>
      <c r="B264" s="44"/>
      <c r="C264" s="36"/>
      <c r="D264" s="78" t="s">
        <v>4534</v>
      </c>
      <c r="E264" s="370" t="s">
        <v>4535</v>
      </c>
      <c r="F264" s="39"/>
      <c r="G264" s="74" t="s">
        <v>64</v>
      </c>
      <c r="H264" s="128">
        <v>2</v>
      </c>
    </row>
    <row r="265" spans="1:12" s="127" customFormat="1" ht="26.4">
      <c r="A265" s="123"/>
      <c r="B265" s="35"/>
      <c r="C265" s="35"/>
      <c r="D265" s="120"/>
      <c r="E265" s="77" t="s">
        <v>4536</v>
      </c>
      <c r="F265" s="512">
        <v>1</v>
      </c>
      <c r="G265" s="126"/>
      <c r="H265" s="128"/>
      <c r="I265"/>
      <c r="J265"/>
      <c r="K265"/>
      <c r="L265"/>
    </row>
    <row r="266" spans="1:12" s="127" customFormat="1" ht="26.4">
      <c r="A266" s="123"/>
      <c r="B266" s="35"/>
      <c r="C266" s="35"/>
      <c r="D266" s="120"/>
      <c r="E266" s="77" t="s">
        <v>4537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6.4">
      <c r="A269" s="34">
        <f>MAX(A$1:A268)+1</f>
        <v>33</v>
      </c>
      <c r="B269" s="44"/>
      <c r="C269" s="36" t="s">
        <v>4538</v>
      </c>
      <c r="D269" s="37"/>
      <c r="E269" s="38" t="s">
        <v>4539</v>
      </c>
      <c r="F269" s="39"/>
      <c r="G269" s="40" t="s">
        <v>39</v>
      </c>
      <c r="H269" s="57">
        <v>645.03</v>
      </c>
    </row>
    <row r="270" spans="1:12" ht="26.4">
      <c r="A270" s="84"/>
      <c r="B270" s="85"/>
      <c r="C270" s="78"/>
      <c r="D270" s="79" t="s">
        <v>4540</v>
      </c>
      <c r="E270" s="83" t="s">
        <v>4541</v>
      </c>
      <c r="F270" s="73"/>
      <c r="G270" s="74" t="s">
        <v>39</v>
      </c>
      <c r="H270" s="128">
        <v>645.03</v>
      </c>
    </row>
    <row r="271" spans="1:12" s="127" customFormat="1" ht="39.6">
      <c r="A271" s="123"/>
      <c r="B271" s="35"/>
      <c r="C271" s="35"/>
      <c r="D271" s="120"/>
      <c r="E271" s="77" t="s">
        <v>4542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9.6">
      <c r="A272" s="123"/>
      <c r="B272" s="35"/>
      <c r="C272" s="35"/>
      <c r="D272" s="120"/>
      <c r="E272" s="77" t="s">
        <v>4543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6.4">
      <c r="A275" s="34">
        <f>MAX(A$1:A274)+1</f>
        <v>34</v>
      </c>
      <c r="B275" s="44"/>
      <c r="C275" s="36" t="s">
        <v>4544</v>
      </c>
      <c r="D275" s="37"/>
      <c r="E275" s="38" t="s">
        <v>4545</v>
      </c>
      <c r="F275" s="39"/>
      <c r="G275" s="40" t="s">
        <v>16</v>
      </c>
      <c r="H275" s="682">
        <v>32.15</v>
      </c>
    </row>
    <row r="276" spans="1:12" ht="26.4">
      <c r="A276" s="84"/>
      <c r="B276" s="85"/>
      <c r="C276" s="78"/>
      <c r="D276" s="79" t="s">
        <v>4546</v>
      </c>
      <c r="E276" s="83" t="s">
        <v>4547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4548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4549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4550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7">
      <c r="A283" s="703"/>
      <c r="B283" s="704"/>
      <c r="C283" s="705"/>
      <c r="D283" s="706" t="s">
        <v>4551</v>
      </c>
      <c r="E283" s="707" t="s">
        <v>4552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4553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4554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4555</v>
      </c>
      <c r="F286" s="708"/>
      <c r="G286" s="709"/>
      <c r="H286" s="701"/>
      <c r="I286"/>
      <c r="J286"/>
      <c r="K286"/>
      <c r="L286"/>
    </row>
    <row r="287" spans="1:12" s="127" customFormat="1" ht="27">
      <c r="A287" s="712"/>
      <c r="B287" s="702"/>
      <c r="C287" s="713"/>
      <c r="D287" s="706" t="s">
        <v>4556</v>
      </c>
      <c r="E287" s="707" t="s">
        <v>4557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4558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4559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4560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4561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 ht="26.4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7">
      <c r="A294" s="719"/>
      <c r="B294" s="697"/>
      <c r="C294" s="683"/>
      <c r="D294" s="706" t="s">
        <v>4562</v>
      </c>
      <c r="E294" s="707" t="s">
        <v>4563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4564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4565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4566</v>
      </c>
      <c r="F297" s="722"/>
      <c r="G297" s="698"/>
      <c r="H297" s="684"/>
      <c r="I297"/>
      <c r="J297"/>
      <c r="K297"/>
      <c r="L297"/>
    </row>
    <row r="298" spans="1:12" s="127" customFormat="1" ht="26.4">
      <c r="A298" s="719"/>
      <c r="B298" s="704"/>
      <c r="C298" s="727"/>
      <c r="D298" s="705"/>
      <c r="E298" s="728" t="s">
        <v>4567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4568</v>
      </c>
      <c r="F299" s="732"/>
      <c r="G299" s="723"/>
      <c r="H299" s="730"/>
      <c r="I299"/>
      <c r="J299"/>
      <c r="K299"/>
      <c r="L299"/>
    </row>
    <row r="300" spans="1:12" s="127" customFormat="1" ht="26.4">
      <c r="A300" s="719"/>
      <c r="B300" s="704"/>
      <c r="C300" s="727"/>
      <c r="D300" s="705"/>
      <c r="E300" s="733" t="s">
        <v>4569</v>
      </c>
      <c r="F300" s="734"/>
      <c r="G300" s="723"/>
      <c r="H300" s="730"/>
      <c r="I300"/>
      <c r="J300"/>
      <c r="K300"/>
      <c r="L300"/>
    </row>
    <row r="301" spans="1:12" s="127" customFormat="1" ht="26.4">
      <c r="A301" s="719"/>
      <c r="B301" s="735"/>
      <c r="C301" s="736"/>
      <c r="D301" s="737"/>
      <c r="E301" s="733" t="s">
        <v>4570</v>
      </c>
      <c r="F301" s="738"/>
      <c r="G301" s="739"/>
      <c r="H301" s="740"/>
      <c r="I301"/>
      <c r="J301"/>
      <c r="K301"/>
      <c r="L301"/>
    </row>
    <row r="302" spans="1:12" s="127" customFormat="1" ht="26.4">
      <c r="A302" s="719"/>
      <c r="B302" s="704"/>
      <c r="C302" s="727"/>
      <c r="D302" s="705"/>
      <c r="E302" s="731" t="s">
        <v>4571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4572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4573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4565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4566</v>
      </c>
      <c r="F308" s="722"/>
      <c r="G308" s="698"/>
      <c r="H308" s="684"/>
      <c r="I308"/>
      <c r="J308"/>
      <c r="K308"/>
      <c r="L308"/>
    </row>
    <row r="309" spans="1:12" s="127" customFormat="1" ht="26.4">
      <c r="A309" s="719"/>
      <c r="B309" s="704"/>
      <c r="C309" s="727"/>
      <c r="D309" s="705"/>
      <c r="E309" s="733" t="s">
        <v>4574</v>
      </c>
      <c r="F309" s="734"/>
      <c r="G309" s="723"/>
      <c r="H309" s="730"/>
      <c r="I309"/>
      <c r="J309"/>
      <c r="K309"/>
      <c r="L309"/>
    </row>
    <row r="310" spans="1:12" s="127" customFormat="1" ht="26.4">
      <c r="A310" s="719"/>
      <c r="B310" s="735"/>
      <c r="C310" s="736"/>
      <c r="D310" s="737"/>
      <c r="E310" s="733" t="s">
        <v>4575</v>
      </c>
      <c r="F310" s="738"/>
      <c r="G310" s="739"/>
      <c r="H310" s="740"/>
      <c r="I310"/>
      <c r="J310"/>
      <c r="K310"/>
      <c r="L310"/>
    </row>
    <row r="311" spans="1:12" s="127" customFormat="1" ht="26.4">
      <c r="A311" s="719"/>
      <c r="B311" s="704"/>
      <c r="C311" s="727"/>
      <c r="D311" s="705"/>
      <c r="E311" s="731" t="s">
        <v>4576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4577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4578</v>
      </c>
      <c r="D316" s="37"/>
      <c r="E316" s="38" t="s">
        <v>4579</v>
      </c>
      <c r="F316" s="39"/>
      <c r="G316" s="40" t="s">
        <v>64</v>
      </c>
      <c r="H316" s="57">
        <v>4</v>
      </c>
    </row>
    <row r="317" spans="1:12" ht="26.4">
      <c r="A317" s="84"/>
      <c r="B317" s="85"/>
      <c r="C317" s="78"/>
      <c r="D317" s="79" t="s">
        <v>4580</v>
      </c>
      <c r="E317" s="83" t="s">
        <v>4581</v>
      </c>
      <c r="F317" s="73"/>
      <c r="G317" s="74" t="s">
        <v>64</v>
      </c>
      <c r="H317" s="128">
        <v>4</v>
      </c>
    </row>
    <row r="318" spans="1:12" ht="26.4">
      <c r="A318" s="134"/>
      <c r="B318" s="85"/>
      <c r="C318" s="78"/>
      <c r="D318" s="79"/>
      <c r="E318" s="77" t="s">
        <v>4582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4583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4584</v>
      </c>
      <c r="D322" s="37"/>
      <c r="E322" s="38" t="s">
        <v>4585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4586</v>
      </c>
      <c r="E323" s="83" t="s">
        <v>4587</v>
      </c>
      <c r="F323" s="73"/>
      <c r="G323" s="74" t="s">
        <v>68</v>
      </c>
      <c r="H323" s="128">
        <v>24.4</v>
      </c>
    </row>
    <row r="324" spans="1:12" ht="27">
      <c r="A324" s="84"/>
      <c r="B324" s="85"/>
      <c r="C324" s="78"/>
      <c r="D324" s="79"/>
      <c r="E324" s="80" t="s">
        <v>4588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4589</v>
      </c>
      <c r="E325" s="83" t="s">
        <v>4590</v>
      </c>
      <c r="F325" s="73"/>
      <c r="G325" s="74" t="s">
        <v>68</v>
      </c>
      <c r="H325" s="128">
        <v>212</v>
      </c>
    </row>
    <row r="326" spans="1:12" ht="52.8">
      <c r="A326" s="84"/>
      <c r="B326" s="85"/>
      <c r="C326" s="78"/>
      <c r="D326" s="79"/>
      <c r="E326" s="77" t="s">
        <v>4591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4592</v>
      </c>
      <c r="E327" s="83" t="s">
        <v>4593</v>
      </c>
      <c r="F327" s="73"/>
      <c r="G327" s="74" t="s">
        <v>68</v>
      </c>
      <c r="H327" s="128">
        <v>871.7</v>
      </c>
    </row>
    <row r="328" spans="1:12" ht="52.8">
      <c r="A328" s="84"/>
      <c r="B328" s="85"/>
      <c r="C328" s="78"/>
      <c r="D328" s="79"/>
      <c r="E328" s="77" t="s">
        <v>4594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4595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4596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4597</v>
      </c>
      <c r="D332" s="37"/>
      <c r="E332" s="38" t="s">
        <v>4598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4599</v>
      </c>
      <c r="E333" s="83" t="s">
        <v>4600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4601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4602</v>
      </c>
      <c r="E335" s="83" t="s">
        <v>4603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4604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4605</v>
      </c>
      <c r="E337" s="83" t="s">
        <v>4606</v>
      </c>
      <c r="F337" s="73"/>
      <c r="G337" s="32" t="s">
        <v>64</v>
      </c>
      <c r="H337" s="128">
        <v>5</v>
      </c>
    </row>
    <row r="338" spans="1:8" ht="15">
      <c r="A338" s="84"/>
      <c r="B338" s="85"/>
      <c r="C338" s="78"/>
      <c r="D338" s="79"/>
      <c r="E338" s="77" t="s">
        <v>4607</v>
      </c>
      <c r="F338" s="49">
        <v>1</v>
      </c>
      <c r="G338" s="74"/>
      <c r="H338" s="128"/>
    </row>
    <row r="339" spans="1:8" ht="15">
      <c r="A339" s="84"/>
      <c r="B339" s="85"/>
      <c r="C339" s="78"/>
      <c r="D339" s="79"/>
      <c r="E339" s="77" t="s">
        <v>4608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4609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4610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4611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4612</v>
      </c>
      <c r="F344" s="49"/>
      <c r="G344" s="74"/>
      <c r="H344" s="128"/>
    </row>
    <row r="345" spans="1:8">
      <c r="A345" s="84"/>
      <c r="B345" s="85"/>
      <c r="C345" s="78"/>
      <c r="D345" s="79" t="s">
        <v>4613</v>
      </c>
      <c r="E345" s="83" t="s">
        <v>4614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4615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4616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4617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4618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4619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4620</v>
      </c>
      <c r="F351" s="49">
        <v>1</v>
      </c>
      <c r="G351" s="74"/>
      <c r="H351" s="128"/>
    </row>
    <row r="352" spans="1:8" ht="15">
      <c r="A352" s="84"/>
      <c r="B352" s="85"/>
      <c r="C352" s="78"/>
      <c r="D352" s="79"/>
      <c r="E352" s="77" t="s">
        <v>4621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4622</v>
      </c>
      <c r="E354" s="83" t="s">
        <v>4623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4624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4625</v>
      </c>
      <c r="E356" s="83" t="s">
        <v>4626</v>
      </c>
      <c r="F356" s="73"/>
      <c r="G356" s="32" t="s">
        <v>64</v>
      </c>
      <c r="H356" s="128">
        <v>20</v>
      </c>
    </row>
    <row r="357" spans="1:8" ht="15">
      <c r="A357" s="84"/>
      <c r="B357" s="85"/>
      <c r="C357" s="78"/>
      <c r="D357" s="79"/>
      <c r="E357" s="77" t="s">
        <v>4627</v>
      </c>
      <c r="F357" s="49">
        <v>3</v>
      </c>
      <c r="G357" s="74"/>
      <c r="H357" s="128"/>
    </row>
    <row r="358" spans="1:8" ht="15">
      <c r="A358" s="84"/>
      <c r="B358" s="85"/>
      <c r="C358" s="78"/>
      <c r="D358" s="79"/>
      <c r="E358" s="77" t="s">
        <v>4628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4629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4630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4631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4632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4633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4634</v>
      </c>
      <c r="D366" s="37"/>
      <c r="E366" s="38" t="s">
        <v>4635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4636</v>
      </c>
      <c r="E367" s="83" t="s">
        <v>4637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4638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3.2">
      <c r="A370" s="34">
        <f>MAX(A$1:A369)+1</f>
        <v>41</v>
      </c>
      <c r="B370" s="743"/>
      <c r="C370" s="36" t="s">
        <v>4639</v>
      </c>
      <c r="D370" s="79"/>
      <c r="E370" s="38" t="s">
        <v>4640</v>
      </c>
      <c r="F370" s="83"/>
      <c r="G370" s="40" t="s">
        <v>64</v>
      </c>
      <c r="H370" s="57">
        <v>1</v>
      </c>
      <c r="J370" s="745"/>
    </row>
    <row r="371" spans="1:10" s="744" customFormat="1" ht="26.4">
      <c r="A371" s="746"/>
      <c r="B371" s="743"/>
      <c r="C371" s="78"/>
      <c r="D371" s="79" t="s">
        <v>4641</v>
      </c>
      <c r="E371" s="83" t="s">
        <v>4642</v>
      </c>
      <c r="F371" s="83"/>
      <c r="G371" s="74" t="s">
        <v>64</v>
      </c>
      <c r="H371" s="128">
        <v>1</v>
      </c>
    </row>
    <row r="372" spans="1:10" s="744" customFormat="1" ht="26.4">
      <c r="A372" s="746"/>
      <c r="B372" s="743"/>
      <c r="C372" s="78"/>
      <c r="D372" s="79"/>
      <c r="E372" s="77" t="s">
        <v>4643</v>
      </c>
      <c r="F372" s="512">
        <v>1</v>
      </c>
      <c r="G372" s="74"/>
      <c r="H372" s="747"/>
    </row>
    <row r="373" spans="1:10" s="744" customFormat="1" ht="13.2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4644</v>
      </c>
      <c r="D374" s="37"/>
      <c r="E374" s="38" t="s">
        <v>4645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4646</v>
      </c>
      <c r="E375" s="83" t="s">
        <v>4647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4648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4649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4650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6.4">
      <c r="A380" s="34"/>
      <c r="B380" s="44"/>
      <c r="C380" s="36"/>
      <c r="D380" s="79" t="s">
        <v>4651</v>
      </c>
      <c r="E380" s="83" t="s">
        <v>4652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4653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4654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4655</v>
      </c>
      <c r="E384" s="83" t="s">
        <v>4656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4657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4658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4327</v>
      </c>
      <c r="D389" s="37"/>
      <c r="E389" s="38" t="s">
        <v>4328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4659</v>
      </c>
      <c r="E390" s="83" t="s">
        <v>4660</v>
      </c>
      <c r="F390" s="73"/>
      <c r="G390" s="74" t="s">
        <v>64</v>
      </c>
      <c r="H390" s="128">
        <v>6</v>
      </c>
    </row>
    <row r="391" spans="1:9" ht="26.4">
      <c r="A391" s="34"/>
      <c r="B391" s="44"/>
      <c r="C391" s="36"/>
      <c r="D391" s="37"/>
      <c r="E391" s="77" t="s">
        <v>4661</v>
      </c>
      <c r="F391" s="49">
        <v>2</v>
      </c>
      <c r="G391" s="40"/>
      <c r="H391" s="57"/>
    </row>
    <row r="392" spans="1:9" ht="26.4">
      <c r="A392" s="34"/>
      <c r="B392" s="44"/>
      <c r="C392" s="36"/>
      <c r="D392" s="37"/>
      <c r="E392" s="77" t="s">
        <v>4662</v>
      </c>
      <c r="F392" s="49">
        <v>2</v>
      </c>
      <c r="G392" s="40"/>
      <c r="H392" s="57"/>
    </row>
    <row r="393" spans="1:9" ht="26.4">
      <c r="A393" s="34"/>
      <c r="B393" s="44"/>
      <c r="C393" s="36"/>
      <c r="D393" s="37"/>
      <c r="E393" s="77" t="s">
        <v>4663</v>
      </c>
      <c r="F393" s="49">
        <v>1</v>
      </c>
      <c r="G393" s="40"/>
      <c r="H393" s="57"/>
    </row>
    <row r="394" spans="1:9">
      <c r="A394" s="34"/>
      <c r="B394" s="44"/>
      <c r="C394" s="36"/>
      <c r="D394" s="37"/>
      <c r="E394" s="77" t="s">
        <v>4664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4329</v>
      </c>
      <c r="E396" s="83" t="s">
        <v>4330</v>
      </c>
      <c r="F396" s="73"/>
      <c r="G396" s="74" t="s">
        <v>64</v>
      </c>
      <c r="H396" s="128">
        <v>17</v>
      </c>
    </row>
    <row r="397" spans="1:9" s="140" customFormat="1" ht="13.2">
      <c r="A397" s="342"/>
      <c r="B397" s="635"/>
      <c r="C397" s="92"/>
      <c r="D397" s="79"/>
      <c r="E397" s="90" t="s">
        <v>4214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6.4">
      <c r="A399" s="34">
        <f>MAX(A$1:A398)+1</f>
        <v>44</v>
      </c>
      <c r="B399" s="44"/>
      <c r="C399" s="36" t="s">
        <v>4331</v>
      </c>
      <c r="D399" s="37"/>
      <c r="E399" s="38" t="s">
        <v>4332</v>
      </c>
      <c r="F399" s="39"/>
      <c r="G399" s="40" t="s">
        <v>68</v>
      </c>
      <c r="H399" s="76">
        <v>2216.2000000000003</v>
      </c>
    </row>
    <row r="400" spans="1:9" ht="26.4">
      <c r="A400" s="84"/>
      <c r="B400" s="85"/>
      <c r="C400" s="78"/>
      <c r="D400" s="79" t="s">
        <v>4333</v>
      </c>
      <c r="E400" s="83" t="s">
        <v>4334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6.4">
      <c r="A402" s="84"/>
      <c r="B402" s="85"/>
      <c r="C402" s="78"/>
      <c r="D402" s="79" t="s">
        <v>4335</v>
      </c>
      <c r="E402" s="83" t="s">
        <v>4336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4215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4216</v>
      </c>
      <c r="F406" s="39"/>
      <c r="G406" s="74" t="s">
        <v>68</v>
      </c>
      <c r="H406" s="128">
        <v>194</v>
      </c>
      <c r="I406"/>
      <c r="J406"/>
      <c r="K406"/>
    </row>
    <row r="407" spans="1:11" ht="26.4">
      <c r="A407" s="84"/>
      <c r="B407" s="85"/>
      <c r="C407" s="78"/>
      <c r="D407" s="79"/>
      <c r="E407" s="82" t="s">
        <v>4665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6.4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 ht="26.4">
      <c r="A410" s="34"/>
      <c r="B410" s="44"/>
      <c r="C410" s="36"/>
      <c r="D410" s="37"/>
      <c r="E410" s="77" t="s">
        <v>4666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4667</v>
      </c>
      <c r="F411" s="748">
        <f>13.5*2*0.15</f>
        <v>4.05</v>
      </c>
      <c r="G411" s="32"/>
      <c r="H411" s="128"/>
    </row>
    <row r="412" spans="1:11" s="661" customFormat="1" ht="26.4">
      <c r="A412" s="34"/>
      <c r="B412" s="578"/>
      <c r="C412" s="36"/>
      <c r="D412" s="37"/>
      <c r="E412" s="77" t="s">
        <v>4668</v>
      </c>
      <c r="F412" s="636">
        <f>24.4*1*0.15</f>
        <v>3.6599999999999997</v>
      </c>
      <c r="G412" s="40"/>
      <c r="H412" s="88"/>
    </row>
    <row r="413" spans="1:11" s="661" customFormat="1" ht="13.2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3.2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3.2">
      <c r="A415" s="34"/>
      <c r="B415" s="749"/>
      <c r="C415" s="36"/>
      <c r="D415" s="37"/>
      <c r="E415" s="77" t="s">
        <v>4669</v>
      </c>
      <c r="F415" s="512">
        <f>3.9*3.85*0.3</f>
        <v>4.5045000000000002</v>
      </c>
      <c r="G415" s="40"/>
      <c r="H415" s="88"/>
    </row>
    <row r="416" spans="1:11" s="661" customFormat="1" ht="13.2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3.2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6.4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3.2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1894</v>
      </c>
      <c r="D420" s="37"/>
      <c r="E420" s="38" t="s">
        <v>1895</v>
      </c>
      <c r="F420" s="39"/>
      <c r="G420" s="40" t="s">
        <v>19</v>
      </c>
      <c r="H420" s="76">
        <v>1.52</v>
      </c>
    </row>
    <row r="421" spans="1:12" ht="26.4">
      <c r="A421" s="84"/>
      <c r="B421" s="85"/>
      <c r="C421" s="78"/>
      <c r="D421" s="79" t="s">
        <v>1896</v>
      </c>
      <c r="E421" s="83" t="s">
        <v>1897</v>
      </c>
      <c r="F421" s="73"/>
      <c r="G421" s="74" t="s">
        <v>19</v>
      </c>
      <c r="H421" s="97">
        <v>1.52</v>
      </c>
    </row>
    <row r="422" spans="1:12" s="661" customFormat="1" ht="13.2">
      <c r="A422" s="34"/>
      <c r="B422" s="749"/>
      <c r="C422" s="36"/>
      <c r="D422" s="37"/>
      <c r="E422" s="90" t="s">
        <v>4670</v>
      </c>
      <c r="F422" s="512">
        <f>0.8*1.9</f>
        <v>1.52</v>
      </c>
      <c r="G422" s="40"/>
      <c r="H422" s="88"/>
    </row>
    <row r="423" spans="1:12" s="661" customFormat="1" ht="13.2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4129</v>
      </c>
      <c r="D424" s="37"/>
      <c r="E424" s="38" t="s">
        <v>4130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4131</v>
      </c>
      <c r="E425" s="83" t="s">
        <v>4132</v>
      </c>
      <c r="F425" s="73"/>
      <c r="G425" s="74" t="s">
        <v>19</v>
      </c>
      <c r="H425" s="97">
        <v>7.2030000000000003</v>
      </c>
    </row>
    <row r="426" spans="1:12" s="661" customFormat="1" ht="39.6">
      <c r="A426" s="34"/>
      <c r="B426" s="749"/>
      <c r="C426" s="36"/>
      <c r="D426" s="37"/>
      <c r="E426" s="90" t="s">
        <v>4671</v>
      </c>
      <c r="F426" s="512">
        <f>(4*7-2.1*1.9)*0.3</f>
        <v>7.2030000000000003</v>
      </c>
      <c r="G426" s="40"/>
      <c r="H426" s="88"/>
    </row>
    <row r="427" spans="1:12" s="661" customFormat="1" ht="13.2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1823</v>
      </c>
      <c r="C428" s="35"/>
      <c r="D428" s="120"/>
      <c r="E428" s="53" t="s">
        <v>1824</v>
      </c>
      <c r="F428" s="129"/>
      <c r="G428" s="126"/>
      <c r="H428" s="43"/>
      <c r="I428"/>
      <c r="J428"/>
      <c r="K428"/>
      <c r="L428"/>
    </row>
    <row r="429" spans="1:12" s="661" customFormat="1" ht="13.2">
      <c r="A429" s="34"/>
      <c r="B429" s="749"/>
      <c r="C429" s="36"/>
      <c r="D429" s="37"/>
      <c r="E429" s="77"/>
      <c r="F429" s="512"/>
      <c r="G429" s="40"/>
      <c r="H429" s="88"/>
    </row>
    <row r="430" spans="1:12" ht="26.4">
      <c r="A430" s="34">
        <f>MAX(A$1:A429)+1</f>
        <v>49</v>
      </c>
      <c r="B430" s="44"/>
      <c r="C430" s="36" t="s">
        <v>1825</v>
      </c>
      <c r="D430" s="37"/>
      <c r="E430" s="38" t="s">
        <v>1826</v>
      </c>
      <c r="F430" s="39"/>
      <c r="G430" s="40" t="s">
        <v>39</v>
      </c>
      <c r="H430" s="57">
        <v>537.36</v>
      </c>
    </row>
    <row r="431" spans="1:12" ht="26.4">
      <c r="A431" s="84"/>
      <c r="B431" s="85"/>
      <c r="C431" s="78"/>
      <c r="D431" s="79" t="s">
        <v>1827</v>
      </c>
      <c r="E431" s="83" t="s">
        <v>1828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4672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4673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4674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6.4">
      <c r="A436" s="84"/>
      <c r="B436" s="85"/>
      <c r="C436" s="78"/>
      <c r="D436" s="79" t="s">
        <v>1831</v>
      </c>
      <c r="E436" s="83" t="s">
        <v>1832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4672</v>
      </c>
      <c r="F437" s="73"/>
      <c r="G437" s="74"/>
      <c r="H437" s="43"/>
    </row>
    <row r="438" spans="1:8" s="661" customFormat="1" ht="26.4">
      <c r="A438" s="34"/>
      <c r="B438" s="749"/>
      <c r="C438" s="36"/>
      <c r="D438" s="37"/>
      <c r="E438" s="77" t="s">
        <v>4675</v>
      </c>
      <c r="F438" s="512">
        <f>6.8*3.6*2+5.8*3.6*2+1.7*4.77*8+1.5*4.77*4</f>
        <v>184.21199999999999</v>
      </c>
      <c r="G438" s="40"/>
      <c r="H438" s="88"/>
    </row>
    <row r="439" spans="1:8" s="661" customFormat="1" ht="26.4">
      <c r="A439" s="34"/>
      <c r="B439" s="749"/>
      <c r="C439" s="36"/>
      <c r="D439" s="37"/>
      <c r="E439" s="77" t="s">
        <v>4676</v>
      </c>
      <c r="F439" s="636">
        <f>6.8*3.6*2+5.8*3.6*2+1.7*5.34*8+1.5*5.34*4</f>
        <v>195.38399999999999</v>
      </c>
      <c r="G439" s="40"/>
      <c r="H439" s="88"/>
    </row>
    <row r="440" spans="1:8" s="661" customFormat="1" ht="13.2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3.2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3.2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3.2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4677</v>
      </c>
      <c r="D444" s="37"/>
      <c r="E444" s="38" t="s">
        <v>4678</v>
      </c>
      <c r="F444" s="39"/>
      <c r="G444" s="40" t="s">
        <v>19</v>
      </c>
      <c r="H444" s="57">
        <v>151.97999999999999</v>
      </c>
    </row>
    <row r="445" spans="1:8" s="661" customFormat="1" ht="26.4">
      <c r="A445" s="34"/>
      <c r="B445" s="658"/>
      <c r="C445" s="35"/>
      <c r="D445" s="120"/>
      <c r="E445" s="77" t="s">
        <v>4679</v>
      </c>
      <c r="F445" s="512">
        <f>60*3.14*0.8*0.8/4</f>
        <v>30.144000000000002</v>
      </c>
      <c r="G445" s="40"/>
      <c r="H445" s="88"/>
    </row>
    <row r="446" spans="1:8" s="661" customFormat="1" ht="26.4">
      <c r="A446" s="34"/>
      <c r="B446" s="658"/>
      <c r="C446" s="35"/>
      <c r="D446" s="120"/>
      <c r="E446" s="77" t="s">
        <v>4680</v>
      </c>
      <c r="F446" s="636">
        <f>0.628*97*2</f>
        <v>121.83199999999999</v>
      </c>
      <c r="G446" s="40"/>
      <c r="H446" s="88"/>
    </row>
    <row r="447" spans="1:8" s="661" customFormat="1" ht="13.2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3.2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4291</v>
      </c>
      <c r="D449" s="37"/>
      <c r="E449" s="38" t="s">
        <v>4292</v>
      </c>
      <c r="F449" s="39"/>
      <c r="G449" s="40" t="s">
        <v>39</v>
      </c>
      <c r="H449" s="76">
        <v>538.56000000000006</v>
      </c>
    </row>
    <row r="450" spans="1:12">
      <c r="A450" s="84"/>
      <c r="B450" s="85"/>
      <c r="C450" s="78"/>
      <c r="D450" s="79" t="s">
        <v>4681</v>
      </c>
      <c r="E450" s="83" t="s">
        <v>4682</v>
      </c>
      <c r="F450" s="73"/>
      <c r="G450" s="74" t="s">
        <v>39</v>
      </c>
      <c r="H450" s="97">
        <v>538.56000000000006</v>
      </c>
    </row>
    <row r="451" spans="1:12" s="661" customFormat="1" ht="26.4">
      <c r="A451" s="34"/>
      <c r="B451" s="749"/>
      <c r="C451" s="36"/>
      <c r="D451" s="37"/>
      <c r="E451" s="77" t="s">
        <v>4683</v>
      </c>
      <c r="F451" s="512">
        <f>8.3*7.4*2+9.3*7.4*2+8.3*7.9*2+9.3*7.9*2</f>
        <v>538.56000000000006</v>
      </c>
      <c r="G451" s="40"/>
      <c r="H451" s="88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3.2">
      <c r="A455" s="34"/>
      <c r="B455" s="749"/>
      <c r="C455" s="36"/>
      <c r="D455" s="37"/>
      <c r="E455" s="77" t="s">
        <v>4684</v>
      </c>
      <c r="F455" s="512">
        <f>F451</f>
        <v>538.56000000000006</v>
      </c>
      <c r="G455" s="40"/>
      <c r="H455" s="88"/>
    </row>
    <row r="456" spans="1:12" s="661" customFormat="1" ht="13.2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1841</v>
      </c>
      <c r="C457" s="35"/>
      <c r="D457" s="120"/>
      <c r="E457" s="53" t="s">
        <v>1842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6.4">
      <c r="A459" s="34">
        <f>MAX(A$1:A458)+1</f>
        <v>53</v>
      </c>
      <c r="B459" s="85"/>
      <c r="C459" s="36" t="s">
        <v>4142</v>
      </c>
      <c r="D459" s="37"/>
      <c r="E459" s="38" t="s">
        <v>4143</v>
      </c>
      <c r="F459" s="39"/>
      <c r="G459" s="40" t="s">
        <v>64</v>
      </c>
      <c r="H459" s="76">
        <v>1</v>
      </c>
    </row>
    <row r="460" spans="1:12" ht="26.4">
      <c r="A460" s="84"/>
      <c r="B460" s="85"/>
      <c r="C460" s="78"/>
      <c r="D460" s="361" t="s">
        <v>4144</v>
      </c>
      <c r="E460" s="370" t="s">
        <v>4145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4685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6.4">
      <c r="A463" s="34">
        <f>MAX(A$1:A462)+1</f>
        <v>54</v>
      </c>
      <c r="B463" s="44"/>
      <c r="C463" s="36" t="s">
        <v>4157</v>
      </c>
      <c r="D463" s="37"/>
      <c r="E463" s="38" t="s">
        <v>4158</v>
      </c>
      <c r="F463" s="39"/>
      <c r="G463" s="40" t="s">
        <v>39</v>
      </c>
      <c r="H463" s="76">
        <v>15.48</v>
      </c>
    </row>
    <row r="464" spans="1:12" ht="26.4">
      <c r="A464" s="84"/>
      <c r="B464" s="85"/>
      <c r="C464" s="78"/>
      <c r="D464" s="79" t="s">
        <v>4159</v>
      </c>
      <c r="E464" s="83" t="s">
        <v>4160</v>
      </c>
      <c r="F464" s="73"/>
      <c r="G464" s="74" t="s">
        <v>39</v>
      </c>
      <c r="H464" s="97">
        <v>15.48</v>
      </c>
    </row>
    <row r="465" spans="1:12" s="127" customFormat="1" ht="26.4">
      <c r="A465" s="123"/>
      <c r="B465" s="35"/>
      <c r="C465" s="35"/>
      <c r="D465" s="120"/>
      <c r="E465" s="90" t="s">
        <v>4686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3.2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3.2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3.2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>
      <c r="A469" s="34">
        <f>MAX(A$1:A468)+1</f>
        <v>55</v>
      </c>
      <c r="B469" s="690"/>
      <c r="C469" s="752" t="s">
        <v>4687</v>
      </c>
      <c r="D469" s="720"/>
      <c r="E469" s="2776" t="s">
        <v>943</v>
      </c>
      <c r="F469" s="2777"/>
      <c r="G469" s="723" t="s">
        <v>68</v>
      </c>
      <c r="H469" s="682">
        <v>570</v>
      </c>
    </row>
    <row r="470" spans="1:12" s="661" customFormat="1" ht="13.2">
      <c r="A470" s="719"/>
      <c r="B470" s="697"/>
      <c r="C470" s="683"/>
      <c r="D470" s="706">
        <v>9108010101</v>
      </c>
      <c r="E470" s="707" t="s">
        <v>4688</v>
      </c>
      <c r="F470" s="714"/>
      <c r="G470" s="698" t="s">
        <v>68</v>
      </c>
      <c r="H470" s="684">
        <v>570</v>
      </c>
    </row>
    <row r="471" spans="1:12" s="661" customFormat="1" ht="15">
      <c r="A471" s="696"/>
      <c r="B471" s="697"/>
      <c r="C471" s="683"/>
      <c r="D471" s="699"/>
      <c r="E471" s="716" t="s">
        <v>4689</v>
      </c>
      <c r="F471" s="717">
        <v>285</v>
      </c>
      <c r="G471" s="698"/>
      <c r="H471" s="684"/>
    </row>
    <row r="472" spans="1:12" s="661" customFormat="1" ht="15">
      <c r="A472" s="753"/>
      <c r="B472" s="754"/>
      <c r="C472" s="755"/>
      <c r="D472" s="699"/>
      <c r="E472" s="716" t="s">
        <v>4690</v>
      </c>
      <c r="F472" s="717">
        <v>285</v>
      </c>
      <c r="G472" s="698"/>
      <c r="H472" s="684"/>
    </row>
    <row r="473" spans="1:12" s="661" customFormat="1" ht="13.2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26.4">
      <c r="A474" s="34">
        <f>MAX(A$1:A473)+1</f>
        <v>56</v>
      </c>
      <c r="B474" s="754"/>
      <c r="C474" s="761">
        <v>91100103</v>
      </c>
      <c r="D474" s="762"/>
      <c r="E474" s="763" t="s">
        <v>4691</v>
      </c>
      <c r="F474" s="764"/>
      <c r="G474" s="765" t="s">
        <v>64</v>
      </c>
      <c r="H474" s="766">
        <v>2</v>
      </c>
    </row>
    <row r="475" spans="1:12" s="661" customFormat="1" ht="26.4">
      <c r="A475" s="753"/>
      <c r="B475" s="754"/>
      <c r="C475" s="767"/>
      <c r="D475" s="768">
        <v>9110010302</v>
      </c>
      <c r="E475" s="83" t="s">
        <v>11078</v>
      </c>
      <c r="F475" s="770"/>
      <c r="G475" s="771" t="s">
        <v>64</v>
      </c>
      <c r="H475" s="772">
        <v>2</v>
      </c>
    </row>
    <row r="476" spans="1:12" s="661" customFormat="1" ht="26.4">
      <c r="A476" s="753"/>
      <c r="B476" s="754"/>
      <c r="C476" s="767"/>
      <c r="D476" s="768"/>
      <c r="E476" s="716" t="s">
        <v>12988</v>
      </c>
      <c r="F476" s="791">
        <v>1</v>
      </c>
      <c r="G476" s="771"/>
      <c r="H476" s="772"/>
    </row>
    <row r="477" spans="1:12" s="661" customFormat="1" ht="26.4">
      <c r="A477" s="753"/>
      <c r="B477" s="754"/>
      <c r="C477" s="767"/>
      <c r="D477" s="768"/>
      <c r="E477" s="716" t="s">
        <v>12989</v>
      </c>
      <c r="F477" s="791">
        <v>1</v>
      </c>
      <c r="G477" s="771"/>
      <c r="H477" s="772"/>
    </row>
    <row r="478" spans="1:12" s="661" customFormat="1" ht="13.2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3.2">
      <c r="A479" s="34">
        <f>MAX(A$1:A477)+1</f>
        <v>57</v>
      </c>
      <c r="B479" s="754"/>
      <c r="C479" s="774">
        <v>91100106</v>
      </c>
      <c r="D479" s="775"/>
      <c r="E479" s="776" t="s">
        <v>4692</v>
      </c>
      <c r="F479" s="777"/>
      <c r="G479" s="778" t="s">
        <v>64</v>
      </c>
      <c r="H479" s="779">
        <v>23</v>
      </c>
    </row>
    <row r="480" spans="1:12" s="661" customFormat="1" ht="13.2">
      <c r="A480" s="753"/>
      <c r="B480" s="754"/>
      <c r="C480" s="780"/>
      <c r="D480" s="781">
        <v>9110010601</v>
      </c>
      <c r="E480" s="782" t="s">
        <v>4693</v>
      </c>
      <c r="F480" s="759"/>
      <c r="G480" s="760" t="s">
        <v>64</v>
      </c>
      <c r="H480" s="740">
        <v>23</v>
      </c>
    </row>
    <row r="481" spans="1:8" s="661" customFormat="1">
      <c r="A481" s="753"/>
      <c r="B481" s="754"/>
      <c r="C481" s="783"/>
      <c r="D481" s="783"/>
      <c r="E481" s="784"/>
      <c r="F481" s="785"/>
      <c r="G481" s="754"/>
      <c r="H481" s="740"/>
    </row>
    <row r="482" spans="1:8" s="661" customFormat="1" ht="26.4">
      <c r="A482" s="34">
        <f>MAX(A$1:A481)+1</f>
        <v>58</v>
      </c>
      <c r="B482" s="754"/>
      <c r="C482" s="774">
        <v>91100111</v>
      </c>
      <c r="D482" s="775"/>
      <c r="E482" s="776" t="s">
        <v>4694</v>
      </c>
      <c r="F482" s="777"/>
      <c r="G482" s="778" t="s">
        <v>64</v>
      </c>
      <c r="H482" s="779">
        <v>7</v>
      </c>
    </row>
    <row r="483" spans="1:8" s="661" customFormat="1" ht="26.4">
      <c r="A483" s="753"/>
      <c r="B483" s="754"/>
      <c r="C483" s="786"/>
      <c r="D483" s="781">
        <v>9110011103</v>
      </c>
      <c r="E483" s="782" t="s">
        <v>4695</v>
      </c>
      <c r="F483" s="759"/>
      <c r="G483" s="787" t="s">
        <v>64</v>
      </c>
      <c r="H483" s="772">
        <v>7</v>
      </c>
    </row>
    <row r="484" spans="1:8" s="661" customFormat="1" ht="13.2">
      <c r="A484" s="753"/>
      <c r="B484" s="754"/>
      <c r="C484" s="786"/>
      <c r="D484" s="781"/>
      <c r="E484" s="782"/>
      <c r="F484" s="759"/>
      <c r="G484" s="787"/>
      <c r="H484" s="772"/>
    </row>
    <row r="485" spans="1:8" s="661" customFormat="1" ht="13.2">
      <c r="A485" s="34">
        <f>MAX(A$1:A484)+1</f>
        <v>59</v>
      </c>
      <c r="B485" s="783"/>
      <c r="C485" s="761">
        <v>91100118</v>
      </c>
      <c r="D485" s="762"/>
      <c r="E485" s="763" t="s">
        <v>4696</v>
      </c>
      <c r="F485" s="764"/>
      <c r="G485" s="765" t="s">
        <v>64</v>
      </c>
      <c r="H485" s="766">
        <v>2</v>
      </c>
    </row>
    <row r="486" spans="1:8" s="661" customFormat="1" ht="26.4">
      <c r="A486" s="753"/>
      <c r="B486" s="783"/>
      <c r="C486" s="767"/>
      <c r="D486" s="768">
        <v>9110011801</v>
      </c>
      <c r="E486" s="769" t="s">
        <v>4697</v>
      </c>
      <c r="F486" s="770"/>
      <c r="G486" s="771" t="s">
        <v>64</v>
      </c>
      <c r="H486" s="772">
        <v>2</v>
      </c>
    </row>
    <row r="487" spans="1:8" s="661" customFormat="1" ht="13.2">
      <c r="A487" s="34"/>
      <c r="B487" s="749"/>
      <c r="C487" s="36"/>
      <c r="D487" s="37"/>
      <c r="E487" s="77"/>
      <c r="F487" s="512"/>
      <c r="G487" s="40"/>
      <c r="H487" s="88"/>
    </row>
    <row r="488" spans="1:8" s="661" customFormat="1" ht="13.2">
      <c r="A488" s="34"/>
      <c r="B488" s="749"/>
      <c r="C488" s="36"/>
      <c r="D488" s="37"/>
      <c r="E488" s="77"/>
      <c r="F488" s="512"/>
      <c r="G488" s="40"/>
      <c r="H488" s="88"/>
    </row>
    <row r="489" spans="1:8" ht="15" thickBot="1">
      <c r="A489" s="135"/>
      <c r="B489" s="136"/>
      <c r="C489" s="136"/>
      <c r="D489" s="136"/>
      <c r="E489" s="137"/>
      <c r="F489" s="138"/>
      <c r="G489" s="136"/>
      <c r="H489" s="139"/>
    </row>
    <row r="490" spans="1:8">
      <c r="E490" s="6"/>
      <c r="F490" s="141"/>
      <c r="H490" s="8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Hárok108"/>
  <dimension ref="A1:L21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4698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57">
        <v>100</v>
      </c>
    </row>
    <row r="9" spans="1:12" ht="26.4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128">
        <v>100</v>
      </c>
    </row>
    <row r="10" spans="1:12" s="127" customFormat="1">
      <c r="A10" s="123"/>
      <c r="B10" s="35"/>
      <c r="C10" s="119"/>
      <c r="D10" s="120"/>
      <c r="E10" s="77" t="s">
        <v>4180</v>
      </c>
      <c r="F10" s="402">
        <v>100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53"/>
      <c r="F11" s="129"/>
      <c r="G11" s="130"/>
      <c r="H11" s="43"/>
      <c r="I11"/>
      <c r="J11"/>
      <c r="K11"/>
      <c r="L11"/>
    </row>
    <row r="12" spans="1:12" ht="26.4">
      <c r="A12" s="34">
        <f>MAX(A$1:A11)+1</f>
        <v>2</v>
      </c>
      <c r="B12" s="285"/>
      <c r="C12" s="36" t="s">
        <v>746</v>
      </c>
      <c r="D12" s="37"/>
      <c r="E12" s="38" t="s">
        <v>747</v>
      </c>
      <c r="F12" s="39"/>
      <c r="G12" s="40" t="s">
        <v>68</v>
      </c>
      <c r="H12" s="57">
        <v>50</v>
      </c>
    </row>
    <row r="13" spans="1:12" ht="26.4">
      <c r="A13" s="84"/>
      <c r="B13" s="285"/>
      <c r="C13" s="286"/>
      <c r="D13" s="79" t="s">
        <v>3302</v>
      </c>
      <c r="E13" s="83" t="s">
        <v>3303</v>
      </c>
      <c r="F13" s="73"/>
      <c r="G13" s="74" t="s">
        <v>68</v>
      </c>
      <c r="H13" s="128">
        <v>50</v>
      </c>
    </row>
    <row r="14" spans="1:12" s="127" customFormat="1">
      <c r="A14" s="123"/>
      <c r="B14" s="35"/>
      <c r="C14" s="119"/>
      <c r="D14" s="120"/>
      <c r="E14" s="77" t="s">
        <v>4181</v>
      </c>
      <c r="F14" s="402">
        <v>50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>
      <c r="A16" s="34">
        <f>MAX(A$1:A15)+1</f>
        <v>3</v>
      </c>
      <c r="B16" s="85"/>
      <c r="C16" s="36" t="s">
        <v>761</v>
      </c>
      <c r="D16" s="78"/>
      <c r="E16" s="38" t="s">
        <v>762</v>
      </c>
      <c r="F16" s="39"/>
      <c r="G16" s="40" t="s">
        <v>19</v>
      </c>
      <c r="H16" s="76">
        <v>2</v>
      </c>
    </row>
    <row r="17" spans="1:12" ht="26.4">
      <c r="A17" s="84"/>
      <c r="B17" s="85"/>
      <c r="C17" s="37"/>
      <c r="D17" s="79" t="s">
        <v>763</v>
      </c>
      <c r="E17" s="83" t="s">
        <v>764</v>
      </c>
      <c r="F17" s="73"/>
      <c r="G17" s="74" t="s">
        <v>19</v>
      </c>
      <c r="H17" s="97">
        <v>2</v>
      </c>
    </row>
    <row r="18" spans="1:12">
      <c r="A18" s="84"/>
      <c r="B18" s="85"/>
      <c r="C18" s="37"/>
      <c r="D18" s="79"/>
      <c r="E18" s="77" t="s">
        <v>4699</v>
      </c>
      <c r="F18" s="49">
        <f>0.25*8</f>
        <v>2</v>
      </c>
      <c r="G18" s="74"/>
      <c r="H18" s="97"/>
    </row>
    <row r="19" spans="1:12" s="127" customFormat="1">
      <c r="A19" s="123"/>
      <c r="B19" s="35"/>
      <c r="C19" s="119"/>
      <c r="D19" s="120"/>
      <c r="E19" s="53"/>
      <c r="F19" s="129"/>
      <c r="G19" s="130"/>
      <c r="H19" s="43"/>
      <c r="I19"/>
      <c r="J19"/>
      <c r="K19"/>
      <c r="L19"/>
    </row>
    <row r="20" spans="1:12">
      <c r="A20" s="34">
        <f>MAX(A$1:A19)+1</f>
        <v>4</v>
      </c>
      <c r="B20" s="44"/>
      <c r="C20" s="36" t="s">
        <v>767</v>
      </c>
      <c r="D20" s="37"/>
      <c r="E20" s="38" t="s">
        <v>768</v>
      </c>
      <c r="F20" s="39"/>
      <c r="G20" s="40" t="s">
        <v>19</v>
      </c>
      <c r="H20" s="57">
        <v>75.410000000000011</v>
      </c>
    </row>
    <row r="21" spans="1:12">
      <c r="A21" s="84"/>
      <c r="B21" s="85"/>
      <c r="C21" s="78"/>
      <c r="D21" s="79" t="s">
        <v>769</v>
      </c>
      <c r="E21" s="83" t="s">
        <v>770</v>
      </c>
      <c r="F21" s="73"/>
      <c r="G21" s="74" t="s">
        <v>19</v>
      </c>
      <c r="H21" s="128">
        <v>75.410000000000011</v>
      </c>
    </row>
    <row r="22" spans="1:12">
      <c r="A22" s="84"/>
      <c r="B22" s="85"/>
      <c r="C22" s="78"/>
      <c r="D22" s="79"/>
      <c r="E22" s="77" t="s">
        <v>4700</v>
      </c>
      <c r="F22" s="49">
        <f>2*2*2</f>
        <v>8</v>
      </c>
      <c r="G22" s="74"/>
      <c r="H22" s="128"/>
    </row>
    <row r="23" spans="1:12" s="140" customFormat="1" ht="13.2">
      <c r="A23" s="342"/>
      <c r="B23" s="491"/>
      <c r="C23" s="92"/>
      <c r="D23" s="79"/>
      <c r="E23" s="90" t="s">
        <v>4701</v>
      </c>
      <c r="F23" s="512">
        <f>9.63*3.5</f>
        <v>33.705000000000005</v>
      </c>
      <c r="G23" s="74"/>
      <c r="H23" s="559"/>
    </row>
    <row r="24" spans="1:12" s="140" customFormat="1" ht="13.2">
      <c r="A24" s="342"/>
      <c r="B24" s="491"/>
      <c r="C24" s="92"/>
      <c r="D24" s="79"/>
      <c r="E24" s="90" t="s">
        <v>4702</v>
      </c>
      <c r="F24" s="636">
        <f>9.63*3.5</f>
        <v>33.705000000000005</v>
      </c>
      <c r="G24" s="74"/>
      <c r="H24" s="559"/>
    </row>
    <row r="25" spans="1:12" s="140" customFormat="1" ht="13.2">
      <c r="A25" s="342"/>
      <c r="B25" s="491"/>
      <c r="C25" s="92"/>
      <c r="D25" s="79"/>
      <c r="E25" s="90"/>
      <c r="F25" s="512">
        <f>SUM(F22:F24)</f>
        <v>75.410000000000011</v>
      </c>
      <c r="G25" s="74"/>
      <c r="H25" s="559"/>
    </row>
    <row r="26" spans="1:12" s="140" customFormat="1" ht="13.2">
      <c r="A26" s="342"/>
      <c r="B26" s="491"/>
      <c r="C26" s="92"/>
      <c r="D26" s="79"/>
      <c r="E26" s="90"/>
      <c r="F26" s="512"/>
      <c r="G26" s="74"/>
      <c r="H26" s="559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37.199999999999996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37.199999999999996</v>
      </c>
    </row>
    <row r="29" spans="1:12" s="140" customFormat="1" ht="13.2">
      <c r="A29" s="342"/>
      <c r="B29" s="635"/>
      <c r="C29" s="92"/>
      <c r="D29" s="79"/>
      <c r="E29" s="90" t="s">
        <v>4703</v>
      </c>
      <c r="F29" s="512">
        <f>15.5*1.2*2</f>
        <v>37.199999999999996</v>
      </c>
      <c r="G29" s="74"/>
      <c r="H29" s="559"/>
    </row>
    <row r="30" spans="1:12" s="140" customFormat="1" ht="13.2">
      <c r="A30" s="342"/>
      <c r="B30" s="635"/>
      <c r="C30" s="92"/>
      <c r="D30" s="79"/>
      <c r="E30" s="90"/>
      <c r="F30" s="512"/>
      <c r="G30" s="74"/>
      <c r="H30" s="559"/>
    </row>
    <row r="31" spans="1:12">
      <c r="A31" s="34">
        <f>MAX(A$1:A30)+1</f>
        <v>6</v>
      </c>
      <c r="B31" s="44"/>
      <c r="C31" s="36" t="s">
        <v>131</v>
      </c>
      <c r="D31" s="37"/>
      <c r="E31" s="38" t="s">
        <v>132</v>
      </c>
      <c r="F31" s="39"/>
      <c r="G31" s="40" t="s">
        <v>19</v>
      </c>
      <c r="H31" s="637">
        <v>60.75</v>
      </c>
    </row>
    <row r="32" spans="1:12">
      <c r="A32" s="84"/>
      <c r="B32" s="85"/>
      <c r="C32" s="78"/>
      <c r="D32" s="79" t="s">
        <v>133</v>
      </c>
      <c r="E32" s="83" t="s">
        <v>134</v>
      </c>
      <c r="F32" s="73"/>
      <c r="G32" s="74" t="s">
        <v>19</v>
      </c>
      <c r="H32" s="638">
        <v>60.75</v>
      </c>
    </row>
    <row r="33" spans="1:12" s="127" customFormat="1">
      <c r="A33" s="123"/>
      <c r="B33" s="35"/>
      <c r="C33" s="119"/>
      <c r="D33" s="120"/>
      <c r="E33" s="77" t="s">
        <v>790</v>
      </c>
      <c r="F33" s="494">
        <f>F18</f>
        <v>2</v>
      </c>
      <c r="G33" s="126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77"/>
      <c r="F34" s="494"/>
      <c r="G34" s="126"/>
      <c r="H34" s="43"/>
      <c r="I34"/>
      <c r="J34"/>
      <c r="K34"/>
      <c r="L34"/>
    </row>
    <row r="35" spans="1:12" s="127" customFormat="1" ht="26.4">
      <c r="A35" s="123"/>
      <c r="B35" s="35"/>
      <c r="C35" s="119"/>
      <c r="D35" s="120"/>
      <c r="E35" s="90" t="s">
        <v>4187</v>
      </c>
      <c r="F35" s="494">
        <f>F86</f>
        <v>58.754810000000006</v>
      </c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09" t="s">
        <v>101</v>
      </c>
      <c r="F36" s="514">
        <f>F33+F35</f>
        <v>60.754810000000006</v>
      </c>
      <c r="G36" s="126"/>
      <c r="H36" s="43"/>
      <c r="I36"/>
      <c r="J36"/>
      <c r="K36"/>
      <c r="L36"/>
    </row>
    <row r="37" spans="1:12" s="140" customFormat="1" ht="13.2">
      <c r="A37" s="342"/>
      <c r="B37" s="635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201</v>
      </c>
      <c r="D38" s="37"/>
      <c r="E38" s="38" t="s">
        <v>202</v>
      </c>
      <c r="F38" s="39"/>
      <c r="G38" s="40" t="s">
        <v>19</v>
      </c>
      <c r="H38" s="57">
        <v>53.86</v>
      </c>
    </row>
    <row r="39" spans="1:12">
      <c r="A39" s="84"/>
      <c r="B39" s="85"/>
      <c r="C39" s="78"/>
      <c r="D39" s="79" t="s">
        <v>203</v>
      </c>
      <c r="E39" s="83" t="s">
        <v>204</v>
      </c>
      <c r="F39" s="73"/>
      <c r="G39" s="74" t="s">
        <v>19</v>
      </c>
      <c r="H39" s="128">
        <v>53.86</v>
      </c>
    </row>
    <row r="40" spans="1:12">
      <c r="A40" s="84"/>
      <c r="B40" s="529"/>
      <c r="C40" s="78"/>
      <c r="D40" s="79"/>
      <c r="E40" s="98" t="s">
        <v>4704</v>
      </c>
      <c r="F40" s="73"/>
      <c r="G40" s="74"/>
      <c r="H40" s="128"/>
    </row>
    <row r="41" spans="1:12">
      <c r="A41" s="84"/>
      <c r="B41" s="529"/>
      <c r="C41" s="78"/>
      <c r="D41" s="79"/>
      <c r="E41" s="77" t="s">
        <v>141</v>
      </c>
      <c r="F41" s="49">
        <f>F29</f>
        <v>37.199999999999996</v>
      </c>
      <c r="G41" s="74"/>
      <c r="H41" s="128"/>
    </row>
    <row r="42" spans="1:12">
      <c r="A42" s="84"/>
      <c r="B42" s="529"/>
      <c r="C42" s="78"/>
      <c r="D42" s="79"/>
      <c r="E42" s="77" t="s">
        <v>803</v>
      </c>
      <c r="F42" s="49">
        <f>-F161</f>
        <v>-2.7899999999999996</v>
      </c>
      <c r="G42" s="74"/>
      <c r="H42" s="128"/>
    </row>
    <row r="43" spans="1:12">
      <c r="A43" s="84"/>
      <c r="B43" s="529"/>
      <c r="C43" s="78"/>
      <c r="D43" s="79"/>
      <c r="E43" s="77" t="s">
        <v>4248</v>
      </c>
      <c r="F43" s="49">
        <f>-F73</f>
        <v>-12.3597</v>
      </c>
      <c r="G43" s="74"/>
      <c r="H43" s="128"/>
    </row>
    <row r="44" spans="1:12">
      <c r="A44" s="84"/>
      <c r="B44" s="529"/>
      <c r="C44" s="78"/>
      <c r="D44" s="79"/>
      <c r="E44" s="77" t="s">
        <v>4705</v>
      </c>
      <c r="F44" s="81">
        <f>-3.14*0.6*0.6/4*15.5</f>
        <v>-4.3802999999999992</v>
      </c>
      <c r="G44" s="74"/>
      <c r="H44" s="128"/>
    </row>
    <row r="45" spans="1:12">
      <c r="A45" s="84"/>
      <c r="B45" s="529"/>
      <c r="C45" s="78"/>
      <c r="D45" s="79"/>
      <c r="E45" s="77"/>
      <c r="F45" s="49">
        <f>SUM(F41:F44)</f>
        <v>17.669999999999998</v>
      </c>
      <c r="G45" s="74"/>
      <c r="H45" s="128"/>
    </row>
    <row r="46" spans="1:12">
      <c r="A46" s="84"/>
      <c r="B46" s="529"/>
      <c r="C46" s="78"/>
      <c r="D46" s="79"/>
      <c r="E46" s="77"/>
      <c r="F46" s="49"/>
      <c r="G46" s="74"/>
      <c r="H46" s="128"/>
    </row>
    <row r="47" spans="1:12">
      <c r="A47" s="84"/>
      <c r="B47" s="529"/>
      <c r="C47" s="78"/>
      <c r="D47" s="79"/>
      <c r="E47" s="98" t="s">
        <v>4706</v>
      </c>
      <c r="F47" s="49"/>
      <c r="G47" s="74"/>
      <c r="H47" s="128"/>
    </row>
    <row r="48" spans="1:12">
      <c r="A48" s="84"/>
      <c r="B48" s="529"/>
      <c r="C48" s="78"/>
      <c r="D48" s="79"/>
      <c r="E48" s="77" t="s">
        <v>141</v>
      </c>
      <c r="F48" s="49">
        <f>F22</f>
        <v>8</v>
      </c>
      <c r="G48" s="74"/>
      <c r="H48" s="128"/>
    </row>
    <row r="49" spans="1:8">
      <c r="A49" s="84"/>
      <c r="B49" s="529"/>
      <c r="C49" s="78"/>
      <c r="D49" s="79"/>
      <c r="E49" s="77" t="s">
        <v>4707</v>
      </c>
      <c r="F49" s="49">
        <f>-3.14*1.2*1.2/4*2</f>
        <v>-2.2607999999999997</v>
      </c>
      <c r="G49" s="74"/>
      <c r="H49" s="128"/>
    </row>
    <row r="50" spans="1:8">
      <c r="A50" s="84"/>
      <c r="B50" s="529"/>
      <c r="C50" s="78"/>
      <c r="D50" s="79"/>
      <c r="E50" s="77" t="s">
        <v>3450</v>
      </c>
      <c r="F50" s="81">
        <f>-F130</f>
        <v>-0.22801000000000002</v>
      </c>
      <c r="G50" s="74"/>
      <c r="H50" s="128"/>
    </row>
    <row r="51" spans="1:8">
      <c r="A51" s="84"/>
      <c r="B51" s="529"/>
      <c r="C51" s="78"/>
      <c r="D51" s="79"/>
      <c r="E51" s="77"/>
      <c r="F51" s="49">
        <f>SUM(F48:F50)</f>
        <v>5.51119</v>
      </c>
      <c r="G51" s="74"/>
      <c r="H51" s="128"/>
    </row>
    <row r="52" spans="1:8">
      <c r="A52" s="84"/>
      <c r="B52" s="529"/>
      <c r="C52" s="78"/>
      <c r="D52" s="79"/>
      <c r="E52" s="83"/>
      <c r="F52" s="73"/>
      <c r="G52" s="74"/>
      <c r="H52" s="128"/>
    </row>
    <row r="53" spans="1:8" s="140" customFormat="1" ht="13.2">
      <c r="A53" s="342"/>
      <c r="B53" s="635"/>
      <c r="C53" s="92"/>
      <c r="D53" s="79"/>
      <c r="E53" s="156" t="s">
        <v>4708</v>
      </c>
      <c r="F53" s="512"/>
      <c r="G53" s="74"/>
      <c r="H53" s="559"/>
    </row>
    <row r="54" spans="1:8" s="140" customFormat="1" ht="13.2">
      <c r="A54" s="342"/>
      <c r="B54" s="635"/>
      <c r="C54" s="92"/>
      <c r="D54" s="79"/>
      <c r="E54" s="90" t="s">
        <v>141</v>
      </c>
      <c r="F54" s="512">
        <f>F23</f>
        <v>33.705000000000005</v>
      </c>
      <c r="G54" s="74"/>
      <c r="H54" s="559"/>
    </row>
    <row r="55" spans="1:8" s="140" customFormat="1" ht="13.2">
      <c r="A55" s="342"/>
      <c r="B55" s="635"/>
      <c r="C55" s="92"/>
      <c r="D55" s="79"/>
      <c r="E55" s="90" t="s">
        <v>3570</v>
      </c>
      <c r="F55" s="512">
        <f>-15.75</f>
        <v>-15.75</v>
      </c>
      <c r="G55" s="74"/>
      <c r="H55" s="559"/>
    </row>
    <row r="56" spans="1:8" s="140" customFormat="1" ht="13.2">
      <c r="A56" s="342"/>
      <c r="B56" s="635"/>
      <c r="C56" s="92"/>
      <c r="D56" s="79"/>
      <c r="E56" s="90" t="s">
        <v>3450</v>
      </c>
      <c r="F56" s="512">
        <f>-F167</f>
        <v>-1.3950000000000002</v>
      </c>
      <c r="G56" s="74"/>
      <c r="H56" s="559"/>
    </row>
    <row r="57" spans="1:8" s="140" customFormat="1" ht="13.2">
      <c r="A57" s="342"/>
      <c r="B57" s="635"/>
      <c r="C57" s="92"/>
      <c r="D57" s="79"/>
      <c r="E57" s="90" t="s">
        <v>4709</v>
      </c>
      <c r="F57" s="512">
        <f>-F173</f>
        <v>-1.3950000000000002</v>
      </c>
      <c r="G57" s="74"/>
      <c r="H57" s="559"/>
    </row>
    <row r="58" spans="1:8" s="140" customFormat="1" ht="13.2">
      <c r="A58" s="342"/>
      <c r="B58" s="635"/>
      <c r="C58" s="92"/>
      <c r="D58" s="79"/>
      <c r="E58" s="90" t="s">
        <v>4419</v>
      </c>
      <c r="F58" s="636">
        <f>-F183*0.4</f>
        <v>-5.580000000000001</v>
      </c>
      <c r="G58" s="74"/>
      <c r="H58" s="559"/>
    </row>
    <row r="59" spans="1:8" s="140" customFormat="1" ht="13.2">
      <c r="A59" s="342"/>
      <c r="B59" s="635"/>
      <c r="C59" s="92"/>
      <c r="D59" s="79"/>
      <c r="E59" s="90"/>
      <c r="F59" s="512">
        <f>SUM(F54:F58)</f>
        <v>9.5850000000000044</v>
      </c>
      <c r="G59" s="74"/>
      <c r="H59" s="559"/>
    </row>
    <row r="60" spans="1:8" s="140" customFormat="1" ht="13.2">
      <c r="A60" s="342"/>
      <c r="B60" s="635"/>
      <c r="C60" s="92"/>
      <c r="D60" s="79"/>
      <c r="E60" s="90"/>
      <c r="F60" s="512"/>
      <c r="G60" s="74"/>
      <c r="H60" s="559"/>
    </row>
    <row r="61" spans="1:8" s="140" customFormat="1" ht="13.2">
      <c r="A61" s="342"/>
      <c r="B61" s="635"/>
      <c r="C61" s="92"/>
      <c r="D61" s="79"/>
      <c r="E61" s="156" t="s">
        <v>4710</v>
      </c>
      <c r="F61" s="512"/>
      <c r="G61" s="74"/>
      <c r="H61" s="559"/>
    </row>
    <row r="62" spans="1:8" s="140" customFormat="1" ht="13.2">
      <c r="A62" s="342"/>
      <c r="B62" s="635"/>
      <c r="C62" s="92"/>
      <c r="D62" s="79"/>
      <c r="E62" s="90" t="s">
        <v>141</v>
      </c>
      <c r="F62" s="512">
        <f>F24</f>
        <v>33.705000000000005</v>
      </c>
      <c r="G62" s="74"/>
      <c r="H62" s="559"/>
    </row>
    <row r="63" spans="1:8" s="140" customFormat="1" ht="13.2">
      <c r="A63" s="342"/>
      <c r="B63" s="635"/>
      <c r="C63" s="92"/>
      <c r="D63" s="79"/>
      <c r="E63" s="90" t="s">
        <v>4711</v>
      </c>
      <c r="F63" s="512">
        <f>-6</f>
        <v>-6</v>
      </c>
      <c r="G63" s="74"/>
      <c r="H63" s="559"/>
    </row>
    <row r="64" spans="1:8" s="140" customFormat="1" ht="13.2">
      <c r="A64" s="342"/>
      <c r="B64" s="635"/>
      <c r="C64" s="92"/>
      <c r="D64" s="79"/>
      <c r="E64" s="90" t="s">
        <v>3450</v>
      </c>
      <c r="F64" s="512">
        <f>-F168</f>
        <v>-2.15</v>
      </c>
      <c r="G64" s="74"/>
      <c r="H64" s="559"/>
    </row>
    <row r="65" spans="1:8" s="140" customFormat="1" ht="13.2">
      <c r="A65" s="342"/>
      <c r="B65" s="635"/>
      <c r="C65" s="92"/>
      <c r="D65" s="79"/>
      <c r="E65" s="90" t="s">
        <v>4709</v>
      </c>
      <c r="F65" s="512">
        <f>-F174</f>
        <v>-1.7999999999999998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4419</v>
      </c>
      <c r="F66" s="636">
        <f>-F184*0.4</f>
        <v>-2.6660000000000004</v>
      </c>
      <c r="G66" s="74"/>
      <c r="H66" s="559"/>
    </row>
    <row r="67" spans="1:8" s="140" customFormat="1" ht="13.2">
      <c r="A67" s="342"/>
      <c r="B67" s="635"/>
      <c r="C67" s="92"/>
      <c r="D67" s="79"/>
      <c r="E67" s="90"/>
      <c r="F67" s="512">
        <f>SUM(F62:F66)</f>
        <v>21.089000000000006</v>
      </c>
      <c r="G67" s="74"/>
      <c r="H67" s="559"/>
    </row>
    <row r="68" spans="1:8" s="140" customFormat="1" ht="13.2">
      <c r="A68" s="342"/>
      <c r="B68" s="635"/>
      <c r="C68" s="92"/>
      <c r="D68" s="79"/>
      <c r="E68" s="109" t="s">
        <v>101</v>
      </c>
      <c r="F68" s="536">
        <f>F45+F51+F59+F67</f>
        <v>53.855190000000007</v>
      </c>
      <c r="G68" s="74"/>
      <c r="H68" s="559"/>
    </row>
    <row r="69" spans="1:8" s="140" customFormat="1" ht="13.2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8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12.36</v>
      </c>
    </row>
    <row r="71" spans="1:8">
      <c r="A71" s="84"/>
      <c r="B71" s="85"/>
      <c r="C71" s="78"/>
      <c r="D71" s="79" t="s">
        <v>3583</v>
      </c>
      <c r="E71" s="83" t="s">
        <v>3584</v>
      </c>
      <c r="F71" s="73"/>
      <c r="G71" s="74" t="s">
        <v>19</v>
      </c>
      <c r="H71" s="128">
        <v>12.36</v>
      </c>
    </row>
    <row r="72" spans="1:8" s="140" customFormat="1" ht="13.2">
      <c r="A72" s="342"/>
      <c r="B72" s="635"/>
      <c r="C72" s="92"/>
      <c r="D72" s="79"/>
      <c r="E72" s="156" t="s">
        <v>3585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4712</v>
      </c>
      <c r="F73" s="512">
        <f>15.5*1.2*0.9-3.14*0.6*0.6/4*15.5</f>
        <v>12.3597</v>
      </c>
      <c r="G73" s="74"/>
      <c r="H73" s="559"/>
    </row>
    <row r="74" spans="1:8" s="140" customFormat="1" ht="13.2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9</v>
      </c>
      <c r="B75" s="44"/>
      <c r="C75" s="36" t="s">
        <v>821</v>
      </c>
      <c r="D75" s="37"/>
      <c r="E75" s="38" t="s">
        <v>822</v>
      </c>
      <c r="F75" s="39"/>
      <c r="G75" s="40" t="s">
        <v>19</v>
      </c>
      <c r="H75" s="45">
        <v>107.71</v>
      </c>
    </row>
    <row r="76" spans="1:8" ht="26.4">
      <c r="A76" s="84"/>
      <c r="B76" s="85"/>
      <c r="C76" s="78"/>
      <c r="D76" s="79" t="s">
        <v>823</v>
      </c>
      <c r="E76" s="83" t="s">
        <v>824</v>
      </c>
      <c r="F76" s="73"/>
      <c r="G76" s="74" t="s">
        <v>19</v>
      </c>
      <c r="H76" s="86">
        <v>107.71</v>
      </c>
    </row>
    <row r="77" spans="1:8">
      <c r="A77" s="84"/>
      <c r="B77" s="529"/>
      <c r="C77" s="78"/>
      <c r="D77" s="79"/>
      <c r="E77" s="77" t="s">
        <v>4197</v>
      </c>
      <c r="F77" s="42">
        <f>F68*2</f>
        <v>107.71038000000001</v>
      </c>
      <c r="G77" s="74"/>
      <c r="H77" s="43"/>
    </row>
    <row r="78" spans="1:8" s="140" customFormat="1" ht="13.2">
      <c r="A78" s="342"/>
      <c r="B78" s="635"/>
      <c r="C78" s="92"/>
      <c r="D78" s="79"/>
      <c r="E78" s="90"/>
      <c r="F78" s="512"/>
      <c r="G78" s="74"/>
      <c r="H78" s="559"/>
    </row>
    <row r="79" spans="1:8">
      <c r="A79" s="34">
        <f>MAX(A$1:A78)+1</f>
        <v>10</v>
      </c>
      <c r="B79" s="44"/>
      <c r="C79" s="36" t="s">
        <v>136</v>
      </c>
      <c r="D79" s="37"/>
      <c r="E79" s="38" t="s">
        <v>826</v>
      </c>
      <c r="F79" s="39"/>
      <c r="G79" s="40" t="s">
        <v>19</v>
      </c>
      <c r="H79" s="57">
        <v>60.75</v>
      </c>
    </row>
    <row r="80" spans="1:8" ht="26.4">
      <c r="A80" s="84"/>
      <c r="B80" s="85"/>
      <c r="C80" s="78"/>
      <c r="D80" s="79" t="s">
        <v>138</v>
      </c>
      <c r="E80" s="83" t="s">
        <v>218</v>
      </c>
      <c r="F80" s="73"/>
      <c r="G80" s="74" t="s">
        <v>19</v>
      </c>
      <c r="H80" s="128">
        <v>60.75</v>
      </c>
    </row>
    <row r="81" spans="1:12">
      <c r="A81" s="84"/>
      <c r="B81" s="529"/>
      <c r="C81" s="78"/>
      <c r="D81" s="79"/>
      <c r="E81" s="77" t="s">
        <v>1211</v>
      </c>
      <c r="F81" s="49">
        <f>F18</f>
        <v>2</v>
      </c>
      <c r="G81" s="74"/>
      <c r="H81" s="128"/>
    </row>
    <row r="82" spans="1:12">
      <c r="A82" s="84"/>
      <c r="B82" s="529"/>
      <c r="C82" s="78"/>
      <c r="D82" s="79"/>
      <c r="E82" s="83"/>
      <c r="F82" s="73"/>
      <c r="G82" s="74"/>
      <c r="H82" s="128"/>
    </row>
    <row r="83" spans="1:12" s="140" customFormat="1" ht="13.2">
      <c r="A83" s="342"/>
      <c r="B83" s="635"/>
      <c r="C83" s="92"/>
      <c r="D83" s="79"/>
      <c r="E83" s="156" t="s">
        <v>3648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141</v>
      </c>
      <c r="F84" s="512">
        <f>F25+F29</f>
        <v>112.61000000000001</v>
      </c>
      <c r="G84" s="74"/>
      <c r="H84" s="559"/>
    </row>
    <row r="85" spans="1:12" s="127" customFormat="1">
      <c r="A85" s="123"/>
      <c r="B85" s="35"/>
      <c r="C85" s="35"/>
      <c r="D85" s="120"/>
      <c r="E85" s="77" t="s">
        <v>210</v>
      </c>
      <c r="F85" s="403">
        <f>-F68</f>
        <v>-53.855190000000007</v>
      </c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77"/>
      <c r="F86" s="402">
        <f>SUM(F84:F85)</f>
        <v>58.754810000000006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35"/>
      <c r="D87" s="120"/>
      <c r="E87" s="109" t="s">
        <v>101</v>
      </c>
      <c r="F87" s="644">
        <f>F81+F86</f>
        <v>60.754810000000006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35"/>
      <c r="D88" s="120"/>
      <c r="E88" s="77"/>
      <c r="F88" s="402"/>
      <c r="G88" s="126"/>
      <c r="H88" s="43"/>
      <c r="I88"/>
      <c r="J88"/>
      <c r="K88"/>
      <c r="L88"/>
    </row>
    <row r="89" spans="1:12">
      <c r="A89" s="34">
        <f>MAX(A$1:A88)+1</f>
        <v>11</v>
      </c>
      <c r="B89" s="85"/>
      <c r="C89" s="36" t="s">
        <v>211</v>
      </c>
      <c r="D89" s="78"/>
      <c r="E89" s="38" t="s">
        <v>830</v>
      </c>
      <c r="F89" s="39"/>
      <c r="G89" s="40" t="s">
        <v>19</v>
      </c>
      <c r="H89" s="57">
        <v>55.86</v>
      </c>
    </row>
    <row r="90" spans="1:12" ht="26.4">
      <c r="A90" s="84"/>
      <c r="B90" s="85"/>
      <c r="C90" s="78"/>
      <c r="D90" s="79" t="s">
        <v>213</v>
      </c>
      <c r="E90" s="83" t="s">
        <v>831</v>
      </c>
      <c r="F90" s="73"/>
      <c r="G90" s="74" t="s">
        <v>19</v>
      </c>
      <c r="H90" s="128">
        <v>55.86</v>
      </c>
    </row>
    <row r="91" spans="1:12">
      <c r="A91" s="134"/>
      <c r="B91" s="85"/>
      <c r="C91" s="78"/>
      <c r="D91" s="79"/>
      <c r="E91" s="322" t="s">
        <v>832</v>
      </c>
      <c r="F91" s="49">
        <f>F18</f>
        <v>2</v>
      </c>
      <c r="G91" s="74"/>
      <c r="H91" s="128"/>
    </row>
    <row r="92" spans="1:12">
      <c r="A92" s="134"/>
      <c r="B92" s="85"/>
      <c r="C92" s="78"/>
      <c r="D92" s="79"/>
      <c r="E92" s="83"/>
      <c r="F92" s="73"/>
      <c r="G92" s="74"/>
      <c r="H92" s="128"/>
    </row>
    <row r="93" spans="1:12" s="127" customFormat="1">
      <c r="A93" s="123"/>
      <c r="B93" s="35"/>
      <c r="C93" s="35"/>
      <c r="D93" s="120"/>
      <c r="E93" s="77" t="s">
        <v>829</v>
      </c>
      <c r="F93" s="402">
        <f>F68</f>
        <v>53.855190000000007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109" t="s">
        <v>101</v>
      </c>
      <c r="F94" s="644">
        <f>F91+F93</f>
        <v>55.855190000000007</v>
      </c>
      <c r="G94" s="126"/>
      <c r="H94" s="128"/>
      <c r="I94"/>
      <c r="J94"/>
      <c r="K94"/>
      <c r="L94"/>
    </row>
    <row r="95" spans="1:12" s="127" customFormat="1">
      <c r="A95" s="123"/>
      <c r="B95" s="35"/>
      <c r="C95" s="35"/>
      <c r="D95" s="120"/>
      <c r="E95" s="77"/>
      <c r="F95" s="402"/>
      <c r="G95" s="126"/>
      <c r="H95" s="128"/>
      <c r="I95"/>
      <c r="J95"/>
      <c r="K95"/>
      <c r="L95"/>
    </row>
    <row r="96" spans="1:12" ht="26.4">
      <c r="A96" s="34">
        <f>MAX(A$1:A95)+1</f>
        <v>12</v>
      </c>
      <c r="B96" s="44"/>
      <c r="C96" s="36" t="s">
        <v>833</v>
      </c>
      <c r="D96" s="37"/>
      <c r="E96" s="38" t="s">
        <v>834</v>
      </c>
      <c r="F96" s="39"/>
      <c r="G96" s="40" t="s">
        <v>39</v>
      </c>
      <c r="H96" s="57">
        <v>181.58999999999997</v>
      </c>
    </row>
    <row r="97" spans="1:12" ht="26.4">
      <c r="A97" s="84"/>
      <c r="B97" s="85"/>
      <c r="C97" s="78"/>
      <c r="D97" s="79" t="s">
        <v>835</v>
      </c>
      <c r="E97" s="83" t="s">
        <v>836</v>
      </c>
      <c r="F97" s="73"/>
      <c r="G97" s="74" t="s">
        <v>39</v>
      </c>
      <c r="H97" s="128">
        <v>181.58999999999997</v>
      </c>
    </row>
    <row r="98" spans="1:12" s="127" customFormat="1">
      <c r="A98" s="123"/>
      <c r="B98" s="35"/>
      <c r="C98" s="35"/>
      <c r="D98" s="120"/>
      <c r="E98" s="98" t="s">
        <v>3650</v>
      </c>
      <c r="F98" s="402"/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 t="s">
        <v>4713</v>
      </c>
      <c r="F99" s="641">
        <f>15.5*1.2*2</f>
        <v>37.199999999999996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 t="s">
        <v>4714</v>
      </c>
      <c r="F100" s="402">
        <f>(2+2)*2*2+17.74*2+25.95*2</f>
        <v>103.38</v>
      </c>
      <c r="G100" s="126"/>
      <c r="H100" s="43"/>
      <c r="I100"/>
      <c r="J100"/>
      <c r="K100"/>
      <c r="L100"/>
    </row>
    <row r="101" spans="1:12" s="127" customFormat="1" ht="26.4">
      <c r="A101" s="123"/>
      <c r="B101" s="35"/>
      <c r="C101" s="35"/>
      <c r="D101" s="120"/>
      <c r="E101" s="77" t="s">
        <v>4715</v>
      </c>
      <c r="F101" s="788">
        <f>3.5*3.6*2+3.6*1*2+1.5*1.5*2+0.75*1.5*2+9.3*0.1*2</f>
        <v>41.01</v>
      </c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77"/>
      <c r="F102" s="642">
        <f>SUM(F99:F101)</f>
        <v>181.58999999999997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77"/>
      <c r="F103" s="642"/>
      <c r="G103" s="126"/>
      <c r="H103" s="43"/>
      <c r="I103"/>
      <c r="J103"/>
      <c r="K103"/>
      <c r="L103"/>
    </row>
    <row r="104" spans="1:12">
      <c r="A104" s="111"/>
      <c r="B104" s="35" t="s">
        <v>216</v>
      </c>
      <c r="C104" s="119"/>
      <c r="D104" s="120"/>
      <c r="E104" s="53" t="s">
        <v>217</v>
      </c>
      <c r="F104" s="101"/>
      <c r="G104" s="121"/>
      <c r="H104" s="114"/>
    </row>
    <row r="105" spans="1:12">
      <c r="A105" s="111"/>
      <c r="B105" s="112"/>
      <c r="C105" s="113"/>
      <c r="D105" s="122"/>
      <c r="E105" s="200"/>
      <c r="F105" s="201"/>
      <c r="G105" s="121"/>
      <c r="H105" s="107"/>
    </row>
    <row r="106" spans="1:12">
      <c r="A106" s="34">
        <f>MAX(A$1:A105)+1</f>
        <v>13</v>
      </c>
      <c r="B106" s="46"/>
      <c r="C106" s="36" t="s">
        <v>136</v>
      </c>
      <c r="D106" s="37"/>
      <c r="E106" s="38" t="s">
        <v>137</v>
      </c>
      <c r="F106" s="39"/>
      <c r="G106" s="40" t="s">
        <v>19</v>
      </c>
      <c r="H106" s="71">
        <v>2</v>
      </c>
    </row>
    <row r="107" spans="1:12" ht="26.4">
      <c r="A107" s="69"/>
      <c r="B107" s="106"/>
      <c r="C107" s="78"/>
      <c r="D107" s="79" t="s">
        <v>138</v>
      </c>
      <c r="E107" s="83" t="s">
        <v>218</v>
      </c>
      <c r="F107" s="73"/>
      <c r="G107" s="74" t="s">
        <v>19</v>
      </c>
      <c r="H107" s="114">
        <v>2</v>
      </c>
    </row>
    <row r="108" spans="1:12">
      <c r="A108" s="69"/>
      <c r="B108" s="106"/>
      <c r="C108" s="36"/>
      <c r="D108" s="79"/>
      <c r="E108" s="160" t="s">
        <v>4716</v>
      </c>
      <c r="F108" s="49">
        <f>0.25*8</f>
        <v>2</v>
      </c>
      <c r="G108" s="74"/>
      <c r="H108" s="114"/>
    </row>
    <row r="109" spans="1:12">
      <c r="A109" s="69"/>
      <c r="B109" s="106"/>
      <c r="C109" s="36"/>
      <c r="D109" s="37"/>
      <c r="E109" s="100"/>
      <c r="F109" s="49"/>
      <c r="G109" s="40"/>
      <c r="H109" s="107"/>
    </row>
    <row r="110" spans="1:12">
      <c r="A110" s="34">
        <f>MAX(A$1:A109)+1</f>
        <v>14</v>
      </c>
      <c r="B110" s="112"/>
      <c r="C110" s="36" t="s">
        <v>211</v>
      </c>
      <c r="D110" s="37"/>
      <c r="E110" s="38" t="s">
        <v>212</v>
      </c>
      <c r="F110" s="39"/>
      <c r="G110" s="40" t="s">
        <v>19</v>
      </c>
      <c r="H110" s="107">
        <v>2</v>
      </c>
    </row>
    <row r="111" spans="1:12" ht="26.4">
      <c r="A111" s="111"/>
      <c r="B111" s="106"/>
      <c r="C111" s="78"/>
      <c r="D111" s="79" t="s">
        <v>213</v>
      </c>
      <c r="E111" s="83" t="s">
        <v>214</v>
      </c>
      <c r="F111" s="73"/>
      <c r="G111" s="74" t="s">
        <v>19</v>
      </c>
      <c r="H111" s="114">
        <v>2</v>
      </c>
    </row>
    <row r="112" spans="1:12">
      <c r="A112" s="111"/>
      <c r="B112" s="106"/>
      <c r="C112" s="162"/>
      <c r="D112" s="117"/>
      <c r="E112" s="100" t="s">
        <v>220</v>
      </c>
      <c r="F112" s="163">
        <f>F108</f>
        <v>2</v>
      </c>
      <c r="G112" s="118"/>
      <c r="H112" s="107"/>
    </row>
    <row r="113" spans="1:12">
      <c r="A113" s="69"/>
      <c r="B113" s="46"/>
      <c r="C113" s="36"/>
      <c r="D113" s="37"/>
      <c r="E113" s="38"/>
      <c r="F113" s="39"/>
      <c r="G113" s="40"/>
      <c r="H113" s="71"/>
    </row>
    <row r="114" spans="1:12" ht="26.4">
      <c r="A114" s="34">
        <f>MAX(A$1:A113)+1</f>
        <v>15</v>
      </c>
      <c r="B114" s="46"/>
      <c r="C114" s="36" t="s">
        <v>221</v>
      </c>
      <c r="D114" s="37"/>
      <c r="E114" s="38" t="s">
        <v>222</v>
      </c>
      <c r="F114" s="39"/>
      <c r="G114" s="40" t="s">
        <v>39</v>
      </c>
      <c r="H114" s="71">
        <v>8</v>
      </c>
    </row>
    <row r="115" spans="1:12" ht="26.4">
      <c r="A115" s="62"/>
      <c r="B115" s="46"/>
      <c r="C115" s="96"/>
      <c r="D115" s="79" t="s">
        <v>223</v>
      </c>
      <c r="E115" s="83" t="s">
        <v>224</v>
      </c>
      <c r="F115" s="73"/>
      <c r="G115" s="74" t="s">
        <v>39</v>
      </c>
      <c r="H115" s="75">
        <v>8</v>
      </c>
    </row>
    <row r="116" spans="1:12">
      <c r="A116" s="62"/>
      <c r="B116" s="46"/>
      <c r="C116" s="96"/>
      <c r="D116" s="99"/>
      <c r="E116" s="100" t="s">
        <v>4201</v>
      </c>
      <c r="F116" s="131">
        <f>F108/0.25</f>
        <v>8</v>
      </c>
      <c r="G116" s="102"/>
      <c r="H116" s="71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ht="26.4">
      <c r="A118" s="34">
        <f>MAX(A$1:A117)+1</f>
        <v>16</v>
      </c>
      <c r="B118" s="46"/>
      <c r="C118" s="36" t="s">
        <v>226</v>
      </c>
      <c r="D118" s="37"/>
      <c r="E118" s="38" t="s">
        <v>227</v>
      </c>
      <c r="F118" s="39"/>
      <c r="G118" s="40" t="s">
        <v>39</v>
      </c>
      <c r="H118" s="71">
        <v>8</v>
      </c>
    </row>
    <row r="119" spans="1:12" ht="26.4">
      <c r="A119" s="69"/>
      <c r="B119" s="46"/>
      <c r="C119" s="78"/>
      <c r="D119" s="79" t="s">
        <v>228</v>
      </c>
      <c r="E119" s="83" t="s">
        <v>229</v>
      </c>
      <c r="F119" s="73"/>
      <c r="G119" s="74" t="s">
        <v>39</v>
      </c>
      <c r="H119" s="75">
        <v>8</v>
      </c>
    </row>
    <row r="120" spans="1:12">
      <c r="A120" s="69"/>
      <c r="B120" s="46"/>
      <c r="C120" s="78"/>
      <c r="D120" s="79"/>
      <c r="E120" s="77" t="s">
        <v>327</v>
      </c>
      <c r="F120" s="108">
        <f>F116</f>
        <v>8</v>
      </c>
      <c r="G120" s="74"/>
      <c r="H120" s="71"/>
    </row>
    <row r="121" spans="1:12">
      <c r="A121" s="62"/>
      <c r="B121" s="46"/>
      <c r="C121" s="96"/>
      <c r="D121" s="99"/>
      <c r="E121" s="100"/>
      <c r="F121" s="101"/>
      <c r="G121" s="102"/>
      <c r="H121" s="71"/>
    </row>
    <row r="122" spans="1:12" ht="26.4">
      <c r="A122" s="34">
        <f>MAX(A$1:A121)+1</f>
        <v>17</v>
      </c>
      <c r="B122" s="46"/>
      <c r="C122" s="36" t="s">
        <v>230</v>
      </c>
      <c r="D122" s="37"/>
      <c r="E122" s="38" t="s">
        <v>231</v>
      </c>
      <c r="F122" s="39"/>
      <c r="G122" s="40" t="s">
        <v>39</v>
      </c>
      <c r="H122" s="71">
        <v>8</v>
      </c>
    </row>
    <row r="123" spans="1:12" ht="26.4">
      <c r="A123" s="62"/>
      <c r="B123" s="46"/>
      <c r="C123" s="78"/>
      <c r="D123" s="79" t="s">
        <v>328</v>
      </c>
      <c r="E123" s="83" t="s">
        <v>329</v>
      </c>
      <c r="F123" s="73"/>
      <c r="G123" s="74" t="s">
        <v>39</v>
      </c>
      <c r="H123" s="75">
        <v>8</v>
      </c>
    </row>
    <row r="124" spans="1:12">
      <c r="A124" s="62"/>
      <c r="B124" s="46"/>
      <c r="C124" s="96"/>
      <c r="D124" s="99"/>
      <c r="E124" s="100" t="s">
        <v>234</v>
      </c>
      <c r="F124" s="131">
        <f>F120</f>
        <v>8</v>
      </c>
      <c r="G124" s="102"/>
      <c r="H124" s="71"/>
    </row>
    <row r="125" spans="1:12" s="127" customFormat="1">
      <c r="A125" s="123"/>
      <c r="B125" s="35"/>
      <c r="C125" s="35"/>
      <c r="D125" s="120"/>
      <c r="E125" s="77"/>
      <c r="F125" s="642"/>
      <c r="G125" s="126"/>
      <c r="H125" s="43"/>
      <c r="I125"/>
      <c r="J125"/>
      <c r="K125"/>
      <c r="L125"/>
    </row>
    <row r="126" spans="1:12" s="127" customFormat="1" ht="26.4">
      <c r="A126" s="34"/>
      <c r="B126" s="35" t="s">
        <v>916</v>
      </c>
      <c r="C126" s="35"/>
      <c r="D126" s="120"/>
      <c r="E126" s="53" t="s">
        <v>917</v>
      </c>
      <c r="F126" s="129"/>
      <c r="G126" s="126"/>
      <c r="H126" s="43"/>
      <c r="I126"/>
      <c r="J126"/>
      <c r="K126"/>
      <c r="L126"/>
    </row>
    <row r="127" spans="1:12" s="127" customFormat="1">
      <c r="A127" s="268"/>
      <c r="B127" s="35"/>
      <c r="C127" s="35"/>
      <c r="D127" s="120"/>
      <c r="E127" s="53"/>
      <c r="F127" s="129"/>
      <c r="G127" s="126"/>
      <c r="H127" s="43"/>
      <c r="I127"/>
      <c r="J127"/>
      <c r="K127"/>
      <c r="L127"/>
    </row>
    <row r="128" spans="1:12" ht="26.4">
      <c r="A128" s="34">
        <f>MAX(A$1:A127)+1</f>
        <v>18</v>
      </c>
      <c r="B128" s="44"/>
      <c r="C128" s="36" t="s">
        <v>1965</v>
      </c>
      <c r="D128" s="37"/>
      <c r="E128" s="38" t="s">
        <v>1966</v>
      </c>
      <c r="F128" s="39"/>
      <c r="G128" s="40" t="s">
        <v>19</v>
      </c>
      <c r="H128" s="45">
        <v>0.23</v>
      </c>
    </row>
    <row r="129" spans="1:12" ht="26.4">
      <c r="A129" s="84"/>
      <c r="B129" s="85"/>
      <c r="C129" s="78"/>
      <c r="D129" s="361" t="s">
        <v>1967</v>
      </c>
      <c r="E129" s="370" t="s">
        <v>1968</v>
      </c>
      <c r="F129" s="363"/>
      <c r="G129" s="32" t="s">
        <v>19</v>
      </c>
      <c r="H129" s="86">
        <v>0.23</v>
      </c>
    </row>
    <row r="130" spans="1:12" s="127" customFormat="1">
      <c r="A130" s="268"/>
      <c r="B130" s="35"/>
      <c r="C130" s="35"/>
      <c r="D130" s="120"/>
      <c r="E130" s="77" t="s">
        <v>4717</v>
      </c>
      <c r="F130" s="402">
        <f>1.51*1.51*0.1*1</f>
        <v>0.22801000000000002</v>
      </c>
      <c r="G130" s="126"/>
      <c r="H130" s="43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77"/>
      <c r="F131" s="58"/>
      <c r="G131" s="126"/>
      <c r="H131" s="43"/>
      <c r="I131"/>
      <c r="J131"/>
      <c r="K131"/>
      <c r="L131"/>
    </row>
    <row r="132" spans="1:12" ht="26.4">
      <c r="A132" s="34">
        <f>MAX(A$1:A131)+1</f>
        <v>19</v>
      </c>
      <c r="B132" s="44"/>
      <c r="C132" s="36" t="s">
        <v>1970</v>
      </c>
      <c r="D132" s="37"/>
      <c r="E132" s="38" t="s">
        <v>1971</v>
      </c>
      <c r="F132" s="39"/>
      <c r="G132" s="40" t="s">
        <v>39</v>
      </c>
      <c r="H132" s="45">
        <v>0.6</v>
      </c>
    </row>
    <row r="133" spans="1:12" ht="26.4">
      <c r="A133" s="84"/>
      <c r="B133" s="85"/>
      <c r="C133" s="78"/>
      <c r="D133" s="79" t="s">
        <v>1972</v>
      </c>
      <c r="E133" s="83" t="s">
        <v>1973</v>
      </c>
      <c r="F133" s="73"/>
      <c r="G133" s="74" t="s">
        <v>39</v>
      </c>
      <c r="H133" s="86">
        <v>0.6</v>
      </c>
    </row>
    <row r="134" spans="1:12" s="127" customFormat="1" ht="26.4">
      <c r="A134" s="268"/>
      <c r="B134" s="35"/>
      <c r="C134" s="35"/>
      <c r="D134" s="120"/>
      <c r="E134" s="77" t="s">
        <v>4718</v>
      </c>
      <c r="F134" s="402">
        <f>(1.51+1.51)*2*0.1*1</f>
        <v>0.60400000000000009</v>
      </c>
      <c r="G134" s="126"/>
      <c r="H134" s="43"/>
      <c r="I134"/>
      <c r="J134"/>
      <c r="K134"/>
      <c r="L134"/>
    </row>
    <row r="135" spans="1:12" s="127" customFormat="1">
      <c r="A135" s="268"/>
      <c r="B135" s="35"/>
      <c r="C135" s="35"/>
      <c r="D135" s="120"/>
      <c r="E135" s="77"/>
      <c r="F135" s="58"/>
      <c r="G135" s="126"/>
      <c r="H135" s="43"/>
      <c r="I135"/>
      <c r="J135"/>
      <c r="K135"/>
      <c r="L135"/>
    </row>
    <row r="136" spans="1:12">
      <c r="A136" s="34">
        <f>MAX(A$1:A135)+1</f>
        <v>20</v>
      </c>
      <c r="B136" s="44"/>
      <c r="C136" s="36" t="s">
        <v>3794</v>
      </c>
      <c r="D136" s="37"/>
      <c r="E136" s="38" t="s">
        <v>3795</v>
      </c>
      <c r="F136" s="39"/>
      <c r="G136" s="40" t="s">
        <v>68</v>
      </c>
      <c r="H136" s="45">
        <v>15.5</v>
      </c>
    </row>
    <row r="137" spans="1:12">
      <c r="A137" s="84"/>
      <c r="B137" s="85"/>
      <c r="C137" s="78"/>
      <c r="D137" s="79" t="s">
        <v>3842</v>
      </c>
      <c r="E137" s="83" t="s">
        <v>3843</v>
      </c>
      <c r="F137" s="73"/>
      <c r="G137" s="74" t="s">
        <v>68</v>
      </c>
      <c r="H137" s="86">
        <v>15.5</v>
      </c>
    </row>
    <row r="138" spans="1:12">
      <c r="A138" s="134"/>
      <c r="B138" s="85"/>
      <c r="C138" s="78"/>
      <c r="D138" s="79"/>
      <c r="E138" s="77" t="s">
        <v>4719</v>
      </c>
      <c r="F138" s="49">
        <v>15.5</v>
      </c>
      <c r="G138" s="74"/>
      <c r="H138" s="43"/>
    </row>
    <row r="139" spans="1:12" s="127" customFormat="1">
      <c r="A139" s="123"/>
      <c r="B139" s="35"/>
      <c r="C139" s="35"/>
      <c r="D139" s="120"/>
      <c r="E139" s="77"/>
      <c r="F139" s="402"/>
      <c r="G139" s="126"/>
      <c r="H139" s="43"/>
      <c r="I139"/>
      <c r="J139"/>
      <c r="K139"/>
      <c r="L139"/>
    </row>
    <row r="140" spans="1:12">
      <c r="A140" s="34">
        <f>MAX(A$1:A139)+1</f>
        <v>21</v>
      </c>
      <c r="B140" s="44"/>
      <c r="C140" s="36" t="s">
        <v>3856</v>
      </c>
      <c r="D140" s="37"/>
      <c r="E140" s="38" t="s">
        <v>3857</v>
      </c>
      <c r="F140" s="39"/>
      <c r="G140" s="40" t="s">
        <v>64</v>
      </c>
      <c r="H140" s="57">
        <v>1</v>
      </c>
    </row>
    <row r="141" spans="1:12">
      <c r="A141" s="84"/>
      <c r="B141" s="85"/>
      <c r="C141" s="78"/>
      <c r="D141" s="79" t="s">
        <v>4720</v>
      </c>
      <c r="E141" s="83" t="s">
        <v>4721</v>
      </c>
      <c r="F141" s="73"/>
      <c r="G141" s="74" t="s">
        <v>64</v>
      </c>
      <c r="H141" s="128">
        <v>1</v>
      </c>
    </row>
    <row r="142" spans="1:12">
      <c r="A142" s="34"/>
      <c r="B142" s="44"/>
      <c r="C142" s="36"/>
      <c r="D142" s="37"/>
      <c r="E142" s="660" t="s">
        <v>4722</v>
      </c>
      <c r="F142" s="49">
        <v>1</v>
      </c>
      <c r="G142" s="40"/>
      <c r="H142" s="57"/>
    </row>
    <row r="143" spans="1:12">
      <c r="A143" s="34"/>
      <c r="B143" s="44"/>
      <c r="C143" s="36"/>
      <c r="D143" s="37"/>
      <c r="E143" s="77"/>
      <c r="F143" s="49"/>
      <c r="G143" s="40"/>
      <c r="H143" s="57"/>
    </row>
    <row r="144" spans="1:12" ht="26.4">
      <c r="A144" s="34">
        <f>MAX(A$1:A143)+1</f>
        <v>22</v>
      </c>
      <c r="B144" s="44"/>
      <c r="C144" s="36" t="s">
        <v>918</v>
      </c>
      <c r="D144" s="37"/>
      <c r="E144" s="356" t="s">
        <v>919</v>
      </c>
      <c r="F144" s="39"/>
      <c r="G144" s="40" t="s">
        <v>64</v>
      </c>
      <c r="H144" s="57">
        <v>1</v>
      </c>
    </row>
    <row r="145" spans="1:8" ht="26.4">
      <c r="A145" s="84"/>
      <c r="B145" s="85"/>
      <c r="C145" s="78"/>
      <c r="D145" s="79" t="s">
        <v>920</v>
      </c>
      <c r="E145" s="357" t="s">
        <v>921</v>
      </c>
      <c r="F145" s="73"/>
      <c r="G145" s="74" t="s">
        <v>64</v>
      </c>
      <c r="H145" s="128">
        <v>1</v>
      </c>
    </row>
    <row r="146" spans="1:8">
      <c r="A146" s="34"/>
      <c r="B146" s="44"/>
      <c r="C146" s="36"/>
      <c r="D146" s="37"/>
      <c r="E146" s="77" t="s">
        <v>4433</v>
      </c>
      <c r="F146" s="49">
        <v>1</v>
      </c>
      <c r="G146" s="40"/>
      <c r="H146" s="57"/>
    </row>
    <row r="147" spans="1:8">
      <c r="A147" s="34"/>
      <c r="B147" s="44"/>
      <c r="C147" s="36"/>
      <c r="D147" s="37"/>
      <c r="E147" s="77"/>
      <c r="F147" s="49"/>
      <c r="G147" s="40"/>
      <c r="H147" s="57"/>
    </row>
    <row r="148" spans="1:8">
      <c r="A148" s="34">
        <f>MAX(A$1:A147)+1</f>
        <v>23</v>
      </c>
      <c r="B148" s="44"/>
      <c r="C148" s="36" t="s">
        <v>3966</v>
      </c>
      <c r="D148" s="37"/>
      <c r="E148" s="38" t="s">
        <v>3967</v>
      </c>
      <c r="F148" s="39"/>
      <c r="G148" s="40" t="s">
        <v>64</v>
      </c>
      <c r="H148" s="57">
        <v>1</v>
      </c>
    </row>
    <row r="149" spans="1:8">
      <c r="A149" s="84"/>
      <c r="B149" s="85"/>
      <c r="C149" s="78"/>
      <c r="D149" s="79" t="s">
        <v>3968</v>
      </c>
      <c r="E149" s="83" t="s">
        <v>3969</v>
      </c>
      <c r="F149" s="73"/>
      <c r="G149" s="74" t="s">
        <v>64</v>
      </c>
      <c r="H149" s="128">
        <v>1</v>
      </c>
    </row>
    <row r="150" spans="1:8">
      <c r="A150" s="84"/>
      <c r="B150" s="85"/>
      <c r="C150" s="78"/>
      <c r="D150" s="79"/>
      <c r="E150" s="77" t="s">
        <v>4723</v>
      </c>
      <c r="F150" s="49">
        <v>1</v>
      </c>
      <c r="G150" s="74"/>
      <c r="H150" s="43"/>
    </row>
    <row r="151" spans="1:8">
      <c r="A151" s="84"/>
      <c r="B151" s="85"/>
      <c r="C151" s="78"/>
      <c r="D151" s="79"/>
      <c r="E151" s="83"/>
      <c r="F151" s="49"/>
      <c r="G151" s="74"/>
      <c r="H151" s="128"/>
    </row>
    <row r="152" spans="1:8">
      <c r="A152" s="34">
        <f>MAX(A$1:A151)+1</f>
        <v>24</v>
      </c>
      <c r="B152" s="44"/>
      <c r="C152" s="36" t="s">
        <v>1487</v>
      </c>
      <c r="D152" s="37"/>
      <c r="E152" s="38" t="s">
        <v>1488</v>
      </c>
      <c r="F152" s="39"/>
      <c r="G152" s="40" t="s">
        <v>64</v>
      </c>
      <c r="H152" s="57">
        <v>1</v>
      </c>
    </row>
    <row r="153" spans="1:8">
      <c r="A153" s="84"/>
      <c r="B153" s="85"/>
      <c r="C153" s="78"/>
      <c r="D153" s="79" t="s">
        <v>3981</v>
      </c>
      <c r="E153" s="83" t="s">
        <v>3982</v>
      </c>
      <c r="F153" s="73"/>
      <c r="G153" s="74" t="s">
        <v>64</v>
      </c>
      <c r="H153" s="128">
        <v>1</v>
      </c>
    </row>
    <row r="154" spans="1:8">
      <c r="A154" s="34"/>
      <c r="B154" s="44"/>
      <c r="C154" s="36"/>
      <c r="D154" s="37"/>
      <c r="E154" s="77" t="s">
        <v>4724</v>
      </c>
      <c r="F154" s="49">
        <f>F146</f>
        <v>1</v>
      </c>
      <c r="G154" s="40"/>
      <c r="H154" s="57"/>
    </row>
    <row r="155" spans="1:8">
      <c r="A155" s="84"/>
      <c r="B155" s="85"/>
      <c r="C155" s="78"/>
      <c r="D155" s="79"/>
      <c r="E155" s="83"/>
      <c r="F155" s="49"/>
      <c r="G155" s="74"/>
      <c r="H155" s="128"/>
    </row>
    <row r="156" spans="1:8">
      <c r="A156" s="34">
        <f>MAX(A$1:A155)+1</f>
        <v>25</v>
      </c>
      <c r="B156" s="44"/>
      <c r="C156" s="36" t="s">
        <v>4032</v>
      </c>
      <c r="D156" s="37"/>
      <c r="E156" s="38" t="s">
        <v>4033</v>
      </c>
      <c r="F156" s="39"/>
      <c r="G156" s="40" t="s">
        <v>68</v>
      </c>
      <c r="H156" s="57">
        <v>15.5</v>
      </c>
    </row>
    <row r="157" spans="1:8">
      <c r="A157" s="84"/>
      <c r="B157" s="85"/>
      <c r="C157" s="78"/>
      <c r="D157" s="79" t="s">
        <v>4034</v>
      </c>
      <c r="E157" s="83" t="s">
        <v>4035</v>
      </c>
      <c r="F157" s="73"/>
      <c r="G157" s="74" t="s">
        <v>68</v>
      </c>
      <c r="H157" s="128">
        <v>15.5</v>
      </c>
    </row>
    <row r="158" spans="1:8">
      <c r="A158" s="84"/>
      <c r="B158" s="85"/>
      <c r="C158" s="78"/>
      <c r="D158" s="79"/>
      <c r="E158" s="77"/>
      <c r="F158" s="49">
        <f>F138</f>
        <v>15.5</v>
      </c>
      <c r="G158" s="74"/>
      <c r="H158" s="43"/>
    </row>
    <row r="159" spans="1:8">
      <c r="A159" s="84"/>
      <c r="B159" s="85"/>
      <c r="C159" s="78"/>
      <c r="D159" s="79"/>
      <c r="E159" s="83"/>
      <c r="F159" s="49"/>
      <c r="G159" s="74"/>
      <c r="H159" s="43"/>
    </row>
    <row r="160" spans="1:8" ht="26.4">
      <c r="A160" s="34">
        <f>MAX(A$1:A159)+1</f>
        <v>26</v>
      </c>
      <c r="B160" s="44"/>
      <c r="C160" s="36" t="s">
        <v>912</v>
      </c>
      <c r="D160" s="37"/>
      <c r="E160" s="38" t="s">
        <v>913</v>
      </c>
      <c r="F160" s="39"/>
      <c r="G160" s="40" t="s">
        <v>19</v>
      </c>
      <c r="H160" s="57">
        <v>2.7899999999999996</v>
      </c>
    </row>
    <row r="161" spans="1:12">
      <c r="A161" s="34"/>
      <c r="B161" s="655"/>
      <c r="C161" s="36"/>
      <c r="D161" s="37"/>
      <c r="E161" s="77" t="s">
        <v>4725</v>
      </c>
      <c r="F161" s="80">
        <f>15.5*1.2*0.15</f>
        <v>2.7899999999999996</v>
      </c>
      <c r="G161" s="40"/>
      <c r="H161" s="57"/>
    </row>
    <row r="162" spans="1:12" s="140" customFormat="1" ht="13.2">
      <c r="A162" s="342"/>
      <c r="B162" s="635"/>
      <c r="C162" s="92"/>
      <c r="D162" s="79"/>
      <c r="E162" s="90"/>
      <c r="F162" s="512"/>
      <c r="G162" s="74"/>
      <c r="H162" s="559"/>
    </row>
    <row r="163" spans="1:12" s="127" customFormat="1" ht="26.4">
      <c r="A163" s="123"/>
      <c r="B163" s="35" t="s">
        <v>333</v>
      </c>
      <c r="C163" s="35"/>
      <c r="D163" s="120"/>
      <c r="E163" s="53" t="s">
        <v>334</v>
      </c>
      <c r="F163" s="129"/>
      <c r="G163" s="126"/>
      <c r="H163" s="43"/>
      <c r="I163"/>
      <c r="J163"/>
      <c r="K163"/>
      <c r="L163"/>
    </row>
    <row r="164" spans="1:12" s="140" customFormat="1" ht="13.2">
      <c r="A164" s="342"/>
      <c r="B164" s="635"/>
      <c r="C164" s="92"/>
      <c r="D164" s="79"/>
      <c r="E164" s="90"/>
      <c r="F164" s="512"/>
      <c r="G164" s="74"/>
      <c r="H164" s="559"/>
    </row>
    <row r="165" spans="1:12" ht="26.4">
      <c r="A165" s="34">
        <f>MAX(A$1:A164)+1</f>
        <v>27</v>
      </c>
      <c r="B165" s="44"/>
      <c r="C165" s="36" t="s">
        <v>1558</v>
      </c>
      <c r="D165" s="37"/>
      <c r="E165" s="38" t="s">
        <v>1559</v>
      </c>
      <c r="F165" s="39"/>
      <c r="G165" s="40" t="s">
        <v>19</v>
      </c>
      <c r="H165" s="76">
        <v>3.55</v>
      </c>
    </row>
    <row r="166" spans="1:12" ht="26.4">
      <c r="A166" s="84"/>
      <c r="B166" s="85"/>
      <c r="C166" s="78"/>
      <c r="D166" s="361" t="s">
        <v>1560</v>
      </c>
      <c r="E166" s="370" t="s">
        <v>1561</v>
      </c>
      <c r="F166" s="363"/>
      <c r="G166" s="32" t="s">
        <v>19</v>
      </c>
      <c r="H166" s="97">
        <v>3.55</v>
      </c>
    </row>
    <row r="167" spans="1:12" s="140" customFormat="1" ht="26.4">
      <c r="A167" s="342"/>
      <c r="B167" s="635"/>
      <c r="C167" s="92"/>
      <c r="D167" s="79"/>
      <c r="E167" s="90" t="s">
        <v>4726</v>
      </c>
      <c r="F167" s="512">
        <f>9.3*1.5*0.1</f>
        <v>1.3950000000000002</v>
      </c>
      <c r="G167" s="74"/>
      <c r="H167" s="559"/>
    </row>
    <row r="168" spans="1:12" s="140" customFormat="1" ht="26.4">
      <c r="A168" s="342"/>
      <c r="B168" s="635"/>
      <c r="C168" s="92"/>
      <c r="D168" s="79"/>
      <c r="E168" s="90" t="s">
        <v>4727</v>
      </c>
      <c r="F168" s="636">
        <f>0.5*4.3</f>
        <v>2.15</v>
      </c>
      <c r="G168" s="74"/>
      <c r="H168" s="559"/>
    </row>
    <row r="169" spans="1:12" s="140" customFormat="1" ht="13.2">
      <c r="A169" s="342"/>
      <c r="B169" s="635"/>
      <c r="C169" s="92"/>
      <c r="D169" s="79"/>
      <c r="E169" s="90"/>
      <c r="F169" s="512">
        <f>SUM(F167:F168)</f>
        <v>3.5449999999999999</v>
      </c>
      <c r="G169" s="74"/>
      <c r="H169" s="559"/>
    </row>
    <row r="170" spans="1:12" s="140" customFormat="1" ht="13.2">
      <c r="A170" s="342"/>
      <c r="B170" s="635"/>
      <c r="C170" s="92"/>
      <c r="D170" s="79"/>
      <c r="E170" s="90"/>
      <c r="F170" s="512"/>
      <c r="G170" s="74"/>
      <c r="H170" s="559"/>
    </row>
    <row r="171" spans="1:12">
      <c r="A171" s="34">
        <f>MAX(A$1:A170)+1</f>
        <v>28</v>
      </c>
      <c r="B171" s="44"/>
      <c r="C171" s="36" t="s">
        <v>1894</v>
      </c>
      <c r="D171" s="37"/>
      <c r="E171" s="38" t="s">
        <v>1895</v>
      </c>
      <c r="F171" s="39"/>
      <c r="G171" s="40" t="s">
        <v>19</v>
      </c>
      <c r="H171" s="76">
        <v>3.2</v>
      </c>
    </row>
    <row r="172" spans="1:12" ht="26.4">
      <c r="A172" s="84"/>
      <c r="B172" s="85"/>
      <c r="C172" s="78"/>
      <c r="D172" s="79" t="s">
        <v>1896</v>
      </c>
      <c r="E172" s="83" t="s">
        <v>1897</v>
      </c>
      <c r="F172" s="73"/>
      <c r="G172" s="74" t="s">
        <v>19</v>
      </c>
      <c r="H172" s="97">
        <v>3.2</v>
      </c>
    </row>
    <row r="173" spans="1:12" s="140" customFormat="1" ht="13.2">
      <c r="A173" s="342"/>
      <c r="B173" s="635"/>
      <c r="C173" s="92"/>
      <c r="D173" s="79"/>
      <c r="E173" s="90" t="s">
        <v>4728</v>
      </c>
      <c r="F173" s="512">
        <f>0.1*9.3*1.5</f>
        <v>1.3950000000000002</v>
      </c>
      <c r="G173" s="74"/>
      <c r="H173" s="559"/>
    </row>
    <row r="174" spans="1:12" s="140" customFormat="1" ht="26.4">
      <c r="A174" s="342"/>
      <c r="B174" s="635"/>
      <c r="C174" s="92"/>
      <c r="D174" s="79"/>
      <c r="E174" s="90" t="s">
        <v>4729</v>
      </c>
      <c r="F174" s="636">
        <f>0.3*4.3+1.3*1*0.1+0.38*1</f>
        <v>1.7999999999999998</v>
      </c>
      <c r="G174" s="74"/>
      <c r="H174" s="559"/>
    </row>
    <row r="175" spans="1:12" s="140" customFormat="1" ht="13.2">
      <c r="A175" s="342"/>
      <c r="B175" s="635"/>
      <c r="C175" s="92"/>
      <c r="D175" s="79"/>
      <c r="E175" s="90"/>
      <c r="F175" s="512">
        <f>SUM(F173:F174)</f>
        <v>3.1950000000000003</v>
      </c>
      <c r="G175" s="74"/>
      <c r="H175" s="559"/>
    </row>
    <row r="176" spans="1:12" s="140" customFormat="1" ht="13.2">
      <c r="A176" s="342"/>
      <c r="B176" s="635"/>
      <c r="C176" s="92"/>
      <c r="D176" s="79"/>
      <c r="E176" s="90"/>
      <c r="F176" s="512"/>
      <c r="G176" s="74"/>
      <c r="H176" s="559"/>
    </row>
    <row r="177" spans="1:12">
      <c r="A177" s="34">
        <f>MAX(A$1:A175)+1</f>
        <v>29</v>
      </c>
      <c r="B177" s="44"/>
      <c r="C177" s="36" t="s">
        <v>4129</v>
      </c>
      <c r="D177" s="37"/>
      <c r="E177" s="38" t="s">
        <v>4130</v>
      </c>
      <c r="F177" s="39"/>
      <c r="G177" s="40" t="s">
        <v>19</v>
      </c>
      <c r="H177" s="76">
        <v>6</v>
      </c>
    </row>
    <row r="178" spans="1:12">
      <c r="A178" s="84"/>
      <c r="B178" s="85"/>
      <c r="C178" s="78"/>
      <c r="D178" s="79" t="s">
        <v>4131</v>
      </c>
      <c r="E178" s="83" t="s">
        <v>4132</v>
      </c>
      <c r="F178" s="73"/>
      <c r="G178" s="74" t="s">
        <v>19</v>
      </c>
      <c r="H178" s="97">
        <v>6</v>
      </c>
    </row>
    <row r="179" spans="1:12" s="140" customFormat="1" ht="26.4">
      <c r="A179" s="342"/>
      <c r="B179" s="635"/>
      <c r="C179" s="92"/>
      <c r="D179" s="79"/>
      <c r="E179" s="90" t="s">
        <v>4730</v>
      </c>
      <c r="F179" s="512">
        <f>12*0.5</f>
        <v>6</v>
      </c>
      <c r="G179" s="74"/>
      <c r="H179" s="559"/>
    </row>
    <row r="180" spans="1:12" s="140" customFormat="1" ht="13.2">
      <c r="A180" s="342"/>
      <c r="B180" s="635"/>
      <c r="C180" s="92"/>
      <c r="D180" s="79"/>
      <c r="E180" s="90"/>
      <c r="F180" s="512"/>
      <c r="G180" s="74"/>
      <c r="H180" s="559"/>
    </row>
    <row r="181" spans="1:12">
      <c r="A181" s="34">
        <f>MAX(A$1:A180)+1</f>
        <v>30</v>
      </c>
      <c r="B181" s="44"/>
      <c r="C181" s="36" t="s">
        <v>1899</v>
      </c>
      <c r="D181" s="37"/>
      <c r="E181" s="38" t="s">
        <v>1900</v>
      </c>
      <c r="F181" s="39"/>
      <c r="G181" s="40" t="s">
        <v>39</v>
      </c>
      <c r="H181" s="76">
        <v>20.62</v>
      </c>
    </row>
    <row r="182" spans="1:12" ht="26.4">
      <c r="A182" s="84"/>
      <c r="B182" s="85"/>
      <c r="C182" s="78"/>
      <c r="D182" s="79" t="s">
        <v>1901</v>
      </c>
      <c r="E182" s="83" t="s">
        <v>1902</v>
      </c>
      <c r="F182" s="73"/>
      <c r="G182" s="74" t="s">
        <v>39</v>
      </c>
      <c r="H182" s="97">
        <v>20.62</v>
      </c>
    </row>
    <row r="183" spans="1:12" s="140" customFormat="1" ht="26.4">
      <c r="A183" s="342"/>
      <c r="B183" s="635"/>
      <c r="C183" s="92"/>
      <c r="D183" s="79"/>
      <c r="E183" s="90" t="s">
        <v>4731</v>
      </c>
      <c r="F183" s="512">
        <f>9.3*1.5</f>
        <v>13.950000000000001</v>
      </c>
      <c r="G183" s="74"/>
      <c r="H183" s="559"/>
    </row>
    <row r="184" spans="1:12" s="140" customFormat="1" ht="26.4">
      <c r="A184" s="342"/>
      <c r="B184" s="635"/>
      <c r="C184" s="92"/>
      <c r="D184" s="79"/>
      <c r="E184" s="90" t="s">
        <v>4732</v>
      </c>
      <c r="F184" s="636">
        <f>1.55*4.3</f>
        <v>6.665</v>
      </c>
      <c r="G184" s="74"/>
      <c r="H184" s="559"/>
    </row>
    <row r="185" spans="1:12" s="140" customFormat="1" ht="13.2">
      <c r="A185" s="342"/>
      <c r="B185" s="635"/>
      <c r="C185" s="92"/>
      <c r="D185" s="79"/>
      <c r="E185" s="90"/>
      <c r="F185" s="512">
        <f>SUM(F183:F184)</f>
        <v>20.615000000000002</v>
      </c>
      <c r="G185" s="74"/>
      <c r="H185" s="559"/>
    </row>
    <row r="186" spans="1:12" s="140" customFormat="1" ht="13.2">
      <c r="A186" s="342"/>
      <c r="B186" s="635"/>
      <c r="C186" s="92"/>
      <c r="D186" s="79"/>
      <c r="E186" s="90"/>
      <c r="F186" s="512"/>
      <c r="G186" s="74"/>
      <c r="H186" s="559"/>
    </row>
    <row r="187" spans="1:12" s="140" customFormat="1" ht="13.2">
      <c r="A187" s="342"/>
      <c r="B187" s="635"/>
      <c r="C187" s="92"/>
      <c r="D187" s="79"/>
      <c r="E187" s="90"/>
      <c r="F187" s="512"/>
      <c r="G187" s="74"/>
      <c r="H187" s="559"/>
    </row>
    <row r="188" spans="1:12" s="127" customFormat="1">
      <c r="A188" s="123"/>
      <c r="B188" s="35" t="s">
        <v>340</v>
      </c>
      <c r="C188" s="35"/>
      <c r="D188" s="120"/>
      <c r="E188" s="53" t="s">
        <v>341</v>
      </c>
      <c r="F188" s="129"/>
      <c r="G188" s="126"/>
      <c r="H188" s="43"/>
      <c r="I188"/>
      <c r="J188"/>
      <c r="K188"/>
      <c r="L188"/>
    </row>
    <row r="189" spans="1:12" s="140" customFormat="1" ht="13.2">
      <c r="A189" s="342"/>
      <c r="B189" s="635"/>
      <c r="C189" s="92"/>
      <c r="D189" s="79"/>
      <c r="E189" s="90"/>
      <c r="F189" s="512"/>
      <c r="G189" s="74"/>
      <c r="H189" s="559"/>
    </row>
    <row r="190" spans="1:12">
      <c r="A190" s="34">
        <f>MAX(A$1:A189)+1</f>
        <v>31</v>
      </c>
      <c r="B190" s="44"/>
      <c r="C190" s="36" t="s">
        <v>4291</v>
      </c>
      <c r="D190" s="37"/>
      <c r="E190" s="38" t="s">
        <v>4292</v>
      </c>
      <c r="F190" s="39"/>
      <c r="G190" s="40" t="s">
        <v>39</v>
      </c>
      <c r="H190" s="76">
        <v>91.199999999999989</v>
      </c>
    </row>
    <row r="191" spans="1:12">
      <c r="A191" s="84"/>
      <c r="B191" s="85"/>
      <c r="C191" s="78"/>
      <c r="D191" s="79" t="s">
        <v>4681</v>
      </c>
      <c r="E191" s="83" t="s">
        <v>4733</v>
      </c>
      <c r="F191" s="73"/>
      <c r="G191" s="74" t="s">
        <v>39</v>
      </c>
      <c r="H191" s="165">
        <v>91.199999999999989</v>
      </c>
    </row>
    <row r="192" spans="1:12">
      <c r="A192" s="84"/>
      <c r="B192" s="85"/>
      <c r="C192" s="78"/>
      <c r="D192" s="79"/>
      <c r="E192" s="296" t="s">
        <v>4734</v>
      </c>
      <c r="F192" s="49">
        <f>15.2*6</f>
        <v>91.199999999999989</v>
      </c>
      <c r="G192" s="74"/>
      <c r="H192" s="165"/>
    </row>
    <row r="193" spans="1:12" ht="26.4">
      <c r="A193" s="134"/>
      <c r="B193" s="85"/>
      <c r="C193" s="78"/>
      <c r="D193" s="79"/>
      <c r="E193" s="296" t="s">
        <v>4735</v>
      </c>
      <c r="F193" s="49"/>
      <c r="G193" s="74"/>
      <c r="H193" s="165"/>
    </row>
    <row r="194" spans="1:12">
      <c r="A194" s="134"/>
      <c r="B194" s="85"/>
      <c r="C194" s="78"/>
      <c r="D194" s="79"/>
      <c r="E194" s="296"/>
      <c r="F194" s="80"/>
      <c r="G194" s="74"/>
      <c r="H194" s="165"/>
    </row>
    <row r="195" spans="1:12" s="127" customFormat="1">
      <c r="A195" s="123"/>
      <c r="B195" s="35" t="s">
        <v>1841</v>
      </c>
      <c r="C195" s="35"/>
      <c r="D195" s="120"/>
      <c r="E195" s="53" t="s">
        <v>1842</v>
      </c>
      <c r="F195" s="129"/>
      <c r="G195" s="126"/>
      <c r="H195" s="43"/>
      <c r="I195"/>
      <c r="J195"/>
      <c r="K195"/>
      <c r="L195"/>
    </row>
    <row r="196" spans="1:12" s="127" customFormat="1">
      <c r="A196" s="123"/>
      <c r="B196" s="35"/>
      <c r="C196" s="35"/>
      <c r="D196" s="120"/>
      <c r="E196" s="53"/>
      <c r="F196" s="129"/>
      <c r="G196" s="126"/>
      <c r="H196" s="43"/>
      <c r="I196"/>
      <c r="J196"/>
      <c r="K196"/>
      <c r="L196"/>
    </row>
    <row r="197" spans="1:12" ht="26.4">
      <c r="A197" s="34">
        <f>MAX(A$1:A196)+1</f>
        <v>32</v>
      </c>
      <c r="B197" s="85"/>
      <c r="C197" s="36" t="s">
        <v>4142</v>
      </c>
      <c r="D197" s="37"/>
      <c r="E197" s="38" t="s">
        <v>4143</v>
      </c>
      <c r="F197" s="39"/>
      <c r="G197" s="40" t="s">
        <v>64</v>
      </c>
      <c r="H197" s="76">
        <v>1</v>
      </c>
    </row>
    <row r="198" spans="1:12" ht="26.4">
      <c r="A198" s="84"/>
      <c r="B198" s="85"/>
      <c r="C198" s="78"/>
      <c r="D198" s="361" t="s">
        <v>4144</v>
      </c>
      <c r="E198" s="370" t="s">
        <v>4145</v>
      </c>
      <c r="F198" s="363"/>
      <c r="G198" s="204" t="s">
        <v>64</v>
      </c>
      <c r="H198" s="97">
        <v>1</v>
      </c>
    </row>
    <row r="199" spans="1:12" s="127" customFormat="1">
      <c r="A199" s="123"/>
      <c r="B199" s="35"/>
      <c r="C199" s="35"/>
      <c r="D199" s="120"/>
      <c r="E199" s="90" t="s">
        <v>4736</v>
      </c>
      <c r="F199" s="512">
        <v>1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90"/>
      <c r="F200" s="512"/>
      <c r="G200" s="126"/>
      <c r="H200" s="43"/>
      <c r="I200"/>
      <c r="J200"/>
      <c r="K200"/>
      <c r="L200"/>
    </row>
    <row r="201" spans="1:12" ht="26.4">
      <c r="A201" s="34">
        <f>MAX(A$1:A200)+1</f>
        <v>33</v>
      </c>
      <c r="B201" s="44"/>
      <c r="C201" s="36" t="s">
        <v>4157</v>
      </c>
      <c r="D201" s="37"/>
      <c r="E201" s="38" t="s">
        <v>4158</v>
      </c>
      <c r="F201" s="39"/>
      <c r="G201" s="40" t="s">
        <v>39</v>
      </c>
      <c r="H201" s="88">
        <v>39.15</v>
      </c>
    </row>
    <row r="202" spans="1:12" ht="26.4">
      <c r="A202" s="84"/>
      <c r="B202" s="85"/>
      <c r="C202" s="78"/>
      <c r="D202" s="79" t="s">
        <v>4159</v>
      </c>
      <c r="E202" s="83" t="s">
        <v>4160</v>
      </c>
      <c r="F202" s="73"/>
      <c r="G202" s="74" t="s">
        <v>39</v>
      </c>
      <c r="H202" s="43">
        <v>39.15</v>
      </c>
    </row>
    <row r="203" spans="1:12" s="127" customFormat="1">
      <c r="A203" s="123"/>
      <c r="B203" s="35"/>
      <c r="C203" s="35"/>
      <c r="D203" s="120"/>
      <c r="E203" s="90" t="s">
        <v>4737</v>
      </c>
      <c r="F203" s="677">
        <f>3.5*3.6*2+3.6*1*2+1.5*1.5*2+0.75*1.5*2</f>
        <v>39.15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35"/>
      <c r="D204" s="120"/>
      <c r="E204" s="90"/>
      <c r="F204" s="636"/>
      <c r="G204" s="126"/>
      <c r="H204" s="43"/>
      <c r="I204"/>
      <c r="J204"/>
      <c r="K204"/>
      <c r="L204"/>
    </row>
    <row r="205" spans="1:12" ht="26.4">
      <c r="A205" s="34">
        <f>MAX(A$1:A204)+1</f>
        <v>34</v>
      </c>
      <c r="B205" s="85"/>
      <c r="C205" s="36" t="s">
        <v>4738</v>
      </c>
      <c r="D205" s="37"/>
      <c r="E205" s="38" t="s">
        <v>4739</v>
      </c>
      <c r="F205" s="39"/>
      <c r="G205" s="40" t="s">
        <v>64</v>
      </c>
      <c r="H205" s="76">
        <v>1</v>
      </c>
    </row>
    <row r="206" spans="1:12" ht="26.4">
      <c r="A206" s="84"/>
      <c r="B206" s="85"/>
      <c r="C206" s="78"/>
      <c r="D206" s="361" t="s">
        <v>4740</v>
      </c>
      <c r="E206" s="370" t="s">
        <v>4741</v>
      </c>
      <c r="F206" s="363"/>
      <c r="G206" s="204" t="s">
        <v>64</v>
      </c>
      <c r="H206" s="97">
        <v>1</v>
      </c>
    </row>
    <row r="207" spans="1:12" s="127" customFormat="1" ht="39.6">
      <c r="A207" s="123"/>
      <c r="B207" s="35"/>
      <c r="C207" s="35"/>
      <c r="D207" s="120"/>
      <c r="E207" s="90" t="s">
        <v>4742</v>
      </c>
      <c r="F207" s="512">
        <v>1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90"/>
      <c r="F208" s="512"/>
      <c r="G208" s="126"/>
      <c r="H208" s="43"/>
      <c r="I208"/>
      <c r="J208"/>
      <c r="K208"/>
      <c r="L208"/>
    </row>
    <row r="209" spans="1:12" ht="26.4">
      <c r="A209" s="34">
        <f>MAX(A$1:A208)+1</f>
        <v>35</v>
      </c>
      <c r="B209" s="44"/>
      <c r="C209" s="36" t="s">
        <v>4743</v>
      </c>
      <c r="D209" s="37"/>
      <c r="E209" s="38" t="s">
        <v>4744</v>
      </c>
      <c r="F209" s="39"/>
      <c r="G209" s="40" t="s">
        <v>16</v>
      </c>
      <c r="H209" s="76">
        <v>0.17</v>
      </c>
    </row>
    <row r="210" spans="1:12" ht="26.4">
      <c r="A210" s="84"/>
      <c r="B210" s="85"/>
      <c r="C210" s="78"/>
      <c r="D210" s="79" t="s">
        <v>4745</v>
      </c>
      <c r="E210" s="83" t="s">
        <v>4746</v>
      </c>
      <c r="F210" s="73"/>
      <c r="G210" s="74" t="s">
        <v>16</v>
      </c>
      <c r="H210" s="128">
        <v>0.02</v>
      </c>
    </row>
    <row r="211" spans="1:12">
      <c r="A211" s="34"/>
      <c r="B211" s="44"/>
      <c r="C211" s="36"/>
      <c r="D211" s="37"/>
      <c r="E211" s="90" t="s">
        <v>4747</v>
      </c>
      <c r="F211" s="49">
        <f>24.21/1000</f>
        <v>2.4210000000000002E-2</v>
      </c>
      <c r="G211" s="40"/>
      <c r="H211" s="76"/>
    </row>
    <row r="212" spans="1:12" ht="26.4">
      <c r="A212" s="84"/>
      <c r="B212" s="85"/>
      <c r="C212" s="78"/>
      <c r="D212" s="79" t="s">
        <v>4748</v>
      </c>
      <c r="E212" s="83" t="s">
        <v>4749</v>
      </c>
      <c r="F212" s="73"/>
      <c r="G212" s="74" t="s">
        <v>16</v>
      </c>
      <c r="H212" s="97">
        <v>0.15</v>
      </c>
    </row>
    <row r="213" spans="1:12" s="127" customFormat="1">
      <c r="A213" s="123"/>
      <c r="B213" s="35"/>
      <c r="C213" s="35"/>
      <c r="D213" s="120"/>
      <c r="E213" s="90" t="s">
        <v>4750</v>
      </c>
      <c r="F213" s="512">
        <f>152.91/1000</f>
        <v>0.15290999999999999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53"/>
      <c r="F214" s="129"/>
      <c r="G214" s="126"/>
      <c r="H214" s="43"/>
      <c r="I214"/>
      <c r="J214"/>
      <c r="K214"/>
      <c r="L214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ht="15" thickBot="1">
      <c r="A216" s="135"/>
      <c r="B216" s="136"/>
      <c r="C216" s="136"/>
      <c r="D216" s="136"/>
      <c r="E216" s="137"/>
      <c r="F216" s="138"/>
      <c r="G216" s="136"/>
      <c r="H216" s="139"/>
    </row>
    <row r="217" spans="1:12">
      <c r="E217" s="6"/>
      <c r="F217" s="141"/>
      <c r="H21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Hárok109"/>
  <dimension ref="A1:DQ22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4751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6.4">
      <c r="A13" s="34">
        <f>MAX(A$1:A12)+1</f>
        <v>2</v>
      </c>
      <c r="B13" s="44"/>
      <c r="C13" s="36" t="s">
        <v>4174</v>
      </c>
      <c r="D13" s="37"/>
      <c r="E13" s="38" t="s">
        <v>4175</v>
      </c>
      <c r="F13" s="39"/>
      <c r="G13" s="40" t="s">
        <v>68</v>
      </c>
      <c r="H13" s="76">
        <v>28</v>
      </c>
    </row>
    <row r="14" spans="1:12" ht="26.4">
      <c r="A14" s="84"/>
      <c r="B14" s="85"/>
      <c r="C14" s="78"/>
      <c r="D14" s="79" t="s">
        <v>4176</v>
      </c>
      <c r="E14" s="83" t="s">
        <v>4177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4382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6.4">
      <c r="A17" s="34">
        <f>MAX(A$1:A16)+1</f>
        <v>3</v>
      </c>
      <c r="B17" s="44"/>
      <c r="C17" s="36" t="s">
        <v>2184</v>
      </c>
      <c r="D17" s="37"/>
      <c r="E17" s="38" t="s">
        <v>2185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4345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4752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6.4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4346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4753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6.4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6.4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 ht="26.4">
      <c r="A29" s="268"/>
      <c r="B29" s="44"/>
      <c r="C29" s="36"/>
      <c r="D29" s="37"/>
      <c r="E29" s="77" t="s">
        <v>4754</v>
      </c>
      <c r="F29" s="49">
        <f>19.36*1.5+3.5*1</f>
        <v>32.54</v>
      </c>
      <c r="G29" s="40"/>
      <c r="H29" s="43"/>
    </row>
    <row r="30" spans="1:8" ht="26.4">
      <c r="A30" s="268"/>
      <c r="B30" s="44"/>
      <c r="C30" s="36"/>
      <c r="D30" s="37"/>
      <c r="E30" s="77" t="s">
        <v>4755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39.6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6.4">
      <c r="A35" s="268"/>
      <c r="B35" s="44"/>
      <c r="C35" s="36"/>
      <c r="D35" s="37"/>
      <c r="E35" s="77" t="s">
        <v>4756</v>
      </c>
      <c r="F35" s="49">
        <f>19.36*1.5+3.5*1</f>
        <v>32.54</v>
      </c>
      <c r="G35" s="40"/>
      <c r="H35" s="43"/>
    </row>
    <row r="36" spans="1:8" ht="26.4">
      <c r="A36" s="268"/>
      <c r="B36" s="44"/>
      <c r="C36" s="36"/>
      <c r="D36" s="37"/>
      <c r="E36" s="77" t="s">
        <v>4757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6.4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6.4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6.4">
      <c r="A41" s="268"/>
      <c r="B41" s="44"/>
      <c r="C41" s="36"/>
      <c r="D41" s="37"/>
      <c r="E41" s="77" t="s">
        <v>4758</v>
      </c>
      <c r="F41" s="49">
        <f>19.36*1.5+3.5*1</f>
        <v>32.54</v>
      </c>
      <c r="G41" s="40"/>
      <c r="H41" s="43"/>
    </row>
    <row r="42" spans="1:8" ht="26.4">
      <c r="A42" s="268"/>
      <c r="B42" s="44"/>
      <c r="C42" s="36"/>
      <c r="D42" s="37"/>
      <c r="E42" s="77" t="s">
        <v>4759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26.4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39.6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6.4">
      <c r="A47" s="134"/>
      <c r="B47" s="85"/>
      <c r="C47" s="78"/>
      <c r="D47" s="79"/>
      <c r="E47" s="77" t="s">
        <v>4760</v>
      </c>
      <c r="F47" s="49">
        <f>19.36*1.5+3.5*1</f>
        <v>32.54</v>
      </c>
      <c r="G47" s="74"/>
      <c r="H47" s="43"/>
    </row>
    <row r="48" spans="1:8" ht="26.4">
      <c r="A48" s="134"/>
      <c r="B48" s="85"/>
      <c r="C48" s="78"/>
      <c r="D48" s="79"/>
      <c r="E48" s="77" t="s">
        <v>4761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6.4">
      <c r="A54" s="134"/>
      <c r="B54" s="85"/>
      <c r="C54" s="78"/>
      <c r="D54" s="79"/>
      <c r="E54" s="77" t="s">
        <v>15528</v>
      </c>
      <c r="F54" s="49">
        <f>F35*0.44</f>
        <v>14.317600000000001</v>
      </c>
      <c r="G54" s="74"/>
      <c r="H54" s="128"/>
    </row>
    <row r="55" spans="1:8" ht="26.4">
      <c r="A55" s="134"/>
      <c r="B55" s="85"/>
      <c r="C55" s="78"/>
      <c r="D55" s="79"/>
      <c r="E55" s="77" t="s">
        <v>15529</v>
      </c>
      <c r="F55" s="49">
        <f>F36*0.44</f>
        <v>23.166</v>
      </c>
      <c r="G55" s="74"/>
      <c r="H55" s="128"/>
    </row>
    <row r="56" spans="1:8" ht="26.4">
      <c r="A56" s="134"/>
      <c r="B56" s="85"/>
      <c r="C56" s="78"/>
      <c r="D56" s="79"/>
      <c r="E56" s="77" t="s">
        <v>15530</v>
      </c>
      <c r="F56" s="49">
        <f>F47*0.235</f>
        <v>7.6468999999999996</v>
      </c>
      <c r="G56" s="74"/>
      <c r="H56" s="128"/>
    </row>
    <row r="57" spans="1:8" ht="26.4">
      <c r="A57" s="134"/>
      <c r="B57" s="85"/>
      <c r="C57" s="78"/>
      <c r="D57" s="79"/>
      <c r="E57" s="77" t="s">
        <v>15531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 ht="26.4">
      <c r="A61" s="134"/>
      <c r="B61" s="85"/>
      <c r="C61" s="78"/>
      <c r="D61" s="79"/>
      <c r="E61" s="90" t="s">
        <v>4764</v>
      </c>
      <c r="F61" s="95">
        <f>F15*0.0045</f>
        <v>0.126</v>
      </c>
      <c r="G61" s="74"/>
      <c r="H61" s="43"/>
    </row>
    <row r="62" spans="1:8" ht="26.4">
      <c r="A62" s="134"/>
      <c r="B62" s="85"/>
      <c r="C62" s="78"/>
      <c r="D62" s="79"/>
      <c r="E62" s="90" t="s">
        <v>4765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4766</v>
      </c>
      <c r="F63" s="95">
        <f>F19*7</f>
        <v>7</v>
      </c>
      <c r="G63" s="74"/>
      <c r="H63" s="43"/>
    </row>
    <row r="64" spans="1:8" ht="26.4">
      <c r="A64" s="134"/>
      <c r="B64" s="85"/>
      <c r="C64" s="78"/>
      <c r="D64" s="79"/>
      <c r="E64" s="77" t="s">
        <v>4394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4767</v>
      </c>
      <c r="F65" s="49">
        <f>F24*0.165</f>
        <v>0.33</v>
      </c>
      <c r="G65" s="74"/>
      <c r="H65" s="43"/>
    </row>
    <row r="66" spans="1:12" ht="26.4">
      <c r="A66" s="134"/>
      <c r="B66" s="85"/>
      <c r="C66" s="78"/>
      <c r="D66" s="79"/>
      <c r="E66" s="77" t="s">
        <v>4768</v>
      </c>
      <c r="F66" s="49">
        <f>F29*0.181</f>
        <v>5.8897399999999998</v>
      </c>
      <c r="G66" s="74"/>
      <c r="H66" s="43"/>
    </row>
    <row r="67" spans="1:12" ht="26.4">
      <c r="A67" s="134"/>
      <c r="B67" s="85"/>
      <c r="C67" s="78"/>
      <c r="D67" s="79"/>
      <c r="E67" s="77" t="s">
        <v>4769</v>
      </c>
      <c r="F67" s="49">
        <f>F30*0.181</f>
        <v>9.5296500000000002</v>
      </c>
      <c r="G67" s="74"/>
      <c r="H67" s="43"/>
    </row>
    <row r="68" spans="1:12" ht="26.4">
      <c r="A68" s="134"/>
      <c r="B68" s="85"/>
      <c r="C68" s="78"/>
      <c r="D68" s="79"/>
      <c r="E68" s="77" t="s">
        <v>4770</v>
      </c>
      <c r="F68" s="49">
        <f>F41*0.181</f>
        <v>5.8897399999999998</v>
      </c>
      <c r="G68" s="74"/>
      <c r="H68" s="43"/>
    </row>
    <row r="69" spans="1:12" ht="26.4">
      <c r="A69" s="134"/>
      <c r="B69" s="85"/>
      <c r="C69" s="78"/>
      <c r="D69" s="79"/>
      <c r="E69" s="77" t="s">
        <v>4771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6.4">
      <c r="A74" s="134"/>
      <c r="B74" s="85"/>
      <c r="C74" s="78"/>
      <c r="D74" s="79"/>
      <c r="E74" s="77" t="s">
        <v>4762</v>
      </c>
      <c r="F74" s="49">
        <f>F35*0.44</f>
        <v>14.317600000000001</v>
      </c>
      <c r="G74" s="74"/>
      <c r="H74" s="43"/>
    </row>
    <row r="75" spans="1:12" ht="26.4">
      <c r="A75" s="134"/>
      <c r="B75" s="85"/>
      <c r="C75" s="78"/>
      <c r="D75" s="79"/>
      <c r="E75" s="77" t="s">
        <v>4763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26.4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4180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6.4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6.4">
      <c r="A85" s="84"/>
      <c r="B85" s="285"/>
      <c r="C85" s="286"/>
      <c r="D85" s="79" t="s">
        <v>3302</v>
      </c>
      <c r="E85" s="83" t="s">
        <v>3303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4181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4772</v>
      </c>
      <c r="F90" s="49">
        <f>3.8*3*2.5</f>
        <v>28.499999999999996</v>
      </c>
      <c r="G90" s="74"/>
      <c r="H90" s="128"/>
    </row>
    <row r="91" spans="1:12" s="140" customFormat="1" ht="13.2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6.4">
      <c r="A94" s="342"/>
      <c r="B94" s="491"/>
      <c r="C94" s="92"/>
      <c r="D94" s="79"/>
      <c r="E94" s="90" t="s">
        <v>5505</v>
      </c>
      <c r="F94" s="512">
        <f>1/3*2.9*(8.7*7.5+5.3*4.2+SQRT(8.7*7.5*5.3*4.2))</f>
        <v>121.43384486001916</v>
      </c>
      <c r="G94" s="74"/>
      <c r="H94" s="559"/>
    </row>
    <row r="95" spans="1:12" s="140" customFormat="1" ht="13.2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3.2">
      <c r="A98" s="342"/>
      <c r="B98" s="635"/>
      <c r="C98" s="92"/>
      <c r="D98" s="79"/>
      <c r="E98" s="90" t="s">
        <v>4773</v>
      </c>
      <c r="F98" s="512">
        <f>19.36*1*1.45</f>
        <v>28.071999999999999</v>
      </c>
      <c r="G98" s="74"/>
      <c r="H98" s="559"/>
    </row>
    <row r="99" spans="1:8" s="140" customFormat="1" ht="13.2">
      <c r="A99" s="342"/>
      <c r="B99" s="635"/>
      <c r="C99" s="92"/>
      <c r="D99" s="79"/>
      <c r="E99" s="90" t="s">
        <v>4774</v>
      </c>
      <c r="F99" s="512">
        <f>3.5*1*0.8</f>
        <v>2.8000000000000003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4775</v>
      </c>
      <c r="F100" s="512">
        <f>2*0.9*1.45*3</f>
        <v>7.83</v>
      </c>
      <c r="G100" s="74"/>
      <c r="H100" s="559"/>
    </row>
    <row r="101" spans="1:8" s="140" customFormat="1" ht="13.2">
      <c r="A101" s="342"/>
      <c r="B101" s="635"/>
      <c r="C101" s="92"/>
      <c r="D101" s="79"/>
      <c r="E101" s="90" t="s">
        <v>4776</v>
      </c>
      <c r="F101" s="636">
        <f>27.5*1*1.5</f>
        <v>41.25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6.4">
      <c r="A106" s="342"/>
      <c r="B106" s="635"/>
      <c r="C106" s="92"/>
      <c r="D106" s="79"/>
      <c r="E106" s="90" t="s">
        <v>4187</v>
      </c>
      <c r="F106" s="512">
        <f>F154</f>
        <v>229.88584486001915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4777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4248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4778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4779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4248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4780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4781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4782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3451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5506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3453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4783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3450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3.2">
      <c r="A138" s="342"/>
      <c r="B138" s="635"/>
      <c r="C138" s="92"/>
      <c r="D138" s="79"/>
      <c r="E138" s="156" t="s">
        <v>4784</v>
      </c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6.4">
      <c r="A140" s="342"/>
      <c r="B140" s="635"/>
      <c r="C140" s="92"/>
      <c r="D140" s="79"/>
      <c r="E140" s="90" t="s">
        <v>4785</v>
      </c>
      <c r="F140" s="636">
        <f>(2.8*2*1.5+3.14*1.2*1.2*1.5/4*3+28*3.14*0.2*0.2/4)</f>
        <v>14.366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3.2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3583</v>
      </c>
      <c r="E145" s="83" t="s">
        <v>3584</v>
      </c>
      <c r="F145" s="73"/>
      <c r="G145" s="74" t="s">
        <v>19</v>
      </c>
      <c r="H145" s="128">
        <v>10.59</v>
      </c>
    </row>
    <row r="146" spans="1:12" s="140" customFormat="1" ht="13.2">
      <c r="A146" s="342"/>
      <c r="B146" s="635"/>
      <c r="C146" s="92"/>
      <c r="D146" s="79"/>
      <c r="E146" s="156" t="s">
        <v>3585</v>
      </c>
      <c r="F146" s="512"/>
      <c r="G146" s="74"/>
      <c r="H146" s="559"/>
    </row>
    <row r="147" spans="1:12" s="140" customFormat="1" ht="13.2">
      <c r="A147" s="342"/>
      <c r="B147" s="635"/>
      <c r="C147" s="92"/>
      <c r="D147" s="79"/>
      <c r="E147" s="90" t="s">
        <v>4786</v>
      </c>
      <c r="F147" s="512">
        <f>19.36*1*0.5-3.14*0.2*0.2/4*19.36</f>
        <v>9.0720960000000002</v>
      </c>
      <c r="G147" s="74"/>
      <c r="H147" s="559"/>
    </row>
    <row r="148" spans="1:12" s="140" customFormat="1" ht="13.2">
      <c r="A148" s="342"/>
      <c r="B148" s="635"/>
      <c r="C148" s="92"/>
      <c r="D148" s="79"/>
      <c r="E148" s="90" t="s">
        <v>4787</v>
      </c>
      <c r="F148" s="636">
        <f>3.5*1*0.45-3.14*0.15*0.15/4*3.5</f>
        <v>1.5131812499999999</v>
      </c>
      <c r="G148" s="74"/>
      <c r="H148" s="559"/>
    </row>
    <row r="149" spans="1:12" s="140" customFormat="1" ht="13.2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3.2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6.4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3.2">
      <c r="A153" s="342"/>
      <c r="B153" s="635"/>
      <c r="C153" s="92"/>
      <c r="D153" s="79"/>
      <c r="E153" s="156" t="s">
        <v>3648</v>
      </c>
      <c r="F153" s="512"/>
      <c r="G153" s="74"/>
      <c r="H153" s="559"/>
    </row>
    <row r="154" spans="1:12" s="140" customFormat="1" ht="13.2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 ht="26.4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6.4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3650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4788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4789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6.4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 ht="26.4">
      <c r="A165" s="34">
        <f>MAX(A$1:A164)+1</f>
        <v>21</v>
      </c>
      <c r="B165" s="44"/>
      <c r="C165" s="36" t="s">
        <v>1965</v>
      </c>
      <c r="D165" s="37"/>
      <c r="E165" s="38" t="s">
        <v>1966</v>
      </c>
      <c r="F165" s="39"/>
      <c r="G165" s="40" t="s">
        <v>19</v>
      </c>
      <c r="H165" s="45">
        <v>0.68</v>
      </c>
    </row>
    <row r="166" spans="1:12" ht="26.4">
      <c r="A166" s="84"/>
      <c r="B166" s="85"/>
      <c r="C166" s="78"/>
      <c r="D166" s="361" t="s">
        <v>1967</v>
      </c>
      <c r="E166" s="370" t="s">
        <v>1968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4790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6.4">
      <c r="A169" s="34">
        <f>MAX(A$1:A168)+1</f>
        <v>22</v>
      </c>
      <c r="B169" s="44"/>
      <c r="C169" s="36" t="s">
        <v>3714</v>
      </c>
      <c r="D169" s="37"/>
      <c r="E169" s="38" t="s">
        <v>3715</v>
      </c>
      <c r="F169" s="39"/>
      <c r="G169" s="40" t="s">
        <v>19</v>
      </c>
      <c r="H169" s="45">
        <v>1.35</v>
      </c>
    </row>
    <row r="170" spans="1:12" ht="26.4">
      <c r="A170" s="84"/>
      <c r="B170" s="44"/>
      <c r="C170" s="37"/>
      <c r="D170" s="361" t="s">
        <v>3716</v>
      </c>
      <c r="E170" s="370" t="s">
        <v>3717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5507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 ht="26.4">
      <c r="A173" s="34">
        <f>MAX(A$1:A172)+1</f>
        <v>23</v>
      </c>
      <c r="B173" s="44"/>
      <c r="C173" s="36" t="s">
        <v>1970</v>
      </c>
      <c r="D173" s="37"/>
      <c r="E173" s="38" t="s">
        <v>1971</v>
      </c>
      <c r="F173" s="39"/>
      <c r="G173" s="40" t="s">
        <v>39</v>
      </c>
      <c r="H173" s="45">
        <v>3.64</v>
      </c>
    </row>
    <row r="174" spans="1:12" ht="26.4">
      <c r="A174" s="84"/>
      <c r="B174" s="85"/>
      <c r="C174" s="78"/>
      <c r="D174" s="79" t="s">
        <v>1972</v>
      </c>
      <c r="E174" s="83" t="s">
        <v>1973</v>
      </c>
      <c r="F174" s="73"/>
      <c r="G174" s="74" t="s">
        <v>39</v>
      </c>
      <c r="H174" s="86">
        <v>3.64</v>
      </c>
    </row>
    <row r="175" spans="1:12" s="127" customFormat="1" ht="26.4">
      <c r="A175" s="268"/>
      <c r="B175" s="35"/>
      <c r="C175" s="35"/>
      <c r="D175" s="120"/>
      <c r="E175" s="77" t="s">
        <v>4791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5508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6.4">
      <c r="A179" s="34">
        <f>MAX(A$1:A178)+1</f>
        <v>24</v>
      </c>
      <c r="B179" s="44"/>
      <c r="C179" s="36" t="s">
        <v>3780</v>
      </c>
      <c r="D179" s="37"/>
      <c r="E179" s="38" t="s">
        <v>3781</v>
      </c>
      <c r="F179" s="39"/>
      <c r="G179" s="40" t="s">
        <v>16</v>
      </c>
      <c r="H179" s="57">
        <v>0.08</v>
      </c>
    </row>
    <row r="180" spans="1:121" s="650" customFormat="1" ht="26.4">
      <c r="A180" s="645"/>
      <c r="B180" s="646"/>
      <c r="C180" s="646"/>
      <c r="D180" s="647">
        <v>1120032107</v>
      </c>
      <c r="E180" s="648" t="s">
        <v>3782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39.6">
      <c r="A181" s="268"/>
      <c r="B181" s="35"/>
      <c r="C181" s="35"/>
      <c r="D181" s="120"/>
      <c r="E181" s="77" t="s">
        <v>4792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3794</v>
      </c>
      <c r="D183" s="37"/>
      <c r="E183" s="38" t="s">
        <v>3795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4793</v>
      </c>
      <c r="E184" s="83" t="s">
        <v>4794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4795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3796</v>
      </c>
      <c r="E186" s="83" t="s">
        <v>3797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4796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3856</v>
      </c>
      <c r="D189" s="37"/>
      <c r="E189" s="38" t="s">
        <v>3857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3858</v>
      </c>
      <c r="E190" s="83" t="s">
        <v>3859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4797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4798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6.4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4279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3952</v>
      </c>
      <c r="D199" s="37"/>
      <c r="E199" s="38" t="s">
        <v>3953</v>
      </c>
      <c r="F199" s="39"/>
      <c r="G199" s="40" t="s">
        <v>64</v>
      </c>
      <c r="H199" s="57">
        <v>1</v>
      </c>
    </row>
    <row r="200" spans="1:8" ht="26.4">
      <c r="A200" s="84"/>
      <c r="B200" s="85"/>
      <c r="C200" s="78"/>
      <c r="D200" s="79" t="s">
        <v>3954</v>
      </c>
      <c r="E200" s="83" t="s">
        <v>3955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5509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3981</v>
      </c>
      <c r="E204" s="83" t="s">
        <v>3982</v>
      </c>
      <c r="F204" s="73"/>
      <c r="G204" s="74" t="s">
        <v>64</v>
      </c>
      <c r="H204" s="128">
        <v>6</v>
      </c>
    </row>
    <row r="205" spans="1:8" ht="26.4">
      <c r="A205" s="34"/>
      <c r="B205" s="44"/>
      <c r="C205" s="36"/>
      <c r="D205" s="37"/>
      <c r="E205" s="77" t="s">
        <v>4799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4800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8">
      <c r="A209" s="34">
        <f>MAX(A$1:A208)+1</f>
        <v>30</v>
      </c>
      <c r="B209" s="44"/>
      <c r="C209" s="36" t="s">
        <v>4032</v>
      </c>
      <c r="D209" s="37"/>
      <c r="E209" s="38" t="s">
        <v>4033</v>
      </c>
      <c r="F209" s="39"/>
      <c r="G209" s="40" t="s">
        <v>68</v>
      </c>
      <c r="H209" s="57">
        <v>25.56</v>
      </c>
    </row>
    <row r="210" spans="1:8">
      <c r="A210" s="84"/>
      <c r="B210" s="85"/>
      <c r="C210" s="78"/>
      <c r="D210" s="79" t="s">
        <v>4034</v>
      </c>
      <c r="E210" s="83" t="s">
        <v>4035</v>
      </c>
      <c r="F210" s="73"/>
      <c r="G210" s="74" t="s">
        <v>68</v>
      </c>
      <c r="H210" s="128">
        <v>25.56</v>
      </c>
    </row>
    <row r="211" spans="1:8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8">
      <c r="A212" s="84"/>
      <c r="B212" s="85"/>
      <c r="C212" s="78"/>
      <c r="D212" s="79"/>
      <c r="E212" s="83"/>
      <c r="F212" s="49"/>
      <c r="G212" s="74"/>
      <c r="H212" s="43"/>
    </row>
    <row r="213" spans="1:8" ht="26.4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8">
      <c r="A214" s="34"/>
      <c r="B214" s="655"/>
      <c r="C214" s="36"/>
      <c r="D214" s="37"/>
      <c r="E214" s="77" t="s">
        <v>4801</v>
      </c>
      <c r="F214" s="49">
        <f>19.36*1*0.1</f>
        <v>1.9359999999999999</v>
      </c>
      <c r="G214" s="40"/>
      <c r="H214" s="57"/>
    </row>
    <row r="215" spans="1:8">
      <c r="A215" s="34"/>
      <c r="B215" s="655"/>
      <c r="C215" s="36"/>
      <c r="D215" s="37"/>
      <c r="E215" s="77" t="s">
        <v>4802</v>
      </c>
      <c r="F215" s="80">
        <f>3.5*1*0.1</f>
        <v>0.35000000000000003</v>
      </c>
      <c r="G215" s="40"/>
      <c r="H215" s="57"/>
    </row>
    <row r="216" spans="1:8">
      <c r="A216" s="34"/>
      <c r="B216" s="655"/>
      <c r="C216" s="36"/>
      <c r="D216" s="37"/>
      <c r="E216" s="77" t="s">
        <v>5510</v>
      </c>
      <c r="F216" s="81">
        <f>3.3*2.2*0.03</f>
        <v>0.21779999999999999</v>
      </c>
      <c r="G216" s="40"/>
      <c r="H216" s="57"/>
    </row>
    <row r="217" spans="1:8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8">
      <c r="A218" s="34"/>
      <c r="B218" s="655"/>
      <c r="C218" s="36"/>
      <c r="D218" s="37"/>
      <c r="E218" s="38"/>
      <c r="F218" s="39"/>
      <c r="G218" s="40"/>
      <c r="H218" s="57"/>
    </row>
    <row r="219" spans="1:8" s="140" customFormat="1" ht="13.2">
      <c r="A219" s="342"/>
      <c r="B219" s="635"/>
      <c r="C219" s="92"/>
      <c r="D219" s="79"/>
      <c r="E219" s="90" t="s">
        <v>5511</v>
      </c>
      <c r="F219" s="512">
        <f>5.3*4.2*0.12</f>
        <v>2.6712000000000002</v>
      </c>
      <c r="G219" s="74"/>
      <c r="H219" s="559"/>
    </row>
    <row r="220" spans="1:8" s="140" customFormat="1" ht="13.2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8" s="140" customFormat="1" ht="13.2">
      <c r="A221" s="342"/>
      <c r="B221" s="635"/>
      <c r="C221" s="92"/>
      <c r="D221" s="79"/>
      <c r="E221" s="90"/>
      <c r="F221" s="512"/>
      <c r="G221" s="74"/>
      <c r="H221" s="559"/>
    </row>
    <row r="222" spans="1:8">
      <c r="A222" s="62"/>
      <c r="B222" s="46"/>
      <c r="C222" s="96"/>
      <c r="D222" s="99"/>
      <c r="E222" s="90"/>
      <c r="F222" s="95"/>
      <c r="G222" s="102"/>
      <c r="H222" s="68"/>
    </row>
    <row r="223" spans="1:8" ht="15" thickBot="1">
      <c r="A223" s="135"/>
      <c r="B223" s="136"/>
      <c r="C223" s="136"/>
      <c r="D223" s="136"/>
      <c r="E223" s="137"/>
      <c r="F223" s="138"/>
      <c r="G223" s="136"/>
      <c r="H223" s="139"/>
    </row>
    <row r="224" spans="1:8">
      <c r="E224" s="6"/>
      <c r="F224" s="141"/>
      <c r="H22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Hárok110"/>
  <dimension ref="A1:DQ19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4803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26.4">
      <c r="A10" s="342"/>
      <c r="B10" s="491"/>
      <c r="C10" s="92"/>
      <c r="D10" s="79"/>
      <c r="E10" s="90" t="s">
        <v>4804</v>
      </c>
      <c r="F10" s="512">
        <f>1/3*2.5*(7.1*8+5.6*4.6+SQRT(7.1*8*5.6*4.6))</f>
        <v>100.6761492167559</v>
      </c>
      <c r="G10" s="74"/>
      <c r="H10" s="559"/>
    </row>
    <row r="11" spans="1:12" s="140" customFormat="1" ht="13.2">
      <c r="A11" s="342"/>
      <c r="B11" s="491"/>
      <c r="C11" s="92"/>
      <c r="D11" s="79"/>
      <c r="E11" s="90" t="s">
        <v>4805</v>
      </c>
      <c r="F11" s="636">
        <f>5.91*2.4*0.5</f>
        <v>7.0919999999999996</v>
      </c>
      <c r="G11" s="74"/>
      <c r="H11" s="559"/>
    </row>
    <row r="12" spans="1:12" s="140" customFormat="1" ht="13.2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3.2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3.2">
      <c r="A16" s="342"/>
      <c r="B16" s="635"/>
      <c r="C16" s="92"/>
      <c r="D16" s="79"/>
      <c r="E16" s="90" t="s">
        <v>4806</v>
      </c>
      <c r="F16" s="512">
        <f>142.78*1*1.45</f>
        <v>207.03100000000001</v>
      </c>
      <c r="G16" s="74"/>
      <c r="H16" s="559"/>
    </row>
    <row r="17" spans="1:8" s="140" customFormat="1" ht="13.2">
      <c r="A17" s="342"/>
      <c r="B17" s="635"/>
      <c r="C17" s="92"/>
      <c r="D17" s="79"/>
      <c r="E17" s="90" t="s">
        <v>4807</v>
      </c>
      <c r="F17" s="512">
        <f>3.5*1*1</f>
        <v>3.5</v>
      </c>
      <c r="G17" s="74"/>
      <c r="H17" s="559"/>
    </row>
    <row r="18" spans="1:8" s="140" customFormat="1" ht="13.2">
      <c r="A18" s="342"/>
      <c r="B18" s="635"/>
      <c r="C18" s="92"/>
      <c r="D18" s="79"/>
      <c r="E18" s="90" t="s">
        <v>4808</v>
      </c>
      <c r="F18" s="512">
        <f>1.5*1.5*1.47*4</f>
        <v>13.23</v>
      </c>
      <c r="G18" s="74"/>
      <c r="H18" s="559"/>
    </row>
    <row r="19" spans="1:8" s="140" customFormat="1" ht="13.2">
      <c r="A19" s="342"/>
      <c r="B19" s="635"/>
      <c r="C19" s="92"/>
      <c r="D19" s="79"/>
      <c r="E19" s="90" t="s">
        <v>4809</v>
      </c>
      <c r="F19" s="636">
        <f>2*0.9*1.45*6</f>
        <v>15.66</v>
      </c>
      <c r="G19" s="74"/>
      <c r="H19" s="559"/>
    </row>
    <row r="20" spans="1:8" s="140" customFormat="1" ht="13.2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3.2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6.4">
      <c r="A24" s="342"/>
      <c r="B24" s="635"/>
      <c r="C24" s="92"/>
      <c r="D24" s="79"/>
      <c r="E24" s="90" t="s">
        <v>4187</v>
      </c>
      <c r="F24" s="512">
        <f>F86</f>
        <v>270.54467999999997</v>
      </c>
      <c r="G24" s="74"/>
      <c r="H24" s="559"/>
    </row>
    <row r="25" spans="1:8" s="140" customFormat="1" ht="13.2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4247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4248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4810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4777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4248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4811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4812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4813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3460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3453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4814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3450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4815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3570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4816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4419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3.2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3.2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3.2">
      <c r="A62" s="342"/>
      <c r="B62" s="635"/>
      <c r="C62" s="92"/>
      <c r="D62" s="79"/>
      <c r="E62" s="98" t="s">
        <v>4817</v>
      </c>
      <c r="F62" s="49"/>
      <c r="G62" s="74"/>
      <c r="H62" s="559"/>
    </row>
    <row r="63" spans="1:8" s="140" customFormat="1" ht="13.2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3.2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3.2">
      <c r="A65" s="342"/>
      <c r="B65" s="635"/>
      <c r="C65" s="92"/>
      <c r="D65" s="79"/>
      <c r="E65" s="77" t="s">
        <v>4782</v>
      </c>
      <c r="F65" s="49">
        <f>-F110</f>
        <v>-1.7999999999999998</v>
      </c>
      <c r="G65" s="74"/>
      <c r="H65" s="559"/>
    </row>
    <row r="66" spans="1:8" s="140" customFormat="1" ht="13.2">
      <c r="A66" s="342"/>
      <c r="B66" s="635"/>
      <c r="C66" s="92"/>
      <c r="D66" s="79"/>
      <c r="E66" s="77" t="s">
        <v>3451</v>
      </c>
      <c r="F66" s="49">
        <f>-F169</f>
        <v>-3.0911999999999997</v>
      </c>
      <c r="G66" s="74"/>
      <c r="H66" s="559"/>
    </row>
    <row r="67" spans="1:8" s="140" customFormat="1" ht="13.2">
      <c r="A67" s="342"/>
      <c r="B67" s="635"/>
      <c r="C67" s="92"/>
      <c r="D67" s="79"/>
      <c r="E67" s="77" t="s">
        <v>4818</v>
      </c>
      <c r="F67" s="81">
        <f>-(3.6*2.6*1.87+3.14*1.2*1.2/4*0.4*3)</f>
        <v>-18.859680000000004</v>
      </c>
      <c r="G67" s="74"/>
      <c r="H67" s="559"/>
    </row>
    <row r="68" spans="1:8" s="140" customFormat="1" ht="13.2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3.2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3583</v>
      </c>
      <c r="E71" s="83" t="s">
        <v>3584</v>
      </c>
      <c r="F71" s="73"/>
      <c r="G71" s="74" t="s">
        <v>19</v>
      </c>
      <c r="H71" s="128">
        <v>77.22</v>
      </c>
    </row>
    <row r="72" spans="1:8" s="140" customFormat="1" ht="13.2">
      <c r="A72" s="342"/>
      <c r="B72" s="635"/>
      <c r="C72" s="92"/>
      <c r="D72" s="79"/>
      <c r="E72" s="156" t="s">
        <v>3585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4819</v>
      </c>
      <c r="F73" s="512">
        <f>142.78*1*0.6-3.14*0.3*0.3/4*142.78</f>
        <v>75.580592999999993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4820</v>
      </c>
      <c r="F74" s="636">
        <f>3.5*1*0.5-3.14*0.2*0.2/4*3.5</f>
        <v>1.6400999999999999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3.2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6.4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6.4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3.2">
      <c r="A83" s="342"/>
      <c r="B83" s="635"/>
      <c r="C83" s="92"/>
      <c r="D83" s="79"/>
      <c r="E83" s="156" t="s">
        <v>3648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3.2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3.2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3.2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6.4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3.2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3.2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 ht="26.4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3650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4821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4822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6.4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ht="26.4">
      <c r="A102" s="34">
        <f>MAX(A$1:A101)+1</f>
        <v>10</v>
      </c>
      <c r="B102" s="44"/>
      <c r="C102" s="36" t="s">
        <v>1965</v>
      </c>
      <c r="D102" s="37"/>
      <c r="E102" s="38" t="s">
        <v>1966</v>
      </c>
      <c r="F102" s="39"/>
      <c r="G102" s="40" t="s">
        <v>19</v>
      </c>
      <c r="H102" s="45">
        <v>1.62</v>
      </c>
    </row>
    <row r="103" spans="1:12" ht="26.4">
      <c r="A103" s="84"/>
      <c r="B103" s="85"/>
      <c r="C103" s="78"/>
      <c r="D103" s="361" t="s">
        <v>1967</v>
      </c>
      <c r="E103" s="370" t="s">
        <v>1968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4823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4271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6.4">
      <c r="A108" s="34">
        <f>MAX(A$1:A107)+1</f>
        <v>11</v>
      </c>
      <c r="B108" s="44"/>
      <c r="C108" s="36" t="s">
        <v>3714</v>
      </c>
      <c r="D108" s="37"/>
      <c r="E108" s="38" t="s">
        <v>3715</v>
      </c>
      <c r="F108" s="39"/>
      <c r="G108" s="40" t="s">
        <v>19</v>
      </c>
      <c r="H108" s="45">
        <v>1.7999999999999998</v>
      </c>
    </row>
    <row r="109" spans="1:12" ht="26.4">
      <c r="A109" s="84"/>
      <c r="B109" s="44"/>
      <c r="C109" s="37"/>
      <c r="D109" s="361" t="s">
        <v>3716</v>
      </c>
      <c r="E109" s="370" t="s">
        <v>3717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4824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 ht="26.4">
      <c r="A112" s="34">
        <f>MAX(A$1:A111)+1</f>
        <v>12</v>
      </c>
      <c r="B112" s="44"/>
      <c r="C112" s="36" t="s">
        <v>1970</v>
      </c>
      <c r="D112" s="37"/>
      <c r="E112" s="38" t="s">
        <v>1971</v>
      </c>
      <c r="F112" s="39"/>
      <c r="G112" s="40" t="s">
        <v>39</v>
      </c>
      <c r="H112" s="45">
        <v>5.72</v>
      </c>
    </row>
    <row r="113" spans="1:121" ht="26.4">
      <c r="A113" s="84"/>
      <c r="B113" s="85"/>
      <c r="C113" s="78"/>
      <c r="D113" s="79" t="s">
        <v>1972</v>
      </c>
      <c r="E113" s="83" t="s">
        <v>1973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4825</v>
      </c>
      <c r="F114" s="80">
        <f>(0.8+0.8)*2*0.1*4</f>
        <v>1.2800000000000002</v>
      </c>
      <c r="G114" s="74"/>
      <c r="H114" s="86"/>
    </row>
    <row r="115" spans="1:121" s="127" customFormat="1" ht="26.4">
      <c r="A115" s="268"/>
      <c r="B115" s="35"/>
      <c r="C115" s="35"/>
      <c r="D115" s="120"/>
      <c r="E115" s="77" t="s">
        <v>4273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4826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6.4">
      <c r="A119" s="34">
        <f>MAX(A$1:A118)+1</f>
        <v>13</v>
      </c>
      <c r="B119" s="44"/>
      <c r="C119" s="36" t="s">
        <v>3780</v>
      </c>
      <c r="D119" s="37"/>
      <c r="E119" s="38" t="s">
        <v>3781</v>
      </c>
      <c r="F119" s="39"/>
      <c r="G119" s="40" t="s">
        <v>16</v>
      </c>
      <c r="H119" s="57">
        <v>0.16</v>
      </c>
    </row>
    <row r="120" spans="1:121" s="650" customFormat="1" ht="26.4">
      <c r="A120" s="645"/>
      <c r="B120" s="646"/>
      <c r="C120" s="646"/>
      <c r="D120" s="647">
        <v>1120032107</v>
      </c>
      <c r="E120" s="648" t="s">
        <v>3782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39.6">
      <c r="A121" s="268"/>
      <c r="B121" s="35"/>
      <c r="C121" s="35"/>
      <c r="D121" s="120"/>
      <c r="E121" s="77" t="s">
        <v>4827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3794</v>
      </c>
      <c r="D123" s="37"/>
      <c r="E123" s="38" t="s">
        <v>3795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3796</v>
      </c>
      <c r="E124" s="83" t="s">
        <v>3797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4796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3809</v>
      </c>
      <c r="E126" s="83" t="s">
        <v>3810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4828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3856</v>
      </c>
      <c r="D129" s="37"/>
      <c r="E129" s="38" t="s">
        <v>3857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3858</v>
      </c>
      <c r="E130" s="83" t="s">
        <v>3859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4798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3871</v>
      </c>
      <c r="E132" s="83" t="s">
        <v>3872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4829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6.4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6.4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4279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6.4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4830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3952</v>
      </c>
      <c r="D143" s="37"/>
      <c r="E143" s="38" t="s">
        <v>3953</v>
      </c>
      <c r="F143" s="39"/>
      <c r="G143" s="40" t="s">
        <v>64</v>
      </c>
      <c r="H143" s="57">
        <v>1</v>
      </c>
    </row>
    <row r="144" spans="1:8" ht="26.4">
      <c r="A144" s="84"/>
      <c r="B144" s="85"/>
      <c r="C144" s="78"/>
      <c r="D144" s="79" t="s">
        <v>3954</v>
      </c>
      <c r="E144" s="83" t="s">
        <v>3955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4831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3966</v>
      </c>
      <c r="D147" s="37"/>
      <c r="E147" s="38" t="s">
        <v>3967</v>
      </c>
      <c r="F147" s="39"/>
      <c r="G147" s="40" t="s">
        <v>64</v>
      </c>
      <c r="H147" s="57">
        <v>1</v>
      </c>
    </row>
    <row r="148" spans="1:8">
      <c r="A148" s="84"/>
      <c r="B148" s="85"/>
      <c r="C148" s="78"/>
      <c r="D148" s="79" t="s">
        <v>3968</v>
      </c>
      <c r="E148" s="83" t="s">
        <v>3969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4657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3981</v>
      </c>
      <c r="E152" s="83" t="s">
        <v>3982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4832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4833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4834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4032</v>
      </c>
      <c r="D159" s="37"/>
      <c r="E159" s="38" t="s">
        <v>4033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4034</v>
      </c>
      <c r="E160" s="83" t="s">
        <v>4035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6.4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4835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4836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4837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3.2">
      <c r="A169" s="342"/>
      <c r="B169" s="635"/>
      <c r="C169" s="92"/>
      <c r="D169" s="79"/>
      <c r="E169" s="90" t="s">
        <v>4838</v>
      </c>
      <c r="F169" s="512">
        <f>5.6*4.6*0.12</f>
        <v>3.0911999999999997</v>
      </c>
      <c r="G169" s="74"/>
      <c r="H169" s="559"/>
    </row>
    <row r="170" spans="1:12" s="140" customFormat="1" ht="13.2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3.2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6.4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3.2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1894</v>
      </c>
      <c r="D174" s="37"/>
      <c r="E174" s="38" t="s">
        <v>1895</v>
      </c>
      <c r="F174" s="39"/>
      <c r="G174" s="40" t="s">
        <v>19</v>
      </c>
      <c r="H174" s="57">
        <v>0.72</v>
      </c>
    </row>
    <row r="175" spans="1:12" ht="26.4">
      <c r="A175" s="84"/>
      <c r="B175" s="85"/>
      <c r="C175" s="78"/>
      <c r="D175" s="79" t="s">
        <v>1896</v>
      </c>
      <c r="E175" s="83" t="s">
        <v>1897</v>
      </c>
      <c r="F175" s="73"/>
      <c r="G175" s="74" t="s">
        <v>19</v>
      </c>
      <c r="H175" s="128">
        <v>0.72</v>
      </c>
    </row>
    <row r="176" spans="1:12" s="140" customFormat="1" ht="13.2">
      <c r="A176" s="342"/>
      <c r="B176" s="635"/>
      <c r="C176" s="92"/>
      <c r="D176" s="79"/>
      <c r="E176" s="90" t="s">
        <v>4839</v>
      </c>
      <c r="F176" s="512">
        <f>2.4*3*0.1</f>
        <v>0.72</v>
      </c>
      <c r="G176" s="74"/>
      <c r="H176" s="559"/>
    </row>
    <row r="177" spans="1:12" s="140" customFormat="1" ht="13.2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1899</v>
      </c>
      <c r="D178" s="37"/>
      <c r="E178" s="38" t="s">
        <v>1900</v>
      </c>
      <c r="F178" s="39"/>
      <c r="G178" s="40" t="s">
        <v>39</v>
      </c>
      <c r="H178" s="57">
        <v>7.1999999999999993</v>
      </c>
    </row>
    <row r="179" spans="1:12" ht="26.4">
      <c r="A179" s="84"/>
      <c r="B179" s="85"/>
      <c r="C179" s="78"/>
      <c r="D179" s="79" t="s">
        <v>1901</v>
      </c>
      <c r="E179" s="83" t="s">
        <v>1902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4840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1841</v>
      </c>
      <c r="C182" s="35"/>
      <c r="D182" s="120"/>
      <c r="E182" s="53" t="s">
        <v>1842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6.4">
      <c r="A184" s="34">
        <f>MAX(A$1:A183)+1</f>
        <v>25</v>
      </c>
      <c r="B184" s="85"/>
      <c r="C184" s="36" t="s">
        <v>4142</v>
      </c>
      <c r="D184" s="37"/>
      <c r="E184" s="38" t="s">
        <v>4143</v>
      </c>
      <c r="F184" s="39"/>
      <c r="G184" s="40" t="s">
        <v>64</v>
      </c>
      <c r="H184" s="76">
        <v>1</v>
      </c>
    </row>
    <row r="185" spans="1:12" ht="26.4">
      <c r="A185" s="84"/>
      <c r="B185" s="85"/>
      <c r="C185" s="78"/>
      <c r="D185" s="361" t="s">
        <v>4144</v>
      </c>
      <c r="E185" s="370" t="s">
        <v>4145</v>
      </c>
      <c r="F185" s="363"/>
      <c r="G185" s="204" t="s">
        <v>64</v>
      </c>
      <c r="H185" s="97">
        <v>1</v>
      </c>
    </row>
    <row r="186" spans="1:12" s="127" customFormat="1" ht="26.4">
      <c r="A186" s="123"/>
      <c r="B186" s="35"/>
      <c r="C186" s="35"/>
      <c r="D186" s="120"/>
      <c r="E186" s="90" t="s">
        <v>4841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6.4">
      <c r="A188" s="34">
        <f>MAX(A$1:A187)+1</f>
        <v>26</v>
      </c>
      <c r="B188" s="44"/>
      <c r="C188" s="36" t="s">
        <v>4157</v>
      </c>
      <c r="D188" s="37"/>
      <c r="E188" s="38" t="s">
        <v>4158</v>
      </c>
      <c r="F188" s="39"/>
      <c r="G188" s="40" t="s">
        <v>39</v>
      </c>
      <c r="H188" s="57">
        <v>16.82</v>
      </c>
    </row>
    <row r="189" spans="1:12" ht="26.4">
      <c r="A189" s="84"/>
      <c r="B189" s="85"/>
      <c r="C189" s="78"/>
      <c r="D189" s="79" t="s">
        <v>4159</v>
      </c>
      <c r="E189" s="83" t="s">
        <v>4160</v>
      </c>
      <c r="F189" s="73"/>
      <c r="G189" s="74" t="s">
        <v>39</v>
      </c>
      <c r="H189" s="128">
        <v>16.82</v>
      </c>
    </row>
    <row r="190" spans="1:12" s="127" customFormat="1" ht="26.4">
      <c r="A190" s="123"/>
      <c r="B190" s="35"/>
      <c r="C190" s="35"/>
      <c r="D190" s="120"/>
      <c r="E190" s="90" t="s">
        <v>4842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8" ht="15" thickBot="1">
      <c r="A193" s="135"/>
      <c r="B193" s="136"/>
      <c r="C193" s="136"/>
      <c r="D193" s="136"/>
      <c r="E193" s="137"/>
      <c r="F193" s="138"/>
      <c r="G193" s="136"/>
      <c r="H193" s="139"/>
    </row>
    <row r="194" spans="1:8">
      <c r="E194" s="6"/>
      <c r="F194" s="141"/>
      <c r="H19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Hárok111"/>
  <dimension ref="A1:L47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4843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4300</v>
      </c>
      <c r="D13" s="37"/>
      <c r="E13" s="38" t="s">
        <v>4301</v>
      </c>
      <c r="F13" s="39"/>
      <c r="G13" s="40" t="s">
        <v>68</v>
      </c>
      <c r="H13" s="57">
        <v>606</v>
      </c>
    </row>
    <row r="14" spans="1:12" ht="26.4">
      <c r="A14" s="84"/>
      <c r="B14" s="85"/>
      <c r="C14" s="78"/>
      <c r="D14" s="79" t="s">
        <v>4455</v>
      </c>
      <c r="E14" s="83" t="s">
        <v>4456</v>
      </c>
      <c r="F14" s="73"/>
      <c r="G14" s="74" t="s">
        <v>68</v>
      </c>
      <c r="H14" s="128">
        <v>606</v>
      </c>
    </row>
    <row r="15" spans="1:12" ht="26.4">
      <c r="A15" s="656"/>
      <c r="B15" s="31"/>
      <c r="C15" s="31"/>
      <c r="D15" s="32"/>
      <c r="E15" s="90" t="s">
        <v>4844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4458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6.4">
      <c r="A19" s="34">
        <f>MAX(A$1:A18)+1</f>
        <v>3</v>
      </c>
      <c r="B19" s="44"/>
      <c r="C19" s="36" t="s">
        <v>2184</v>
      </c>
      <c r="D19" s="37"/>
      <c r="E19" s="38" t="s">
        <v>2185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4845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4846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6.4">
      <c r="A28" s="134"/>
      <c r="B28" s="85"/>
      <c r="C28" s="78"/>
      <c r="D28" s="79"/>
      <c r="E28" s="90" t="s">
        <v>4847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6.4">
      <c r="A31" s="134"/>
      <c r="B31" s="85"/>
      <c r="C31" s="78"/>
      <c r="D31" s="79"/>
      <c r="E31" s="90" t="s">
        <v>4848</v>
      </c>
      <c r="F31" s="95">
        <f>F15*0.062</f>
        <v>2.48</v>
      </c>
      <c r="G31" s="74"/>
      <c r="H31" s="128"/>
    </row>
    <row r="32" spans="1:10" ht="26.4">
      <c r="A32" s="134"/>
      <c r="B32" s="85"/>
      <c r="C32" s="78"/>
      <c r="D32" s="79"/>
      <c r="E32" s="90" t="s">
        <v>4849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4850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26.4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4465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3302</v>
      </c>
      <c r="E44" s="83" t="s">
        <v>3303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4181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 ht="26.4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4851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3.2">
      <c r="A55" s="342"/>
      <c r="B55" s="491"/>
      <c r="C55" s="92"/>
      <c r="D55" s="79"/>
      <c r="E55" s="678" t="s">
        <v>4468</v>
      </c>
      <c r="F55" s="681">
        <f>2*2*1.7*2</f>
        <v>13.6</v>
      </c>
      <c r="G55" s="74"/>
      <c r="H55" s="667"/>
    </row>
    <row r="56" spans="1:12" s="140" customFormat="1" ht="13.2">
      <c r="A56" s="342"/>
      <c r="B56" s="491"/>
      <c r="C56" s="92"/>
      <c r="D56" s="79"/>
      <c r="E56" s="90" t="s">
        <v>4469</v>
      </c>
      <c r="F56" s="512">
        <f>3*3*3*2</f>
        <v>54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4852</v>
      </c>
      <c r="F57" s="95">
        <f>9.3*8.3*3.5</f>
        <v>270.16500000000002</v>
      </c>
      <c r="G57" s="74"/>
      <c r="H57" s="667"/>
    </row>
    <row r="58" spans="1:12" s="140" customFormat="1" ht="26.4">
      <c r="A58" s="342"/>
      <c r="B58" s="491"/>
      <c r="C58" s="92"/>
      <c r="D58" s="79"/>
      <c r="E58" s="90" t="s">
        <v>4853</v>
      </c>
      <c r="F58" s="95">
        <f>10*6*4</f>
        <v>240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4854</v>
      </c>
      <c r="F59" s="95">
        <f>10*6*2.5</f>
        <v>150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4855</v>
      </c>
      <c r="F60" s="95">
        <f>9.3*8.3*3.5</f>
        <v>270.16500000000002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4856</v>
      </c>
      <c r="F61" s="95">
        <f>9.3*8.3*3.8</f>
        <v>293.32200000000006</v>
      </c>
      <c r="G61" s="74"/>
      <c r="H61" s="667"/>
    </row>
    <row r="62" spans="1:12" s="140" customFormat="1" ht="13.2">
      <c r="A62" s="342"/>
      <c r="B62" s="491"/>
      <c r="C62" s="92"/>
      <c r="D62" s="79"/>
      <c r="E62" s="90" t="s">
        <v>4857</v>
      </c>
      <c r="F62" s="95">
        <f>10*6*3.8</f>
        <v>228</v>
      </c>
      <c r="G62" s="74"/>
      <c r="H62" s="667"/>
    </row>
    <row r="63" spans="1:12" s="140" customFormat="1" ht="13.2">
      <c r="A63" s="342"/>
      <c r="B63" s="491"/>
      <c r="C63" s="92"/>
      <c r="D63" s="79"/>
      <c r="E63" s="90" t="s">
        <v>4858</v>
      </c>
      <c r="F63" s="95">
        <f>3*3*4.5</f>
        <v>40.5</v>
      </c>
      <c r="G63" s="74"/>
      <c r="H63" s="667"/>
    </row>
    <row r="64" spans="1:12" s="140" customFormat="1" ht="13.2">
      <c r="A64" s="342"/>
      <c r="B64" s="491"/>
      <c r="C64" s="92"/>
      <c r="D64" s="79"/>
      <c r="E64" s="90" t="s">
        <v>4859</v>
      </c>
      <c r="F64" s="512">
        <f>3.9*3.9*3.7</f>
        <v>56.277000000000001</v>
      </c>
      <c r="G64" s="74"/>
      <c r="H64" s="667"/>
    </row>
    <row r="65" spans="1:11" s="140" customFormat="1" ht="26.4">
      <c r="A65" s="342"/>
      <c r="B65" s="491"/>
      <c r="C65" s="92"/>
      <c r="D65" s="79"/>
      <c r="E65" s="90" t="s">
        <v>4860</v>
      </c>
      <c r="F65" s="636">
        <f>5*5*3.5*2</f>
        <v>175</v>
      </c>
      <c r="G65" s="74"/>
      <c r="H65" s="667"/>
      <c r="K65" s="6"/>
    </row>
    <row r="66" spans="1:11" s="140" customFormat="1" ht="13.2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3.2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3.2">
      <c r="A70" s="342"/>
      <c r="B70" s="491"/>
      <c r="C70" s="92"/>
      <c r="D70" s="79"/>
      <c r="E70" s="90" t="s">
        <v>4474</v>
      </c>
      <c r="F70" s="512">
        <f>1.2*1.9+24*0.3+0.26*7</f>
        <v>11.299999999999999</v>
      </c>
      <c r="G70" s="74"/>
      <c r="H70" s="667"/>
    </row>
    <row r="71" spans="1:11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26.4">
      <c r="A74" s="342"/>
      <c r="B74" s="635"/>
      <c r="C74" s="92"/>
      <c r="D74" s="79"/>
      <c r="E74" s="90" t="s">
        <v>4861</v>
      </c>
      <c r="F74" s="95">
        <f>1.6*(89.3*2.65+221*2.65+270*2.8+8.2*2.3)</f>
        <v>2555.4480000000003</v>
      </c>
      <c r="G74" s="74"/>
      <c r="H74" s="667"/>
    </row>
    <row r="75" spans="1:11" s="140" customFormat="1" ht="13.2">
      <c r="A75" s="342"/>
      <c r="B75" s="635"/>
      <c r="C75" s="92"/>
      <c r="D75" s="79"/>
      <c r="E75" s="90" t="s">
        <v>4862</v>
      </c>
      <c r="F75" s="95">
        <f>32.4*1*2</f>
        <v>64.8</v>
      </c>
      <c r="G75" s="74"/>
      <c r="H75" s="667"/>
    </row>
    <row r="76" spans="1:11" s="140" customFormat="1" ht="13.2">
      <c r="A76" s="342"/>
      <c r="B76" s="635"/>
      <c r="C76" s="92"/>
      <c r="D76" s="79"/>
      <c r="E76" s="90" t="s">
        <v>4863</v>
      </c>
      <c r="F76" s="95">
        <f>566*2*2.5</f>
        <v>2830</v>
      </c>
      <c r="G76" s="74"/>
      <c r="H76" s="667"/>
    </row>
    <row r="77" spans="1:11" s="140" customFormat="1" ht="26.4">
      <c r="A77" s="342"/>
      <c r="B77" s="635"/>
      <c r="C77" s="92"/>
      <c r="D77" s="79"/>
      <c r="E77" s="90" t="s">
        <v>4864</v>
      </c>
      <c r="F77" s="196">
        <f>40*1*3</f>
        <v>120</v>
      </c>
      <c r="G77" s="74"/>
      <c r="H77" s="667"/>
    </row>
    <row r="78" spans="1:11" s="140" customFormat="1" ht="13.2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3.2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6.4">
      <c r="A84" s="123"/>
      <c r="B84" s="35"/>
      <c r="C84" s="119"/>
      <c r="D84" s="120"/>
      <c r="E84" s="90" t="s">
        <v>4187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 ht="26.4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4480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4481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4865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4866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4867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3.2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4468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4190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3445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4868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4485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3445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4869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4870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4871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4491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4872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4871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4491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4873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4874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4871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4491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4875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4871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4491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 ht="26.4">
      <c r="A142" s="84"/>
      <c r="B142" s="529"/>
      <c r="C142" s="78"/>
      <c r="D142" s="79"/>
      <c r="E142" s="90" t="s">
        <v>4876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4877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4706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4878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4491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3.2">
      <c r="A152" s="342"/>
      <c r="B152" s="635"/>
      <c r="C152" s="92"/>
      <c r="D152" s="79"/>
      <c r="E152" s="90" t="s">
        <v>4192</v>
      </c>
      <c r="F152" s="95">
        <f>F56</f>
        <v>54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3.2">
      <c r="A154" s="342"/>
      <c r="B154" s="635"/>
      <c r="C154" s="92"/>
      <c r="D154" s="79"/>
      <c r="E154" s="156" t="s">
        <v>4193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3444</v>
      </c>
      <c r="F155" s="95">
        <f>F76</f>
        <v>2830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4879</v>
      </c>
      <c r="F156" s="196">
        <f>566*3.14*0.8*0.8/4</f>
        <v>284.35840000000002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26.4">
      <c r="A159" s="342"/>
      <c r="B159" s="635"/>
      <c r="C159" s="92"/>
      <c r="D159" s="79"/>
      <c r="E159" s="156" t="s">
        <v>4880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3444</v>
      </c>
      <c r="F160" s="95">
        <f>F65</f>
        <v>175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4881</v>
      </c>
      <c r="F161" s="196">
        <f>3*3*3*2</f>
        <v>54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6.4">
      <c r="A164" s="342"/>
      <c r="B164" s="635"/>
      <c r="C164" s="92"/>
      <c r="D164" s="79"/>
      <c r="E164" s="156" t="s">
        <v>4882</v>
      </c>
      <c r="F164" s="95"/>
      <c r="G164" s="74"/>
      <c r="H164" s="667"/>
    </row>
    <row r="165" spans="1:8" s="140" customFormat="1" ht="13.2">
      <c r="A165" s="342"/>
      <c r="B165" s="635"/>
      <c r="C165" s="92"/>
      <c r="D165" s="79"/>
      <c r="E165" s="90" t="s">
        <v>3444</v>
      </c>
      <c r="F165" s="95">
        <f>F77</f>
        <v>120</v>
      </c>
      <c r="G165" s="74"/>
      <c r="H165" s="667"/>
    </row>
    <row r="166" spans="1:8" s="140" customFormat="1" ht="13.2">
      <c r="A166" s="342"/>
      <c r="B166" s="635"/>
      <c r="C166" s="92"/>
      <c r="D166" s="79"/>
      <c r="E166" s="90" t="s">
        <v>4883</v>
      </c>
      <c r="F166" s="196">
        <f>40*3.14*0.2*0.2/4</f>
        <v>1.2560000000000002</v>
      </c>
      <c r="G166" s="74"/>
      <c r="H166" s="667"/>
    </row>
    <row r="167" spans="1:8" s="140" customFormat="1" ht="13.2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3.2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3.2">
      <c r="A169" s="342"/>
      <c r="B169" s="635"/>
      <c r="C169" s="92"/>
      <c r="D169" s="79"/>
      <c r="E169" s="156" t="s">
        <v>4502</v>
      </c>
      <c r="F169" s="95"/>
      <c r="G169" s="74"/>
      <c r="H169" s="667"/>
    </row>
    <row r="170" spans="1:8" s="140" customFormat="1" ht="13.2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3.2">
      <c r="A171" s="342"/>
      <c r="B171" s="635"/>
      <c r="C171" s="92"/>
      <c r="D171" s="79"/>
      <c r="E171" s="90" t="s">
        <v>3570</v>
      </c>
      <c r="F171" s="95">
        <f>-2.77</f>
        <v>-2.77</v>
      </c>
      <c r="G171" s="74"/>
      <c r="H171" s="667"/>
    </row>
    <row r="172" spans="1:8" s="140" customFormat="1" ht="13.2">
      <c r="A172" s="342"/>
      <c r="B172" s="635"/>
      <c r="C172" s="92"/>
      <c r="D172" s="79"/>
      <c r="E172" s="90" t="s">
        <v>4503</v>
      </c>
      <c r="F172" s="95">
        <f>-1.52</f>
        <v>-1.52</v>
      </c>
      <c r="G172" s="74"/>
      <c r="H172" s="667"/>
    </row>
    <row r="173" spans="1:8" s="140" customFormat="1" ht="13.2">
      <c r="A173" s="342"/>
      <c r="B173" s="635"/>
      <c r="C173" s="92"/>
      <c r="D173" s="79"/>
      <c r="E173" s="90" t="s">
        <v>4504</v>
      </c>
      <c r="F173" s="196">
        <f>-24.01*0.3</f>
        <v>-7.2030000000000003</v>
      </c>
      <c r="G173" s="74"/>
      <c r="H173" s="667"/>
    </row>
    <row r="174" spans="1:8" s="140" customFormat="1" ht="13.2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3.2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3.2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3.2">
      <c r="A177" s="34">
        <f>MAX(A$1:A176)+1</f>
        <v>15</v>
      </c>
      <c r="B177" s="635"/>
      <c r="C177" s="36" t="s">
        <v>2418</v>
      </c>
      <c r="D177" s="37"/>
      <c r="E177" s="38" t="s">
        <v>2419</v>
      </c>
      <c r="F177" s="39"/>
      <c r="G177" s="40" t="s">
        <v>19</v>
      </c>
      <c r="H177" s="688">
        <v>2.4</v>
      </c>
    </row>
    <row r="178" spans="1:8" s="140" customFormat="1" ht="13.2">
      <c r="A178" s="342"/>
      <c r="B178" s="635"/>
      <c r="C178" s="78"/>
      <c r="D178" s="79" t="s">
        <v>2420</v>
      </c>
      <c r="E178" s="83" t="s">
        <v>2421</v>
      </c>
      <c r="F178" s="73"/>
      <c r="G178" s="74" t="s">
        <v>19</v>
      </c>
      <c r="H178" s="667">
        <v>2.4</v>
      </c>
    </row>
    <row r="179" spans="1:8" s="140" customFormat="1" ht="26.4">
      <c r="A179" s="342"/>
      <c r="B179" s="635"/>
      <c r="C179" s="92"/>
      <c r="D179" s="79"/>
      <c r="E179" s="678" t="s">
        <v>4884</v>
      </c>
      <c r="F179" s="679"/>
      <c r="G179" s="74"/>
      <c r="H179" s="667"/>
    </row>
    <row r="180" spans="1:8" s="140" customFormat="1" ht="13.2">
      <c r="A180" s="342"/>
      <c r="B180" s="635"/>
      <c r="C180" s="92"/>
      <c r="D180" s="79"/>
      <c r="E180" s="678" t="s">
        <v>4506</v>
      </c>
      <c r="F180" s="681">
        <f>2*2*0.3*2</f>
        <v>2.4</v>
      </c>
      <c r="G180" s="74"/>
      <c r="H180" s="667"/>
    </row>
    <row r="181" spans="1:8" s="140" customFormat="1" ht="13.2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3583</v>
      </c>
      <c r="E183" s="83" t="s">
        <v>3584</v>
      </c>
      <c r="F183" s="73"/>
      <c r="G183" s="74" t="s">
        <v>19</v>
      </c>
      <c r="H183" s="97">
        <v>779.89</v>
      </c>
    </row>
    <row r="184" spans="1:8" s="140" customFormat="1" ht="13.2">
      <c r="A184" s="342"/>
      <c r="B184" s="635"/>
      <c r="C184" s="92"/>
      <c r="D184" s="79"/>
      <c r="E184" s="156" t="s">
        <v>3585</v>
      </c>
      <c r="F184" s="512"/>
      <c r="G184" s="74"/>
      <c r="H184" s="667"/>
    </row>
    <row r="185" spans="1:8" s="140" customFormat="1" ht="13.2">
      <c r="A185" s="342"/>
      <c r="B185" s="635"/>
      <c r="C185" s="92"/>
      <c r="D185" s="79"/>
      <c r="E185" s="90" t="s">
        <v>4885</v>
      </c>
      <c r="F185" s="95">
        <f>606.5*1.6*1.1-3.14*0.8*0.8/4*606.5</f>
        <v>762.73440000000028</v>
      </c>
      <c r="G185" s="74"/>
      <c r="H185" s="667"/>
    </row>
    <row r="186" spans="1:8" s="140" customFormat="1" ht="26.4">
      <c r="A186" s="342"/>
      <c r="B186" s="635"/>
      <c r="C186" s="92"/>
      <c r="D186" s="79"/>
      <c r="E186" s="90" t="s">
        <v>4886</v>
      </c>
      <c r="F186" s="636">
        <f>32.4*1*0.6-3.14*0.3*0.3/4*32.4</f>
        <v>17.150939999999999</v>
      </c>
      <c r="G186" s="74"/>
      <c r="H186" s="667"/>
    </row>
    <row r="187" spans="1:8" s="140" customFormat="1" ht="13.2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3.2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6.4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3647</v>
      </c>
      <c r="F191" s="42">
        <f>(F175+F94)*2</f>
        <v>12045.069799999999</v>
      </c>
      <c r="G191" s="74"/>
      <c r="H191" s="128"/>
    </row>
    <row r="192" spans="1:8" s="140" customFormat="1" ht="13.2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6.4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3.2">
      <c r="A197" s="342"/>
      <c r="B197" s="635"/>
      <c r="C197" s="92"/>
      <c r="D197" s="79"/>
      <c r="E197" s="156" t="s">
        <v>3648</v>
      </c>
      <c r="F197" s="95"/>
      <c r="G197" s="74"/>
      <c r="H197" s="667"/>
    </row>
    <row r="198" spans="1:12" s="140" customFormat="1" ht="13.2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6.4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3649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 ht="26.4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6.4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3650</v>
      </c>
      <c r="F213" s="402"/>
      <c r="G213" s="126"/>
      <c r="H213" s="128"/>
      <c r="I213"/>
      <c r="J213"/>
      <c r="K213"/>
      <c r="L213"/>
    </row>
    <row r="214" spans="1:12" s="127" customFormat="1" ht="39.6">
      <c r="A214" s="123"/>
      <c r="B214" s="35"/>
      <c r="C214" s="35"/>
      <c r="D214" s="120"/>
      <c r="E214" s="77" t="s">
        <v>4887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2.8">
      <c r="A215" s="123"/>
      <c r="B215" s="35"/>
      <c r="C215" s="35"/>
      <c r="D215" s="120"/>
      <c r="E215" s="77" t="s">
        <v>4888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2498</v>
      </c>
      <c r="D218" s="37"/>
      <c r="E218" s="38" t="s">
        <v>2499</v>
      </c>
      <c r="F218" s="39"/>
      <c r="G218" s="40" t="s">
        <v>68</v>
      </c>
      <c r="H218" s="57">
        <v>228</v>
      </c>
    </row>
    <row r="219" spans="1:12" ht="26.4">
      <c r="A219" s="84"/>
      <c r="B219" s="85"/>
      <c r="C219" s="78"/>
      <c r="D219" s="79" t="s">
        <v>4517</v>
      </c>
      <c r="E219" s="83" t="s">
        <v>4518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4889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6.4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4890</v>
      </c>
      <c r="F226" s="49">
        <f>0.3*8</f>
        <v>2.4</v>
      </c>
      <c r="G226" s="74"/>
      <c r="H226" s="670"/>
    </row>
    <row r="227" spans="1:8" ht="27">
      <c r="A227" s="69"/>
      <c r="B227" s="106"/>
      <c r="C227" s="36"/>
      <c r="D227" s="79"/>
      <c r="E227" s="160" t="s">
        <v>4891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6.4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6.4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6.4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4270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4201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6.4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6.4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3.2">
      <c r="A242" s="696"/>
      <c r="B242" s="697"/>
      <c r="C242" s="683"/>
      <c r="D242" s="699"/>
      <c r="E242" s="678" t="s">
        <v>4522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6.4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6.4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4523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6.4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6.4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 ht="26.4">
      <c r="A252" s="34"/>
      <c r="B252" s="35" t="s">
        <v>4524</v>
      </c>
      <c r="C252" s="35"/>
      <c r="D252" s="120"/>
      <c r="E252" s="53" t="s">
        <v>4525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 ht="26.4">
      <c r="A254" s="34">
        <f>MAX(A$1:A253)+1</f>
        <v>28</v>
      </c>
      <c r="B254" s="44"/>
      <c r="C254" s="36" t="s">
        <v>1965</v>
      </c>
      <c r="D254" s="37"/>
      <c r="E254" s="38" t="s">
        <v>1966</v>
      </c>
      <c r="F254" s="39"/>
      <c r="G254" s="40" t="s">
        <v>19</v>
      </c>
      <c r="H254" s="57">
        <v>26.701499999999996</v>
      </c>
    </row>
    <row r="255" spans="1:12" ht="26.4">
      <c r="A255" s="84"/>
      <c r="B255" s="85"/>
      <c r="C255" s="78"/>
      <c r="D255" s="361" t="s">
        <v>1967</v>
      </c>
      <c r="E255" s="370" t="s">
        <v>1968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4892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4893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4894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4895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4896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 ht="26.4">
      <c r="A263" s="34">
        <f>MAX(A$1:A262)+1</f>
        <v>29</v>
      </c>
      <c r="B263" s="44"/>
      <c r="C263" s="36" t="s">
        <v>1970</v>
      </c>
      <c r="D263" s="37"/>
      <c r="E263" s="38" t="s">
        <v>1971</v>
      </c>
      <c r="F263" s="39"/>
      <c r="G263" s="40" t="s">
        <v>39</v>
      </c>
      <c r="H263" s="57">
        <v>16.909999999999997</v>
      </c>
    </row>
    <row r="264" spans="1:12" ht="26.4">
      <c r="A264" s="84"/>
      <c r="B264" s="85"/>
      <c r="C264" s="78"/>
      <c r="D264" s="79" t="s">
        <v>1972</v>
      </c>
      <c r="E264" s="83" t="s">
        <v>1973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4897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4898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4899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4900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4901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 ht="26.4">
      <c r="A272" s="34">
        <f>MAX(A$1:A271)+1</f>
        <v>30</v>
      </c>
      <c r="B272" s="44"/>
      <c r="C272" s="36" t="s">
        <v>4532</v>
      </c>
      <c r="D272" s="37"/>
      <c r="E272" s="38" t="s">
        <v>4533</v>
      </c>
      <c r="F272" s="39"/>
      <c r="G272" s="40" t="s">
        <v>64</v>
      </c>
      <c r="H272" s="57">
        <v>4</v>
      </c>
    </row>
    <row r="273" spans="1:12" ht="26.4">
      <c r="A273" s="84"/>
      <c r="B273" s="44"/>
      <c r="C273" s="36"/>
      <c r="D273" s="78" t="s">
        <v>4534</v>
      </c>
      <c r="E273" s="370" t="s">
        <v>4535</v>
      </c>
      <c r="F273" s="39"/>
      <c r="G273" s="74" t="s">
        <v>64</v>
      </c>
      <c r="H273" s="128">
        <v>4</v>
      </c>
    </row>
    <row r="274" spans="1:12" s="127" customFormat="1" ht="26.4">
      <c r="A274" s="123"/>
      <c r="B274" s="35"/>
      <c r="C274" s="35"/>
      <c r="D274" s="120"/>
      <c r="E274" s="77" t="s">
        <v>4536</v>
      </c>
      <c r="F274" s="512">
        <v>1</v>
      </c>
      <c r="G274" s="126"/>
      <c r="H274" s="128"/>
      <c r="I274"/>
      <c r="J274"/>
      <c r="K274"/>
      <c r="L274"/>
    </row>
    <row r="275" spans="1:12" s="127" customFormat="1" ht="26.4">
      <c r="A275" s="123"/>
      <c r="B275" s="35"/>
      <c r="C275" s="35"/>
      <c r="D275" s="120"/>
      <c r="E275" s="77" t="s">
        <v>4537</v>
      </c>
      <c r="F275" s="512">
        <v>1</v>
      </c>
      <c r="G275" s="126"/>
      <c r="H275" s="128"/>
      <c r="I275"/>
      <c r="J275"/>
      <c r="K275"/>
      <c r="L275"/>
    </row>
    <row r="276" spans="1:12" s="127" customFormat="1" ht="26.4">
      <c r="A276" s="123"/>
      <c r="B276" s="35"/>
      <c r="C276" s="35"/>
      <c r="D276" s="120"/>
      <c r="E276" s="77" t="s">
        <v>4902</v>
      </c>
      <c r="F276" s="512">
        <v>1</v>
      </c>
      <c r="G276" s="126"/>
      <c r="H276" s="128"/>
      <c r="I276"/>
      <c r="J276"/>
      <c r="K276"/>
      <c r="L276"/>
    </row>
    <row r="277" spans="1:12" s="127" customFormat="1" ht="26.4">
      <c r="A277" s="123"/>
      <c r="B277" s="35"/>
      <c r="C277" s="35"/>
      <c r="D277" s="120"/>
      <c r="E277" s="77" t="s">
        <v>4903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6.4">
      <c r="A280" s="34">
        <f>MAX(A$1:A279)+1</f>
        <v>31</v>
      </c>
      <c r="B280" s="44"/>
      <c r="C280" s="36" t="s">
        <v>4538</v>
      </c>
      <c r="D280" s="37"/>
      <c r="E280" s="38" t="s">
        <v>4539</v>
      </c>
      <c r="F280" s="39"/>
      <c r="G280" s="40" t="s">
        <v>39</v>
      </c>
      <c r="H280" s="57">
        <v>801.28000000000009</v>
      </c>
    </row>
    <row r="281" spans="1:12" ht="26.4">
      <c r="A281" s="84"/>
      <c r="B281" s="85"/>
      <c r="C281" s="78"/>
      <c r="D281" s="79" t="s">
        <v>4540</v>
      </c>
      <c r="E281" s="83" t="s">
        <v>4541</v>
      </c>
      <c r="F281" s="73"/>
      <c r="G281" s="74" t="s">
        <v>39</v>
      </c>
      <c r="H281" s="128">
        <v>801.28000000000009</v>
      </c>
    </row>
    <row r="282" spans="1:12" s="127" customFormat="1" ht="39.6">
      <c r="A282" s="123"/>
      <c r="B282" s="35"/>
      <c r="C282" s="35"/>
      <c r="D282" s="120"/>
      <c r="E282" s="77" t="s">
        <v>4904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9.6">
      <c r="A283" s="123"/>
      <c r="B283" s="35"/>
      <c r="C283" s="35"/>
      <c r="D283" s="120"/>
      <c r="E283" s="77" t="s">
        <v>4905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9.6">
      <c r="A284" s="123"/>
      <c r="B284" s="35"/>
      <c r="C284" s="35"/>
      <c r="D284" s="120"/>
      <c r="E284" s="77" t="s">
        <v>4906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9.6">
      <c r="A285" s="123"/>
      <c r="B285" s="35"/>
      <c r="C285" s="35"/>
      <c r="D285" s="120"/>
      <c r="E285" s="77" t="s">
        <v>4907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6.4">
      <c r="A288" s="34">
        <f>MAX(A$1:A287)+1</f>
        <v>32</v>
      </c>
      <c r="B288" s="44"/>
      <c r="C288" s="36" t="s">
        <v>4544</v>
      </c>
      <c r="D288" s="37"/>
      <c r="E288" s="38" t="s">
        <v>4545</v>
      </c>
      <c r="F288" s="39"/>
      <c r="G288" s="40" t="s">
        <v>16</v>
      </c>
      <c r="H288" s="682">
        <v>55.24</v>
      </c>
    </row>
    <row r="289" spans="1:12" ht="26.4">
      <c r="A289" s="84"/>
      <c r="B289" s="85"/>
      <c r="C289" s="78"/>
      <c r="D289" s="79" t="s">
        <v>4546</v>
      </c>
      <c r="E289" s="83" t="s">
        <v>4547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4548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4908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4909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4910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4910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7">
      <c r="A298" s="703"/>
      <c r="B298" s="704"/>
      <c r="C298" s="705"/>
      <c r="D298" s="706" t="s">
        <v>4551</v>
      </c>
      <c r="E298" s="707" t="s">
        <v>4552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4553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4554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4555</v>
      </c>
      <c r="F301" s="708"/>
      <c r="G301" s="709"/>
      <c r="H301" s="701"/>
      <c r="I301"/>
      <c r="J301"/>
      <c r="K301"/>
      <c r="L301"/>
    </row>
    <row r="302" spans="1:12" s="127" customFormat="1" ht="27">
      <c r="A302" s="712"/>
      <c r="B302" s="702"/>
      <c r="C302" s="713"/>
      <c r="D302" s="706" t="s">
        <v>4556</v>
      </c>
      <c r="E302" s="707" t="s">
        <v>4557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4911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4559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4912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4561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 ht="26.4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7">
      <c r="A309" s="719"/>
      <c r="B309" s="697"/>
      <c r="C309" s="683"/>
      <c r="D309" s="706" t="s">
        <v>4562</v>
      </c>
      <c r="E309" s="707" t="s">
        <v>4563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4564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4565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4566</v>
      </c>
      <c r="F312" s="722"/>
      <c r="G312" s="698"/>
      <c r="H312" s="684"/>
      <c r="I312"/>
      <c r="J312"/>
      <c r="K312"/>
      <c r="L312"/>
    </row>
    <row r="313" spans="1:12" s="127" customFormat="1" ht="26.4">
      <c r="A313" s="719"/>
      <c r="B313" s="704"/>
      <c r="C313" s="727"/>
      <c r="D313" s="705"/>
      <c r="E313" s="728" t="s">
        <v>4913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4568</v>
      </c>
      <c r="F314" s="732"/>
      <c r="G314" s="723"/>
      <c r="H314" s="730"/>
      <c r="I314"/>
      <c r="J314"/>
      <c r="K314"/>
      <c r="L314"/>
    </row>
    <row r="315" spans="1:12" s="127" customFormat="1" ht="26.4">
      <c r="A315" s="719"/>
      <c r="B315" s="704"/>
      <c r="C315" s="727"/>
      <c r="D315" s="705"/>
      <c r="E315" s="733" t="s">
        <v>4569</v>
      </c>
      <c r="F315" s="797"/>
      <c r="G315" s="723"/>
      <c r="H315" s="730"/>
      <c r="I315"/>
      <c r="J315"/>
      <c r="K315"/>
      <c r="L315"/>
    </row>
    <row r="316" spans="1:12" s="127" customFormat="1" ht="26.4">
      <c r="A316" s="719"/>
      <c r="B316" s="735"/>
      <c r="C316" s="736"/>
      <c r="D316" s="737"/>
      <c r="E316" s="733" t="s">
        <v>4570</v>
      </c>
      <c r="F316" s="798"/>
      <c r="G316" s="739"/>
      <c r="H316" s="740"/>
      <c r="I316"/>
      <c r="J316"/>
      <c r="K316"/>
      <c r="L316"/>
    </row>
    <row r="317" spans="1:12" s="127" customFormat="1" ht="26.4">
      <c r="A317" s="719"/>
      <c r="B317" s="704"/>
      <c r="C317" s="727"/>
      <c r="D317" s="705"/>
      <c r="E317" s="716" t="s">
        <v>4571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4914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4578</v>
      </c>
      <c r="D321" s="37"/>
      <c r="E321" s="38" t="s">
        <v>4579</v>
      </c>
      <c r="F321" s="39"/>
      <c r="G321" s="40" t="s">
        <v>64</v>
      </c>
      <c r="H321" s="57">
        <v>4</v>
      </c>
    </row>
    <row r="322" spans="1:12" ht="26.4">
      <c r="A322" s="84"/>
      <c r="B322" s="85"/>
      <c r="C322" s="78"/>
      <c r="D322" s="79" t="s">
        <v>4915</v>
      </c>
      <c r="E322" s="83" t="s">
        <v>4916</v>
      </c>
      <c r="F322" s="73"/>
      <c r="G322" s="74" t="s">
        <v>64</v>
      </c>
      <c r="H322" s="128">
        <v>2</v>
      </c>
    </row>
    <row r="323" spans="1:12" ht="26.4">
      <c r="A323" s="134"/>
      <c r="B323" s="85"/>
      <c r="C323" s="78"/>
      <c r="D323" s="79"/>
      <c r="E323" s="77" t="s">
        <v>4917</v>
      </c>
      <c r="F323" s="49">
        <v>2</v>
      </c>
      <c r="G323" s="74"/>
      <c r="H323" s="43"/>
    </row>
    <row r="324" spans="1:12" ht="26.4">
      <c r="A324" s="134"/>
      <c r="B324" s="85"/>
      <c r="C324" s="78"/>
      <c r="D324" s="79" t="s">
        <v>4580</v>
      </c>
      <c r="E324" s="83" t="s">
        <v>4581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4918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4584</v>
      </c>
      <c r="D327" s="37"/>
      <c r="E327" s="38" t="s">
        <v>4585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4586</v>
      </c>
      <c r="E328" s="83" t="s">
        <v>4587</v>
      </c>
      <c r="F328" s="73"/>
      <c r="G328" s="74" t="s">
        <v>68</v>
      </c>
      <c r="H328" s="128">
        <v>33</v>
      </c>
    </row>
    <row r="329" spans="1:12" ht="27">
      <c r="A329" s="84"/>
      <c r="B329" s="85"/>
      <c r="C329" s="78"/>
      <c r="D329" s="79"/>
      <c r="E329" s="80" t="s">
        <v>4919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4589</v>
      </c>
      <c r="E330" s="83" t="s">
        <v>4590</v>
      </c>
      <c r="F330" s="73"/>
      <c r="G330" s="74" t="s">
        <v>68</v>
      </c>
      <c r="H330" s="128">
        <v>252</v>
      </c>
    </row>
    <row r="331" spans="1:12" ht="52.8">
      <c r="A331" s="84"/>
      <c r="B331" s="85"/>
      <c r="C331" s="78"/>
      <c r="D331" s="79"/>
      <c r="E331" s="77" t="s">
        <v>4920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4592</v>
      </c>
      <c r="E332" s="83" t="s">
        <v>4593</v>
      </c>
      <c r="F332" s="73"/>
      <c r="G332" s="74" t="s">
        <v>68</v>
      </c>
      <c r="H332" s="128">
        <v>651.5</v>
      </c>
    </row>
    <row r="333" spans="1:12" ht="26.4">
      <c r="A333" s="84"/>
      <c r="B333" s="85"/>
      <c r="C333" s="78"/>
      <c r="D333" s="79"/>
      <c r="E333" s="77" t="s">
        <v>4921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4922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4923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4597</v>
      </c>
      <c r="D337" s="37"/>
      <c r="E337" s="38" t="s">
        <v>4598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4599</v>
      </c>
      <c r="E338" s="83" t="s">
        <v>4600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4601</v>
      </c>
      <c r="F339" s="49">
        <v>8</v>
      </c>
      <c r="G339" s="31"/>
      <c r="H339" s="43"/>
    </row>
    <row r="340" spans="1:8" ht="15">
      <c r="A340" s="34"/>
      <c r="B340" s="44"/>
      <c r="C340" s="36"/>
      <c r="D340" s="37"/>
      <c r="E340" s="77" t="s">
        <v>4924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4925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4605</v>
      </c>
      <c r="E343" s="83" t="s">
        <v>4606</v>
      </c>
      <c r="F343" s="73"/>
      <c r="G343" s="32" t="s">
        <v>64</v>
      </c>
      <c r="H343" s="128">
        <v>4</v>
      </c>
    </row>
    <row r="344" spans="1:8" ht="15">
      <c r="A344" s="84"/>
      <c r="B344" s="85"/>
      <c r="C344" s="78"/>
      <c r="D344" s="79"/>
      <c r="E344" s="77" t="s">
        <v>4608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4611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4926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4613</v>
      </c>
      <c r="E348" s="83" t="s">
        <v>4614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4615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4616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4618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4619</v>
      </c>
      <c r="F352" s="49">
        <v>12</v>
      </c>
      <c r="G352" s="74"/>
      <c r="H352" s="128"/>
    </row>
    <row r="353" spans="1:8" ht="15">
      <c r="A353" s="84"/>
      <c r="B353" s="85"/>
      <c r="C353" s="78"/>
      <c r="D353" s="79"/>
      <c r="E353" s="77" t="s">
        <v>4621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4622</v>
      </c>
      <c r="E355" s="83" t="s">
        <v>4623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4624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4927</v>
      </c>
      <c r="F358" s="49"/>
      <c r="G358" s="74"/>
      <c r="H358" s="128"/>
    </row>
    <row r="359" spans="1:8">
      <c r="A359" s="84"/>
      <c r="B359" s="85"/>
      <c r="C359" s="78"/>
      <c r="D359" s="79" t="s">
        <v>4625</v>
      </c>
      <c r="E359" s="83" t="s">
        <v>4626</v>
      </c>
      <c r="F359" s="73"/>
      <c r="G359" s="32" t="s">
        <v>64</v>
      </c>
      <c r="H359" s="128">
        <v>30</v>
      </c>
    </row>
    <row r="360" spans="1:8" ht="15">
      <c r="A360" s="84"/>
      <c r="B360" s="85"/>
      <c r="C360" s="78"/>
      <c r="D360" s="79"/>
      <c r="E360" s="77" t="s">
        <v>4928</v>
      </c>
      <c r="F360" s="49">
        <v>1</v>
      </c>
      <c r="G360" s="74"/>
      <c r="H360" s="128"/>
    </row>
    <row r="361" spans="1:8" ht="15">
      <c r="A361" s="84"/>
      <c r="B361" s="85"/>
      <c r="C361" s="78"/>
      <c r="D361" s="79"/>
      <c r="E361" s="77" t="s">
        <v>4929</v>
      </c>
      <c r="F361" s="49">
        <v>4</v>
      </c>
      <c r="G361" s="74"/>
      <c r="H361" s="128"/>
    </row>
    <row r="362" spans="1:8" ht="15">
      <c r="A362" s="84"/>
      <c r="B362" s="85"/>
      <c r="C362" s="78"/>
      <c r="D362" s="79"/>
      <c r="E362" s="77" t="s">
        <v>4628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4629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4631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4632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4930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4634</v>
      </c>
      <c r="D369" s="37"/>
      <c r="E369" s="38" t="s">
        <v>4635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4636</v>
      </c>
      <c r="E370" s="83" t="s">
        <v>4637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4931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3.2">
      <c r="A373" s="34">
        <f>MAX(A$1:A372)+1</f>
        <v>39</v>
      </c>
      <c r="B373" s="743"/>
      <c r="C373" s="36" t="s">
        <v>4639</v>
      </c>
      <c r="D373" s="79"/>
      <c r="E373" s="38" t="s">
        <v>4640</v>
      </c>
      <c r="F373" s="83"/>
      <c r="G373" s="40" t="s">
        <v>64</v>
      </c>
      <c r="H373" s="57">
        <v>1</v>
      </c>
      <c r="J373" s="745"/>
    </row>
    <row r="374" spans="1:10" s="744" customFormat="1" ht="26.4">
      <c r="A374" s="746"/>
      <c r="B374" s="743"/>
      <c r="C374" s="78"/>
      <c r="D374" s="79" t="s">
        <v>4641</v>
      </c>
      <c r="E374" s="83" t="s">
        <v>4642</v>
      </c>
      <c r="F374" s="83"/>
      <c r="G374" s="74" t="s">
        <v>64</v>
      </c>
      <c r="H374" s="128">
        <v>1</v>
      </c>
    </row>
    <row r="375" spans="1:10" s="744" customFormat="1" ht="26.4">
      <c r="A375" s="746"/>
      <c r="B375" s="743"/>
      <c r="C375" s="78"/>
      <c r="D375" s="79"/>
      <c r="E375" s="77" t="s">
        <v>4932</v>
      </c>
      <c r="F375" s="512">
        <v>1</v>
      </c>
      <c r="G375" s="74"/>
      <c r="H375" s="747"/>
    </row>
    <row r="376" spans="1:10" s="744" customFormat="1" ht="13.2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4644</v>
      </c>
      <c r="D377" s="37"/>
      <c r="E377" s="38" t="s">
        <v>4645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4646</v>
      </c>
      <c r="E378" s="83" t="s">
        <v>4647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4648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4649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6.4">
      <c r="A382" s="34"/>
      <c r="B382" s="44"/>
      <c r="C382" s="36"/>
      <c r="D382" s="79" t="s">
        <v>4651</v>
      </c>
      <c r="E382" s="83" t="s">
        <v>4652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4653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4654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4655</v>
      </c>
      <c r="E386" s="83" t="s">
        <v>4656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4657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4658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4327</v>
      </c>
      <c r="D391" s="37"/>
      <c r="E391" s="38" t="s">
        <v>4328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4659</v>
      </c>
      <c r="E392" s="83" t="s">
        <v>4660</v>
      </c>
      <c r="F392" s="73"/>
      <c r="G392" s="74" t="s">
        <v>64</v>
      </c>
      <c r="H392" s="128">
        <v>13</v>
      </c>
    </row>
    <row r="393" spans="1:9" ht="26.4">
      <c r="A393" s="34"/>
      <c r="B393" s="44"/>
      <c r="C393" s="36"/>
      <c r="D393" s="37"/>
      <c r="E393" s="77" t="s">
        <v>4933</v>
      </c>
      <c r="F393" s="49">
        <v>4</v>
      </c>
      <c r="G393" s="40"/>
      <c r="H393" s="57"/>
    </row>
    <row r="394" spans="1:9" ht="26.4">
      <c r="A394" s="34"/>
      <c r="B394" s="44"/>
      <c r="C394" s="36"/>
      <c r="D394" s="37"/>
      <c r="E394" s="77" t="s">
        <v>4934</v>
      </c>
      <c r="F394" s="49">
        <v>8</v>
      </c>
      <c r="G394" s="40"/>
      <c r="H394" s="57"/>
    </row>
    <row r="395" spans="1:9">
      <c r="A395" s="34"/>
      <c r="B395" s="44"/>
      <c r="C395" s="36"/>
      <c r="D395" s="37"/>
      <c r="E395" s="80" t="s">
        <v>4935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4329</v>
      </c>
      <c r="E397" s="83" t="s">
        <v>4330</v>
      </c>
      <c r="F397" s="73"/>
      <c r="G397" s="74" t="s">
        <v>64</v>
      </c>
      <c r="H397" s="128">
        <v>26</v>
      </c>
    </row>
    <row r="398" spans="1:9" s="140" customFormat="1" ht="13.2">
      <c r="A398" s="342"/>
      <c r="B398" s="635"/>
      <c r="C398" s="92"/>
      <c r="D398" s="79"/>
      <c r="E398" s="90" t="s">
        <v>4214</v>
      </c>
      <c r="F398" s="512">
        <v>26</v>
      </c>
      <c r="G398" s="74"/>
      <c r="H398" s="667"/>
      <c r="I398" s="628"/>
    </row>
    <row r="399" spans="1:9" s="140" customFormat="1" ht="13.2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6.4">
      <c r="A400" s="34">
        <f>MAX(A$1:A399)+1</f>
        <v>42</v>
      </c>
      <c r="B400" s="44"/>
      <c r="C400" s="36" t="s">
        <v>4331</v>
      </c>
      <c r="D400" s="37"/>
      <c r="E400" s="38" t="s">
        <v>4332</v>
      </c>
      <c r="F400" s="39"/>
      <c r="G400" s="40" t="s">
        <v>68</v>
      </c>
      <c r="H400" s="76">
        <v>1873</v>
      </c>
    </row>
    <row r="401" spans="1:12" ht="26.4">
      <c r="A401" s="84"/>
      <c r="B401" s="85"/>
      <c r="C401" s="78"/>
      <c r="D401" s="79" t="s">
        <v>4333</v>
      </c>
      <c r="E401" s="83" t="s">
        <v>4334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6.4">
      <c r="A403" s="84"/>
      <c r="B403" s="85"/>
      <c r="C403" s="78"/>
      <c r="D403" s="79" t="s">
        <v>4335</v>
      </c>
      <c r="E403" s="83" t="s">
        <v>4336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4215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4216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4936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6.4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4937</v>
      </c>
      <c r="F411" s="49">
        <f>1.6*(606.5*0.15)</f>
        <v>145.56</v>
      </c>
      <c r="G411" s="40"/>
      <c r="H411" s="57"/>
    </row>
    <row r="412" spans="1:12" s="661" customFormat="1" ht="26.4">
      <c r="A412" s="34"/>
      <c r="B412" s="578"/>
      <c r="C412" s="36"/>
      <c r="D412" s="37"/>
      <c r="E412" s="77" t="s">
        <v>4938</v>
      </c>
      <c r="F412" s="636">
        <f>32.4*1*0.15</f>
        <v>4.8599999999999994</v>
      </c>
      <c r="G412" s="40"/>
      <c r="H412" s="88"/>
    </row>
    <row r="413" spans="1:12" s="661" customFormat="1" ht="13.2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3.2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6.4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3.2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1894</v>
      </c>
      <c r="D417" s="37"/>
      <c r="E417" s="38" t="s">
        <v>1895</v>
      </c>
      <c r="F417" s="39"/>
      <c r="G417" s="40" t="s">
        <v>19</v>
      </c>
      <c r="H417" s="76">
        <v>1.52</v>
      </c>
    </row>
    <row r="418" spans="1:12" ht="26.4">
      <c r="A418" s="84"/>
      <c r="B418" s="85"/>
      <c r="C418" s="78"/>
      <c r="D418" s="79" t="s">
        <v>1896</v>
      </c>
      <c r="E418" s="83" t="s">
        <v>1897</v>
      </c>
      <c r="F418" s="73"/>
      <c r="G418" s="74" t="s">
        <v>19</v>
      </c>
      <c r="H418" s="97">
        <v>1.52</v>
      </c>
    </row>
    <row r="419" spans="1:12" s="661" customFormat="1" ht="13.2">
      <c r="A419" s="34"/>
      <c r="B419" s="749"/>
      <c r="C419" s="36"/>
      <c r="D419" s="37"/>
      <c r="E419" s="90" t="s">
        <v>4670</v>
      </c>
      <c r="F419" s="512">
        <f>0.8*1.9</f>
        <v>1.52</v>
      </c>
      <c r="G419" s="40"/>
      <c r="H419" s="88"/>
    </row>
    <row r="420" spans="1:12" s="661" customFormat="1" ht="13.2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4129</v>
      </c>
      <c r="D421" s="37"/>
      <c r="E421" s="38" t="s">
        <v>4130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4131</v>
      </c>
      <c r="E422" s="83" t="s">
        <v>4132</v>
      </c>
      <c r="F422" s="73"/>
      <c r="G422" s="74" t="s">
        <v>19</v>
      </c>
      <c r="H422" s="97">
        <v>7.2</v>
      </c>
    </row>
    <row r="423" spans="1:12" s="661" customFormat="1" ht="39.6">
      <c r="A423" s="34"/>
      <c r="B423" s="749"/>
      <c r="C423" s="36"/>
      <c r="D423" s="37"/>
      <c r="E423" s="90" t="s">
        <v>4671</v>
      </c>
      <c r="F423" s="512">
        <f>(4*7-2.1*1.9)*0.3</f>
        <v>7.2030000000000003</v>
      </c>
      <c r="G423" s="40"/>
      <c r="H423" s="88"/>
    </row>
    <row r="424" spans="1:12" s="661" customFormat="1" ht="13.2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1823</v>
      </c>
      <c r="C425" s="35"/>
      <c r="D425" s="120"/>
      <c r="E425" s="53" t="s">
        <v>1824</v>
      </c>
      <c r="F425" s="129"/>
      <c r="G425" s="126"/>
      <c r="H425" s="43"/>
      <c r="I425"/>
      <c r="J425"/>
      <c r="K425"/>
      <c r="L425"/>
    </row>
    <row r="426" spans="1:12" s="661" customFormat="1" ht="13.2">
      <c r="A426" s="34"/>
      <c r="B426" s="749"/>
      <c r="C426" s="36"/>
      <c r="D426" s="37"/>
      <c r="E426" s="77"/>
      <c r="F426" s="512"/>
      <c r="G426" s="40"/>
      <c r="H426" s="88"/>
    </row>
    <row r="427" spans="1:12" ht="26.4">
      <c r="A427" s="34">
        <f>MAX(A$1:A426)+1</f>
        <v>47</v>
      </c>
      <c r="B427" s="44"/>
      <c r="C427" s="36" t="s">
        <v>1825</v>
      </c>
      <c r="D427" s="37"/>
      <c r="E427" s="38" t="s">
        <v>1826</v>
      </c>
      <c r="F427" s="39"/>
      <c r="G427" s="40" t="s">
        <v>39</v>
      </c>
      <c r="H427" s="88">
        <v>572.16000000000008</v>
      </c>
    </row>
    <row r="428" spans="1:12" ht="26.4">
      <c r="A428" s="84"/>
      <c r="B428" s="85"/>
      <c r="C428" s="78"/>
      <c r="D428" s="79" t="s">
        <v>1827</v>
      </c>
      <c r="E428" s="83" t="s">
        <v>1828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4939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4940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4941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4942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4943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6.4">
      <c r="A435" s="84"/>
      <c r="B435" s="85"/>
      <c r="C435" s="78"/>
      <c r="D435" s="79" t="s">
        <v>1831</v>
      </c>
      <c r="E435" s="83" t="s">
        <v>1832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4939</v>
      </c>
      <c r="F436" s="73"/>
      <c r="G436" s="74"/>
      <c r="H436" s="43"/>
    </row>
    <row r="437" spans="1:12" s="661" customFormat="1" ht="26.4">
      <c r="A437" s="34"/>
      <c r="B437" s="749"/>
      <c r="C437" s="36"/>
      <c r="D437" s="37"/>
      <c r="E437" s="77" t="s">
        <v>4944</v>
      </c>
      <c r="F437" s="512">
        <f>6.8*3.48*2+5.8*3.48*2+1.7*0.71*8+1.1*0.71*8</f>
        <v>103.60000000000001</v>
      </c>
      <c r="G437" s="40"/>
      <c r="H437" s="88"/>
    </row>
    <row r="438" spans="1:12" s="661" customFormat="1" ht="26.4">
      <c r="A438" s="34"/>
      <c r="B438" s="749"/>
      <c r="C438" s="36"/>
      <c r="D438" s="37"/>
      <c r="E438" s="77" t="s">
        <v>4945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26.4">
      <c r="A439" s="34"/>
      <c r="B439" s="749"/>
      <c r="C439" s="36"/>
      <c r="D439" s="37"/>
      <c r="E439" s="77" t="s">
        <v>4946</v>
      </c>
      <c r="F439" s="512">
        <f t="shared" si="2"/>
        <v>103.60000000000001</v>
      </c>
      <c r="G439" s="40"/>
      <c r="H439" s="88"/>
    </row>
    <row r="440" spans="1:12" s="661" customFormat="1" ht="26.4">
      <c r="A440" s="34"/>
      <c r="B440" s="749"/>
      <c r="C440" s="36"/>
      <c r="D440" s="37"/>
      <c r="E440" s="77" t="s">
        <v>4947</v>
      </c>
      <c r="F440" s="636">
        <f t="shared" si="2"/>
        <v>103.60000000000001</v>
      </c>
      <c r="G440" s="40"/>
      <c r="H440" s="88"/>
    </row>
    <row r="441" spans="1:12" s="661" customFormat="1" ht="13.2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3.2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1841</v>
      </c>
      <c r="C443" s="35"/>
      <c r="D443" s="120"/>
      <c r="E443" s="53" t="s">
        <v>1842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6.4">
      <c r="A445" s="34">
        <f>MAX(A$1:A444)+1</f>
        <v>48</v>
      </c>
      <c r="B445" s="85"/>
      <c r="C445" s="36" t="s">
        <v>4142</v>
      </c>
      <c r="D445" s="37"/>
      <c r="E445" s="38" t="s">
        <v>4143</v>
      </c>
      <c r="F445" s="39"/>
      <c r="G445" s="40" t="s">
        <v>64</v>
      </c>
      <c r="H445" s="76">
        <v>1</v>
      </c>
    </row>
    <row r="446" spans="1:12" ht="26.4">
      <c r="A446" s="84"/>
      <c r="B446" s="85"/>
      <c r="C446" s="78"/>
      <c r="D446" s="361" t="s">
        <v>4144</v>
      </c>
      <c r="E446" s="370" t="s">
        <v>4145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4685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6.4">
      <c r="A449" s="34">
        <f>MAX(A$1:A448)+1</f>
        <v>49</v>
      </c>
      <c r="B449" s="44"/>
      <c r="C449" s="36" t="s">
        <v>4157</v>
      </c>
      <c r="D449" s="37"/>
      <c r="E449" s="38" t="s">
        <v>4158</v>
      </c>
      <c r="F449" s="39"/>
      <c r="G449" s="40" t="s">
        <v>39</v>
      </c>
      <c r="H449" s="76">
        <v>9.84</v>
      </c>
    </row>
    <row r="450" spans="1:12" ht="26.4">
      <c r="A450" s="84"/>
      <c r="B450" s="85"/>
      <c r="C450" s="78"/>
      <c r="D450" s="79" t="s">
        <v>4159</v>
      </c>
      <c r="E450" s="83" t="s">
        <v>4160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4948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3.2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3.2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4687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3.2">
      <c r="A456" s="719"/>
      <c r="B456" s="697"/>
      <c r="C456" s="683"/>
      <c r="D456" s="706">
        <v>9108010101</v>
      </c>
      <c r="E456" s="707" t="s">
        <v>4688</v>
      </c>
      <c r="F456" s="714"/>
      <c r="G456" s="698" t="s">
        <v>68</v>
      </c>
      <c r="H456" s="684">
        <v>800</v>
      </c>
    </row>
    <row r="457" spans="1:12" s="661" customFormat="1" ht="15">
      <c r="A457" s="696"/>
      <c r="B457" s="697"/>
      <c r="C457" s="683"/>
      <c r="D457" s="699"/>
      <c r="E457" s="716" t="s">
        <v>4949</v>
      </c>
      <c r="F457" s="717">
        <v>800</v>
      </c>
      <c r="G457" s="698"/>
      <c r="H457" s="684"/>
    </row>
    <row r="458" spans="1:12" s="661" customFormat="1" ht="13.2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3.2">
      <c r="A459" s="34">
        <f>MAX(A$1:A458)+1</f>
        <v>51</v>
      </c>
      <c r="B459" s="697"/>
      <c r="C459" s="774">
        <v>91080118</v>
      </c>
      <c r="D459" s="781"/>
      <c r="E459" s="776" t="s">
        <v>4950</v>
      </c>
      <c r="F459" s="777"/>
      <c r="G459" s="801" t="s">
        <v>68</v>
      </c>
      <c r="H459" s="766">
        <v>146</v>
      </c>
    </row>
    <row r="460" spans="1:12" s="661" customFormat="1" ht="13.2">
      <c r="A460" s="696"/>
      <c r="B460" s="697"/>
      <c r="C460" s="756"/>
      <c r="D460" s="781">
        <v>9108011801</v>
      </c>
      <c r="E460" s="782" t="s">
        <v>4951</v>
      </c>
      <c r="F460" s="759"/>
      <c r="G460" s="787" t="s">
        <v>68</v>
      </c>
      <c r="H460" s="772">
        <v>146</v>
      </c>
    </row>
    <row r="461" spans="1:12" s="661" customFormat="1" ht="13.2">
      <c r="A461" s="696"/>
      <c r="B461" s="697"/>
      <c r="C461" s="683"/>
      <c r="D461" s="706"/>
      <c r="E461" s="802" t="s">
        <v>4952</v>
      </c>
      <c r="F461" s="714">
        <f>70.5+36+39.5</f>
        <v>146</v>
      </c>
      <c r="G461" s="698"/>
      <c r="H461" s="684"/>
    </row>
    <row r="462" spans="1:12" s="661" customFormat="1" ht="13.2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3.2">
      <c r="A463" s="268">
        <f>MAX(A$1:A462)+1</f>
        <v>52</v>
      </c>
      <c r="B463" s="754"/>
      <c r="C463" s="774">
        <v>91100106</v>
      </c>
      <c r="D463" s="775"/>
      <c r="E463" s="776" t="s">
        <v>4692</v>
      </c>
      <c r="F463" s="777"/>
      <c r="G463" s="778" t="s">
        <v>64</v>
      </c>
      <c r="H463" s="779">
        <v>8</v>
      </c>
    </row>
    <row r="464" spans="1:12" s="661" customFormat="1" ht="13.2">
      <c r="A464" s="753"/>
      <c r="B464" s="754"/>
      <c r="C464" s="780"/>
      <c r="D464" s="781">
        <v>9110010601</v>
      </c>
      <c r="E464" s="782" t="s">
        <v>4693</v>
      </c>
      <c r="F464" s="759"/>
      <c r="G464" s="760" t="s">
        <v>64</v>
      </c>
      <c r="H464" s="740">
        <v>8</v>
      </c>
    </row>
    <row r="465" spans="1:8" s="661" customFormat="1" ht="13.2">
      <c r="A465" s="753"/>
      <c r="B465" s="754"/>
      <c r="C465" s="783"/>
      <c r="D465" s="783"/>
      <c r="E465" s="695"/>
      <c r="F465" s="785"/>
      <c r="G465" s="754"/>
      <c r="H465" s="740"/>
    </row>
    <row r="466" spans="1:8" s="661" customFormat="1" ht="26.4">
      <c r="A466" s="268">
        <f>MAX(A$1:A465)+1</f>
        <v>53</v>
      </c>
      <c r="B466" s="754"/>
      <c r="C466" s="774">
        <v>91100111</v>
      </c>
      <c r="D466" s="775"/>
      <c r="E466" s="776" t="s">
        <v>4694</v>
      </c>
      <c r="F466" s="777"/>
      <c r="G466" s="778" t="s">
        <v>64</v>
      </c>
      <c r="H466" s="779">
        <v>8</v>
      </c>
    </row>
    <row r="467" spans="1:8" s="661" customFormat="1" ht="26.4">
      <c r="A467" s="753"/>
      <c r="B467" s="754"/>
      <c r="C467" s="786"/>
      <c r="D467" s="781">
        <v>9110011103</v>
      </c>
      <c r="E467" s="782" t="s">
        <v>4695</v>
      </c>
      <c r="F467" s="759"/>
      <c r="G467" s="787" t="s">
        <v>64</v>
      </c>
      <c r="H467" s="772">
        <v>8</v>
      </c>
    </row>
    <row r="468" spans="1:8" s="661" customFormat="1" ht="13.2">
      <c r="A468" s="34"/>
      <c r="B468" s="749"/>
      <c r="C468" s="36"/>
      <c r="D468" s="37"/>
      <c r="E468" s="77"/>
      <c r="F468" s="512"/>
      <c r="G468" s="40"/>
      <c r="H468" s="88"/>
    </row>
    <row r="469" spans="1:8" s="661" customFormat="1" ht="13.2">
      <c r="A469" s="34"/>
      <c r="B469" s="749"/>
      <c r="C469" s="36"/>
      <c r="D469" s="37"/>
      <c r="E469" s="77"/>
      <c r="F469" s="512"/>
      <c r="G469" s="40"/>
      <c r="H469" s="88"/>
    </row>
    <row r="470" spans="1:8" ht="15" thickBot="1">
      <c r="A470" s="135"/>
      <c r="B470" s="136"/>
      <c r="C470" s="136"/>
      <c r="D470" s="136"/>
      <c r="E470" s="137"/>
      <c r="F470" s="138"/>
      <c r="G470" s="136"/>
      <c r="H470" s="139"/>
    </row>
    <row r="471" spans="1:8">
      <c r="E471" s="6"/>
      <c r="F471" s="141"/>
      <c r="H47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Hárok112"/>
  <dimension ref="A1:L25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4953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4300</v>
      </c>
      <c r="D8" s="37"/>
      <c r="E8" s="38" t="s">
        <v>4301</v>
      </c>
      <c r="F8" s="39"/>
      <c r="G8" s="40" t="s">
        <v>68</v>
      </c>
      <c r="H8" s="57">
        <v>163</v>
      </c>
    </row>
    <row r="9" spans="1:12" ht="26.4">
      <c r="A9" s="84"/>
      <c r="B9" s="85"/>
      <c r="C9" s="78"/>
      <c r="D9" s="79" t="s">
        <v>4302</v>
      </c>
      <c r="E9" s="83" t="s">
        <v>4303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4954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4955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6.4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4465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3302</v>
      </c>
      <c r="E24" s="83" t="s">
        <v>3303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4181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 ht="26.4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4466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3.2">
      <c r="A35" s="342"/>
      <c r="B35" s="491"/>
      <c r="C35" s="92"/>
      <c r="D35" s="79"/>
      <c r="E35" s="678" t="s">
        <v>4468</v>
      </c>
      <c r="F35" s="681">
        <f>2*2*1.7*2</f>
        <v>13.6</v>
      </c>
      <c r="G35" s="74"/>
      <c r="H35" s="667"/>
    </row>
    <row r="36" spans="1:8" s="140" customFormat="1" ht="13.2">
      <c r="A36" s="342"/>
      <c r="B36" s="491"/>
      <c r="C36" s="92"/>
      <c r="D36" s="79"/>
      <c r="E36" s="90" t="s">
        <v>4956</v>
      </c>
      <c r="F36" s="512">
        <f>3*3*2.5*2</f>
        <v>45</v>
      </c>
      <c r="G36" s="74"/>
      <c r="H36" s="667"/>
    </row>
    <row r="37" spans="1:8" s="140" customFormat="1" ht="13.2">
      <c r="A37" s="342"/>
      <c r="B37" s="491"/>
      <c r="C37" s="92"/>
      <c r="D37" s="79"/>
      <c r="E37" s="90" t="s">
        <v>4957</v>
      </c>
      <c r="F37" s="196">
        <f>5.5*5.1*3.5</f>
        <v>98.174999999999983</v>
      </c>
      <c r="G37" s="74"/>
      <c r="H37" s="667"/>
    </row>
    <row r="38" spans="1:8" s="140" customFormat="1" ht="13.2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3.2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3.2">
      <c r="A42" s="342"/>
      <c r="B42" s="635"/>
      <c r="C42" s="92"/>
      <c r="D42" s="79"/>
      <c r="E42" s="90" t="s">
        <v>4958</v>
      </c>
      <c r="F42" s="95">
        <f>98.5*1.75*2.3</f>
        <v>396.46249999999998</v>
      </c>
      <c r="G42" s="74"/>
      <c r="H42" s="667"/>
    </row>
    <row r="43" spans="1:8" s="140" customFormat="1" ht="13.2">
      <c r="A43" s="342"/>
      <c r="B43" s="635"/>
      <c r="C43" s="92"/>
      <c r="D43" s="79"/>
      <c r="E43" s="90" t="s">
        <v>4959</v>
      </c>
      <c r="F43" s="95">
        <f>61*1.75*2.3</f>
        <v>245.52499999999998</v>
      </c>
      <c r="G43" s="74"/>
      <c r="H43" s="667"/>
    </row>
    <row r="44" spans="1:8" s="140" customFormat="1" ht="13.2">
      <c r="A44" s="342"/>
      <c r="B44" s="635"/>
      <c r="C44" s="92"/>
      <c r="D44" s="79"/>
      <c r="E44" s="90" t="s">
        <v>4960</v>
      </c>
      <c r="F44" s="196">
        <f>163*1.75*2.3</f>
        <v>656.07499999999993</v>
      </c>
      <c r="G44" s="74"/>
      <c r="H44" s="667"/>
    </row>
    <row r="45" spans="1:8" s="140" customFormat="1" ht="13.2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3.2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6.4">
      <c r="A51" s="123"/>
      <c r="B51" s="35"/>
      <c r="C51" s="119"/>
      <c r="D51" s="120"/>
      <c r="E51" s="90" t="s">
        <v>4187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 ht="26.4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4961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3.2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4468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4962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3445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4963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4964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3445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4965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4966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4967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4491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3451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3.2">
      <c r="A85" s="342"/>
      <c r="B85" s="635"/>
      <c r="C85" s="92"/>
      <c r="D85" s="79"/>
      <c r="E85" s="90" t="s">
        <v>4192</v>
      </c>
      <c r="F85" s="95">
        <f>F36</f>
        <v>45</v>
      </c>
      <c r="G85" s="74"/>
      <c r="H85" s="667"/>
    </row>
    <row r="86" spans="1:8" s="140" customFormat="1" ht="13.2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3.2">
      <c r="A87" s="342"/>
      <c r="B87" s="635"/>
      <c r="C87" s="92"/>
      <c r="D87" s="79"/>
      <c r="E87" s="156" t="s">
        <v>4496</v>
      </c>
      <c r="F87" s="95"/>
      <c r="G87" s="74"/>
      <c r="H87" s="667"/>
    </row>
    <row r="88" spans="1:8" s="140" customFormat="1" ht="13.2">
      <c r="A88" s="342"/>
      <c r="B88" s="635"/>
      <c r="C88" s="92"/>
      <c r="D88" s="79"/>
      <c r="E88" s="90" t="s">
        <v>3444</v>
      </c>
      <c r="F88" s="95">
        <f>F44</f>
        <v>656.07499999999993</v>
      </c>
      <c r="G88" s="74"/>
      <c r="H88" s="667"/>
    </row>
    <row r="89" spans="1:8" s="140" customFormat="1" ht="13.2">
      <c r="A89" s="342"/>
      <c r="B89" s="635"/>
      <c r="C89" s="92"/>
      <c r="D89" s="79"/>
      <c r="E89" s="90" t="s">
        <v>4968</v>
      </c>
      <c r="F89" s="196">
        <f>163*3.14*0.8*0.8/4</f>
        <v>81.891200000000012</v>
      </c>
      <c r="G89" s="74"/>
      <c r="H89" s="667"/>
    </row>
    <row r="90" spans="1:8" s="140" customFormat="1" ht="13.2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3.2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3.2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3.2">
      <c r="A93" s="34">
        <f>MAX(A$1:A92)+1</f>
        <v>11</v>
      </c>
      <c r="B93" s="635"/>
      <c r="C93" s="36" t="s">
        <v>2418</v>
      </c>
      <c r="D93" s="37"/>
      <c r="E93" s="38" t="s">
        <v>2419</v>
      </c>
      <c r="F93" s="39"/>
      <c r="G93" s="40" t="s">
        <v>19</v>
      </c>
      <c r="H93" s="688">
        <v>2.4</v>
      </c>
    </row>
    <row r="94" spans="1:8" s="140" customFormat="1" ht="13.2">
      <c r="A94" s="342"/>
      <c r="B94" s="635"/>
      <c r="C94" s="78"/>
      <c r="D94" s="79" t="s">
        <v>2420</v>
      </c>
      <c r="E94" s="83" t="s">
        <v>2421</v>
      </c>
      <c r="F94" s="73"/>
      <c r="G94" s="74" t="s">
        <v>19</v>
      </c>
      <c r="H94" s="667">
        <v>2.4</v>
      </c>
    </row>
    <row r="95" spans="1:8" s="140" customFormat="1" ht="26.4">
      <c r="A95" s="342"/>
      <c r="B95" s="635"/>
      <c r="C95" s="78"/>
      <c r="D95" s="79"/>
      <c r="E95" s="678" t="s">
        <v>4884</v>
      </c>
      <c r="F95" s="679"/>
      <c r="G95" s="74"/>
      <c r="H95" s="667"/>
    </row>
    <row r="96" spans="1:8" s="140" customFormat="1" ht="13.2">
      <c r="A96" s="342"/>
      <c r="B96" s="635"/>
      <c r="C96" s="92"/>
      <c r="D96" s="79"/>
      <c r="E96" s="678" t="s">
        <v>4506</v>
      </c>
      <c r="F96" s="681">
        <f>2*2*0.3*2</f>
        <v>2.4</v>
      </c>
      <c r="G96" s="74"/>
      <c r="H96" s="667"/>
    </row>
    <row r="97" spans="1:8" s="140" customFormat="1" ht="13.2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3583</v>
      </c>
      <c r="E99" s="83" t="s">
        <v>3584</v>
      </c>
      <c r="F99" s="73"/>
      <c r="G99" s="74" t="s">
        <v>19</v>
      </c>
      <c r="H99" s="97">
        <v>226.9</v>
      </c>
    </row>
    <row r="100" spans="1:8" s="140" customFormat="1" ht="13.2">
      <c r="A100" s="342"/>
      <c r="B100" s="635"/>
      <c r="C100" s="92"/>
      <c r="D100" s="79"/>
      <c r="E100" s="156" t="s">
        <v>3585</v>
      </c>
      <c r="F100" s="512"/>
      <c r="G100" s="74"/>
      <c r="H100" s="667"/>
    </row>
    <row r="101" spans="1:8" s="140" customFormat="1" ht="26.4">
      <c r="A101" s="342"/>
      <c r="B101" s="635"/>
      <c r="C101" s="92"/>
      <c r="D101" s="79"/>
      <c r="E101" s="90" t="s">
        <v>4969</v>
      </c>
      <c r="F101" s="95">
        <f>98.5*1.75*1.1-3.14*0.8*0.8*98.5/4</f>
        <v>140.12610000000001</v>
      </c>
      <c r="G101" s="74"/>
      <c r="H101" s="667"/>
    </row>
    <row r="102" spans="1:8" s="140" customFormat="1" ht="26.4">
      <c r="A102" s="342"/>
      <c r="B102" s="635"/>
      <c r="C102" s="92"/>
      <c r="D102" s="79"/>
      <c r="E102" s="90" t="s">
        <v>4970</v>
      </c>
      <c r="F102" s="636">
        <f>61*1.75*1.1-3.14*0.8*0.8*61/4</f>
        <v>86.778600000000012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3.2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6.4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3647</v>
      </c>
      <c r="F107" s="42">
        <f>F91*2+F56*2</f>
        <v>2282.1008999999999</v>
      </c>
      <c r="G107" s="74"/>
      <c r="H107" s="128"/>
    </row>
    <row r="108" spans="1:8" s="140" customFormat="1" ht="13.2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6.4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3.2">
      <c r="A113" s="342"/>
      <c r="B113" s="635"/>
      <c r="C113" s="92"/>
      <c r="D113" s="79"/>
      <c r="E113" s="156" t="s">
        <v>3648</v>
      </c>
      <c r="F113" s="95"/>
      <c r="G113" s="74"/>
      <c r="H113" s="667"/>
    </row>
    <row r="114" spans="1:12" s="140" customFormat="1" ht="13.2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6.4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3649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 ht="26.4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6.4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3650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4971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4972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6.4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4890</v>
      </c>
      <c r="F138" s="49">
        <f>0.3*8</f>
        <v>2.4</v>
      </c>
      <c r="G138" s="74"/>
      <c r="H138" s="670"/>
    </row>
    <row r="139" spans="1:12" ht="27">
      <c r="A139" s="69"/>
      <c r="B139" s="106"/>
      <c r="C139" s="36"/>
      <c r="D139" s="79"/>
      <c r="E139" s="160" t="s">
        <v>4973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6.4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6.4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6.4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4270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4201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6.4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6.4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3.2">
      <c r="A154" s="696"/>
      <c r="B154" s="697"/>
      <c r="C154" s="683"/>
      <c r="D154" s="699"/>
      <c r="E154" s="678" t="s">
        <v>4522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6.4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6.4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4523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6.4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6.4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 ht="26.4">
      <c r="A164" s="34"/>
      <c r="B164" s="35" t="s">
        <v>4524</v>
      </c>
      <c r="C164" s="35"/>
      <c r="D164" s="120"/>
      <c r="E164" s="53" t="s">
        <v>4525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 ht="26.4">
      <c r="A166" s="34">
        <f>MAX(A$1:A165)+1</f>
        <v>23</v>
      </c>
      <c r="B166" s="44"/>
      <c r="C166" s="36" t="s">
        <v>1965</v>
      </c>
      <c r="D166" s="37"/>
      <c r="E166" s="38" t="s">
        <v>1966</v>
      </c>
      <c r="F166" s="39"/>
      <c r="G166" s="40" t="s">
        <v>19</v>
      </c>
      <c r="H166" s="57">
        <v>1.68</v>
      </c>
    </row>
    <row r="167" spans="1:12" ht="26.4">
      <c r="A167" s="84"/>
      <c r="B167" s="85"/>
      <c r="C167" s="78"/>
      <c r="D167" s="361" t="s">
        <v>1967</v>
      </c>
      <c r="E167" s="370" t="s">
        <v>1968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4974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 ht="26.4">
      <c r="A170" s="34">
        <f>MAX(A$1:A169)+1</f>
        <v>24</v>
      </c>
      <c r="B170" s="44"/>
      <c r="C170" s="36" t="s">
        <v>1970</v>
      </c>
      <c r="D170" s="37"/>
      <c r="E170" s="38" t="s">
        <v>1971</v>
      </c>
      <c r="F170" s="39"/>
      <c r="G170" s="40" t="s">
        <v>39</v>
      </c>
      <c r="H170" s="57">
        <v>2.4599999999999995</v>
      </c>
    </row>
    <row r="171" spans="1:12" ht="26.4">
      <c r="A171" s="84"/>
      <c r="B171" s="85"/>
      <c r="C171" s="78"/>
      <c r="D171" s="79" t="s">
        <v>1972</v>
      </c>
      <c r="E171" s="83" t="s">
        <v>1973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4975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7">
      <c r="A175" s="703"/>
      <c r="B175" s="704"/>
      <c r="C175" s="705"/>
      <c r="D175" s="706" t="s">
        <v>4551</v>
      </c>
      <c r="E175" s="707" t="s">
        <v>4552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4553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4554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4555</v>
      </c>
      <c r="F178" s="708"/>
      <c r="G178" s="709"/>
      <c r="H178" s="701"/>
      <c r="I178"/>
      <c r="J178"/>
      <c r="K178"/>
      <c r="L178"/>
    </row>
    <row r="179" spans="1:12" s="127" customFormat="1" ht="27">
      <c r="A179" s="712"/>
      <c r="B179" s="702"/>
      <c r="C179" s="713"/>
      <c r="D179" s="706" t="s">
        <v>4556</v>
      </c>
      <c r="E179" s="707" t="s">
        <v>4557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 ht="26.4">
      <c r="A180" s="712"/>
      <c r="B180" s="702"/>
      <c r="C180" s="713"/>
      <c r="D180" s="715"/>
      <c r="E180" s="731" t="s">
        <v>4976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4559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4912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4561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776" t="s">
        <v>4977</v>
      </c>
      <c r="F185" s="2778"/>
      <c r="G185" s="723" t="s">
        <v>64</v>
      </c>
      <c r="H185" s="682">
        <v>2</v>
      </c>
      <c r="I185"/>
      <c r="J185"/>
      <c r="K185"/>
      <c r="L185"/>
    </row>
    <row r="186" spans="1:12" s="127" customFormat="1" ht="27">
      <c r="A186" s="719"/>
      <c r="B186" s="697"/>
      <c r="C186" s="683"/>
      <c r="D186" s="706" t="s">
        <v>4562</v>
      </c>
      <c r="E186" s="707" t="s">
        <v>4563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4564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4565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4566</v>
      </c>
      <c r="F189" s="722"/>
      <c r="G189" s="698"/>
      <c r="H189" s="700"/>
      <c r="I189"/>
      <c r="J189"/>
      <c r="K189"/>
      <c r="L189"/>
    </row>
    <row r="190" spans="1:12" s="127" customFormat="1" ht="26.4">
      <c r="A190" s="719"/>
      <c r="B190" s="704"/>
      <c r="C190" s="727"/>
      <c r="D190" s="705"/>
      <c r="E190" s="733" t="s">
        <v>4567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4568</v>
      </c>
      <c r="F191" s="732"/>
      <c r="G191" s="723"/>
      <c r="H191" s="806"/>
      <c r="I191"/>
      <c r="J191"/>
      <c r="K191"/>
      <c r="L191"/>
    </row>
    <row r="192" spans="1:12" s="127" customFormat="1" ht="26.4">
      <c r="A192" s="719"/>
      <c r="B192" s="704"/>
      <c r="C192" s="727"/>
      <c r="D192" s="705"/>
      <c r="E192" s="733" t="s">
        <v>4569</v>
      </c>
      <c r="F192" s="734"/>
      <c r="G192" s="723"/>
      <c r="H192" s="806"/>
      <c r="I192"/>
      <c r="J192"/>
      <c r="K192"/>
      <c r="L192"/>
    </row>
    <row r="193" spans="1:12" s="127" customFormat="1" ht="26.4">
      <c r="A193" s="719"/>
      <c r="B193" s="735"/>
      <c r="C193" s="736"/>
      <c r="D193" s="737"/>
      <c r="E193" s="733" t="s">
        <v>4570</v>
      </c>
      <c r="F193" s="738"/>
      <c r="G193" s="739"/>
      <c r="H193" s="807"/>
      <c r="I193"/>
      <c r="J193"/>
      <c r="K193"/>
      <c r="L193"/>
    </row>
    <row r="194" spans="1:12" s="127" customFormat="1" ht="26.4">
      <c r="A194" s="719"/>
      <c r="B194" s="704"/>
      <c r="C194" s="727"/>
      <c r="D194" s="705"/>
      <c r="E194" s="731" t="s">
        <v>4571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4914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4578</v>
      </c>
      <c r="D198" s="37"/>
      <c r="E198" s="38" t="s">
        <v>4579</v>
      </c>
      <c r="F198" s="39"/>
      <c r="G198" s="40" t="s">
        <v>64</v>
      </c>
      <c r="H198" s="57">
        <v>4</v>
      </c>
    </row>
    <row r="199" spans="1:12" ht="26.4">
      <c r="A199" s="84"/>
      <c r="B199" s="85"/>
      <c r="C199" s="78"/>
      <c r="D199" s="79" t="s">
        <v>4580</v>
      </c>
      <c r="E199" s="83" t="s">
        <v>4581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4978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4584</v>
      </c>
      <c r="D202" s="37"/>
      <c r="E202" s="38" t="s">
        <v>4585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4592</v>
      </c>
      <c r="E203" s="83" t="s">
        <v>4593</v>
      </c>
      <c r="F203" s="73"/>
      <c r="G203" s="74" t="s">
        <v>68</v>
      </c>
      <c r="H203" s="128">
        <v>167.5</v>
      </c>
    </row>
    <row r="204" spans="1:12" ht="66">
      <c r="A204" s="84"/>
      <c r="B204" s="85"/>
      <c r="C204" s="78"/>
      <c r="D204" s="79"/>
      <c r="E204" s="77" t="s">
        <v>4979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4980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4597</v>
      </c>
      <c r="D207" s="37"/>
      <c r="E207" s="38" t="s">
        <v>4598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4625</v>
      </c>
      <c r="E208" s="83" t="s">
        <v>4626</v>
      </c>
      <c r="F208" s="73"/>
      <c r="G208" s="32" t="s">
        <v>64</v>
      </c>
      <c r="H208" s="128">
        <v>12</v>
      </c>
    </row>
    <row r="209" spans="1:10" ht="26.4">
      <c r="A209" s="84"/>
      <c r="B209" s="85"/>
      <c r="C209" s="78"/>
      <c r="D209" s="79"/>
      <c r="E209" s="77" t="s">
        <v>4981</v>
      </c>
      <c r="F209" s="49">
        <v>4</v>
      </c>
      <c r="G209" s="74"/>
      <c r="H209" s="128"/>
    </row>
    <row r="210" spans="1:10" ht="26.4">
      <c r="A210" s="84"/>
      <c r="B210" s="85"/>
      <c r="C210" s="78"/>
      <c r="D210" s="79"/>
      <c r="E210" s="77" t="s">
        <v>4982</v>
      </c>
      <c r="F210" s="49">
        <v>2</v>
      </c>
      <c r="G210" s="74"/>
      <c r="H210" s="128"/>
    </row>
    <row r="211" spans="1:10" ht="26.4">
      <c r="A211" s="84"/>
      <c r="B211" s="85"/>
      <c r="C211" s="78"/>
      <c r="D211" s="79"/>
      <c r="E211" s="77" t="s">
        <v>4983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4984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4634</v>
      </c>
      <c r="D215" s="37"/>
      <c r="E215" s="38" t="s">
        <v>4635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4636</v>
      </c>
      <c r="E216" s="83" t="s">
        <v>4637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4985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3.2">
      <c r="A219" s="34">
        <f>MAX(A$1:A218)+1</f>
        <v>31</v>
      </c>
      <c r="B219" s="743"/>
      <c r="C219" s="36" t="s">
        <v>4639</v>
      </c>
      <c r="D219" s="79"/>
      <c r="E219" s="38" t="s">
        <v>4640</v>
      </c>
      <c r="F219" s="83"/>
      <c r="G219" s="40" t="s">
        <v>64</v>
      </c>
      <c r="H219" s="57">
        <v>1</v>
      </c>
      <c r="J219" s="745"/>
    </row>
    <row r="220" spans="1:10" s="744" customFormat="1" ht="26.4">
      <c r="A220" s="746"/>
      <c r="B220" s="743"/>
      <c r="C220" s="78"/>
      <c r="D220" s="79" t="s">
        <v>4641</v>
      </c>
      <c r="E220" s="83" t="s">
        <v>4642</v>
      </c>
      <c r="F220" s="83"/>
      <c r="G220" s="74" t="s">
        <v>64</v>
      </c>
      <c r="H220" s="128">
        <v>1</v>
      </c>
    </row>
    <row r="221" spans="1:10" s="744" customFormat="1" ht="26.4">
      <c r="A221" s="746"/>
      <c r="B221" s="743"/>
      <c r="C221" s="78"/>
      <c r="D221" s="79"/>
      <c r="E221" s="77" t="s">
        <v>4986</v>
      </c>
      <c r="F221" s="512">
        <v>1</v>
      </c>
      <c r="G221" s="74"/>
      <c r="H221" s="747"/>
    </row>
    <row r="222" spans="1:10" s="744" customFormat="1" ht="13.2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4644</v>
      </c>
      <c r="D223" s="37"/>
      <c r="E223" s="38" t="s">
        <v>4645</v>
      </c>
      <c r="F223" s="39"/>
      <c r="G223" s="40" t="s">
        <v>64</v>
      </c>
      <c r="H223" s="57">
        <v>2</v>
      </c>
    </row>
    <row r="224" spans="1:10" ht="26.4">
      <c r="A224" s="34"/>
      <c r="B224" s="44"/>
      <c r="C224" s="36"/>
      <c r="D224" s="79" t="s">
        <v>4651</v>
      </c>
      <c r="E224" s="83" t="s">
        <v>4652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4987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4655</v>
      </c>
      <c r="E226" s="83" t="s">
        <v>4656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4988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4327</v>
      </c>
      <c r="D229" s="37"/>
      <c r="E229" s="38" t="s">
        <v>4328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4659</v>
      </c>
      <c r="E230" s="83" t="s">
        <v>4660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4989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4990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4329</v>
      </c>
      <c r="E234" s="83" t="s">
        <v>4330</v>
      </c>
      <c r="F234" s="73"/>
      <c r="G234" s="74" t="s">
        <v>64</v>
      </c>
      <c r="H234" s="128">
        <v>4</v>
      </c>
    </row>
    <row r="235" spans="1:9" s="140" customFormat="1" ht="13.2">
      <c r="A235" s="342"/>
      <c r="B235" s="635"/>
      <c r="C235" s="92"/>
      <c r="D235" s="79"/>
      <c r="E235" s="90" t="s">
        <v>4214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6.4">
      <c r="A237" s="34">
        <f>MAX(A$1:A236)+1</f>
        <v>34</v>
      </c>
      <c r="B237" s="44"/>
      <c r="C237" s="36" t="s">
        <v>4331</v>
      </c>
      <c r="D237" s="37"/>
      <c r="E237" s="38" t="s">
        <v>4332</v>
      </c>
      <c r="F237" s="39"/>
      <c r="G237" s="40" t="s">
        <v>68</v>
      </c>
      <c r="H237" s="76">
        <v>335</v>
      </c>
    </row>
    <row r="238" spans="1:9" ht="26.4">
      <c r="A238" s="84"/>
      <c r="B238" s="85"/>
      <c r="C238" s="78"/>
      <c r="D238" s="79" t="s">
        <v>4333</v>
      </c>
      <c r="E238" s="83" t="s">
        <v>4334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6.4">
      <c r="A240" s="84"/>
      <c r="B240" s="85"/>
      <c r="C240" s="78"/>
      <c r="D240" s="79" t="s">
        <v>4335</v>
      </c>
      <c r="E240" s="83" t="s">
        <v>4336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6.4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4991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4992</v>
      </c>
      <c r="F245" s="662">
        <f>61*1.75*0.15</f>
        <v>16.012499999999999</v>
      </c>
      <c r="G245" s="32"/>
      <c r="H245" s="128"/>
    </row>
    <row r="246" spans="1:12" s="661" customFormat="1" ht="13.2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3.2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3.2">
      <c r="A248" s="34"/>
      <c r="B248" s="749"/>
      <c r="C248" s="36"/>
      <c r="D248" s="37"/>
      <c r="E248" s="77" t="s">
        <v>4993</v>
      </c>
      <c r="F248" s="512">
        <f>5.5*5.1*0.3</f>
        <v>8.4149999999999991</v>
      </c>
      <c r="G248" s="40"/>
      <c r="H248" s="88"/>
    </row>
    <row r="249" spans="1:12" s="661" customFormat="1" ht="13.2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3.2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1823</v>
      </c>
      <c r="C251" s="35"/>
      <c r="D251" s="120"/>
      <c r="E251" s="53" t="s">
        <v>1824</v>
      </c>
      <c r="F251" s="129"/>
      <c r="G251" s="126"/>
      <c r="H251" s="43"/>
      <c r="I251"/>
      <c r="J251"/>
      <c r="K251"/>
      <c r="L251"/>
    </row>
    <row r="252" spans="1:12" s="661" customFormat="1" ht="13.2">
      <c r="A252" s="34"/>
      <c r="B252" s="749"/>
      <c r="C252" s="36"/>
      <c r="D252" s="37"/>
      <c r="E252" s="77"/>
      <c r="F252" s="512"/>
      <c r="G252" s="40"/>
      <c r="H252" s="88"/>
    </row>
    <row r="253" spans="1:12" ht="26.4">
      <c r="A253" s="34">
        <f>MAX(A$1:A252)+1</f>
        <v>36</v>
      </c>
      <c r="B253" s="44"/>
      <c r="C253" s="36" t="s">
        <v>1825</v>
      </c>
      <c r="D253" s="37"/>
      <c r="E253" s="38" t="s">
        <v>1826</v>
      </c>
      <c r="F253" s="39"/>
      <c r="G253" s="40" t="s">
        <v>39</v>
      </c>
      <c r="H253" s="57">
        <v>9.6</v>
      </c>
    </row>
    <row r="254" spans="1:12" ht="26.4">
      <c r="A254" s="84"/>
      <c r="B254" s="85"/>
      <c r="C254" s="78"/>
      <c r="D254" s="79" t="s">
        <v>1831</v>
      </c>
      <c r="E254" s="83" t="s">
        <v>1832</v>
      </c>
      <c r="F254" s="73"/>
      <c r="G254" s="74" t="s">
        <v>39</v>
      </c>
      <c r="H254" s="128">
        <v>9.6</v>
      </c>
    </row>
    <row r="255" spans="1:12" s="661" customFormat="1" ht="39.6">
      <c r="A255" s="34"/>
      <c r="B255" s="749"/>
      <c r="C255" s="36"/>
      <c r="D255" s="37"/>
      <c r="E255" s="77" t="s">
        <v>4994</v>
      </c>
      <c r="F255" s="512">
        <f>1.8*1*2+1.5*1*2+0.9*1*2+0.6*1*2</f>
        <v>9.6</v>
      </c>
      <c r="G255" s="40"/>
      <c r="H255" s="88"/>
    </row>
    <row r="256" spans="1:12" s="661" customFormat="1" ht="13.2">
      <c r="A256" s="34"/>
      <c r="B256" s="749"/>
      <c r="C256" s="36"/>
      <c r="D256" s="37"/>
      <c r="E256" s="77"/>
      <c r="F256" s="512"/>
      <c r="G256" s="40"/>
      <c r="H256" s="88"/>
    </row>
    <row r="257" spans="1:8" s="661" customFormat="1" ht="13.2">
      <c r="A257" s="34"/>
      <c r="B257" s="749"/>
      <c r="C257" s="36"/>
      <c r="D257" s="37"/>
      <c r="E257" s="77"/>
      <c r="F257" s="512"/>
      <c r="G257" s="40"/>
      <c r="H257" s="88"/>
    </row>
    <row r="258" spans="1:8" ht="15" thickBot="1">
      <c r="A258" s="135"/>
      <c r="B258" s="136"/>
      <c r="C258" s="136"/>
      <c r="D258" s="136"/>
      <c r="E258" s="137"/>
      <c r="F258" s="138"/>
      <c r="G258" s="136"/>
      <c r="H258" s="139"/>
    </row>
    <row r="259" spans="1:8">
      <c r="E259" s="6"/>
      <c r="F259" s="141"/>
      <c r="H259" s="8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Hárok113"/>
  <dimension ref="A1:L17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4995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4300</v>
      </c>
      <c r="D8" s="37"/>
      <c r="E8" s="38" t="s">
        <v>4301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4302</v>
      </c>
      <c r="E9" s="83" t="s">
        <v>4303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4996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4997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26.4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4465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3302</v>
      </c>
      <c r="E24" s="83" t="s">
        <v>3303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4181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 ht="26.4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3.2">
      <c r="A33" s="342"/>
      <c r="B33" s="491"/>
      <c r="C33" s="92"/>
      <c r="D33" s="79"/>
      <c r="E33" s="90" t="s">
        <v>4998</v>
      </c>
      <c r="F33" s="512">
        <f>2*2*2*2</f>
        <v>16</v>
      </c>
      <c r="G33" s="74"/>
      <c r="H33" s="667"/>
    </row>
    <row r="34" spans="1:12" s="140" customFormat="1" ht="13.2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3.2">
      <c r="A37" s="342"/>
      <c r="B37" s="635"/>
      <c r="C37" s="92"/>
      <c r="D37" s="79"/>
      <c r="E37" s="90" t="s">
        <v>4999</v>
      </c>
      <c r="F37" s="95">
        <f>70.5*1*1.8</f>
        <v>126.9</v>
      </c>
      <c r="G37" s="74"/>
      <c r="H37" s="667"/>
    </row>
    <row r="38" spans="1:12" s="140" customFormat="1" ht="13.2">
      <c r="A38" s="342"/>
      <c r="B38" s="635"/>
      <c r="C38" s="92"/>
      <c r="D38" s="79"/>
      <c r="E38" s="90" t="s">
        <v>5000</v>
      </c>
      <c r="F38" s="95">
        <f>21*1*1.8</f>
        <v>37.800000000000004</v>
      </c>
      <c r="G38" s="74"/>
      <c r="H38" s="667"/>
    </row>
    <row r="39" spans="1:12" s="140" customFormat="1" ht="13.2">
      <c r="A39" s="342"/>
      <c r="B39" s="635"/>
      <c r="C39" s="92"/>
      <c r="D39" s="79"/>
      <c r="E39" s="90" t="s">
        <v>5001</v>
      </c>
      <c r="F39" s="196">
        <f>80*1*1.5</f>
        <v>120</v>
      </c>
      <c r="G39" s="74"/>
      <c r="H39" s="667"/>
    </row>
    <row r="40" spans="1:12" s="140" customFormat="1" ht="13.2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3.2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6.4">
      <c r="A46" s="123"/>
      <c r="B46" s="35"/>
      <c r="C46" s="119"/>
      <c r="D46" s="120"/>
      <c r="E46" s="90" t="s">
        <v>4187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4188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3445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5002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4407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4190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3445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5003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3.2">
      <c r="A68" s="342"/>
      <c r="B68" s="635"/>
      <c r="C68" s="92"/>
      <c r="D68" s="79"/>
      <c r="E68" s="156" t="s">
        <v>5004</v>
      </c>
      <c r="F68" s="95"/>
      <c r="G68" s="74"/>
      <c r="H68" s="667"/>
    </row>
    <row r="69" spans="1:8" s="140" customFormat="1" ht="13.2">
      <c r="A69" s="342"/>
      <c r="B69" s="635"/>
      <c r="C69" s="92"/>
      <c r="D69" s="79"/>
      <c r="E69" s="90" t="s">
        <v>3444</v>
      </c>
      <c r="F69" s="95">
        <f>F39</f>
        <v>120</v>
      </c>
      <c r="G69" s="74"/>
      <c r="H69" s="667"/>
    </row>
    <row r="70" spans="1:8" s="140" customFormat="1" ht="13.2">
      <c r="A70" s="342"/>
      <c r="B70" s="635"/>
      <c r="C70" s="92"/>
      <c r="D70" s="79"/>
      <c r="E70" s="90" t="s">
        <v>5005</v>
      </c>
      <c r="F70" s="196">
        <f>80*3.14*0.09*0.09/4</f>
        <v>0.50868000000000002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3.2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3.2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3583</v>
      </c>
      <c r="E75" s="83" t="s">
        <v>3584</v>
      </c>
      <c r="F75" s="73"/>
      <c r="G75" s="74" t="s">
        <v>19</v>
      </c>
      <c r="H75" s="97">
        <v>37.93</v>
      </c>
    </row>
    <row r="76" spans="1:8" s="140" customFormat="1" ht="13.2">
      <c r="A76" s="342"/>
      <c r="B76" s="635"/>
      <c r="C76" s="92"/>
      <c r="D76" s="79"/>
      <c r="E76" s="156" t="s">
        <v>3585</v>
      </c>
      <c r="F76" s="512"/>
      <c r="G76" s="74"/>
      <c r="H76" s="667"/>
    </row>
    <row r="77" spans="1:8" s="140" customFormat="1" ht="13.2">
      <c r="A77" s="342"/>
      <c r="B77" s="635"/>
      <c r="C77" s="92"/>
      <c r="D77" s="79"/>
      <c r="E77" s="90" t="s">
        <v>5006</v>
      </c>
      <c r="F77" s="95">
        <f>70.5*1*0.39-3.14*0.09*0.09*70.5/4</f>
        <v>27.04672575</v>
      </c>
      <c r="G77" s="74"/>
      <c r="H77" s="667"/>
    </row>
    <row r="78" spans="1:8" s="140" customFormat="1" ht="13.2">
      <c r="A78" s="342"/>
      <c r="B78" s="635"/>
      <c r="C78" s="92"/>
      <c r="D78" s="79"/>
      <c r="E78" s="90" t="s">
        <v>5007</v>
      </c>
      <c r="F78" s="636">
        <f>21*1*0.58-3.14*0.28*0.28*21/4</f>
        <v>10.887575999999999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6.4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4197</v>
      </c>
      <c r="F83" s="42">
        <f>F72*2</f>
        <v>425.72736000000003</v>
      </c>
      <c r="G83" s="74"/>
      <c r="H83" s="128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6.4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3.2">
      <c r="A89" s="342"/>
      <c r="B89" s="635"/>
      <c r="C89" s="92"/>
      <c r="D89" s="79"/>
      <c r="E89" s="156" t="s">
        <v>3648</v>
      </c>
      <c r="F89" s="95"/>
      <c r="G89" s="74"/>
      <c r="H89" s="667"/>
    </row>
    <row r="90" spans="1:12" s="140" customFormat="1" ht="13.2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6.4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 ht="26.4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6.4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3650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5008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4199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6.4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>
      <c r="A113" s="69"/>
      <c r="B113" s="106"/>
      <c r="C113" s="36"/>
      <c r="D113" s="79"/>
      <c r="E113" s="160" t="s">
        <v>5009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6.4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6.4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6.4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4201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6.4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6.4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4523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6.4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6.4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6.4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ht="26.4">
      <c r="A133" s="34">
        <f>MAX(A$1:A132)+1</f>
        <v>20</v>
      </c>
      <c r="B133" s="44"/>
      <c r="C133" s="36" t="s">
        <v>1965</v>
      </c>
      <c r="D133" s="37"/>
      <c r="E133" s="38" t="s">
        <v>1966</v>
      </c>
      <c r="F133" s="39"/>
      <c r="G133" s="40" t="s">
        <v>19</v>
      </c>
      <c r="H133" s="45">
        <v>0.05</v>
      </c>
    </row>
    <row r="134" spans="1:12" ht="26.4">
      <c r="A134" s="84"/>
      <c r="B134" s="85"/>
      <c r="C134" s="78"/>
      <c r="D134" s="361" t="s">
        <v>1967</v>
      </c>
      <c r="E134" s="370" t="s">
        <v>1968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5010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6.4">
      <c r="A137" s="34">
        <f>MAX(A$1:A135)+1</f>
        <v>21</v>
      </c>
      <c r="B137" s="44"/>
      <c r="C137" s="36" t="s">
        <v>1970</v>
      </c>
      <c r="D137" s="37"/>
      <c r="E137" s="38" t="s">
        <v>1971</v>
      </c>
      <c r="F137" s="39"/>
      <c r="G137" s="40" t="s">
        <v>39</v>
      </c>
      <c r="H137" s="45">
        <v>0.89999999999999991</v>
      </c>
    </row>
    <row r="138" spans="1:12" ht="26.4">
      <c r="A138" s="84"/>
      <c r="B138" s="85"/>
      <c r="C138" s="78"/>
      <c r="D138" s="79" t="s">
        <v>1972</v>
      </c>
      <c r="E138" s="83" t="s">
        <v>1973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4203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4584</v>
      </c>
      <c r="D141" s="37"/>
      <c r="E141" s="38" t="s">
        <v>4585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5011</v>
      </c>
      <c r="E142" s="83" t="s">
        <v>5012</v>
      </c>
      <c r="F142" s="73"/>
      <c r="G142" s="74" t="s">
        <v>68</v>
      </c>
      <c r="H142" s="128">
        <v>91.5</v>
      </c>
    </row>
    <row r="143" spans="1:12" ht="40.200000000000003">
      <c r="A143" s="84"/>
      <c r="B143" s="85"/>
      <c r="C143" s="78"/>
      <c r="D143" s="79"/>
      <c r="E143" s="80" t="s">
        <v>5013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4597</v>
      </c>
      <c r="D145" s="37"/>
      <c r="E145" s="38" t="s">
        <v>4598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5014</v>
      </c>
      <c r="E146" s="83" t="s">
        <v>5015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5016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5017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5018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5019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4327</v>
      </c>
      <c r="D153" s="37"/>
      <c r="E153" s="38" t="s">
        <v>4328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4329</v>
      </c>
      <c r="E154" s="83" t="s">
        <v>4330</v>
      </c>
      <c r="F154" s="73"/>
      <c r="G154" s="74" t="s">
        <v>64</v>
      </c>
      <c r="H154" s="128">
        <v>4</v>
      </c>
    </row>
    <row r="155" spans="1:9" s="140" customFormat="1" ht="13.2">
      <c r="A155" s="342"/>
      <c r="B155" s="635"/>
      <c r="C155" s="92"/>
      <c r="D155" s="79"/>
      <c r="E155" s="90" t="s">
        <v>4214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6.4">
      <c r="A157" s="34">
        <f>MAX(A$1:A156)+1</f>
        <v>25</v>
      </c>
      <c r="B157" s="44"/>
      <c r="C157" s="36" t="s">
        <v>4331</v>
      </c>
      <c r="D157" s="37"/>
      <c r="E157" s="38" t="s">
        <v>4332</v>
      </c>
      <c r="F157" s="39"/>
      <c r="G157" s="40" t="s">
        <v>68</v>
      </c>
      <c r="H157" s="76">
        <v>183</v>
      </c>
    </row>
    <row r="158" spans="1:9" ht="26.4">
      <c r="A158" s="84"/>
      <c r="B158" s="85"/>
      <c r="C158" s="78"/>
      <c r="D158" s="79" t="s">
        <v>4333</v>
      </c>
      <c r="E158" s="83" t="s">
        <v>4334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6.4">
      <c r="A160" s="84"/>
      <c r="B160" s="85"/>
      <c r="C160" s="78"/>
      <c r="D160" s="79" t="s">
        <v>4335</v>
      </c>
      <c r="E160" s="83" t="s">
        <v>4336</v>
      </c>
      <c r="F160" s="73"/>
      <c r="G160" s="74" t="s">
        <v>68</v>
      </c>
      <c r="H160" s="97">
        <v>91.5</v>
      </c>
    </row>
    <row r="161" spans="1:8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8">
      <c r="A162" s="84"/>
      <c r="B162" s="85"/>
      <c r="C162" s="78"/>
      <c r="D162" s="79"/>
      <c r="E162" s="83"/>
      <c r="F162" s="108"/>
      <c r="G162" s="74"/>
      <c r="H162" s="128"/>
    </row>
    <row r="163" spans="1:8">
      <c r="A163" s="34">
        <f>MAX(A$1:A162)+1</f>
        <v>26</v>
      </c>
      <c r="B163" s="85"/>
      <c r="C163" s="37" t="s">
        <v>904</v>
      </c>
      <c r="D163" s="36"/>
      <c r="E163" s="38" t="s">
        <v>4215</v>
      </c>
      <c r="F163" s="39"/>
      <c r="G163" s="40" t="s">
        <v>68</v>
      </c>
      <c r="H163" s="57">
        <v>21</v>
      </c>
    </row>
    <row r="164" spans="1:8">
      <c r="A164" s="84"/>
      <c r="B164" s="85"/>
      <c r="C164" s="78"/>
      <c r="D164" s="78" t="s">
        <v>906</v>
      </c>
      <c r="E164" s="83" t="s">
        <v>4216</v>
      </c>
      <c r="F164" s="39"/>
      <c r="G164" s="74" t="s">
        <v>68</v>
      </c>
      <c r="H164" s="128">
        <v>21</v>
      </c>
    </row>
    <row r="165" spans="1:8">
      <c r="A165" s="84"/>
      <c r="B165" s="85"/>
      <c r="C165" s="78"/>
      <c r="D165" s="79"/>
      <c r="E165" s="77" t="s">
        <v>5020</v>
      </c>
      <c r="F165" s="108">
        <v>21</v>
      </c>
      <c r="G165" s="74"/>
      <c r="H165" s="128"/>
    </row>
    <row r="166" spans="1:8">
      <c r="A166" s="84"/>
      <c r="B166" s="85"/>
      <c r="C166" s="78"/>
      <c r="D166" s="79"/>
      <c r="E166" s="77" t="s">
        <v>5021</v>
      </c>
      <c r="F166" s="108"/>
      <c r="G166" s="74"/>
      <c r="H166" s="128"/>
    </row>
    <row r="167" spans="1:8">
      <c r="A167" s="84"/>
      <c r="B167" s="85"/>
      <c r="C167" s="78"/>
      <c r="D167" s="79"/>
      <c r="E167" s="83"/>
      <c r="F167" s="108"/>
      <c r="G167" s="74"/>
      <c r="H167" s="128"/>
    </row>
    <row r="168" spans="1:8" ht="26.4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8">
      <c r="A169" s="34"/>
      <c r="B169" s="44"/>
      <c r="C169" s="36"/>
      <c r="D169" s="37"/>
      <c r="E169" s="77" t="s">
        <v>5022</v>
      </c>
      <c r="F169" s="49">
        <f>70.5*1*0.1</f>
        <v>7.0500000000000007</v>
      </c>
      <c r="G169" s="40"/>
      <c r="H169" s="57"/>
    </row>
    <row r="170" spans="1:8">
      <c r="A170" s="84"/>
      <c r="B170" s="85"/>
      <c r="C170" s="78"/>
      <c r="D170" s="361"/>
      <c r="E170" s="77" t="s">
        <v>5023</v>
      </c>
      <c r="F170" s="662">
        <f>21*1*0.1</f>
        <v>2.1</v>
      </c>
      <c r="G170" s="32"/>
      <c r="H170" s="128"/>
    </row>
    <row r="171" spans="1:8" s="661" customFormat="1" ht="13.2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8" s="661" customFormat="1" ht="13.2">
      <c r="A172" s="34"/>
      <c r="B172" s="749"/>
      <c r="C172" s="36"/>
      <c r="D172" s="37"/>
      <c r="E172" s="109"/>
      <c r="F172" s="536"/>
      <c r="G172" s="40"/>
      <c r="H172" s="88"/>
    </row>
    <row r="173" spans="1:8" s="661" customFormat="1" ht="13.2">
      <c r="A173" s="34"/>
      <c r="B173" s="749"/>
      <c r="C173" s="36"/>
      <c r="D173" s="37"/>
      <c r="E173" s="77"/>
      <c r="F173" s="512"/>
      <c r="G173" s="40"/>
      <c r="H173" s="88"/>
    </row>
    <row r="174" spans="1:8" ht="15" thickBot="1">
      <c r="A174" s="135"/>
      <c r="B174" s="136"/>
      <c r="C174" s="136"/>
      <c r="D174" s="136"/>
      <c r="E174" s="137"/>
      <c r="F174" s="138"/>
      <c r="G174" s="136"/>
      <c r="H174" s="139"/>
    </row>
    <row r="175" spans="1:8">
      <c r="E175" s="6"/>
      <c r="F175" s="141"/>
      <c r="H175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Hárok114"/>
  <dimension ref="A1:L21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5024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4300</v>
      </c>
      <c r="D13" s="37"/>
      <c r="E13" s="38" t="s">
        <v>4301</v>
      </c>
      <c r="F13" s="39"/>
      <c r="G13" s="40" t="s">
        <v>68</v>
      </c>
      <c r="H13" s="57">
        <v>58</v>
      </c>
    </row>
    <row r="14" spans="1:12" ht="26.4">
      <c r="A14" s="84"/>
      <c r="B14" s="85"/>
      <c r="C14" s="78"/>
      <c r="D14" s="79" t="s">
        <v>5025</v>
      </c>
      <c r="E14" s="83" t="s">
        <v>5026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5027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6.4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6.4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 ht="26.4">
      <c r="A19" s="268"/>
      <c r="B19" s="44"/>
      <c r="C19" s="36"/>
      <c r="D19" s="37"/>
      <c r="E19" s="77" t="s">
        <v>5028</v>
      </c>
      <c r="F19" s="49">
        <f>29*1.5 + 2*2</f>
        <v>47.5</v>
      </c>
      <c r="G19" s="40"/>
      <c r="H19" s="43"/>
    </row>
    <row r="20" spans="1:8" ht="26.4">
      <c r="A20" s="268"/>
      <c r="B20" s="44"/>
      <c r="C20" s="36"/>
      <c r="D20" s="37"/>
      <c r="E20" s="77" t="s">
        <v>5029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6.4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6.4">
      <c r="A24" s="84"/>
      <c r="B24" s="85"/>
      <c r="C24" s="78"/>
      <c r="D24" s="79" t="s">
        <v>2189</v>
      </c>
      <c r="E24" s="83" t="s">
        <v>2190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5030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6.4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6.4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 ht="26.4">
      <c r="A29" s="34"/>
      <c r="B29" s="44"/>
      <c r="C29" s="36"/>
      <c r="D29" s="37"/>
      <c r="E29" s="77" t="s">
        <v>5031</v>
      </c>
      <c r="F29" s="49">
        <f>6*1.5</f>
        <v>9</v>
      </c>
      <c r="G29" s="40"/>
      <c r="H29" s="76"/>
    </row>
    <row r="30" spans="1:8" ht="39.6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 ht="26.4">
      <c r="A31" s="268"/>
      <c r="B31" s="44"/>
      <c r="C31" s="36"/>
      <c r="D31" s="37"/>
      <c r="E31" s="77" t="s">
        <v>5032</v>
      </c>
      <c r="F31" s="49">
        <f>F19</f>
        <v>47.5</v>
      </c>
      <c r="G31" s="40"/>
      <c r="H31" s="43"/>
    </row>
    <row r="32" spans="1:8" ht="26.4">
      <c r="A32" s="268"/>
      <c r="B32" s="44"/>
      <c r="C32" s="36"/>
      <c r="D32" s="37"/>
      <c r="E32" s="77" t="s">
        <v>5033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6.4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6.4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 ht="26.4">
      <c r="A37" s="268"/>
      <c r="B37" s="44"/>
      <c r="C37" s="36"/>
      <c r="D37" s="37"/>
      <c r="E37" s="77" t="s">
        <v>5034</v>
      </c>
      <c r="F37" s="49">
        <f>F19</f>
        <v>47.5</v>
      </c>
      <c r="G37" s="40"/>
      <c r="H37" s="43"/>
    </row>
    <row r="38" spans="1:8" ht="26.4">
      <c r="A38" s="268"/>
      <c r="B38" s="44"/>
      <c r="C38" s="36"/>
      <c r="D38" s="37"/>
      <c r="E38" s="77" t="s">
        <v>5035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26.4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39.6">
      <c r="A42" s="34"/>
      <c r="B42" s="44"/>
      <c r="C42" s="36"/>
      <c r="D42" s="79" t="s">
        <v>2364</v>
      </c>
      <c r="E42" s="83" t="s">
        <v>2365</v>
      </c>
      <c r="F42" s="73"/>
      <c r="G42" s="74" t="s">
        <v>39</v>
      </c>
      <c r="H42" s="97">
        <v>9</v>
      </c>
    </row>
    <row r="43" spans="1:8" ht="26.4">
      <c r="A43" s="34"/>
      <c r="B43" s="44"/>
      <c r="C43" s="36"/>
      <c r="D43" s="37"/>
      <c r="E43" s="77" t="s">
        <v>5036</v>
      </c>
      <c r="F43" s="49">
        <f>6*1.5</f>
        <v>9</v>
      </c>
      <c r="G43" s="40"/>
      <c r="H43" s="76"/>
    </row>
    <row r="44" spans="1:8" ht="39.6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6.4">
      <c r="A45" s="134"/>
      <c r="B45" s="85"/>
      <c r="C45" s="78"/>
      <c r="D45" s="79"/>
      <c r="E45" s="77" t="s">
        <v>5037</v>
      </c>
      <c r="F45" s="49">
        <f>F19</f>
        <v>47.5</v>
      </c>
      <c r="G45" s="74"/>
      <c r="H45" s="43"/>
    </row>
    <row r="46" spans="1:8" ht="26.4">
      <c r="A46" s="134"/>
      <c r="B46" s="85"/>
      <c r="C46" s="78"/>
      <c r="D46" s="79"/>
      <c r="E46" s="77" t="s">
        <v>5038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6.4">
      <c r="A52" s="134"/>
      <c r="B52" s="85"/>
      <c r="C52" s="78"/>
      <c r="D52" s="79"/>
      <c r="E52" s="77" t="s">
        <v>15532</v>
      </c>
      <c r="F52" s="49">
        <f>F29*0.22</f>
        <v>1.98</v>
      </c>
      <c r="G52" s="74"/>
      <c r="H52" s="128"/>
    </row>
    <row r="53" spans="1:8" ht="26.4">
      <c r="A53" s="134"/>
      <c r="B53" s="85"/>
      <c r="C53" s="78"/>
      <c r="D53" s="79"/>
      <c r="E53" s="77" t="s">
        <v>15533</v>
      </c>
      <c r="F53" s="49">
        <f>F31*0.44</f>
        <v>20.9</v>
      </c>
      <c r="G53" s="74"/>
      <c r="H53" s="128"/>
    </row>
    <row r="54" spans="1:8" ht="26.4">
      <c r="A54" s="134"/>
      <c r="B54" s="85"/>
      <c r="C54" s="78"/>
      <c r="D54" s="79"/>
      <c r="E54" s="77" t="s">
        <v>15534</v>
      </c>
      <c r="F54" s="49">
        <f>F32*0.44</f>
        <v>2.64</v>
      </c>
      <c r="G54" s="74"/>
      <c r="H54" s="128"/>
    </row>
    <row r="55" spans="1:8" ht="26.4">
      <c r="A55" s="134"/>
      <c r="B55" s="85"/>
      <c r="C55" s="78"/>
      <c r="D55" s="79"/>
      <c r="E55" s="77" t="s">
        <v>15535</v>
      </c>
      <c r="F55" s="49">
        <f>F43*0.13</f>
        <v>1.17</v>
      </c>
      <c r="G55" s="74"/>
      <c r="H55" s="128"/>
    </row>
    <row r="56" spans="1:8" ht="26.4">
      <c r="A56" s="134"/>
      <c r="B56" s="85"/>
      <c r="C56" s="78"/>
      <c r="D56" s="79"/>
      <c r="E56" s="77" t="s">
        <v>15536</v>
      </c>
      <c r="F56" s="49">
        <f>F45*0.235</f>
        <v>11.1625</v>
      </c>
      <c r="G56" s="74"/>
      <c r="H56" s="128"/>
    </row>
    <row r="57" spans="1:8" ht="26.4">
      <c r="A57" s="134"/>
      <c r="B57" s="85"/>
      <c r="C57" s="78"/>
      <c r="D57" s="79"/>
      <c r="E57" s="77" t="s">
        <v>15537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6.4">
      <c r="A61" s="134"/>
      <c r="B61" s="85"/>
      <c r="C61" s="78"/>
      <c r="D61" s="79"/>
      <c r="E61" s="77" t="s">
        <v>5042</v>
      </c>
      <c r="F61" s="49">
        <f>F19*0.181</f>
        <v>8.5975000000000001</v>
      </c>
      <c r="G61" s="74"/>
      <c r="H61" s="128"/>
    </row>
    <row r="62" spans="1:8" ht="26.4">
      <c r="A62" s="134"/>
      <c r="B62" s="85"/>
      <c r="C62" s="78"/>
      <c r="D62" s="79"/>
      <c r="E62" s="77" t="s">
        <v>5043</v>
      </c>
      <c r="F62" s="49">
        <f>F20*0.181</f>
        <v>1.0859999999999999</v>
      </c>
      <c r="G62" s="74"/>
      <c r="H62" s="128"/>
    </row>
    <row r="63" spans="1:8" ht="26.4">
      <c r="A63" s="134"/>
      <c r="B63" s="85"/>
      <c r="C63" s="78"/>
      <c r="D63" s="79"/>
      <c r="E63" s="77" t="s">
        <v>5044</v>
      </c>
      <c r="F63" s="49">
        <f>F25*0.288</f>
        <v>2.5919999999999996</v>
      </c>
      <c r="G63" s="74"/>
      <c r="H63" s="128"/>
    </row>
    <row r="64" spans="1:8" ht="26.4">
      <c r="A64" s="134"/>
      <c r="B64" s="85"/>
      <c r="C64" s="78"/>
      <c r="D64" s="79"/>
      <c r="E64" s="77" t="s">
        <v>5045</v>
      </c>
      <c r="F64" s="49">
        <f>F37*0.181</f>
        <v>8.5975000000000001</v>
      </c>
      <c r="G64" s="74"/>
      <c r="H64" s="128"/>
    </row>
    <row r="65" spans="1:12" ht="26.4">
      <c r="A65" s="134"/>
      <c r="B65" s="85"/>
      <c r="C65" s="78"/>
      <c r="D65" s="79"/>
      <c r="E65" s="77" t="s">
        <v>5046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6.4">
      <c r="A69" s="134"/>
      <c r="B69" s="85"/>
      <c r="C69" s="78"/>
      <c r="D69" s="79"/>
      <c r="E69" s="90" t="s">
        <v>4997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6.4">
      <c r="A74" s="134"/>
      <c r="B74" s="85"/>
      <c r="C74" s="78"/>
      <c r="D74" s="79"/>
      <c r="E74" s="77" t="s">
        <v>5039</v>
      </c>
      <c r="F74" s="49">
        <f>F52</f>
        <v>1.98</v>
      </c>
      <c r="G74" s="74"/>
      <c r="H74" s="128"/>
    </row>
    <row r="75" spans="1:12" ht="26.4">
      <c r="A75" s="134"/>
      <c r="B75" s="85"/>
      <c r="C75" s="78"/>
      <c r="D75" s="79"/>
      <c r="E75" s="77" t="s">
        <v>5040</v>
      </c>
      <c r="F75" s="49">
        <f>F53</f>
        <v>20.9</v>
      </c>
      <c r="G75" s="74"/>
      <c r="H75" s="128"/>
    </row>
    <row r="76" spans="1:12" ht="26.4">
      <c r="A76" s="134"/>
      <c r="B76" s="85"/>
      <c r="C76" s="78"/>
      <c r="D76" s="79"/>
      <c r="E76" s="77" t="s">
        <v>5041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 ht="26.4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3.2">
      <c r="A87" s="342"/>
      <c r="B87" s="491"/>
      <c r="C87" s="92"/>
      <c r="D87" s="79"/>
      <c r="E87" s="90" t="s">
        <v>5047</v>
      </c>
      <c r="F87" s="512">
        <f>2*2*1.7</f>
        <v>6.8</v>
      </c>
      <c r="G87" s="74"/>
      <c r="H87" s="667"/>
    </row>
    <row r="88" spans="1:12" s="140" customFormat="1" ht="13.2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3.2">
      <c r="A91" s="342"/>
      <c r="B91" s="635"/>
      <c r="C91" s="92"/>
      <c r="D91" s="79"/>
      <c r="E91" s="90" t="s">
        <v>5048</v>
      </c>
      <c r="F91" s="95">
        <f>29*1*1.6</f>
        <v>46.400000000000006</v>
      </c>
      <c r="G91" s="74"/>
      <c r="H91" s="667"/>
    </row>
    <row r="92" spans="1:12" s="140" customFormat="1" ht="13.2">
      <c r="A92" s="342"/>
      <c r="B92" s="635"/>
      <c r="C92" s="92"/>
      <c r="D92" s="79"/>
      <c r="E92" s="90" t="s">
        <v>5049</v>
      </c>
      <c r="F92" s="95">
        <f>43*1*1.3</f>
        <v>55.9</v>
      </c>
      <c r="G92" s="74"/>
      <c r="H92" s="667"/>
    </row>
    <row r="93" spans="1:12" s="140" customFormat="1" ht="13.2">
      <c r="A93" s="342"/>
      <c r="B93" s="635"/>
      <c r="C93" s="92"/>
      <c r="D93" s="79"/>
      <c r="E93" s="90" t="s">
        <v>5050</v>
      </c>
      <c r="F93" s="95">
        <f>48*1*1.6</f>
        <v>76.800000000000011</v>
      </c>
      <c r="G93" s="74"/>
      <c r="H93" s="667"/>
    </row>
    <row r="94" spans="1:12" s="140" customFormat="1" ht="13.2">
      <c r="A94" s="342"/>
      <c r="B94" s="635"/>
      <c r="C94" s="92"/>
      <c r="D94" s="79"/>
      <c r="E94" s="90" t="s">
        <v>5051</v>
      </c>
      <c r="F94" s="196">
        <f>10*1*1.3</f>
        <v>13</v>
      </c>
      <c r="G94" s="74"/>
      <c r="H94" s="667"/>
    </row>
    <row r="95" spans="1:12" s="140" customFormat="1" ht="13.2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3.2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6.4">
      <c r="A101" s="123"/>
      <c r="B101" s="35"/>
      <c r="C101" s="119"/>
      <c r="D101" s="120"/>
      <c r="E101" s="90" t="s">
        <v>4187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4188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3445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5052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5053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5054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3444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5055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4190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3445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5056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3.2">
      <c r="A128" s="342"/>
      <c r="B128" s="635"/>
      <c r="C128" s="92"/>
      <c r="D128" s="79"/>
      <c r="E128" s="156" t="s">
        <v>4193</v>
      </c>
      <c r="F128" s="95"/>
      <c r="G128" s="74"/>
      <c r="H128" s="667"/>
    </row>
    <row r="129" spans="1:8" s="140" customFormat="1" ht="13.2">
      <c r="A129" s="342"/>
      <c r="B129" s="635"/>
      <c r="C129" s="92"/>
      <c r="D129" s="79"/>
      <c r="E129" s="90" t="s">
        <v>3444</v>
      </c>
      <c r="F129" s="95">
        <f>F93</f>
        <v>76.800000000000011</v>
      </c>
      <c r="G129" s="74"/>
      <c r="H129" s="667"/>
    </row>
    <row r="130" spans="1:8" s="140" customFormat="1" ht="13.2">
      <c r="A130" s="342"/>
      <c r="B130" s="635"/>
      <c r="C130" s="92"/>
      <c r="D130" s="79"/>
      <c r="E130" s="90" t="s">
        <v>5057</v>
      </c>
      <c r="F130" s="196">
        <f>48*3.14*0.04*0.04/4</f>
        <v>6.0288000000000008E-2</v>
      </c>
      <c r="G130" s="74"/>
      <c r="H130" s="667"/>
    </row>
    <row r="131" spans="1:8" s="140" customFormat="1" ht="13.2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3.2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3.2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3583</v>
      </c>
      <c r="E135" s="83" t="s">
        <v>3584</v>
      </c>
      <c r="F135" s="73"/>
      <c r="G135" s="74" t="s">
        <v>19</v>
      </c>
      <c r="H135" s="97">
        <v>25.11</v>
      </c>
    </row>
    <row r="136" spans="1:8" s="140" customFormat="1" ht="13.2">
      <c r="A136" s="342"/>
      <c r="B136" s="635"/>
      <c r="C136" s="92"/>
      <c r="D136" s="79"/>
      <c r="E136" s="156" t="s">
        <v>3585</v>
      </c>
      <c r="F136" s="512"/>
      <c r="G136" s="74"/>
      <c r="H136" s="667"/>
    </row>
    <row r="137" spans="1:8" s="140" customFormat="1" ht="13.2">
      <c r="A137" s="342"/>
      <c r="B137" s="635"/>
      <c r="C137" s="92"/>
      <c r="D137" s="79"/>
      <c r="E137" s="90" t="s">
        <v>5058</v>
      </c>
      <c r="F137" s="95">
        <f>29*1*0.35-3.14*0.04*0.04*29/4</f>
        <v>10.113575999999998</v>
      </c>
      <c r="G137" s="74"/>
      <c r="H137" s="667"/>
    </row>
    <row r="138" spans="1:8" s="140" customFormat="1" ht="13.2">
      <c r="A138" s="342"/>
      <c r="B138" s="635"/>
      <c r="C138" s="92"/>
      <c r="D138" s="79"/>
      <c r="E138" s="90" t="s">
        <v>5059</v>
      </c>
      <c r="F138" s="636">
        <f>43*1*0.35-3.14*0.04*0.04*43/4</f>
        <v>14.995991999999999</v>
      </c>
      <c r="G138" s="74"/>
      <c r="H138" s="667"/>
    </row>
    <row r="139" spans="1:8" s="140" customFormat="1" ht="13.2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3.2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6.4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4197</v>
      </c>
      <c r="F143" s="42">
        <f>F132*2</f>
        <v>220.42057600000004</v>
      </c>
      <c r="G143" s="74"/>
      <c r="H143" s="128"/>
    </row>
    <row r="144" spans="1:8" s="140" customFormat="1" ht="13.2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6.4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3.2">
      <c r="A149" s="342"/>
      <c r="B149" s="635"/>
      <c r="C149" s="92"/>
      <c r="D149" s="79"/>
      <c r="E149" s="156" t="s">
        <v>3648</v>
      </c>
      <c r="F149" s="95"/>
      <c r="G149" s="74"/>
      <c r="H149" s="667"/>
    </row>
    <row r="150" spans="1:12" s="140" customFormat="1" ht="13.2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6.4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 ht="26.4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6.4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3650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5060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5061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6.4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>
      <c r="A173" s="69"/>
      <c r="B173" s="106"/>
      <c r="C173" s="36"/>
      <c r="D173" s="79"/>
      <c r="E173" s="160" t="s">
        <v>5062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6.4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6.4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6.4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4201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6.4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6.4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4523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6.4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6.4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6.4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4316</v>
      </c>
      <c r="D193" s="37"/>
      <c r="E193" s="38" t="s">
        <v>4317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4318</v>
      </c>
      <c r="E194" s="83" t="s">
        <v>4319</v>
      </c>
      <c r="F194" s="73"/>
      <c r="G194" s="74" t="s">
        <v>68</v>
      </c>
      <c r="H194" s="128">
        <v>72</v>
      </c>
    </row>
    <row r="195" spans="1:8" ht="27">
      <c r="A195" s="84"/>
      <c r="B195" s="85"/>
      <c r="C195" s="78"/>
      <c r="D195" s="79"/>
      <c r="E195" s="80" t="s">
        <v>5066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4320</v>
      </c>
      <c r="D197" s="37"/>
      <c r="E197" s="38" t="s">
        <v>4321</v>
      </c>
      <c r="F197" s="39"/>
      <c r="G197" s="40" t="s">
        <v>64</v>
      </c>
      <c r="H197" s="57">
        <v>2</v>
      </c>
    </row>
    <row r="198" spans="1:8" ht="26.4">
      <c r="A198" s="84"/>
      <c r="B198" s="85"/>
      <c r="C198" s="78"/>
      <c r="D198" s="79" t="s">
        <v>4322</v>
      </c>
      <c r="E198" s="83" t="s">
        <v>4323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5063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6.4">
      <c r="A201" s="34">
        <f>MAX(A$1:A200)+1</f>
        <v>27</v>
      </c>
      <c r="B201" s="44"/>
      <c r="C201" s="36" t="s">
        <v>4331</v>
      </c>
      <c r="D201" s="37"/>
      <c r="E201" s="38" t="s">
        <v>4332</v>
      </c>
      <c r="F201" s="39"/>
      <c r="G201" s="40" t="s">
        <v>68</v>
      </c>
      <c r="H201" s="76">
        <v>144</v>
      </c>
    </row>
    <row r="202" spans="1:8" ht="26.4">
      <c r="A202" s="84"/>
      <c r="B202" s="85"/>
      <c r="C202" s="78"/>
      <c r="D202" s="79" t="s">
        <v>4333</v>
      </c>
      <c r="E202" s="83" t="s">
        <v>4334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6.4">
      <c r="A204" s="84"/>
      <c r="B204" s="85"/>
      <c r="C204" s="78"/>
      <c r="D204" s="79" t="s">
        <v>4335</v>
      </c>
      <c r="E204" s="83" t="s">
        <v>4336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6.4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5064</v>
      </c>
      <c r="F208" s="49">
        <f>29*1*0.1</f>
        <v>2.9000000000000004</v>
      </c>
      <c r="G208" s="40"/>
      <c r="H208" s="57"/>
    </row>
    <row r="209" spans="1:8">
      <c r="A209" s="84"/>
      <c r="B209" s="85"/>
      <c r="C209" s="78"/>
      <c r="D209" s="361"/>
      <c r="E209" s="77" t="s">
        <v>5065</v>
      </c>
      <c r="F209" s="662">
        <f>43*1*0.1</f>
        <v>4.3</v>
      </c>
      <c r="G209" s="32"/>
      <c r="H209" s="128"/>
    </row>
    <row r="210" spans="1:8" s="661" customFormat="1" ht="13.2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8" s="661" customFormat="1" ht="13.2">
      <c r="A211" s="34"/>
      <c r="B211" s="749"/>
      <c r="C211" s="36"/>
      <c r="D211" s="37"/>
      <c r="E211" s="109"/>
      <c r="F211" s="536"/>
      <c r="G211" s="40"/>
      <c r="H211" s="88"/>
    </row>
    <row r="212" spans="1:8" s="661" customFormat="1" ht="13.2">
      <c r="A212" s="34"/>
      <c r="B212" s="749"/>
      <c r="C212" s="36"/>
      <c r="D212" s="37"/>
      <c r="E212" s="77"/>
      <c r="F212" s="512"/>
      <c r="G212" s="40"/>
      <c r="H212" s="88"/>
    </row>
    <row r="213" spans="1:8" ht="15" thickBot="1">
      <c r="A213" s="135"/>
      <c r="B213" s="136"/>
      <c r="C213" s="136"/>
      <c r="D213" s="136"/>
      <c r="E213" s="137"/>
      <c r="F213" s="138"/>
      <c r="G213" s="136"/>
      <c r="H213" s="139"/>
    </row>
    <row r="214" spans="1:8">
      <c r="E214" s="6"/>
      <c r="F214" s="141"/>
      <c r="H214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8671875"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3.6640625" style="140" customWidth="1"/>
    <col min="6" max="6" width="9.88671875" style="6" customWidth="1"/>
    <col min="7" max="7" width="5.6640625" style="140" customWidth="1"/>
    <col min="8" max="8" width="12.44140625" style="142" customWidth="1"/>
  </cols>
  <sheetData>
    <row r="1" spans="1:8">
      <c r="A1" s="2" t="s">
        <v>1</v>
      </c>
      <c r="B1" s="2"/>
      <c r="C1" s="3"/>
      <c r="D1" s="4"/>
      <c r="E1" s="4" t="s">
        <v>10713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486"/>
      <c r="B5" s="150"/>
      <c r="C5" s="150"/>
      <c r="D5" s="150"/>
      <c r="E5" s="1246"/>
      <c r="F5" s="1487"/>
      <c r="G5" s="935"/>
      <c r="H5" s="147"/>
    </row>
    <row r="6" spans="1:8">
      <c r="A6" s="1488"/>
      <c r="B6" s="24" t="s">
        <v>12</v>
      </c>
      <c r="C6" s="25"/>
      <c r="D6" s="26"/>
      <c r="E6" s="27" t="s">
        <v>13</v>
      </c>
      <c r="F6" s="1489"/>
      <c r="G6" s="935"/>
      <c r="H6" s="147"/>
    </row>
    <row r="7" spans="1:8">
      <c r="A7" s="1488"/>
      <c r="B7" s="24"/>
      <c r="C7" s="25"/>
      <c r="D7" s="26"/>
      <c r="E7" s="27"/>
      <c r="F7" s="1489"/>
      <c r="G7" s="935"/>
      <c r="H7" s="147"/>
    </row>
    <row r="8" spans="1:8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90"/>
      <c r="B9" s="85"/>
      <c r="C9" s="78"/>
      <c r="D9" s="79"/>
      <c r="E9" s="90" t="s">
        <v>10714</v>
      </c>
      <c r="F9" s="149">
        <v>0.57999999999999996</v>
      </c>
      <c r="G9" s="898"/>
      <c r="H9" s="147"/>
    </row>
    <row r="10" spans="1:8">
      <c r="A10" s="1490"/>
      <c r="B10" s="85"/>
      <c r="C10" s="78"/>
      <c r="D10" s="79"/>
      <c r="E10" s="90" t="s">
        <v>10715</v>
      </c>
      <c r="F10" s="149">
        <v>18.5</v>
      </c>
      <c r="G10" s="898"/>
      <c r="H10" s="147"/>
    </row>
    <row r="11" spans="1:8">
      <c r="A11" s="1490"/>
      <c r="B11" s="85"/>
      <c r="C11" s="78"/>
      <c r="D11" s="79"/>
      <c r="E11" s="90" t="s">
        <v>10716</v>
      </c>
      <c r="F11" s="1491">
        <v>27.63</v>
      </c>
      <c r="G11" s="898"/>
      <c r="H11" s="147"/>
    </row>
    <row r="12" spans="1:8">
      <c r="A12" s="1490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90"/>
      <c r="B13" s="85"/>
      <c r="C13" s="78"/>
      <c r="D13" s="79"/>
      <c r="E13" s="90"/>
      <c r="F13" s="149"/>
      <c r="G13" s="935"/>
      <c r="H13" s="147"/>
    </row>
    <row r="14" spans="1:8" ht="15.6">
      <c r="A14" s="1490"/>
      <c r="B14" s="24" t="s">
        <v>21</v>
      </c>
      <c r="C14" s="51"/>
      <c r="D14" s="52"/>
      <c r="E14" s="53" t="s">
        <v>22</v>
      </c>
      <c r="F14" s="1492"/>
      <c r="G14" s="1493"/>
      <c r="H14" s="147"/>
    </row>
    <row r="15" spans="1:8">
      <c r="A15" s="1490"/>
      <c r="B15" s="150"/>
      <c r="C15" s="150"/>
      <c r="D15" s="150"/>
      <c r="E15" s="1246"/>
      <c r="F15" s="1487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5"/>
      <c r="G16" s="898" t="s">
        <v>19</v>
      </c>
      <c r="H16" s="145">
        <v>7.5</v>
      </c>
    </row>
    <row r="17" spans="1:8">
      <c r="A17" s="1490"/>
      <c r="B17" s="44"/>
      <c r="C17" s="36"/>
      <c r="D17" s="37"/>
      <c r="E17" s="90" t="s">
        <v>10717</v>
      </c>
      <c r="F17" s="49"/>
      <c r="G17" s="1494"/>
      <c r="H17" s="147"/>
    </row>
    <row r="18" spans="1:8">
      <c r="A18" s="1490"/>
      <c r="B18" s="44"/>
      <c r="C18" s="36"/>
      <c r="D18" s="37"/>
      <c r="E18" s="90" t="s">
        <v>10718</v>
      </c>
      <c r="F18" s="49">
        <f>3*(1*1*1)</f>
        <v>3</v>
      </c>
      <c r="G18" s="1494"/>
      <c r="H18" s="147"/>
    </row>
    <row r="19" spans="1:8">
      <c r="A19" s="1490"/>
      <c r="B19" s="44"/>
      <c r="C19" s="36"/>
      <c r="D19" s="37"/>
      <c r="E19" s="90" t="s">
        <v>10719</v>
      </c>
      <c r="F19" s="81">
        <f>2*(1.5*1.5*1)</f>
        <v>4.5</v>
      </c>
      <c r="G19" s="1494"/>
      <c r="H19" s="147"/>
    </row>
    <row r="20" spans="1:8">
      <c r="A20" s="1490"/>
      <c r="B20" s="44"/>
      <c r="C20" s="36"/>
      <c r="D20" s="37"/>
      <c r="E20" s="90"/>
      <c r="F20" s="49">
        <f>SUM(F18:F19)</f>
        <v>7.5</v>
      </c>
      <c r="G20" s="1494"/>
      <c r="H20" s="147"/>
    </row>
    <row r="21" spans="1:8">
      <c r="A21" s="1490"/>
      <c r="B21" s="150"/>
      <c r="C21" s="150"/>
      <c r="D21" s="150"/>
      <c r="E21" s="1246"/>
      <c r="F21" s="1487"/>
      <c r="G21" s="935"/>
      <c r="H21" s="147"/>
    </row>
    <row r="22" spans="1:8" ht="26.4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5"/>
      <c r="G22" s="1495" t="s">
        <v>68</v>
      </c>
      <c r="H22" s="145">
        <v>1221</v>
      </c>
    </row>
    <row r="23" spans="1:8" ht="39.6">
      <c r="A23" s="1490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90"/>
      <c r="B24" s="85"/>
      <c r="C24" s="78"/>
      <c r="D24" s="79"/>
      <c r="E24" s="90" t="s">
        <v>10720</v>
      </c>
      <c r="F24" s="49">
        <v>198</v>
      </c>
      <c r="G24" s="1496"/>
      <c r="H24" s="147"/>
    </row>
    <row r="25" spans="1:8">
      <c r="A25" s="1490"/>
      <c r="B25" s="85"/>
      <c r="C25" s="78"/>
      <c r="D25" s="79"/>
      <c r="E25" s="90" t="s">
        <v>10721</v>
      </c>
      <c r="F25" s="49">
        <v>960</v>
      </c>
      <c r="G25" s="1496"/>
      <c r="H25" s="147"/>
    </row>
    <row r="26" spans="1:8">
      <c r="A26" s="1490"/>
      <c r="B26" s="85"/>
      <c r="C26" s="78"/>
      <c r="D26" s="79"/>
      <c r="E26" s="77" t="s">
        <v>10722</v>
      </c>
      <c r="F26" s="81">
        <v>63</v>
      </c>
      <c r="G26" s="1496"/>
      <c r="H26" s="147"/>
    </row>
    <row r="27" spans="1:8">
      <c r="A27" s="1490"/>
      <c r="B27" s="85"/>
      <c r="C27" s="78"/>
      <c r="D27" s="79"/>
      <c r="E27" s="77"/>
      <c r="F27" s="108">
        <f>SUM(F24:F26)</f>
        <v>1221</v>
      </c>
      <c r="G27" s="1496"/>
      <c r="H27" s="147"/>
    </row>
    <row r="28" spans="1:8" ht="39.6">
      <c r="A28" s="1490"/>
      <c r="B28" s="85"/>
      <c r="C28" s="78"/>
      <c r="D28" s="79" t="s">
        <v>10723</v>
      </c>
      <c r="E28" s="83" t="s">
        <v>10724</v>
      </c>
      <c r="F28" s="1038"/>
      <c r="G28" s="932" t="s">
        <v>64</v>
      </c>
      <c r="H28" s="147">
        <v>46</v>
      </c>
    </row>
    <row r="29" spans="1:8">
      <c r="A29" s="1490"/>
      <c r="B29" s="85"/>
      <c r="C29" s="78"/>
      <c r="D29" s="79"/>
      <c r="E29" s="77" t="s">
        <v>10725</v>
      </c>
      <c r="F29" s="49">
        <v>3</v>
      </c>
      <c r="G29" s="1497"/>
      <c r="H29" s="147"/>
    </row>
    <row r="30" spans="1:8">
      <c r="A30" s="1490"/>
      <c r="B30" s="85"/>
      <c r="C30" s="78"/>
      <c r="D30" s="79"/>
      <c r="E30" s="77" t="s">
        <v>10726</v>
      </c>
      <c r="F30" s="49">
        <v>1</v>
      </c>
      <c r="G30" s="1497"/>
      <c r="H30" s="147"/>
    </row>
    <row r="31" spans="1:8">
      <c r="A31" s="1490"/>
      <c r="B31" s="85"/>
      <c r="C31" s="78"/>
      <c r="D31" s="79"/>
      <c r="E31" s="77" t="s">
        <v>10727</v>
      </c>
      <c r="F31" s="49">
        <v>1</v>
      </c>
      <c r="G31" s="1497"/>
      <c r="H31" s="147"/>
    </row>
    <row r="32" spans="1:8">
      <c r="A32" s="1490"/>
      <c r="B32" s="85"/>
      <c r="C32" s="78"/>
      <c r="D32" s="79"/>
      <c r="E32" s="77" t="s">
        <v>10728</v>
      </c>
      <c r="F32" s="49">
        <v>3</v>
      </c>
      <c r="G32" s="1497"/>
      <c r="H32" s="147"/>
    </row>
    <row r="33" spans="1:8">
      <c r="A33" s="1490"/>
      <c r="B33" s="85"/>
      <c r="C33" s="78"/>
      <c r="D33" s="79"/>
      <c r="E33" s="77" t="s">
        <v>10729</v>
      </c>
      <c r="F33" s="49">
        <v>2</v>
      </c>
      <c r="G33" s="1497"/>
      <c r="H33" s="147"/>
    </row>
    <row r="34" spans="1:8">
      <c r="A34" s="1490"/>
      <c r="B34" s="85"/>
      <c r="C34" s="78"/>
      <c r="D34" s="79"/>
      <c r="E34" s="77" t="s">
        <v>10730</v>
      </c>
      <c r="F34" s="49">
        <v>1</v>
      </c>
      <c r="G34" s="1497"/>
      <c r="H34" s="147"/>
    </row>
    <row r="35" spans="1:8">
      <c r="A35" s="1490"/>
      <c r="B35" s="85"/>
      <c r="C35" s="78"/>
      <c r="D35" s="79"/>
      <c r="E35" s="77" t="s">
        <v>10731</v>
      </c>
      <c r="F35" s="49">
        <v>21</v>
      </c>
      <c r="G35" s="1497"/>
      <c r="H35" s="147"/>
    </row>
    <row r="36" spans="1:8">
      <c r="A36" s="1490"/>
      <c r="B36" s="85"/>
      <c r="C36" s="78"/>
      <c r="D36" s="79"/>
      <c r="E36" s="77" t="s">
        <v>10732</v>
      </c>
      <c r="F36" s="49">
        <v>3</v>
      </c>
      <c r="G36" s="1497"/>
      <c r="H36" s="147"/>
    </row>
    <row r="37" spans="1:8">
      <c r="A37" s="1490"/>
      <c r="B37" s="85"/>
      <c r="C37" s="78"/>
      <c r="D37" s="79"/>
      <c r="E37" s="77" t="s">
        <v>10733</v>
      </c>
      <c r="F37" s="49">
        <v>6</v>
      </c>
      <c r="G37" s="1497"/>
      <c r="H37" s="147"/>
    </row>
    <row r="38" spans="1:8">
      <c r="A38" s="1490"/>
      <c r="B38" s="85"/>
      <c r="C38" s="78"/>
      <c r="D38" s="79"/>
      <c r="E38" s="77" t="s">
        <v>10734</v>
      </c>
      <c r="F38" s="49">
        <v>2</v>
      </c>
      <c r="G38" s="1497"/>
      <c r="H38" s="147"/>
    </row>
    <row r="39" spans="1:8">
      <c r="A39" s="1490"/>
      <c r="B39" s="85"/>
      <c r="C39" s="78"/>
      <c r="D39" s="79"/>
      <c r="E39" s="77" t="s">
        <v>10735</v>
      </c>
      <c r="F39" s="49">
        <v>1</v>
      </c>
      <c r="G39" s="1497"/>
      <c r="H39" s="147"/>
    </row>
    <row r="40" spans="1:8">
      <c r="A40" s="1490"/>
      <c r="B40" s="150"/>
      <c r="C40" s="150"/>
      <c r="D40" s="150"/>
      <c r="E40" s="77" t="s">
        <v>10736</v>
      </c>
      <c r="F40" s="81">
        <v>2</v>
      </c>
      <c r="G40" s="935"/>
      <c r="H40" s="147"/>
    </row>
    <row r="41" spans="1:8">
      <c r="A41" s="1490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90"/>
      <c r="B42" s="150"/>
      <c r="C42" s="150"/>
      <c r="D42" s="150"/>
      <c r="E42" s="77"/>
      <c r="F42" s="49"/>
      <c r="G42" s="935"/>
      <c r="H42" s="147"/>
    </row>
    <row r="43" spans="1:8">
      <c r="A43" s="1490"/>
      <c r="B43" s="150"/>
      <c r="C43" s="150"/>
      <c r="D43" s="150"/>
      <c r="E43" s="77"/>
      <c r="F43" s="49"/>
      <c r="G43" s="935"/>
      <c r="H43" s="147"/>
    </row>
    <row r="44" spans="1:8" ht="26.4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5"/>
      <c r="G44" s="898" t="s">
        <v>64</v>
      </c>
      <c r="H44" s="145">
        <v>5</v>
      </c>
    </row>
    <row r="45" spans="1:8" ht="26.4">
      <c r="A45" s="1490"/>
      <c r="B45" s="85"/>
      <c r="C45" s="78"/>
      <c r="D45" s="79" t="s">
        <v>10737</v>
      </c>
      <c r="E45" s="83" t="s">
        <v>10738</v>
      </c>
      <c r="F45" s="1038"/>
      <c r="G45" s="932" t="s">
        <v>64</v>
      </c>
      <c r="H45" s="147">
        <v>2</v>
      </c>
    </row>
    <row r="46" spans="1:8">
      <c r="A46" s="1490"/>
      <c r="B46" s="85"/>
      <c r="C46" s="78"/>
      <c r="D46" s="79"/>
      <c r="E46" s="77" t="s">
        <v>10739</v>
      </c>
      <c r="F46" s="49">
        <v>2</v>
      </c>
      <c r="G46" s="932"/>
      <c r="H46" s="147"/>
    </row>
    <row r="47" spans="1:8">
      <c r="A47" s="1490"/>
      <c r="B47" s="85"/>
      <c r="C47" s="78"/>
      <c r="D47" s="79"/>
      <c r="E47" s="77"/>
      <c r="F47" s="49"/>
      <c r="G47" s="932"/>
      <c r="H47" s="147"/>
    </row>
    <row r="48" spans="1:8" ht="26.4">
      <c r="A48" s="1490"/>
      <c r="B48" s="85"/>
      <c r="C48" s="78"/>
      <c r="D48" s="79" t="s">
        <v>10740</v>
      </c>
      <c r="E48" s="83" t="s">
        <v>10741</v>
      </c>
      <c r="F48" s="1038"/>
      <c r="G48" s="932" t="s">
        <v>64</v>
      </c>
      <c r="H48" s="147">
        <v>3</v>
      </c>
    </row>
    <row r="49" spans="1:8">
      <c r="A49" s="1490"/>
      <c r="B49" s="150"/>
      <c r="C49" s="150"/>
      <c r="D49" s="150"/>
      <c r="E49" s="77" t="s">
        <v>10742</v>
      </c>
      <c r="F49" s="49">
        <v>3</v>
      </c>
      <c r="G49" s="935"/>
      <c r="H49" s="147"/>
    </row>
    <row r="50" spans="1:8">
      <c r="A50" s="1490"/>
      <c r="B50" s="150"/>
      <c r="C50" s="150"/>
      <c r="D50" s="150"/>
      <c r="E50" s="1246"/>
      <c r="F50" s="1487"/>
      <c r="G50" s="935"/>
      <c r="H50" s="147"/>
    </row>
    <row r="51" spans="1:8" ht="26.4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5"/>
      <c r="G51" s="898" t="s">
        <v>39</v>
      </c>
      <c r="H51" s="145">
        <v>13.75</v>
      </c>
    </row>
    <row r="52" spans="1:8" ht="26.4">
      <c r="A52" s="1490"/>
      <c r="B52" s="85"/>
      <c r="C52" s="78"/>
      <c r="D52" s="79" t="s">
        <v>10743</v>
      </c>
      <c r="E52" s="83" t="s">
        <v>10744</v>
      </c>
      <c r="F52" s="1038"/>
      <c r="G52" s="932" t="s">
        <v>39</v>
      </c>
      <c r="H52" s="147">
        <v>13.75</v>
      </c>
    </row>
    <row r="53" spans="1:8">
      <c r="A53" s="1490"/>
      <c r="B53" s="44"/>
      <c r="C53" s="36"/>
      <c r="D53" s="37"/>
      <c r="E53" s="90" t="s">
        <v>10745</v>
      </c>
      <c r="F53" s="49"/>
      <c r="G53" s="1494"/>
      <c r="H53" s="147"/>
    </row>
    <row r="54" spans="1:8">
      <c r="A54" s="1490"/>
      <c r="B54" s="44"/>
      <c r="C54" s="36"/>
      <c r="D54" s="37"/>
      <c r="E54" s="90" t="s">
        <v>10746</v>
      </c>
      <c r="F54" s="49">
        <f>2*7*0.22+4*1.5*0.22+3.5*4*0.22+1.5*4*0.22+0.5*45*0.22</f>
        <v>13.75</v>
      </c>
      <c r="G54" s="1494"/>
      <c r="H54" s="147"/>
    </row>
    <row r="55" spans="1:8">
      <c r="A55" s="1490"/>
      <c r="B55" s="44"/>
      <c r="C55" s="36"/>
      <c r="D55" s="37"/>
      <c r="E55" s="90"/>
      <c r="F55" s="49"/>
      <c r="G55" s="1494"/>
      <c r="H55" s="147"/>
    </row>
    <row r="56" spans="1:8">
      <c r="A56" s="1490"/>
      <c r="B56" s="150"/>
      <c r="C56" s="150"/>
      <c r="D56" s="150"/>
      <c r="E56" s="1246"/>
      <c r="F56" s="1487"/>
      <c r="G56" s="935"/>
      <c r="H56" s="147"/>
    </row>
    <row r="57" spans="1:8" ht="26.4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5"/>
      <c r="G57" s="898" t="s">
        <v>39</v>
      </c>
      <c r="H57" s="145">
        <v>62.5</v>
      </c>
    </row>
    <row r="58" spans="1:8" ht="39.6">
      <c r="A58" s="1490"/>
      <c r="B58" s="85"/>
      <c r="C58" s="78"/>
      <c r="D58" s="79" t="s">
        <v>2326</v>
      </c>
      <c r="E58" s="83" t="s">
        <v>2327</v>
      </c>
      <c r="F58" s="1038"/>
      <c r="G58" s="932" t="s">
        <v>39</v>
      </c>
      <c r="H58" s="147">
        <v>62.5</v>
      </c>
    </row>
    <row r="59" spans="1:8">
      <c r="A59" s="1490"/>
      <c r="B59" s="85"/>
      <c r="C59" s="78"/>
      <c r="D59" s="79"/>
      <c r="E59" s="90" t="s">
        <v>10747</v>
      </c>
      <c r="F59" s="149"/>
      <c r="G59" s="935"/>
      <c r="H59" s="147"/>
    </row>
    <row r="60" spans="1:8">
      <c r="A60" s="1490"/>
      <c r="B60" s="85"/>
      <c r="C60" s="78"/>
      <c r="D60" s="79"/>
      <c r="E60" s="90" t="s">
        <v>10748</v>
      </c>
      <c r="F60" s="149">
        <f>2*7+4*1.5+3.5*4+1.5*4+0.5*45</f>
        <v>62.5</v>
      </c>
      <c r="G60" s="932"/>
      <c r="H60" s="147"/>
    </row>
    <row r="61" spans="1:8">
      <c r="A61" s="1490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5"/>
      <c r="G62" s="898" t="s">
        <v>16</v>
      </c>
      <c r="H62" s="145">
        <v>44.39</v>
      </c>
    </row>
    <row r="63" spans="1:8">
      <c r="A63" s="1490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90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90"/>
      <c r="B65" s="85"/>
      <c r="C65" s="78"/>
      <c r="D65" s="79"/>
      <c r="E65" s="90" t="s">
        <v>10749</v>
      </c>
      <c r="F65" s="149">
        <v>2.2799999999999998</v>
      </c>
      <c r="G65" s="932"/>
      <c r="H65" s="147"/>
    </row>
    <row r="66" spans="1:8">
      <c r="A66" s="1490"/>
      <c r="B66" s="85"/>
      <c r="C66" s="78"/>
      <c r="D66" s="79"/>
      <c r="E66" s="90" t="s">
        <v>10750</v>
      </c>
      <c r="F66" s="149">
        <v>0.52</v>
      </c>
      <c r="G66" s="932"/>
      <c r="H66" s="147"/>
    </row>
    <row r="67" spans="1:8">
      <c r="A67" s="1490"/>
      <c r="B67" s="85"/>
      <c r="C67" s="78"/>
      <c r="D67" s="79"/>
      <c r="E67" s="90" t="s">
        <v>10751</v>
      </c>
      <c r="F67" s="1530">
        <v>0.26</v>
      </c>
      <c r="G67" s="1498"/>
      <c r="H67" s="147"/>
    </row>
    <row r="68" spans="1:8">
      <c r="A68" s="1490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90"/>
      <c r="B69" s="85"/>
      <c r="C69" s="78"/>
      <c r="D69" s="79"/>
      <c r="E69" s="90"/>
      <c r="F69" s="149"/>
      <c r="G69" s="932"/>
      <c r="H69" s="147"/>
    </row>
    <row r="70" spans="1:8">
      <c r="A70" s="1490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90"/>
      <c r="B71" s="85"/>
      <c r="C71" s="78"/>
      <c r="D71" s="79"/>
      <c r="E71" s="90" t="s">
        <v>10714</v>
      </c>
      <c r="F71" s="149">
        <v>0.57999999999999996</v>
      </c>
      <c r="G71" s="932"/>
      <c r="H71" s="147"/>
    </row>
    <row r="72" spans="1:8">
      <c r="A72" s="1490"/>
      <c r="B72" s="85"/>
      <c r="C72" s="78"/>
      <c r="D72" s="79"/>
      <c r="E72" s="90" t="s">
        <v>10752</v>
      </c>
      <c r="F72" s="149">
        <v>3</v>
      </c>
      <c r="G72" s="932"/>
      <c r="H72" s="147"/>
    </row>
    <row r="73" spans="1:8">
      <c r="A73" s="1490"/>
      <c r="B73" s="85"/>
      <c r="C73" s="78"/>
      <c r="D73" s="79"/>
      <c r="E73" s="90" t="s">
        <v>10753</v>
      </c>
      <c r="F73" s="149">
        <v>7.5</v>
      </c>
      <c r="G73" s="932"/>
      <c r="H73" s="147"/>
    </row>
    <row r="74" spans="1:8">
      <c r="A74" s="1490"/>
      <c r="B74" s="85"/>
      <c r="C74" s="78"/>
      <c r="D74" s="79"/>
      <c r="E74" s="90" t="s">
        <v>10754</v>
      </c>
      <c r="F74" s="1491">
        <v>30.25</v>
      </c>
      <c r="G74" s="932"/>
      <c r="H74" s="147"/>
    </row>
    <row r="75" spans="1:8">
      <c r="A75" s="1490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90"/>
      <c r="B76" s="85"/>
      <c r="C76" s="78"/>
      <c r="D76" s="79"/>
      <c r="E76" s="1063" t="s">
        <v>101</v>
      </c>
      <c r="F76" s="1499">
        <f>SUM(F68,F75)</f>
        <v>44.39</v>
      </c>
      <c r="G76" s="932"/>
      <c r="H76" s="147"/>
    </row>
    <row r="77" spans="1:8">
      <c r="A77" s="1490"/>
      <c r="B77" s="85"/>
      <c r="C77" s="78"/>
      <c r="D77" s="79"/>
      <c r="E77" s="83"/>
      <c r="F77" s="1038"/>
      <c r="G77" s="932"/>
      <c r="H77" s="147"/>
    </row>
    <row r="78" spans="1:8" ht="26.4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5"/>
      <c r="G78" s="898" t="s">
        <v>68</v>
      </c>
      <c r="H78" s="145">
        <v>145</v>
      </c>
    </row>
    <row r="79" spans="1:8" ht="26.4">
      <c r="A79" s="1490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90"/>
      <c r="B80" s="85"/>
      <c r="C80" s="78"/>
      <c r="D80" s="79"/>
      <c r="E80" s="90" t="s">
        <v>10755</v>
      </c>
      <c r="F80" s="197"/>
      <c r="G80" s="932"/>
      <c r="H80" s="147"/>
    </row>
    <row r="81" spans="1:8">
      <c r="A81" s="1490"/>
      <c r="B81" s="85"/>
      <c r="C81" s="78"/>
      <c r="D81" s="79"/>
      <c r="E81" s="90" t="s">
        <v>10756</v>
      </c>
      <c r="F81" s="265">
        <f>18+11+15+11+90</f>
        <v>145</v>
      </c>
      <c r="G81" s="932"/>
      <c r="H81" s="147"/>
    </row>
    <row r="82" spans="1:8">
      <c r="A82" s="1490"/>
      <c r="B82" s="85"/>
      <c r="C82" s="78"/>
      <c r="D82" s="79"/>
      <c r="E82" s="83"/>
      <c r="F82" s="1038"/>
      <c r="G82" s="932"/>
      <c r="H82" s="147"/>
    </row>
    <row r="83" spans="1:8">
      <c r="A83" s="1490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90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10757</v>
      </c>
      <c r="D85" s="37"/>
      <c r="E85" s="38" t="s">
        <v>10758</v>
      </c>
      <c r="F85" s="39"/>
      <c r="G85" s="898" t="s">
        <v>742</v>
      </c>
      <c r="H85" s="1500">
        <v>90</v>
      </c>
    </row>
    <row r="86" spans="1:8">
      <c r="A86" s="1490"/>
      <c r="B86" s="35"/>
      <c r="C86" s="119"/>
      <c r="D86" s="79" t="s">
        <v>10759</v>
      </c>
      <c r="E86" s="83" t="s">
        <v>10760</v>
      </c>
      <c r="F86" s="73"/>
      <c r="G86" s="932" t="s">
        <v>742</v>
      </c>
      <c r="H86" s="1501">
        <v>90</v>
      </c>
    </row>
    <row r="87" spans="1:8">
      <c r="A87" s="1490"/>
      <c r="B87" s="35"/>
      <c r="C87" s="119"/>
      <c r="D87" s="120"/>
      <c r="E87" s="53"/>
      <c r="F87" s="49">
        <v>90</v>
      </c>
      <c r="G87" s="932"/>
      <c r="H87" s="1501"/>
    </row>
    <row r="88" spans="1:8">
      <c r="A88" s="1490"/>
      <c r="B88" s="35"/>
      <c r="C88" s="119"/>
      <c r="D88" s="120"/>
      <c r="E88" s="53"/>
      <c r="F88" s="1038"/>
      <c r="G88" s="932"/>
      <c r="H88" s="1501"/>
    </row>
    <row r="89" spans="1:8" ht="26.4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500">
        <v>45</v>
      </c>
    </row>
    <row r="90" spans="1:8" ht="26.4">
      <c r="A90" s="1490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501">
        <v>45</v>
      </c>
    </row>
    <row r="91" spans="1:8" ht="15.6">
      <c r="A91" s="1490"/>
      <c r="B91" s="35"/>
      <c r="C91" s="286"/>
      <c r="D91" s="79"/>
      <c r="E91" s="83"/>
      <c r="F91" s="73"/>
      <c r="G91" s="932"/>
      <c r="H91" s="1501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5"/>
      <c r="G92" s="898" t="s">
        <v>19</v>
      </c>
      <c r="H92" s="145">
        <v>47.06</v>
      </c>
    </row>
    <row r="93" spans="1:8">
      <c r="A93" s="1490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90"/>
      <c r="B94" s="35"/>
      <c r="C94" s="37"/>
      <c r="D94" s="79"/>
      <c r="E94" s="77" t="s">
        <v>10761</v>
      </c>
      <c r="F94" s="49">
        <f>0.9*23*0.15</f>
        <v>3.105</v>
      </c>
      <c r="G94" s="932"/>
      <c r="H94" s="147"/>
    </row>
    <row r="95" spans="1:8">
      <c r="A95" s="1490"/>
      <c r="B95" s="35"/>
      <c r="C95" s="37"/>
      <c r="D95" s="79"/>
      <c r="E95" s="77" t="s">
        <v>10762</v>
      </c>
      <c r="F95" s="49">
        <f>1.4*33*0.15</f>
        <v>6.9299999999999988</v>
      </c>
      <c r="G95" s="932"/>
      <c r="H95" s="147"/>
    </row>
    <row r="96" spans="1:8">
      <c r="A96" s="1490"/>
      <c r="B96" s="35"/>
      <c r="C96" s="37"/>
      <c r="D96" s="79"/>
      <c r="E96" s="77" t="s">
        <v>10763</v>
      </c>
      <c r="F96" s="49">
        <f>0.9*82*0.15</f>
        <v>11.069999999999999</v>
      </c>
      <c r="G96" s="932"/>
      <c r="H96" s="147"/>
    </row>
    <row r="97" spans="1:8">
      <c r="A97" s="1490"/>
      <c r="B97" s="35"/>
      <c r="C97" s="37"/>
      <c r="D97" s="79"/>
      <c r="E97" s="77" t="s">
        <v>10764</v>
      </c>
      <c r="F97" s="49">
        <f>2*72*0.15</f>
        <v>21.599999999999998</v>
      </c>
      <c r="G97" s="932"/>
      <c r="H97" s="147"/>
    </row>
    <row r="98" spans="1:8">
      <c r="A98" s="1490"/>
      <c r="B98" s="35"/>
      <c r="C98" s="37"/>
      <c r="D98" s="79"/>
      <c r="E98" s="77" t="s">
        <v>10765</v>
      </c>
      <c r="F98" s="49">
        <f>1*25*0.15</f>
        <v>3.75</v>
      </c>
      <c r="G98" s="932"/>
      <c r="H98" s="147"/>
    </row>
    <row r="99" spans="1:8">
      <c r="A99" s="1490"/>
      <c r="B99" s="35"/>
      <c r="C99" s="37"/>
      <c r="D99" s="79"/>
      <c r="E99" s="77" t="s">
        <v>10766</v>
      </c>
      <c r="F99" s="81">
        <f>2*2*0.15</f>
        <v>0.6</v>
      </c>
      <c r="G99" s="932"/>
      <c r="H99" s="147"/>
    </row>
    <row r="100" spans="1:8">
      <c r="A100" s="1490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90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5139</v>
      </c>
      <c r="D102" s="37"/>
      <c r="E102" s="38" t="s">
        <v>5140</v>
      </c>
      <c r="F102" s="1215"/>
      <c r="G102" s="898" t="s">
        <v>19</v>
      </c>
      <c r="H102" s="145">
        <v>138.59999999999997</v>
      </c>
    </row>
    <row r="103" spans="1:8">
      <c r="A103" s="1490"/>
      <c r="B103" s="35"/>
      <c r="C103" s="78"/>
      <c r="D103" s="79" t="s">
        <v>10767</v>
      </c>
      <c r="E103" s="83" t="s">
        <v>10768</v>
      </c>
      <c r="F103" s="1038"/>
      <c r="G103" s="932" t="s">
        <v>19</v>
      </c>
      <c r="H103" s="147">
        <v>138.59999999999997</v>
      </c>
    </row>
    <row r="104" spans="1:8">
      <c r="A104" s="1490"/>
      <c r="B104" s="35"/>
      <c r="C104" s="78"/>
      <c r="D104" s="79"/>
      <c r="E104" s="90" t="s">
        <v>10769</v>
      </c>
      <c r="F104" s="49">
        <f>1.4*3*33</f>
        <v>138.59999999999997</v>
      </c>
      <c r="G104" s="932"/>
      <c r="H104" s="147"/>
    </row>
    <row r="105" spans="1:8">
      <c r="A105" s="1490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5"/>
      <c r="G106" s="898" t="s">
        <v>19</v>
      </c>
      <c r="H106" s="145">
        <v>9.68</v>
      </c>
    </row>
    <row r="107" spans="1:8">
      <c r="A107" s="1490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90"/>
      <c r="B108" s="35"/>
      <c r="C108" s="78"/>
      <c r="D108" s="79"/>
      <c r="E108" s="90" t="s">
        <v>10770</v>
      </c>
      <c r="F108" s="197">
        <v>9.68</v>
      </c>
      <c r="G108" s="932"/>
      <c r="H108" s="147"/>
    </row>
    <row r="109" spans="1:8">
      <c r="A109" s="1490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5"/>
      <c r="G110" s="898" t="s">
        <v>19</v>
      </c>
      <c r="H110" s="145">
        <v>12.389999999999997</v>
      </c>
    </row>
    <row r="111" spans="1:8">
      <c r="A111" s="1490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90"/>
      <c r="B112" s="35"/>
      <c r="C112" s="78"/>
      <c r="D112" s="79"/>
      <c r="E112" s="83" t="s">
        <v>10771</v>
      </c>
      <c r="F112" s="1038"/>
      <c r="G112" s="932"/>
      <c r="H112" s="1090"/>
    </row>
    <row r="113" spans="1:8">
      <c r="A113" s="1490"/>
      <c r="B113" s="35"/>
      <c r="C113" s="78"/>
      <c r="D113" s="79"/>
      <c r="E113" s="77" t="s">
        <v>10772</v>
      </c>
      <c r="F113" s="197">
        <f>0.35*0.6*7</f>
        <v>1.47</v>
      </c>
      <c r="G113" s="932"/>
      <c r="H113" s="1090"/>
    </row>
    <row r="114" spans="1:8">
      <c r="A114" s="1490"/>
      <c r="B114" s="35"/>
      <c r="C114" s="78"/>
      <c r="D114" s="79"/>
      <c r="E114" s="77" t="s">
        <v>10773</v>
      </c>
      <c r="F114" s="197">
        <f>0.35*0.8*21</f>
        <v>5.879999999999999</v>
      </c>
      <c r="G114" s="932"/>
      <c r="H114" s="1090"/>
    </row>
    <row r="115" spans="1:8">
      <c r="A115" s="1490"/>
      <c r="B115" s="35"/>
      <c r="C115" s="78"/>
      <c r="D115" s="79"/>
      <c r="E115" s="77" t="s">
        <v>10774</v>
      </c>
      <c r="F115" s="198">
        <f>0.35*0.8*6*3</f>
        <v>5.0399999999999991</v>
      </c>
      <c r="G115" s="932"/>
      <c r="H115" s="1090"/>
    </row>
    <row r="116" spans="1:8">
      <c r="A116" s="1490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90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10775</v>
      </c>
      <c r="F118" s="1215"/>
      <c r="G118" s="898" t="s">
        <v>19</v>
      </c>
      <c r="H118" s="1502">
        <v>506.15</v>
      </c>
    </row>
    <row r="119" spans="1:8" ht="26.4">
      <c r="A119" s="1490"/>
      <c r="B119" s="35"/>
      <c r="C119" s="78"/>
      <c r="D119" s="79" t="s">
        <v>786</v>
      </c>
      <c r="E119" s="83" t="s">
        <v>3016</v>
      </c>
      <c r="F119" s="1038"/>
      <c r="G119" s="932" t="s">
        <v>19</v>
      </c>
      <c r="H119" s="1503">
        <v>506.15</v>
      </c>
    </row>
    <row r="120" spans="1:8">
      <c r="A120" s="1490"/>
      <c r="B120" s="35"/>
      <c r="C120" s="78"/>
      <c r="D120" s="79"/>
      <c r="E120" s="90" t="s">
        <v>10776</v>
      </c>
      <c r="F120" s="1038"/>
      <c r="G120" s="932"/>
      <c r="H120" s="1504"/>
    </row>
    <row r="121" spans="1:8">
      <c r="A121" s="1490"/>
      <c r="B121" s="35"/>
      <c r="C121" s="78"/>
      <c r="D121" s="79"/>
      <c r="E121" s="90" t="s">
        <v>10777</v>
      </c>
      <c r="F121" s="49">
        <f>0.9*1.3*23</f>
        <v>26.910000000000004</v>
      </c>
      <c r="G121" s="932"/>
      <c r="H121" s="1090"/>
    </row>
    <row r="122" spans="1:8">
      <c r="A122" s="1490"/>
      <c r="B122" s="35"/>
      <c r="C122" s="78"/>
      <c r="D122" s="79"/>
      <c r="E122" s="90" t="s">
        <v>10778</v>
      </c>
      <c r="F122" s="49">
        <f>0.9*1.3*82</f>
        <v>95.940000000000012</v>
      </c>
      <c r="G122" s="932"/>
      <c r="H122" s="1090"/>
    </row>
    <row r="123" spans="1:8">
      <c r="A123" s="1490"/>
      <c r="B123" s="35"/>
      <c r="C123" s="78"/>
      <c r="D123" s="79"/>
      <c r="E123" s="90" t="s">
        <v>10779</v>
      </c>
      <c r="F123" s="49">
        <f>2*1.7*72</f>
        <v>244.79999999999998</v>
      </c>
      <c r="G123" s="932"/>
      <c r="H123" s="1090"/>
    </row>
    <row r="124" spans="1:8">
      <c r="A124" s="1490"/>
      <c r="B124" s="35"/>
      <c r="C124" s="78"/>
      <c r="D124" s="79"/>
      <c r="E124" s="90" t="s">
        <v>10780</v>
      </c>
      <c r="F124" s="49">
        <f>1*1.4*25</f>
        <v>35</v>
      </c>
      <c r="G124" s="932"/>
      <c r="H124" s="1090"/>
    </row>
    <row r="125" spans="1:8">
      <c r="A125" s="1490"/>
      <c r="B125" s="35"/>
      <c r="C125" s="78"/>
      <c r="D125" s="79"/>
      <c r="E125" s="90" t="s">
        <v>10781</v>
      </c>
      <c r="F125" s="81">
        <f>2*2*2*2</f>
        <v>16</v>
      </c>
      <c r="G125" s="932"/>
      <c r="H125" s="1090"/>
    </row>
    <row r="126" spans="1:8">
      <c r="A126" s="1490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90"/>
      <c r="B127" s="35"/>
      <c r="C127" s="78"/>
      <c r="D127" s="79"/>
      <c r="E127" s="90" t="s">
        <v>10782</v>
      </c>
      <c r="F127" s="81"/>
      <c r="G127" s="932"/>
      <c r="H127" s="1090"/>
    </row>
    <row r="128" spans="1:8">
      <c r="A128" s="1490"/>
      <c r="B128" s="35"/>
      <c r="C128" s="78"/>
      <c r="D128" s="79"/>
      <c r="E128" s="77" t="s">
        <v>10783</v>
      </c>
      <c r="F128" s="49">
        <f>2*7*1.4</f>
        <v>19.599999999999998</v>
      </c>
      <c r="G128" s="932"/>
      <c r="H128" s="1090"/>
    </row>
    <row r="129" spans="1:8">
      <c r="A129" s="1490"/>
      <c r="B129" s="35"/>
      <c r="C129" s="78"/>
      <c r="D129" s="79"/>
      <c r="E129" s="77" t="s">
        <v>10784</v>
      </c>
      <c r="F129" s="197">
        <f>1.5*4*1.4</f>
        <v>8.3999999999999986</v>
      </c>
      <c r="G129" s="932"/>
      <c r="H129" s="1090"/>
    </row>
    <row r="130" spans="1:8">
      <c r="A130" s="1490"/>
      <c r="B130" s="35"/>
      <c r="C130" s="78"/>
      <c r="D130" s="79"/>
      <c r="E130" s="77" t="s">
        <v>10785</v>
      </c>
      <c r="F130" s="197">
        <f>3.5*4*1.4</f>
        <v>19.599999999999998</v>
      </c>
      <c r="G130" s="932"/>
      <c r="H130" s="1090"/>
    </row>
    <row r="131" spans="1:8">
      <c r="A131" s="1490"/>
      <c r="B131" s="35"/>
      <c r="C131" s="78"/>
      <c r="D131" s="79"/>
      <c r="E131" s="77" t="s">
        <v>10784</v>
      </c>
      <c r="F131" s="197">
        <f>1.5*4*1.4</f>
        <v>8.3999999999999986</v>
      </c>
      <c r="G131" s="932"/>
      <c r="H131" s="1090"/>
    </row>
    <row r="132" spans="1:8">
      <c r="A132" s="1490"/>
      <c r="B132" s="35"/>
      <c r="C132" s="78"/>
      <c r="D132" s="79"/>
      <c r="E132" s="77" t="s">
        <v>10786</v>
      </c>
      <c r="F132" s="198">
        <f>0.5*45*1.4</f>
        <v>31.499999999999996</v>
      </c>
      <c r="G132" s="932"/>
      <c r="H132" s="1090"/>
    </row>
    <row r="133" spans="1:8">
      <c r="A133" s="1490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90"/>
      <c r="B134" s="35"/>
      <c r="C134" s="78"/>
      <c r="D134" s="79"/>
      <c r="E134" s="83"/>
      <c r="F134" s="197"/>
      <c r="G134" s="932"/>
      <c r="H134" s="1090"/>
    </row>
    <row r="135" spans="1:8" ht="15.6">
      <c r="A135" s="1490"/>
      <c r="B135" s="35"/>
      <c r="C135" s="286"/>
      <c r="D135" s="79"/>
      <c r="E135" s="77" t="s">
        <v>10787</v>
      </c>
      <c r="F135" s="1505">
        <f>SUM(F126,F133)</f>
        <v>506.15</v>
      </c>
      <c r="G135" s="932"/>
      <c r="H135" s="1501"/>
    </row>
    <row r="136" spans="1:8" ht="15.6">
      <c r="A136" s="1490"/>
      <c r="B136" s="35"/>
      <c r="C136" s="286"/>
      <c r="D136" s="79"/>
      <c r="E136" s="77"/>
      <c r="F136" s="1505"/>
      <c r="G136" s="932"/>
      <c r="H136" s="1501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5"/>
      <c r="G137" s="898" t="s">
        <v>19</v>
      </c>
      <c r="H137" s="899">
        <v>551.54</v>
      </c>
    </row>
    <row r="138" spans="1:8">
      <c r="A138" s="1490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90"/>
      <c r="B139" s="35"/>
      <c r="C139" s="78"/>
      <c r="D139" s="79"/>
      <c r="E139" s="77" t="s">
        <v>10788</v>
      </c>
      <c r="F139" s="1038"/>
      <c r="G139" s="932"/>
      <c r="H139" s="1090"/>
    </row>
    <row r="140" spans="1:8">
      <c r="A140" s="1490"/>
      <c r="B140" s="35"/>
      <c r="C140" s="78"/>
      <c r="D140" s="79"/>
      <c r="E140" s="77" t="s">
        <v>10789</v>
      </c>
      <c r="F140" s="1038"/>
      <c r="G140" s="932"/>
      <c r="H140" s="1090"/>
    </row>
    <row r="141" spans="1:8">
      <c r="A141" s="1490"/>
      <c r="B141" s="35"/>
      <c r="C141" s="78"/>
      <c r="D141" s="79"/>
      <c r="E141" s="512" t="s">
        <v>10790</v>
      </c>
      <c r="F141" s="49">
        <f>0.9*0.2*23</f>
        <v>4.1400000000000006</v>
      </c>
      <c r="G141" s="932"/>
      <c r="H141" s="1090"/>
    </row>
    <row r="142" spans="1:8">
      <c r="A142" s="1490"/>
      <c r="B142" s="35"/>
      <c r="C142" s="78"/>
      <c r="D142" s="79"/>
      <c r="E142" s="512" t="s">
        <v>10791</v>
      </c>
      <c r="F142" s="49">
        <f>1.4*3*33</f>
        <v>138.59999999999997</v>
      </c>
      <c r="G142" s="932"/>
      <c r="H142" s="1090"/>
    </row>
    <row r="143" spans="1:8">
      <c r="A143" s="1490"/>
      <c r="B143" s="35"/>
      <c r="C143" s="78"/>
      <c r="D143" s="79"/>
      <c r="E143" s="512" t="s">
        <v>10792</v>
      </c>
      <c r="F143" s="49">
        <f>0.9*0.2*82</f>
        <v>14.760000000000002</v>
      </c>
      <c r="G143" s="932"/>
      <c r="H143" s="1090"/>
    </row>
    <row r="144" spans="1:8">
      <c r="A144" s="1490"/>
      <c r="B144" s="35"/>
      <c r="C144" s="78"/>
      <c r="D144" s="79"/>
      <c r="E144" s="512" t="s">
        <v>10793</v>
      </c>
      <c r="F144" s="49">
        <f>2*1.7*72</f>
        <v>244.79999999999998</v>
      </c>
      <c r="G144" s="932"/>
      <c r="H144" s="1090"/>
    </row>
    <row r="145" spans="1:8">
      <c r="A145" s="1490"/>
      <c r="B145" s="35"/>
      <c r="C145" s="78"/>
      <c r="D145" s="79"/>
      <c r="E145" s="512" t="s">
        <v>10794</v>
      </c>
      <c r="F145" s="49">
        <f>1*0.2*25</f>
        <v>5</v>
      </c>
      <c r="G145" s="932"/>
      <c r="H145" s="1090"/>
    </row>
    <row r="146" spans="1:8">
      <c r="A146" s="1490"/>
      <c r="B146" s="35"/>
      <c r="C146" s="78"/>
      <c r="D146" s="79"/>
      <c r="E146" s="512" t="s">
        <v>10795</v>
      </c>
      <c r="F146" s="81">
        <f>2.2*2.2*2</f>
        <v>9.6800000000000015</v>
      </c>
      <c r="G146" s="932"/>
      <c r="H146" s="1090"/>
    </row>
    <row r="147" spans="1:8">
      <c r="A147" s="1490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90"/>
      <c r="B148" s="35"/>
      <c r="C148" s="78"/>
      <c r="D148" s="79"/>
      <c r="E148" s="77" t="s">
        <v>10788</v>
      </c>
      <c r="F148" s="49"/>
      <c r="G148" s="932"/>
      <c r="H148" s="1090"/>
    </row>
    <row r="149" spans="1:8">
      <c r="A149" s="1490"/>
      <c r="B149" s="35"/>
      <c r="C149" s="78"/>
      <c r="D149" s="79"/>
      <c r="E149" s="512" t="s">
        <v>10796</v>
      </c>
      <c r="F149" s="49"/>
      <c r="G149" s="932"/>
      <c r="H149" s="1090"/>
    </row>
    <row r="150" spans="1:8">
      <c r="A150" s="1490"/>
      <c r="B150" s="35"/>
      <c r="C150" s="78"/>
      <c r="D150" s="79"/>
      <c r="E150" s="512" t="s">
        <v>10783</v>
      </c>
      <c r="F150" s="108">
        <f>2*7*1.4</f>
        <v>19.599999999999998</v>
      </c>
      <c r="G150" s="932"/>
      <c r="H150" s="1090"/>
    </row>
    <row r="151" spans="1:8">
      <c r="A151" s="1490"/>
      <c r="B151" s="35"/>
      <c r="C151" s="78"/>
      <c r="D151" s="79"/>
      <c r="E151" s="1506" t="s">
        <v>10784</v>
      </c>
      <c r="F151" s="108">
        <f>1.5*4*1.4</f>
        <v>8.3999999999999986</v>
      </c>
      <c r="G151" s="932"/>
      <c r="H151" s="1090"/>
    </row>
    <row r="152" spans="1:8" ht="15.6">
      <c r="A152" s="1490"/>
      <c r="B152" s="35"/>
      <c r="C152" s="286"/>
      <c r="D152" s="79"/>
      <c r="E152" s="77" t="s">
        <v>10785</v>
      </c>
      <c r="F152" s="108">
        <f>3.5*4*1.4</f>
        <v>19.599999999999998</v>
      </c>
      <c r="G152" s="932"/>
      <c r="H152" s="1501"/>
    </row>
    <row r="153" spans="1:8" ht="15.6">
      <c r="A153" s="1490"/>
      <c r="B153" s="35"/>
      <c r="C153" s="286"/>
      <c r="D153" s="79"/>
      <c r="E153" s="77" t="s">
        <v>10784</v>
      </c>
      <c r="F153" s="108">
        <f>1.5*4*1.4</f>
        <v>8.3999999999999986</v>
      </c>
      <c r="G153" s="932"/>
      <c r="H153" s="1501"/>
    </row>
    <row r="154" spans="1:8">
      <c r="A154" s="1490"/>
      <c r="B154" s="35"/>
      <c r="C154" s="119"/>
      <c r="D154" s="120"/>
      <c r="E154" s="77" t="s">
        <v>10786</v>
      </c>
      <c r="F154" s="214">
        <f>0.5*45*1.4</f>
        <v>31.499999999999996</v>
      </c>
      <c r="G154" s="932"/>
      <c r="H154" s="147"/>
    </row>
    <row r="155" spans="1:8">
      <c r="A155" s="1490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90"/>
      <c r="B156" s="35"/>
      <c r="C156" s="119"/>
      <c r="D156" s="120"/>
      <c r="E156" s="77"/>
      <c r="F156" s="81"/>
      <c r="G156" s="932"/>
      <c r="H156" s="147"/>
    </row>
    <row r="157" spans="1:8">
      <c r="A157" s="1490"/>
      <c r="B157" s="35"/>
      <c r="C157" s="119"/>
      <c r="D157" s="120"/>
      <c r="E157" s="149" t="s">
        <v>10797</v>
      </c>
      <c r="F157" s="49">
        <f>SUM(F147,F155)</f>
        <v>504.47999999999996</v>
      </c>
      <c r="G157" s="932"/>
      <c r="H157" s="147"/>
    </row>
    <row r="158" spans="1:8">
      <c r="A158" s="1490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90"/>
      <c r="B159" s="35"/>
      <c r="C159" s="119"/>
      <c r="D159" s="120"/>
      <c r="E159" s="77"/>
      <c r="F159" s="49"/>
      <c r="G159" s="932"/>
      <c r="H159" s="147"/>
    </row>
    <row r="160" spans="1:8">
      <c r="A160" s="1490"/>
      <c r="B160" s="35"/>
      <c r="C160" s="119"/>
      <c r="D160" s="120"/>
      <c r="E160" s="77" t="s">
        <v>10787</v>
      </c>
      <c r="F160" s="1505">
        <f>SUM(F147,F155,F158)</f>
        <v>551.54</v>
      </c>
      <c r="G160" s="932"/>
      <c r="H160" s="147"/>
    </row>
    <row r="161" spans="1:8">
      <c r="A161" s="1490"/>
      <c r="B161" s="35"/>
      <c r="C161" s="119"/>
      <c r="D161" s="120"/>
      <c r="E161" s="77"/>
      <c r="F161" s="1505"/>
      <c r="G161" s="932"/>
      <c r="H161" s="147"/>
    </row>
    <row r="162" spans="1:8">
      <c r="A162" s="1490"/>
      <c r="B162" s="35"/>
      <c r="C162" s="119"/>
      <c r="D162" s="120"/>
      <c r="E162" s="77"/>
      <c r="F162" s="1505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5"/>
      <c r="G163" s="898" t="s">
        <v>19</v>
      </c>
      <c r="H163" s="899">
        <v>619.38</v>
      </c>
    </row>
    <row r="164" spans="1:8">
      <c r="A164" s="1490"/>
      <c r="B164" s="35"/>
      <c r="C164" s="36"/>
      <c r="D164" s="122" t="s">
        <v>792</v>
      </c>
      <c r="E164" s="226" t="s">
        <v>793</v>
      </c>
      <c r="F164" s="1531"/>
      <c r="G164" s="121" t="s">
        <v>19</v>
      </c>
      <c r="H164" s="1532">
        <v>457.03999999999996</v>
      </c>
    </row>
    <row r="165" spans="1:8">
      <c r="A165" s="1490"/>
      <c r="B165" s="35"/>
      <c r="C165" s="36"/>
      <c r="D165" s="1507"/>
      <c r="E165" s="1463" t="s">
        <v>10798</v>
      </c>
      <c r="F165" s="1508"/>
      <c r="G165" s="1509"/>
      <c r="H165" s="1510"/>
    </row>
    <row r="166" spans="1:8">
      <c r="A166" s="1490"/>
      <c r="B166" s="35"/>
      <c r="C166" s="36"/>
      <c r="D166" s="1507"/>
      <c r="E166" s="98" t="s">
        <v>10799</v>
      </c>
      <c r="F166" s="1038"/>
      <c r="G166" s="1509"/>
      <c r="H166" s="1510"/>
    </row>
    <row r="167" spans="1:8">
      <c r="A167" s="1490"/>
      <c r="B167" s="35"/>
      <c r="C167" s="36"/>
      <c r="D167" s="1507"/>
      <c r="E167" s="512" t="s">
        <v>10800</v>
      </c>
      <c r="F167" s="49">
        <f>1.4*2.7*33</f>
        <v>124.74</v>
      </c>
      <c r="G167" s="1509"/>
      <c r="H167" s="1510"/>
    </row>
    <row r="168" spans="1:8">
      <c r="A168" s="1490"/>
      <c r="B168" s="35"/>
      <c r="C168" s="36"/>
      <c r="D168" s="1507"/>
      <c r="E168" s="512" t="s">
        <v>10793</v>
      </c>
      <c r="F168" s="81">
        <f>2*1.7*72</f>
        <v>244.79999999999998</v>
      </c>
      <c r="G168" s="1509"/>
      <c r="H168" s="1510"/>
    </row>
    <row r="169" spans="1:8">
      <c r="A169" s="1490"/>
      <c r="B169" s="35"/>
      <c r="C169" s="36"/>
      <c r="D169" s="1507"/>
      <c r="E169" s="512"/>
      <c r="F169" s="49">
        <f>SUM(F167:F168)</f>
        <v>369.53999999999996</v>
      </c>
      <c r="G169" s="1509"/>
      <c r="H169" s="1510"/>
    </row>
    <row r="170" spans="1:8">
      <c r="A170" s="1490"/>
      <c r="B170" s="35"/>
      <c r="C170" s="36"/>
      <c r="D170" s="1507"/>
      <c r="E170" s="636" t="s">
        <v>10801</v>
      </c>
      <c r="F170" s="81"/>
      <c r="G170" s="1509"/>
      <c r="H170" s="1510"/>
    </row>
    <row r="171" spans="1:8">
      <c r="A171" s="1490"/>
      <c r="B171" s="35"/>
      <c r="C171" s="36"/>
      <c r="D171" s="1507"/>
      <c r="E171" s="512" t="s">
        <v>10783</v>
      </c>
      <c r="F171" s="108">
        <f>2*7*1.4</f>
        <v>19.599999999999998</v>
      </c>
      <c r="G171" s="1509"/>
      <c r="H171" s="1510"/>
    </row>
    <row r="172" spans="1:8">
      <c r="A172" s="1490"/>
      <c r="B172" s="35"/>
      <c r="C172" s="36"/>
      <c r="D172" s="1507"/>
      <c r="E172" s="1506" t="s">
        <v>10784</v>
      </c>
      <c r="F172" s="108">
        <f>1.5*4*1.4</f>
        <v>8.3999999999999986</v>
      </c>
      <c r="G172" s="1509"/>
      <c r="H172" s="1510"/>
    </row>
    <row r="173" spans="1:8">
      <c r="A173" s="1490"/>
      <c r="B173" s="35"/>
      <c r="C173" s="36"/>
      <c r="D173" s="1507"/>
      <c r="E173" s="77" t="s">
        <v>10785</v>
      </c>
      <c r="F173" s="108">
        <f>3.5*4*1.4</f>
        <v>19.599999999999998</v>
      </c>
      <c r="G173" s="1509"/>
      <c r="H173" s="1510"/>
    </row>
    <row r="174" spans="1:8">
      <c r="A174" s="1490"/>
      <c r="B174" s="35"/>
      <c r="C174" s="36"/>
      <c r="D174" s="1507"/>
      <c r="E174" s="77" t="s">
        <v>10784</v>
      </c>
      <c r="F174" s="108">
        <f>1.5*4*1.4</f>
        <v>8.3999999999999986</v>
      </c>
      <c r="G174" s="1509"/>
      <c r="H174" s="1510"/>
    </row>
    <row r="175" spans="1:8">
      <c r="A175" s="1490"/>
      <c r="B175" s="35"/>
      <c r="C175" s="36"/>
      <c r="D175" s="1507"/>
      <c r="E175" s="77" t="s">
        <v>10786</v>
      </c>
      <c r="F175" s="214">
        <f>0.5*45*1.4</f>
        <v>31.499999999999996</v>
      </c>
      <c r="G175" s="1509"/>
      <c r="H175" s="1510"/>
    </row>
    <row r="176" spans="1:8">
      <c r="A176" s="1490"/>
      <c r="B176" s="35"/>
      <c r="C176" s="36"/>
      <c r="D176" s="1507"/>
      <c r="E176" s="77"/>
      <c r="F176" s="49">
        <f>SUM(F171:F175)</f>
        <v>87.499999999999986</v>
      </c>
      <c r="G176" s="1509"/>
      <c r="H176" s="1510"/>
    </row>
    <row r="177" spans="1:8">
      <c r="A177" s="1490"/>
      <c r="B177" s="35"/>
      <c r="C177" s="36"/>
      <c r="D177" s="1507"/>
      <c r="E177" s="77"/>
      <c r="F177" s="1505"/>
      <c r="G177" s="1509"/>
      <c r="H177" s="1510"/>
    </row>
    <row r="178" spans="1:8">
      <c r="A178" s="1490"/>
      <c r="B178" s="35"/>
      <c r="C178" s="36"/>
      <c r="D178" s="1507"/>
      <c r="E178" s="77" t="s">
        <v>10802</v>
      </c>
      <c r="F178" s="1505">
        <f>SUM(F169,F176)</f>
        <v>457.03999999999996</v>
      </c>
      <c r="G178" s="1509"/>
      <c r="H178" s="1510"/>
    </row>
    <row r="179" spans="1:8">
      <c r="A179" s="1490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2">
        <v>162.34</v>
      </c>
    </row>
    <row r="180" spans="1:8">
      <c r="A180" s="1490"/>
      <c r="B180" s="35"/>
      <c r="C180" s="78"/>
      <c r="D180" s="79"/>
      <c r="E180" s="98" t="s">
        <v>10803</v>
      </c>
      <c r="F180" s="49"/>
      <c r="G180" s="932"/>
      <c r="H180" s="1090"/>
    </row>
    <row r="181" spans="1:8">
      <c r="A181" s="1490"/>
      <c r="B181" s="35"/>
      <c r="C181" s="78"/>
      <c r="D181" s="79"/>
      <c r="E181" s="77" t="s">
        <v>10772</v>
      </c>
      <c r="F181" s="197">
        <f>0.35*0.6*7</f>
        <v>1.47</v>
      </c>
      <c r="G181" s="932"/>
      <c r="H181" s="1090"/>
    </row>
    <row r="182" spans="1:8">
      <c r="A182" s="1490"/>
      <c r="B182" s="35"/>
      <c r="C182" s="78"/>
      <c r="D182" s="79"/>
      <c r="E182" s="77" t="s">
        <v>10773</v>
      </c>
      <c r="F182" s="197">
        <f>0.35*0.8*21</f>
        <v>5.879999999999999</v>
      </c>
      <c r="G182" s="932"/>
      <c r="H182" s="1090"/>
    </row>
    <row r="183" spans="1:8">
      <c r="A183" s="1490"/>
      <c r="B183" s="35"/>
      <c r="C183" s="78"/>
      <c r="D183" s="79"/>
      <c r="E183" s="77" t="s">
        <v>10774</v>
      </c>
      <c r="F183" s="197">
        <f>0.35*0.8*6*3</f>
        <v>5.0399999999999991</v>
      </c>
      <c r="G183" s="932"/>
      <c r="H183" s="1090"/>
    </row>
    <row r="184" spans="1:8">
      <c r="A184" s="1490"/>
      <c r="B184" s="35"/>
      <c r="C184" s="78"/>
      <c r="D184" s="79"/>
      <c r="E184" s="98" t="s">
        <v>10804</v>
      </c>
      <c r="F184" s="198"/>
      <c r="G184" s="932"/>
      <c r="H184" s="1090"/>
    </row>
    <row r="185" spans="1:8">
      <c r="A185" s="1490"/>
      <c r="B185" s="35"/>
      <c r="C185" s="78"/>
      <c r="D185" s="79"/>
      <c r="E185" s="512" t="s">
        <v>10805</v>
      </c>
      <c r="F185" s="49">
        <f>0.9*1.1*23</f>
        <v>22.770000000000003</v>
      </c>
      <c r="G185" s="932"/>
      <c r="H185" s="1090"/>
    </row>
    <row r="186" spans="1:8">
      <c r="A186" s="1490"/>
      <c r="B186" s="35"/>
      <c r="C186" s="78"/>
      <c r="D186" s="79"/>
      <c r="E186" s="512" t="s">
        <v>10806</v>
      </c>
      <c r="F186" s="49">
        <f>0.9*1.1*82</f>
        <v>81.180000000000007</v>
      </c>
      <c r="G186" s="932"/>
      <c r="H186" s="1090"/>
    </row>
    <row r="187" spans="1:8">
      <c r="A187" s="1490"/>
      <c r="B187" s="35"/>
      <c r="C187" s="78"/>
      <c r="D187" s="79"/>
      <c r="E187" s="512" t="s">
        <v>10807</v>
      </c>
      <c r="F187" s="49">
        <f>1*1.2*25</f>
        <v>30</v>
      </c>
      <c r="G187" s="932"/>
      <c r="H187" s="1090"/>
    </row>
    <row r="188" spans="1:8">
      <c r="A188" s="1490"/>
      <c r="B188" s="35"/>
      <c r="C188" s="78"/>
      <c r="D188" s="79"/>
      <c r="E188" s="512" t="s">
        <v>10808</v>
      </c>
      <c r="F188" s="81"/>
      <c r="G188" s="932"/>
      <c r="H188" s="1090"/>
    </row>
    <row r="189" spans="1:8">
      <c r="A189" s="1490"/>
      <c r="B189" s="35"/>
      <c r="C189" s="78"/>
      <c r="D189" s="79"/>
      <c r="E189" s="512" t="s">
        <v>10809</v>
      </c>
      <c r="F189" s="81">
        <v>16</v>
      </c>
      <c r="G189" s="932"/>
      <c r="H189" s="1090"/>
    </row>
    <row r="190" spans="1:8">
      <c r="A190" s="1490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90"/>
      <c r="B191" s="35"/>
      <c r="C191" s="119"/>
      <c r="D191" s="120"/>
      <c r="E191" s="77"/>
      <c r="F191" s="1505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5"/>
      <c r="G192" s="898" t="s">
        <v>19</v>
      </c>
      <c r="H192" s="899">
        <v>6.25</v>
      </c>
    </row>
    <row r="193" spans="1:8">
      <c r="A193" s="1490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90"/>
      <c r="B194" s="35"/>
      <c r="C194" s="36"/>
      <c r="D194" s="37"/>
      <c r="E194" s="512" t="s">
        <v>10810</v>
      </c>
      <c r="F194" s="49">
        <f>1*0.25*25</f>
        <v>6.25</v>
      </c>
      <c r="G194" s="898"/>
      <c r="H194" s="899"/>
    </row>
    <row r="195" spans="1:8">
      <c r="A195" s="1490"/>
      <c r="B195" s="35"/>
      <c r="C195" s="36"/>
      <c r="D195" s="37"/>
      <c r="E195" s="512"/>
      <c r="F195" s="49"/>
      <c r="G195" s="898"/>
      <c r="H195" s="899"/>
    </row>
    <row r="196" spans="1:8">
      <c r="A196" s="1490"/>
      <c r="B196" s="35"/>
      <c r="C196" s="36"/>
      <c r="D196" s="1507"/>
      <c r="E196" s="77" t="s">
        <v>10811</v>
      </c>
      <c r="F196" s="1505"/>
      <c r="G196" s="1509"/>
      <c r="H196" s="1510"/>
    </row>
    <row r="197" spans="1:8">
      <c r="A197" s="1490"/>
      <c r="B197" s="35"/>
      <c r="C197" s="36"/>
      <c r="D197" s="37"/>
      <c r="E197" s="77" t="s">
        <v>10812</v>
      </c>
      <c r="F197" s="49"/>
      <c r="G197" s="898"/>
      <c r="H197" s="899"/>
    </row>
    <row r="198" spans="1:8">
      <c r="A198" s="1490"/>
      <c r="B198" s="35"/>
      <c r="C198" s="36"/>
      <c r="D198" s="37"/>
      <c r="E198" s="77" t="s">
        <v>10813</v>
      </c>
      <c r="F198" s="1505"/>
      <c r="G198" s="898"/>
      <c r="H198" s="899"/>
    </row>
    <row r="199" spans="1:8">
      <c r="A199" s="1490"/>
      <c r="B199" s="35"/>
      <c r="C199" s="36"/>
      <c r="D199" s="37"/>
      <c r="E199" s="77" t="s">
        <v>10814</v>
      </c>
      <c r="F199" s="49"/>
      <c r="G199" s="898"/>
      <c r="H199" s="899"/>
    </row>
    <row r="200" spans="1:8">
      <c r="A200" s="1490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6.4">
      <c r="A202" s="1490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90"/>
      <c r="B203" s="85"/>
      <c r="C203" s="78"/>
      <c r="D203" s="79"/>
      <c r="E203" s="512" t="s">
        <v>10815</v>
      </c>
      <c r="F203" s="49">
        <v>47.06</v>
      </c>
      <c r="G203" s="74"/>
      <c r="H203" s="147"/>
    </row>
    <row r="204" spans="1:8">
      <c r="A204" s="1490"/>
      <c r="B204" s="85"/>
      <c r="C204" s="78"/>
      <c r="D204" s="79"/>
      <c r="E204" s="636" t="s">
        <v>10816</v>
      </c>
      <c r="F204" s="49"/>
      <c r="G204" s="932"/>
      <c r="H204" s="147"/>
    </row>
    <row r="205" spans="1:8">
      <c r="A205" s="1490"/>
      <c r="B205" s="85"/>
      <c r="C205" s="78"/>
      <c r="D205" s="79"/>
      <c r="E205" s="77" t="s">
        <v>10789</v>
      </c>
      <c r="F205" s="49">
        <v>416.98</v>
      </c>
      <c r="G205" s="932"/>
      <c r="H205" s="147"/>
    </row>
    <row r="206" spans="1:8">
      <c r="A206" s="1490"/>
      <c r="B206" s="85"/>
      <c r="C206" s="78"/>
      <c r="D206" s="79"/>
      <c r="E206" s="512" t="s">
        <v>10796</v>
      </c>
      <c r="F206" s="81">
        <v>87.5</v>
      </c>
      <c r="G206" s="932"/>
      <c r="H206" s="147"/>
    </row>
    <row r="207" spans="1:8">
      <c r="A207" s="1490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90"/>
      <c r="B208" s="85"/>
      <c r="C208" s="78"/>
      <c r="D208" s="79"/>
      <c r="E208" s="1511" t="s">
        <v>101</v>
      </c>
      <c r="F208" s="1512">
        <f>SUM(F203,F207)</f>
        <v>551.54</v>
      </c>
      <c r="G208" s="932"/>
      <c r="H208" s="147"/>
    </row>
    <row r="209" spans="1:8">
      <c r="A209" s="1490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5"/>
      <c r="G210" s="898" t="s">
        <v>19</v>
      </c>
      <c r="H210" s="1502">
        <v>47.06</v>
      </c>
    </row>
    <row r="211" spans="1:8" ht="26.4">
      <c r="A211" s="1490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3">
        <v>47.06</v>
      </c>
    </row>
    <row r="212" spans="1:8">
      <c r="A212" s="1490"/>
      <c r="B212" s="85"/>
      <c r="C212" s="78"/>
      <c r="D212" s="79"/>
      <c r="E212" s="512" t="s">
        <v>832</v>
      </c>
      <c r="F212" s="49">
        <v>47.06</v>
      </c>
      <c r="G212" s="932"/>
      <c r="H212" s="1503"/>
    </row>
    <row r="213" spans="1:8">
      <c r="A213" s="1490"/>
      <c r="B213" s="85"/>
      <c r="C213" s="78"/>
      <c r="D213" s="79"/>
      <c r="E213" s="512"/>
      <c r="F213" s="49"/>
      <c r="G213" s="932"/>
      <c r="H213" s="147"/>
    </row>
    <row r="214" spans="1:8" ht="26.4">
      <c r="A214" s="34">
        <f>MAX(A$1:A213)+1</f>
        <v>21</v>
      </c>
      <c r="B214" s="85"/>
      <c r="C214" s="36" t="s">
        <v>10817</v>
      </c>
      <c r="D214" s="37"/>
      <c r="E214" s="38" t="s">
        <v>10818</v>
      </c>
      <c r="F214" s="39"/>
      <c r="G214" s="40" t="s">
        <v>39</v>
      </c>
      <c r="H214" s="1502">
        <v>202.5</v>
      </c>
    </row>
    <row r="215" spans="1:8" ht="26.4">
      <c r="A215" s="1490"/>
      <c r="B215" s="85"/>
      <c r="C215" s="78"/>
      <c r="D215" s="79" t="s">
        <v>10819</v>
      </c>
      <c r="E215" s="83" t="s">
        <v>10820</v>
      </c>
      <c r="F215" s="73"/>
      <c r="G215" s="74" t="s">
        <v>39</v>
      </c>
      <c r="H215" s="1503">
        <v>202.5</v>
      </c>
    </row>
    <row r="216" spans="1:8">
      <c r="A216" s="1490"/>
      <c r="B216" s="85"/>
      <c r="C216" s="78"/>
      <c r="D216" s="79"/>
      <c r="E216" s="512" t="s">
        <v>10821</v>
      </c>
      <c r="F216" s="49"/>
      <c r="G216" s="932"/>
      <c r="H216" s="147"/>
    </row>
    <row r="217" spans="1:8">
      <c r="A217" s="1490"/>
      <c r="B217" s="85"/>
      <c r="C217" s="78"/>
      <c r="D217" s="79"/>
      <c r="E217" s="512" t="s">
        <v>10822</v>
      </c>
      <c r="F217" s="49">
        <f>(2*7+25+2*48)*1.5</f>
        <v>202.5</v>
      </c>
      <c r="G217" s="932"/>
      <c r="H217" s="147"/>
    </row>
    <row r="218" spans="1:8">
      <c r="A218" s="1490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10823</v>
      </c>
      <c r="D219" s="37"/>
      <c r="E219" s="38" t="s">
        <v>10824</v>
      </c>
      <c r="F219" s="1215"/>
      <c r="G219" s="898" t="s">
        <v>68</v>
      </c>
      <c r="H219" s="145">
        <v>236</v>
      </c>
    </row>
    <row r="220" spans="1:8" ht="26.4">
      <c r="A220" s="1490"/>
      <c r="B220" s="85"/>
      <c r="C220" s="78"/>
      <c r="D220" s="79" t="s">
        <v>10825</v>
      </c>
      <c r="E220" s="83" t="s">
        <v>10826</v>
      </c>
      <c r="F220" s="1038"/>
      <c r="G220" s="932" t="s">
        <v>68</v>
      </c>
      <c r="H220" s="147">
        <v>88</v>
      </c>
    </row>
    <row r="221" spans="1:8">
      <c r="A221" s="1490"/>
      <c r="B221" s="85"/>
      <c r="C221" s="78"/>
      <c r="D221" s="79"/>
      <c r="E221" s="77" t="s">
        <v>10827</v>
      </c>
      <c r="F221" s="49">
        <v>30</v>
      </c>
      <c r="G221" s="932"/>
      <c r="H221" s="147"/>
    </row>
    <row r="222" spans="1:8">
      <c r="A222" s="1490"/>
      <c r="B222" s="85"/>
      <c r="C222" s="78"/>
      <c r="D222" s="79"/>
      <c r="E222" s="77" t="s">
        <v>10828</v>
      </c>
      <c r="F222" s="81">
        <v>58</v>
      </c>
      <c r="G222" s="932"/>
      <c r="H222" s="147"/>
    </row>
    <row r="223" spans="1:8">
      <c r="A223" s="1490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6.4">
      <c r="A224" s="1490"/>
      <c r="B224" s="85"/>
      <c r="C224" s="78"/>
      <c r="D224" s="79" t="s">
        <v>10829</v>
      </c>
      <c r="E224" s="83" t="s">
        <v>10830</v>
      </c>
      <c r="F224" s="1038"/>
      <c r="G224" s="932" t="s">
        <v>68</v>
      </c>
      <c r="H224" s="147">
        <v>148</v>
      </c>
    </row>
    <row r="225" spans="1:8">
      <c r="A225" s="1490"/>
      <c r="B225" s="85"/>
      <c r="C225" s="78"/>
      <c r="D225" s="79"/>
      <c r="E225" s="77" t="s">
        <v>10831</v>
      </c>
      <c r="F225" s="49">
        <v>90</v>
      </c>
      <c r="G225" s="932"/>
      <c r="H225" s="147"/>
    </row>
    <row r="226" spans="1:8">
      <c r="A226" s="1490"/>
      <c r="B226" s="85"/>
      <c r="C226" s="78"/>
      <c r="D226" s="79"/>
      <c r="E226" s="77" t="s">
        <v>10832</v>
      </c>
      <c r="F226" s="81">
        <v>58</v>
      </c>
      <c r="G226" s="932"/>
      <c r="H226" s="147"/>
    </row>
    <row r="227" spans="1:8">
      <c r="A227" s="1490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90"/>
      <c r="B228" s="85"/>
      <c r="C228" s="78"/>
      <c r="D228" s="79"/>
      <c r="E228" s="77"/>
      <c r="F228" s="49"/>
      <c r="G228" s="932"/>
      <c r="H228" s="147"/>
    </row>
    <row r="229" spans="1:8">
      <c r="A229" s="1490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90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6.4">
      <c r="A232" s="1490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90"/>
      <c r="B233" s="85"/>
      <c r="C233" s="78"/>
      <c r="D233" s="79"/>
      <c r="E233" s="512" t="s">
        <v>10833</v>
      </c>
      <c r="F233" s="49">
        <v>47.06</v>
      </c>
      <c r="G233" s="932"/>
      <c r="H233" s="147"/>
    </row>
    <row r="234" spans="1:8">
      <c r="A234" s="1490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5"/>
      <c r="G235" s="898" t="s">
        <v>19</v>
      </c>
      <c r="H235" s="1502">
        <v>47.06</v>
      </c>
    </row>
    <row r="236" spans="1:8" ht="26.4">
      <c r="A236" s="1490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3">
        <v>47.06</v>
      </c>
    </row>
    <row r="237" spans="1:8">
      <c r="A237" s="1490"/>
      <c r="B237" s="85"/>
      <c r="C237" s="78"/>
      <c r="D237" s="79"/>
      <c r="E237" s="512" t="s">
        <v>10685</v>
      </c>
      <c r="F237" s="49">
        <v>47.06</v>
      </c>
      <c r="G237" s="932"/>
      <c r="H237" s="147"/>
    </row>
    <row r="238" spans="1:8">
      <c r="A238" s="1490"/>
      <c r="B238" s="85"/>
      <c r="C238" s="78"/>
      <c r="D238" s="79"/>
      <c r="E238" s="512"/>
      <c r="F238" s="49"/>
      <c r="G238" s="932"/>
      <c r="H238" s="147"/>
    </row>
    <row r="239" spans="1:8" ht="26.4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5"/>
      <c r="G239" s="898" t="s">
        <v>39</v>
      </c>
      <c r="H239" s="145">
        <v>313.73</v>
      </c>
    </row>
    <row r="240" spans="1:8" ht="26.4">
      <c r="A240" s="1490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90"/>
      <c r="B241" s="85"/>
      <c r="C241" s="78"/>
      <c r="D241" s="79"/>
      <c r="E241" s="77" t="s">
        <v>10761</v>
      </c>
      <c r="F241" s="49">
        <f>0.9*23*0.15</f>
        <v>3.105</v>
      </c>
      <c r="G241" s="932"/>
      <c r="H241" s="147"/>
    </row>
    <row r="242" spans="1:8">
      <c r="A242" s="1490"/>
      <c r="B242" s="85"/>
      <c r="C242" s="78"/>
      <c r="D242" s="79"/>
      <c r="E242" s="77" t="s">
        <v>10762</v>
      </c>
      <c r="F242" s="49">
        <f>1.4*33*0.15</f>
        <v>6.9299999999999988</v>
      </c>
      <c r="G242" s="932"/>
      <c r="H242" s="147"/>
    </row>
    <row r="243" spans="1:8">
      <c r="A243" s="1490"/>
      <c r="B243" s="85"/>
      <c r="C243" s="78"/>
      <c r="D243" s="79"/>
      <c r="E243" s="77" t="s">
        <v>10763</v>
      </c>
      <c r="F243" s="49">
        <f>0.9*82*0.15</f>
        <v>11.069999999999999</v>
      </c>
      <c r="G243" s="932"/>
      <c r="H243" s="147"/>
    </row>
    <row r="244" spans="1:8">
      <c r="A244" s="1490"/>
      <c r="B244" s="85"/>
      <c r="C244" s="78"/>
      <c r="D244" s="79"/>
      <c r="E244" s="77" t="s">
        <v>10764</v>
      </c>
      <c r="F244" s="49">
        <f>2*72*0.15</f>
        <v>21.599999999999998</v>
      </c>
      <c r="G244" s="932"/>
      <c r="H244" s="147"/>
    </row>
    <row r="245" spans="1:8">
      <c r="A245" s="1490"/>
      <c r="B245" s="85"/>
      <c r="C245" s="78"/>
      <c r="D245" s="79"/>
      <c r="E245" s="77" t="s">
        <v>10765</v>
      </c>
      <c r="F245" s="49">
        <f>1*25*0.15</f>
        <v>3.75</v>
      </c>
      <c r="G245" s="932"/>
      <c r="H245" s="147"/>
    </row>
    <row r="246" spans="1:8">
      <c r="A246" s="1490"/>
      <c r="B246" s="85"/>
      <c r="C246" s="78"/>
      <c r="D246" s="79"/>
      <c r="E246" s="77" t="s">
        <v>10766</v>
      </c>
      <c r="F246" s="81">
        <f>2*2*0.15</f>
        <v>0.6</v>
      </c>
      <c r="G246" s="932"/>
      <c r="H246" s="147"/>
    </row>
    <row r="247" spans="1:8">
      <c r="A247" s="1490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90"/>
      <c r="B248" s="85"/>
      <c r="C248" s="78"/>
      <c r="D248" s="79"/>
      <c r="E248" s="77" t="s">
        <v>10834</v>
      </c>
      <c r="F248" s="1505">
        <f>47.06/0.15</f>
        <v>313.73333333333335</v>
      </c>
      <c r="G248" s="932"/>
      <c r="H248" s="147"/>
    </row>
    <row r="249" spans="1:8">
      <c r="A249" s="1490"/>
      <c r="B249" s="85"/>
      <c r="C249" s="78"/>
      <c r="D249" s="79"/>
      <c r="E249" s="83"/>
      <c r="F249" s="1038"/>
      <c r="G249" s="932"/>
      <c r="H249" s="147"/>
    </row>
    <row r="250" spans="1:8" ht="26.4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5"/>
      <c r="G250" s="898" t="s">
        <v>39</v>
      </c>
      <c r="H250" s="145">
        <v>313.73</v>
      </c>
    </row>
    <row r="251" spans="1:8" ht="26.4">
      <c r="A251" s="1490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90"/>
      <c r="B252" s="85"/>
      <c r="C252" s="78"/>
      <c r="D252" s="79"/>
      <c r="E252" s="77" t="s">
        <v>10835</v>
      </c>
      <c r="F252" s="49">
        <v>313.73</v>
      </c>
      <c r="G252" s="932"/>
      <c r="H252" s="147"/>
    </row>
    <row r="253" spans="1:8">
      <c r="A253" s="1490"/>
      <c r="B253" s="85"/>
      <c r="C253" s="78"/>
      <c r="D253" s="79"/>
      <c r="E253" s="77"/>
      <c r="F253" s="49"/>
      <c r="G253" s="932"/>
      <c r="H253" s="147"/>
    </row>
    <row r="254" spans="1:8" ht="26.4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6.4">
      <c r="A255" s="1490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90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90"/>
      <c r="B257" s="85"/>
      <c r="C257" s="78"/>
      <c r="D257" s="79"/>
      <c r="E257" s="1513"/>
      <c r="F257" s="1514"/>
      <c r="G257" s="932"/>
      <c r="H257" s="147"/>
    </row>
    <row r="258" spans="1:8" ht="26.4">
      <c r="A258" s="1490"/>
      <c r="B258" s="35" t="s">
        <v>1040</v>
      </c>
      <c r="C258" s="35"/>
      <c r="D258" s="120"/>
      <c r="E258" s="53" t="s">
        <v>1041</v>
      </c>
      <c r="F258" s="1514"/>
      <c r="G258" s="932"/>
      <c r="H258" s="147"/>
    </row>
    <row r="259" spans="1:8">
      <c r="A259" s="1490"/>
      <c r="B259" s="35"/>
      <c r="C259" s="35"/>
      <c r="D259" s="120"/>
      <c r="E259" s="53"/>
      <c r="F259" s="1514"/>
      <c r="G259" s="932"/>
      <c r="H259" s="147"/>
    </row>
    <row r="260" spans="1:8" ht="26.4">
      <c r="A260" s="34">
        <f>MAX(A$1:A259)+1</f>
        <v>28</v>
      </c>
      <c r="B260" s="35"/>
      <c r="C260" s="36" t="s">
        <v>6395</v>
      </c>
      <c r="D260" s="37"/>
      <c r="E260" s="38" t="s">
        <v>6396</v>
      </c>
      <c r="F260" s="39"/>
      <c r="G260" s="898" t="s">
        <v>19</v>
      </c>
      <c r="H260" s="899">
        <v>6.83</v>
      </c>
    </row>
    <row r="261" spans="1:8" ht="39.6">
      <c r="A261" s="1490"/>
      <c r="B261" s="35"/>
      <c r="C261" s="78"/>
      <c r="D261" s="79" t="s">
        <v>10836</v>
      </c>
      <c r="E261" s="83" t="s">
        <v>10837</v>
      </c>
      <c r="F261" s="73"/>
      <c r="G261" s="932" t="s">
        <v>19</v>
      </c>
      <c r="H261" s="1090">
        <v>6.83</v>
      </c>
    </row>
    <row r="262" spans="1:8">
      <c r="A262" s="1490"/>
      <c r="B262" s="35"/>
      <c r="C262" s="35"/>
      <c r="D262" s="120"/>
      <c r="E262" s="77" t="s">
        <v>10838</v>
      </c>
      <c r="F262" s="49"/>
      <c r="G262" s="932"/>
      <c r="H262" s="1090"/>
    </row>
    <row r="263" spans="1:8">
      <c r="A263" s="1490"/>
      <c r="B263" s="35"/>
      <c r="C263" s="35"/>
      <c r="D263" s="120"/>
      <c r="E263" s="77" t="s">
        <v>10839</v>
      </c>
      <c r="F263" s="49">
        <f>4*1.5*0.22</f>
        <v>1.32</v>
      </c>
      <c r="G263" s="932"/>
      <c r="H263" s="147"/>
    </row>
    <row r="264" spans="1:8">
      <c r="A264" s="1490"/>
      <c r="B264" s="35"/>
      <c r="C264" s="35"/>
      <c r="D264" s="120"/>
      <c r="E264" s="77" t="s">
        <v>10840</v>
      </c>
      <c r="F264" s="49">
        <f>2.53*0.22</f>
        <v>0.55659999999999998</v>
      </c>
      <c r="G264" s="932"/>
      <c r="H264" s="147"/>
    </row>
    <row r="265" spans="1:8">
      <c r="A265" s="1490"/>
      <c r="B265" s="35"/>
      <c r="C265" s="35"/>
      <c r="D265" s="120"/>
      <c r="E265" s="77" t="s">
        <v>10841</v>
      </c>
      <c r="F265" s="81">
        <f>0.5*45*0.22</f>
        <v>4.95</v>
      </c>
      <c r="G265" s="932"/>
      <c r="H265" s="147"/>
    </row>
    <row r="266" spans="1:8">
      <c r="A266" s="1490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90"/>
      <c r="B267" s="35"/>
      <c r="C267" s="35"/>
      <c r="D267" s="120"/>
      <c r="E267" s="77" t="s">
        <v>10842</v>
      </c>
      <c r="F267" s="49"/>
      <c r="G267" s="932"/>
      <c r="H267" s="147"/>
    </row>
    <row r="268" spans="1:8">
      <c r="A268" s="1490"/>
      <c r="B268" s="35"/>
      <c r="C268" s="35"/>
      <c r="D268" s="120"/>
      <c r="E268" s="38"/>
      <c r="F268" s="49"/>
      <c r="G268" s="932"/>
      <c r="H268" s="147"/>
    </row>
    <row r="269" spans="1:8" ht="26.4">
      <c r="A269" s="34">
        <f>MAX(A$1:A268)+1</f>
        <v>29</v>
      </c>
      <c r="B269" s="35"/>
      <c r="C269" s="36" t="s">
        <v>10843</v>
      </c>
      <c r="D269" s="37"/>
      <c r="E269" s="38" t="s">
        <v>10844</v>
      </c>
      <c r="F269" s="1215"/>
      <c r="G269" s="898" t="s">
        <v>39</v>
      </c>
      <c r="H269" s="899">
        <v>34</v>
      </c>
    </row>
    <row r="270" spans="1:8" ht="26.4">
      <c r="A270" s="1490"/>
      <c r="B270" s="35"/>
      <c r="C270" s="78"/>
      <c r="D270" s="79" t="s">
        <v>10845</v>
      </c>
      <c r="E270" s="83" t="s">
        <v>10846</v>
      </c>
      <c r="F270" s="1038"/>
      <c r="G270" s="932" t="s">
        <v>39</v>
      </c>
      <c r="H270" s="1090">
        <v>34</v>
      </c>
    </row>
    <row r="271" spans="1:8">
      <c r="A271" s="1490"/>
      <c r="B271" s="35"/>
      <c r="C271" s="78"/>
      <c r="D271" s="79"/>
      <c r="E271" s="77" t="s">
        <v>10847</v>
      </c>
      <c r="F271" s="49"/>
      <c r="G271" s="932"/>
      <c r="H271" s="1090"/>
    </row>
    <row r="272" spans="1:8">
      <c r="A272" s="1490"/>
      <c r="B272" s="35"/>
      <c r="C272" s="35"/>
      <c r="D272" s="120"/>
      <c r="E272" s="77" t="s">
        <v>10848</v>
      </c>
      <c r="F272" s="49">
        <f>2*7</f>
        <v>14</v>
      </c>
      <c r="G272" s="932"/>
      <c r="H272" s="147"/>
    </row>
    <row r="273" spans="1:8">
      <c r="A273" s="1490"/>
      <c r="B273" s="35"/>
      <c r="C273" s="35"/>
      <c r="D273" s="120"/>
      <c r="E273" s="77" t="s">
        <v>10849</v>
      </c>
      <c r="F273" s="49">
        <v>14</v>
      </c>
      <c r="G273" s="932"/>
      <c r="H273" s="147"/>
    </row>
    <row r="274" spans="1:8">
      <c r="A274" s="1490"/>
      <c r="B274" s="35"/>
      <c r="C274" s="35"/>
      <c r="D274" s="120"/>
      <c r="E274" s="77" t="s">
        <v>10850</v>
      </c>
      <c r="F274" s="81">
        <v>6</v>
      </c>
      <c r="G274" s="932"/>
      <c r="H274" s="147"/>
    </row>
    <row r="275" spans="1:8">
      <c r="A275" s="1490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90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90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90"/>
      <c r="B279" s="35"/>
      <c r="C279" s="168"/>
      <c r="D279" s="37"/>
      <c r="E279" s="77" t="s">
        <v>10851</v>
      </c>
      <c r="F279" s="49">
        <v>46</v>
      </c>
      <c r="G279" s="932"/>
      <c r="H279" s="1090"/>
    </row>
    <row r="280" spans="1:8">
      <c r="A280" s="1490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10852</v>
      </c>
      <c r="D281" s="37"/>
      <c r="E281" s="38" t="s">
        <v>10853</v>
      </c>
      <c r="F281" s="1215"/>
      <c r="G281" s="898" t="s">
        <v>68</v>
      </c>
      <c r="H281" s="899">
        <v>103</v>
      </c>
    </row>
    <row r="282" spans="1:8">
      <c r="A282" s="1490"/>
      <c r="B282" s="35"/>
      <c r="C282" s="78"/>
      <c r="D282" s="79" t="s">
        <v>10854</v>
      </c>
      <c r="E282" s="83" t="s">
        <v>10855</v>
      </c>
      <c r="F282" s="1038"/>
      <c r="G282" s="932" t="s">
        <v>68</v>
      </c>
      <c r="H282" s="1090">
        <v>30</v>
      </c>
    </row>
    <row r="283" spans="1:8">
      <c r="A283" s="1490"/>
      <c r="B283" s="35"/>
      <c r="C283" s="78"/>
      <c r="D283" s="79"/>
      <c r="E283" s="77" t="s">
        <v>10856</v>
      </c>
      <c r="F283" s="49">
        <v>30</v>
      </c>
      <c r="G283" s="932"/>
      <c r="H283" s="1090"/>
    </row>
    <row r="284" spans="1:8">
      <c r="A284" s="1490"/>
      <c r="B284" s="35"/>
      <c r="C284" s="78"/>
      <c r="D284" s="79"/>
      <c r="E284" s="83"/>
      <c r="F284" s="1038"/>
      <c r="G284" s="932"/>
      <c r="H284" s="1090"/>
    </row>
    <row r="285" spans="1:8">
      <c r="A285" s="1490"/>
      <c r="B285" s="35"/>
      <c r="C285" s="78"/>
      <c r="D285" s="79" t="s">
        <v>10857</v>
      </c>
      <c r="E285" s="83" t="s">
        <v>10858</v>
      </c>
      <c r="F285" s="1038"/>
      <c r="G285" s="932" t="s">
        <v>68</v>
      </c>
      <c r="H285" s="1090">
        <v>73</v>
      </c>
    </row>
    <row r="286" spans="1:8">
      <c r="A286" s="1490"/>
      <c r="B286" s="35"/>
      <c r="C286" s="78"/>
      <c r="D286" s="79"/>
      <c r="E286" s="77" t="s">
        <v>10856</v>
      </c>
      <c r="F286" s="49">
        <v>73</v>
      </c>
      <c r="G286" s="932"/>
      <c r="H286" s="1090"/>
    </row>
    <row r="287" spans="1:8">
      <c r="A287" s="1490"/>
      <c r="B287" s="35"/>
      <c r="C287" s="35"/>
      <c r="D287" s="120"/>
      <c r="E287" s="53"/>
      <c r="F287" s="1514"/>
      <c r="G287" s="932"/>
      <c r="H287" s="147"/>
    </row>
    <row r="288" spans="1:8" ht="26.4">
      <c r="A288" s="1490"/>
      <c r="B288" s="35" t="s">
        <v>1061</v>
      </c>
      <c r="C288" s="35"/>
      <c r="D288" s="120"/>
      <c r="E288" s="401" t="s">
        <v>1062</v>
      </c>
      <c r="F288" s="1514"/>
      <c r="G288" s="932"/>
      <c r="H288" s="147"/>
    </row>
    <row r="289" spans="1:8">
      <c r="A289" s="1490"/>
      <c r="B289" s="35"/>
      <c r="C289" s="35"/>
      <c r="D289" s="120"/>
      <c r="E289" s="53"/>
      <c r="F289" s="1514"/>
      <c r="G289" s="932"/>
      <c r="H289" s="147"/>
    </row>
    <row r="290" spans="1:8" ht="26.4">
      <c r="A290" s="34">
        <f>MAX(A$1:A289)+1</f>
        <v>32</v>
      </c>
      <c r="B290" s="44"/>
      <c r="C290" s="36" t="s">
        <v>4369</v>
      </c>
      <c r="D290" s="37"/>
      <c r="E290" s="38" t="s">
        <v>4370</v>
      </c>
      <c r="F290" s="1215"/>
      <c r="G290" s="898" t="s">
        <v>19</v>
      </c>
      <c r="H290" s="899">
        <v>18.739999999999998</v>
      </c>
    </row>
    <row r="291" spans="1:8" ht="26.4">
      <c r="A291" s="1490"/>
      <c r="B291" s="85"/>
      <c r="C291" s="78"/>
      <c r="D291" s="361" t="s">
        <v>10859</v>
      </c>
      <c r="E291" s="370" t="s">
        <v>10860</v>
      </c>
      <c r="F291" s="1515"/>
      <c r="G291" s="932" t="s">
        <v>19</v>
      </c>
      <c r="H291" s="1090">
        <v>18.739999999999998</v>
      </c>
    </row>
    <row r="292" spans="1:8">
      <c r="A292" s="1490"/>
      <c r="B292" s="85"/>
      <c r="C292" s="78"/>
      <c r="D292" s="79"/>
      <c r="E292" s="77" t="s">
        <v>10861</v>
      </c>
      <c r="F292" s="140"/>
      <c r="G292" s="932"/>
      <c r="H292" s="1090"/>
    </row>
    <row r="293" spans="1:8">
      <c r="A293" s="1490"/>
      <c r="B293" s="85"/>
      <c r="C293" s="78"/>
      <c r="D293" s="79"/>
      <c r="E293" s="77" t="s">
        <v>10862</v>
      </c>
      <c r="F293" s="49">
        <f>1.4*0.4*14</f>
        <v>7.839999999999999</v>
      </c>
      <c r="G293" s="932"/>
      <c r="H293" s="1090"/>
    </row>
    <row r="294" spans="1:8">
      <c r="A294" s="1490"/>
      <c r="B294" s="85"/>
      <c r="C294" s="78"/>
      <c r="D294" s="79"/>
      <c r="E294" s="77" t="s">
        <v>10863</v>
      </c>
      <c r="F294" s="49">
        <f>2*0.5*10</f>
        <v>10</v>
      </c>
      <c r="G294" s="932"/>
      <c r="H294" s="1090"/>
    </row>
    <row r="295" spans="1:8">
      <c r="A295" s="1490"/>
      <c r="B295" s="85"/>
      <c r="C295" s="78"/>
      <c r="D295" s="79"/>
      <c r="E295" s="77" t="s">
        <v>10864</v>
      </c>
      <c r="F295" s="81">
        <f>1*0.1*9</f>
        <v>0.9</v>
      </c>
      <c r="G295" s="932"/>
      <c r="H295" s="1090"/>
    </row>
    <row r="296" spans="1:8">
      <c r="A296" s="1490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90"/>
      <c r="B297" s="85"/>
      <c r="C297" s="78"/>
      <c r="D297" s="79"/>
      <c r="E297" s="77"/>
      <c r="F297" s="49"/>
      <c r="G297" s="932"/>
      <c r="H297" s="1090"/>
    </row>
    <row r="298" spans="1:8" ht="26.4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90"/>
      <c r="B299" s="85"/>
      <c r="C299" s="78"/>
      <c r="D299" s="79"/>
      <c r="E299" s="77" t="s">
        <v>10865</v>
      </c>
      <c r="F299" s="49"/>
      <c r="G299" s="932"/>
      <c r="H299" s="1090"/>
    </row>
    <row r="300" spans="1:8">
      <c r="A300" s="1490"/>
      <c r="B300" s="85"/>
      <c r="C300" s="78"/>
      <c r="D300" s="79"/>
      <c r="E300" s="77" t="s">
        <v>10866</v>
      </c>
      <c r="F300" s="49">
        <f>0.5*0.3*58</f>
        <v>8.6999999999999993</v>
      </c>
      <c r="G300" s="932"/>
      <c r="H300" s="1090"/>
    </row>
    <row r="301" spans="1:8">
      <c r="A301" s="1490"/>
      <c r="B301" s="85"/>
      <c r="C301" s="78"/>
      <c r="D301" s="79"/>
      <c r="E301" s="77"/>
      <c r="F301" s="49"/>
      <c r="G301" s="932"/>
      <c r="H301" s="1090"/>
    </row>
    <row r="302" spans="1:8">
      <c r="A302" s="34">
        <f>MAX(A$1:A301)+1</f>
        <v>34</v>
      </c>
      <c r="B302" s="85"/>
      <c r="C302" s="36" t="s">
        <v>10867</v>
      </c>
      <c r="D302" s="37"/>
      <c r="E302" s="38" t="s">
        <v>10868</v>
      </c>
      <c r="F302" s="39"/>
      <c r="G302" s="40" t="s">
        <v>68</v>
      </c>
      <c r="H302" s="899">
        <v>18</v>
      </c>
    </row>
    <row r="303" spans="1:8">
      <c r="A303" s="1490"/>
      <c r="B303" s="85"/>
      <c r="C303" s="78"/>
      <c r="D303" s="79"/>
      <c r="E303" s="77" t="s">
        <v>10869</v>
      </c>
      <c r="F303" s="49">
        <v>18</v>
      </c>
      <c r="G303" s="932"/>
      <c r="H303" s="1090"/>
    </row>
    <row r="304" spans="1:8">
      <c r="A304" s="1490"/>
      <c r="B304" s="85"/>
      <c r="C304" s="78"/>
      <c r="D304" s="79"/>
      <c r="E304" s="83"/>
      <c r="F304" s="1038"/>
      <c r="G304" s="932"/>
      <c r="H304" s="1090"/>
    </row>
    <row r="305" spans="1:8" ht="26.4">
      <c r="A305" s="34">
        <f>MAX(A$1:A304)+1</f>
        <v>35</v>
      </c>
      <c r="B305" s="44"/>
      <c r="C305" s="36" t="s">
        <v>5801</v>
      </c>
      <c r="D305" s="37"/>
      <c r="E305" s="38" t="s">
        <v>5802</v>
      </c>
      <c r="F305" s="1215"/>
      <c r="G305" s="898" t="s">
        <v>68</v>
      </c>
      <c r="H305" s="899">
        <v>1418</v>
      </c>
    </row>
    <row r="306" spans="1:8" ht="26.4">
      <c r="A306" s="1490"/>
      <c r="B306" s="85"/>
      <c r="C306" s="78"/>
      <c r="D306" s="79" t="s">
        <v>5803</v>
      </c>
      <c r="E306" s="83" t="s">
        <v>5804</v>
      </c>
      <c r="F306" s="1038"/>
      <c r="G306" s="932" t="s">
        <v>68</v>
      </c>
      <c r="H306" s="1090">
        <v>1418</v>
      </c>
    </row>
    <row r="307" spans="1:8">
      <c r="A307" s="1490"/>
      <c r="B307" s="85"/>
      <c r="C307" s="78"/>
      <c r="D307" s="79"/>
      <c r="E307" s="77" t="s">
        <v>10870</v>
      </c>
      <c r="F307" s="1038"/>
      <c r="G307" s="932"/>
      <c r="H307" s="1090"/>
    </row>
    <row r="308" spans="1:8">
      <c r="A308" s="1490"/>
      <c r="B308" s="85"/>
      <c r="C308" s="78"/>
      <c r="D308" s="79"/>
      <c r="E308" s="77" t="s">
        <v>10871</v>
      </c>
      <c r="F308" s="49">
        <v>150</v>
      </c>
      <c r="G308" s="932"/>
      <c r="H308" s="1090"/>
    </row>
    <row r="309" spans="1:8">
      <c r="A309" s="1490"/>
      <c r="B309" s="85"/>
      <c r="C309" s="78"/>
      <c r="D309" s="79"/>
      <c r="E309" s="77" t="s">
        <v>10872</v>
      </c>
      <c r="F309" s="49">
        <v>33</v>
      </c>
      <c r="G309" s="932"/>
      <c r="H309" s="1090"/>
    </row>
    <row r="310" spans="1:8">
      <c r="A310" s="1490"/>
      <c r="B310" s="85"/>
      <c r="C310" s="78"/>
      <c r="D310" s="79"/>
      <c r="E310" s="77" t="s">
        <v>10873</v>
      </c>
      <c r="F310" s="49">
        <v>72</v>
      </c>
      <c r="G310" s="932"/>
      <c r="H310" s="1090"/>
    </row>
    <row r="311" spans="1:8">
      <c r="A311" s="1490"/>
      <c r="B311" s="85"/>
      <c r="C311" s="78"/>
      <c r="D311" s="79"/>
      <c r="E311" s="77" t="s">
        <v>10874</v>
      </c>
      <c r="F311" s="49">
        <v>99</v>
      </c>
      <c r="G311" s="932"/>
      <c r="H311" s="1090"/>
    </row>
    <row r="312" spans="1:8">
      <c r="A312" s="1490"/>
      <c r="B312" s="85"/>
      <c r="C312" s="78"/>
      <c r="D312" s="79"/>
      <c r="E312" s="77" t="s">
        <v>10875</v>
      </c>
      <c r="F312" s="49">
        <v>210</v>
      </c>
      <c r="G312" s="932"/>
      <c r="H312" s="1090"/>
    </row>
    <row r="313" spans="1:8">
      <c r="A313" s="1490"/>
      <c r="B313" s="85"/>
      <c r="C313" s="78"/>
      <c r="D313" s="79"/>
      <c r="E313" s="77" t="s">
        <v>10876</v>
      </c>
      <c r="F313" s="49">
        <v>216</v>
      </c>
      <c r="G313" s="932"/>
      <c r="H313" s="1090"/>
    </row>
    <row r="314" spans="1:8">
      <c r="A314" s="1490"/>
      <c r="B314" s="85"/>
      <c r="C314" s="78"/>
      <c r="D314" s="79"/>
      <c r="E314" s="77" t="s">
        <v>10877</v>
      </c>
      <c r="F314" s="49">
        <v>419</v>
      </c>
      <c r="G314" s="932"/>
      <c r="H314" s="1090"/>
    </row>
    <row r="315" spans="1:8">
      <c r="A315" s="1490"/>
      <c r="B315" s="85"/>
      <c r="C315" s="78"/>
      <c r="D315" s="79"/>
      <c r="E315" s="77" t="s">
        <v>10878</v>
      </c>
      <c r="F315" s="49">
        <v>9</v>
      </c>
      <c r="G315" s="932"/>
      <c r="H315" s="1090"/>
    </row>
    <row r="316" spans="1:8">
      <c r="A316" s="1490"/>
      <c r="B316" s="85"/>
      <c r="C316" s="78"/>
      <c r="D316" s="79"/>
      <c r="E316" s="77" t="s">
        <v>10879</v>
      </c>
      <c r="F316" s="81">
        <v>210</v>
      </c>
      <c r="G316" s="932"/>
      <c r="H316" s="1090"/>
    </row>
    <row r="317" spans="1:8">
      <c r="A317" s="1490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90"/>
      <c r="B318" s="85"/>
      <c r="C318" s="78"/>
      <c r="D318" s="79"/>
      <c r="E318" s="83"/>
      <c r="F318" s="49"/>
      <c r="G318" s="932"/>
      <c r="H318" s="1090"/>
    </row>
    <row r="319" spans="1:8">
      <c r="A319" s="1490"/>
      <c r="B319" s="35" t="s">
        <v>1841</v>
      </c>
      <c r="C319" s="35"/>
      <c r="D319" s="120"/>
      <c r="E319" s="53" t="s">
        <v>1842</v>
      </c>
      <c r="F319" s="1514"/>
      <c r="G319" s="932"/>
      <c r="H319" s="1090"/>
    </row>
    <row r="320" spans="1:8">
      <c r="A320" s="1490"/>
      <c r="B320" s="85"/>
      <c r="C320" s="78"/>
      <c r="D320" s="79"/>
      <c r="E320" s="1516"/>
      <c r="F320" s="1514"/>
      <c r="G320" s="932"/>
      <c r="H320" s="1090"/>
    </row>
    <row r="321" spans="1:8">
      <c r="A321" s="34">
        <f>MAX(A$1:A320)+1</f>
        <v>36</v>
      </c>
      <c r="B321" s="85"/>
      <c r="C321" s="36" t="s">
        <v>1853</v>
      </c>
      <c r="D321" s="37"/>
      <c r="E321" s="38" t="s">
        <v>1854</v>
      </c>
      <c r="F321" s="1215"/>
      <c r="G321" s="898" t="s">
        <v>19</v>
      </c>
      <c r="H321" s="899">
        <v>9.68</v>
      </c>
    </row>
    <row r="322" spans="1:8">
      <c r="A322" s="1490"/>
      <c r="B322" s="85"/>
      <c r="C322" s="78"/>
      <c r="D322" s="361" t="s">
        <v>10880</v>
      </c>
      <c r="E322" s="370" t="s">
        <v>10881</v>
      </c>
      <c r="F322" s="1515"/>
      <c r="G322" s="1517" t="s">
        <v>19</v>
      </c>
      <c r="H322" s="1090">
        <v>9.68</v>
      </c>
    </row>
    <row r="323" spans="1:8">
      <c r="A323" s="1490"/>
      <c r="B323" s="85"/>
      <c r="C323" s="78"/>
      <c r="D323" s="79"/>
      <c r="E323" s="77" t="s">
        <v>10882</v>
      </c>
      <c r="F323" s="49">
        <v>9.68</v>
      </c>
      <c r="G323" s="932"/>
      <c r="H323" s="1090"/>
    </row>
    <row r="324" spans="1:8">
      <c r="A324" s="1490"/>
      <c r="B324" s="85"/>
      <c r="C324" s="78"/>
      <c r="D324" s="79"/>
      <c r="E324" s="1516"/>
      <c r="F324" s="1514"/>
      <c r="G324" s="932"/>
      <c r="H324" s="1090"/>
    </row>
    <row r="325" spans="1:8">
      <c r="A325" s="1490"/>
      <c r="B325" s="35" t="s">
        <v>10883</v>
      </c>
      <c r="C325" s="35"/>
      <c r="D325" s="120"/>
      <c r="E325" s="53" t="s">
        <v>10884</v>
      </c>
      <c r="F325" s="1038"/>
      <c r="G325" s="932"/>
      <c r="H325" s="1090"/>
    </row>
    <row r="326" spans="1:8">
      <c r="A326" s="1490"/>
      <c r="B326" s="85"/>
      <c r="C326" s="78"/>
      <c r="D326" s="79"/>
      <c r="E326" s="83"/>
      <c r="F326" s="1038"/>
      <c r="G326" s="932"/>
      <c r="H326" s="1090"/>
    </row>
    <row r="327" spans="1:8" ht="26.4">
      <c r="A327" s="34">
        <f>MAX(A$1:A326)+1</f>
        <v>37</v>
      </c>
      <c r="B327" s="44"/>
      <c r="C327" s="373">
        <v>91220301</v>
      </c>
      <c r="D327" s="374"/>
      <c r="E327" s="38" t="s">
        <v>5906</v>
      </c>
      <c r="F327" s="1215"/>
      <c r="G327" s="898" t="s">
        <v>68</v>
      </c>
      <c r="H327" s="899">
        <v>13</v>
      </c>
    </row>
    <row r="328" spans="1:8" ht="26.4">
      <c r="A328" s="1490"/>
      <c r="B328" s="85"/>
      <c r="C328" s="376"/>
      <c r="D328" s="377">
        <v>9122030102</v>
      </c>
      <c r="E328" s="83" t="s">
        <v>10885</v>
      </c>
      <c r="F328" s="1038"/>
      <c r="G328" s="932" t="s">
        <v>68</v>
      </c>
      <c r="H328" s="1090">
        <v>10</v>
      </c>
    </row>
    <row r="329" spans="1:8">
      <c r="A329" s="1490"/>
      <c r="B329" s="85"/>
      <c r="C329" s="376"/>
      <c r="D329" s="377"/>
      <c r="E329" s="77" t="s">
        <v>10886</v>
      </c>
      <c r="F329" s="49">
        <v>10</v>
      </c>
      <c r="G329" s="932"/>
      <c r="H329" s="1090"/>
    </row>
    <row r="330" spans="1:8">
      <c r="A330" s="1490"/>
      <c r="B330" s="85"/>
      <c r="C330" s="376"/>
      <c r="D330" s="377"/>
      <c r="E330" s="83"/>
      <c r="F330" s="1038"/>
      <c r="G330" s="932"/>
      <c r="H330" s="1090"/>
    </row>
    <row r="331" spans="1:8" ht="26.4">
      <c r="A331" s="1490"/>
      <c r="B331" s="85"/>
      <c r="C331" s="376"/>
      <c r="D331" s="377">
        <v>9122030103</v>
      </c>
      <c r="E331" s="83" t="s">
        <v>10887</v>
      </c>
      <c r="F331" s="1038"/>
      <c r="G331" s="932" t="s">
        <v>68</v>
      </c>
      <c r="H331" s="1090">
        <v>3</v>
      </c>
    </row>
    <row r="332" spans="1:8">
      <c r="A332" s="1490"/>
      <c r="B332" s="85"/>
      <c r="C332" s="78"/>
      <c r="D332" s="79"/>
      <c r="E332" s="77" t="s">
        <v>10888</v>
      </c>
      <c r="F332" s="49">
        <v>3</v>
      </c>
      <c r="G332" s="932"/>
      <c r="H332" s="1090"/>
    </row>
    <row r="333" spans="1:8">
      <c r="A333" s="1490"/>
      <c r="B333" s="44"/>
      <c r="C333" s="373"/>
      <c r="D333" s="374"/>
      <c r="E333" s="38"/>
      <c r="F333" s="1215"/>
      <c r="G333" s="898"/>
      <c r="H333" s="1090"/>
    </row>
    <row r="334" spans="1:8" ht="26.4">
      <c r="A334" s="34">
        <f>MAX(A$1:A333)+1</f>
        <v>38</v>
      </c>
      <c r="B334" s="44"/>
      <c r="C334" s="373">
        <v>91220701</v>
      </c>
      <c r="D334" s="374"/>
      <c r="E334" s="38" t="s">
        <v>5909</v>
      </c>
      <c r="F334" s="1215"/>
      <c r="G334" s="898" t="s">
        <v>64</v>
      </c>
      <c r="H334" s="899">
        <v>1</v>
      </c>
    </row>
    <row r="335" spans="1:8" ht="26.4">
      <c r="A335" s="1490"/>
      <c r="B335" s="85"/>
      <c r="C335" s="376"/>
      <c r="D335" s="377">
        <v>9122070101</v>
      </c>
      <c r="E335" s="83" t="s">
        <v>5911</v>
      </c>
      <c r="F335" s="1038"/>
      <c r="G335" s="932" t="s">
        <v>64</v>
      </c>
      <c r="H335" s="1090">
        <v>1</v>
      </c>
    </row>
    <row r="336" spans="1:8">
      <c r="A336" s="1490"/>
      <c r="B336" s="85"/>
      <c r="C336" s="78"/>
      <c r="D336" s="79"/>
      <c r="E336" s="77" t="s">
        <v>10889</v>
      </c>
      <c r="F336" s="49">
        <v>1</v>
      </c>
      <c r="G336" s="932"/>
      <c r="H336" s="1090"/>
    </row>
    <row r="337" spans="1:8">
      <c r="A337" s="1490"/>
      <c r="B337" s="44"/>
      <c r="C337" s="373"/>
      <c r="D337" s="374"/>
      <c r="E337" s="38"/>
      <c r="F337" s="1215"/>
      <c r="G337" s="898"/>
      <c r="H337" s="1090"/>
    </row>
    <row r="338" spans="1:8" ht="26.4">
      <c r="A338" s="34">
        <f>MAX(A$1:A337)+1</f>
        <v>39</v>
      </c>
      <c r="B338" s="44"/>
      <c r="C338" s="373">
        <v>91220702</v>
      </c>
      <c r="D338" s="374"/>
      <c r="E338" s="38" t="s">
        <v>10890</v>
      </c>
      <c r="F338" s="1215"/>
      <c r="G338" s="898" t="s">
        <v>64</v>
      </c>
      <c r="H338" s="899">
        <v>26</v>
      </c>
    </row>
    <row r="339" spans="1:8" ht="26.4">
      <c r="A339" s="1490"/>
      <c r="B339" s="85"/>
      <c r="C339" s="376"/>
      <c r="D339" s="377">
        <v>9122070201</v>
      </c>
      <c r="E339" s="83" t="s">
        <v>10891</v>
      </c>
      <c r="F339" s="1038"/>
      <c r="G339" s="932" t="s">
        <v>64</v>
      </c>
      <c r="H339" s="1090">
        <v>26</v>
      </c>
    </row>
    <row r="340" spans="1:8">
      <c r="A340" s="1490"/>
      <c r="B340" s="85"/>
      <c r="C340" s="78"/>
      <c r="D340" s="79"/>
      <c r="E340" s="77" t="s">
        <v>10892</v>
      </c>
      <c r="F340" s="49">
        <v>20</v>
      </c>
      <c r="G340" s="932"/>
      <c r="H340" s="1090"/>
    </row>
    <row r="341" spans="1:8">
      <c r="A341" s="1490"/>
      <c r="B341" s="85"/>
      <c r="C341" s="78"/>
      <c r="D341" s="79"/>
      <c r="E341" s="77" t="s">
        <v>10893</v>
      </c>
      <c r="F341" s="81">
        <v>6</v>
      </c>
      <c r="G341" s="932"/>
      <c r="H341" s="1090"/>
    </row>
    <row r="342" spans="1:8">
      <c r="A342" s="1490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90"/>
      <c r="B343" s="85"/>
      <c r="C343" s="78"/>
      <c r="D343" s="79"/>
      <c r="E343" s="77"/>
      <c r="F343" s="49"/>
      <c r="G343" s="932"/>
      <c r="H343" s="1090"/>
    </row>
    <row r="344" spans="1:8" ht="26.4">
      <c r="A344" s="34">
        <f>MAX(A$1:A343)+1</f>
        <v>40</v>
      </c>
      <c r="B344" s="85"/>
      <c r="C344" s="373">
        <v>91221001</v>
      </c>
      <c r="D344" s="374"/>
      <c r="E344" s="38" t="s">
        <v>10674</v>
      </c>
      <c r="F344" s="1215"/>
      <c r="G344" s="898" t="s">
        <v>68</v>
      </c>
      <c r="H344" s="899">
        <v>47</v>
      </c>
    </row>
    <row r="345" spans="1:8" ht="26.4">
      <c r="A345" s="1490"/>
      <c r="B345" s="85"/>
      <c r="C345" s="376"/>
      <c r="D345" s="377">
        <v>9122100101</v>
      </c>
      <c r="E345" s="83" t="s">
        <v>10894</v>
      </c>
      <c r="F345" s="1038"/>
      <c r="G345" s="932" t="s">
        <v>64</v>
      </c>
      <c r="H345" s="1090">
        <v>6</v>
      </c>
    </row>
    <row r="346" spans="1:8">
      <c r="A346" s="1490"/>
      <c r="B346" s="85"/>
      <c r="C346" s="376"/>
      <c r="D346" s="377"/>
      <c r="E346" s="77" t="s">
        <v>10895</v>
      </c>
      <c r="F346" s="49">
        <v>6</v>
      </c>
      <c r="G346" s="932"/>
      <c r="H346" s="1090"/>
    </row>
    <row r="347" spans="1:8" ht="26.4">
      <c r="A347" s="1490"/>
      <c r="B347" s="85"/>
      <c r="C347" s="376"/>
      <c r="D347" s="377">
        <v>9122100103</v>
      </c>
      <c r="E347" s="83" t="s">
        <v>10675</v>
      </c>
      <c r="F347" s="1038"/>
      <c r="G347" s="932" t="s">
        <v>68</v>
      </c>
      <c r="H347" s="1090">
        <v>47</v>
      </c>
    </row>
    <row r="348" spans="1:8">
      <c r="A348" s="1490"/>
      <c r="B348" s="85"/>
      <c r="C348" s="373"/>
      <c r="D348" s="374"/>
      <c r="E348" s="77" t="s">
        <v>10896</v>
      </c>
      <c r="F348" s="49">
        <v>47</v>
      </c>
      <c r="G348" s="898"/>
      <c r="H348" s="1090"/>
    </row>
    <row r="349" spans="1:8">
      <c r="A349" s="1490"/>
      <c r="B349" s="85"/>
      <c r="C349" s="376"/>
      <c r="D349" s="377"/>
      <c r="E349" s="83"/>
      <c r="F349" s="1038"/>
      <c r="G349" s="932"/>
      <c r="H349" s="1090"/>
    </row>
    <row r="350" spans="1:8" ht="26.4">
      <c r="A350" s="34">
        <f>MAX(A$1:A349)+1</f>
        <v>41</v>
      </c>
      <c r="B350" s="85"/>
      <c r="C350" s="373">
        <v>91221201</v>
      </c>
      <c r="D350" s="374"/>
      <c r="E350" s="38" t="s">
        <v>10897</v>
      </c>
      <c r="F350" s="1215"/>
      <c r="G350" s="898" t="s">
        <v>68</v>
      </c>
      <c r="H350" s="899">
        <v>3</v>
      </c>
    </row>
    <row r="351" spans="1:8" ht="26.4">
      <c r="A351" s="1490"/>
      <c r="B351" s="85"/>
      <c r="C351" s="376"/>
      <c r="D351" s="377">
        <v>9122120101</v>
      </c>
      <c r="E351" s="83" t="s">
        <v>10898</v>
      </c>
      <c r="F351" s="1038"/>
      <c r="G351" s="932" t="s">
        <v>68</v>
      </c>
      <c r="H351" s="1090">
        <v>3</v>
      </c>
    </row>
    <row r="352" spans="1:8">
      <c r="A352" s="1490"/>
      <c r="B352" s="85"/>
      <c r="C352" s="373"/>
      <c r="D352" s="374"/>
      <c r="E352" s="77" t="s">
        <v>10899</v>
      </c>
      <c r="F352" s="49">
        <v>3</v>
      </c>
      <c r="G352" s="898"/>
      <c r="H352" s="1090"/>
    </row>
    <row r="353" spans="1:8">
      <c r="A353" s="1490"/>
      <c r="B353" s="85"/>
      <c r="C353" s="376"/>
      <c r="D353" s="377"/>
      <c r="E353" s="83"/>
      <c r="F353" s="1038"/>
      <c r="G353" s="932"/>
      <c r="H353" s="1090"/>
    </row>
    <row r="354" spans="1:8" ht="26.4">
      <c r="A354" s="34">
        <f>MAX(A$1:A353)+1</f>
        <v>42</v>
      </c>
      <c r="B354" s="85"/>
      <c r="C354" s="373">
        <v>91221401</v>
      </c>
      <c r="D354" s="374"/>
      <c r="E354" s="38" t="s">
        <v>10900</v>
      </c>
      <c r="F354" s="1215"/>
      <c r="G354" s="898" t="s">
        <v>64</v>
      </c>
      <c r="H354" s="899">
        <v>1</v>
      </c>
    </row>
    <row r="355" spans="1:8" ht="26.4">
      <c r="A355" s="1490"/>
      <c r="B355" s="85"/>
      <c r="C355" s="1518"/>
      <c r="D355" s="377">
        <v>9122140101</v>
      </c>
      <c r="E355" s="83" t="s">
        <v>10901</v>
      </c>
      <c r="F355" s="1038"/>
      <c r="G355" s="1519" t="s">
        <v>64</v>
      </c>
      <c r="H355" s="1090">
        <v>1</v>
      </c>
    </row>
    <row r="356" spans="1:8">
      <c r="A356" s="1490"/>
      <c r="B356" s="85"/>
      <c r="C356" s="356"/>
      <c r="D356" s="1520"/>
      <c r="E356" s="313" t="s">
        <v>10902</v>
      </c>
      <c r="F356" s="49">
        <v>1</v>
      </c>
      <c r="G356" s="1246"/>
      <c r="H356" s="1521"/>
    </row>
    <row r="357" spans="1:8">
      <c r="A357" s="1490"/>
      <c r="B357" s="85"/>
      <c r="C357" s="78"/>
      <c r="D357" s="79"/>
      <c r="E357" s="1513"/>
      <c r="F357" s="1514"/>
      <c r="G357" s="932"/>
      <c r="H357" s="1090"/>
    </row>
    <row r="358" spans="1:8">
      <c r="A358" s="1490"/>
      <c r="B358" s="35" t="s">
        <v>10686</v>
      </c>
      <c r="C358" s="35"/>
      <c r="D358" s="120"/>
      <c r="E358" s="53" t="s">
        <v>10687</v>
      </c>
      <c r="F358" s="1038"/>
      <c r="G358" s="932"/>
      <c r="H358" s="1090"/>
    </row>
    <row r="359" spans="1:8">
      <c r="A359" s="1490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10903</v>
      </c>
      <c r="F360" s="1215"/>
      <c r="G360" s="898" t="s">
        <v>68</v>
      </c>
      <c r="H360" s="899">
        <v>9</v>
      </c>
    </row>
    <row r="361" spans="1:8">
      <c r="A361" s="1490"/>
      <c r="B361" s="375"/>
      <c r="C361" s="376"/>
      <c r="D361" s="377">
        <v>9102130101</v>
      </c>
      <c r="E361" s="83" t="s">
        <v>10904</v>
      </c>
      <c r="F361" s="1038"/>
      <c r="G361" s="932" t="s">
        <v>68</v>
      </c>
      <c r="H361" s="1090">
        <v>9</v>
      </c>
    </row>
    <row r="362" spans="1:8">
      <c r="A362" s="1490"/>
      <c r="B362" s="85"/>
      <c r="C362" s="78"/>
      <c r="D362" s="79"/>
      <c r="E362" s="77" t="s">
        <v>10905</v>
      </c>
      <c r="F362" s="49">
        <v>9</v>
      </c>
      <c r="G362" s="932"/>
      <c r="H362" s="1090"/>
    </row>
    <row r="363" spans="1:8">
      <c r="A363" s="1490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10906</v>
      </c>
      <c r="F364" s="1215"/>
      <c r="G364" s="898" t="s">
        <v>64</v>
      </c>
      <c r="H364" s="899">
        <v>30</v>
      </c>
    </row>
    <row r="365" spans="1:8">
      <c r="A365" s="1490"/>
      <c r="B365" s="375"/>
      <c r="C365" s="376"/>
      <c r="D365" s="377">
        <v>9102300101</v>
      </c>
      <c r="E365" s="83" t="s">
        <v>10907</v>
      </c>
      <c r="F365" s="1038"/>
      <c r="G365" s="932" t="s">
        <v>64</v>
      </c>
      <c r="H365" s="1090">
        <v>30</v>
      </c>
    </row>
    <row r="366" spans="1:8">
      <c r="A366" s="1490"/>
      <c r="B366" s="85"/>
      <c r="C366" s="78"/>
      <c r="D366" s="79"/>
      <c r="E366" s="77" t="s">
        <v>10908</v>
      </c>
      <c r="F366" s="49">
        <v>30</v>
      </c>
      <c r="G366" s="932"/>
      <c r="H366" s="1090"/>
    </row>
    <row r="367" spans="1:8">
      <c r="A367" s="1490"/>
      <c r="B367" s="85"/>
      <c r="C367" s="78"/>
      <c r="D367" s="79"/>
      <c r="E367" s="83"/>
      <c r="F367" s="1038"/>
      <c r="G367" s="932"/>
      <c r="H367" s="1090"/>
    </row>
    <row r="368" spans="1:8">
      <c r="A368" s="34">
        <f>MAX(A$1:A367)+1</f>
        <v>45</v>
      </c>
      <c r="B368" s="372"/>
      <c r="C368" s="373">
        <v>91050101</v>
      </c>
      <c r="D368" s="374"/>
      <c r="E368" s="38" t="s">
        <v>10909</v>
      </c>
      <c r="F368" s="1215"/>
      <c r="G368" s="898" t="s">
        <v>64</v>
      </c>
      <c r="H368" s="899">
        <v>1</v>
      </c>
    </row>
    <row r="369" spans="1:8" ht="26.4">
      <c r="A369" s="1490"/>
      <c r="B369" s="375"/>
      <c r="C369" s="376"/>
      <c r="D369" s="377">
        <v>9105010105</v>
      </c>
      <c r="E369" s="83" t="s">
        <v>10910</v>
      </c>
      <c r="F369" s="1038"/>
      <c r="G369" s="932" t="s">
        <v>64</v>
      </c>
      <c r="H369" s="1090">
        <v>1</v>
      </c>
    </row>
    <row r="370" spans="1:8">
      <c r="A370" s="1490"/>
      <c r="B370" s="85"/>
      <c r="C370" s="78"/>
      <c r="D370" s="79"/>
      <c r="E370" s="77" t="s">
        <v>10911</v>
      </c>
      <c r="F370" s="49">
        <v>1</v>
      </c>
      <c r="G370" s="932"/>
      <c r="H370" s="1090"/>
    </row>
    <row r="371" spans="1:8">
      <c r="A371" s="1490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10912</v>
      </c>
      <c r="F372" s="1215"/>
      <c r="G372" s="898" t="s">
        <v>68</v>
      </c>
      <c r="H372" s="899">
        <v>69</v>
      </c>
    </row>
    <row r="373" spans="1:8">
      <c r="A373" s="1490"/>
      <c r="B373" s="375"/>
      <c r="C373" s="376"/>
      <c r="D373" s="377">
        <v>9105030101</v>
      </c>
      <c r="E373" s="83" t="s">
        <v>10913</v>
      </c>
      <c r="F373" s="1038"/>
      <c r="G373" s="932" t="s">
        <v>68</v>
      </c>
      <c r="H373" s="1090">
        <v>69</v>
      </c>
    </row>
    <row r="374" spans="1:8">
      <c r="A374" s="1490"/>
      <c r="B374" s="85"/>
      <c r="C374" s="78"/>
      <c r="D374" s="79"/>
      <c r="E374" s="77" t="s">
        <v>10914</v>
      </c>
      <c r="F374" s="49">
        <v>69</v>
      </c>
      <c r="G374" s="932"/>
      <c r="H374" s="1090"/>
    </row>
    <row r="375" spans="1:8">
      <c r="A375" s="1490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10915</v>
      </c>
      <c r="F376" s="1215"/>
      <c r="G376" s="898" t="s">
        <v>68</v>
      </c>
      <c r="H376" s="899">
        <v>27</v>
      </c>
    </row>
    <row r="377" spans="1:8" ht="26.4">
      <c r="A377" s="1490"/>
      <c r="B377" s="375"/>
      <c r="C377" s="376"/>
      <c r="D377" s="377">
        <v>9105040102</v>
      </c>
      <c r="E377" s="83" t="s">
        <v>10916</v>
      </c>
      <c r="F377" s="1038"/>
      <c r="G377" s="932" t="s">
        <v>68</v>
      </c>
      <c r="H377" s="1090">
        <v>27</v>
      </c>
    </row>
    <row r="378" spans="1:8">
      <c r="A378" s="1490"/>
      <c r="B378" s="85"/>
      <c r="C378" s="78"/>
      <c r="D378" s="79"/>
      <c r="E378" s="77" t="s">
        <v>10917</v>
      </c>
      <c r="F378" s="49">
        <v>27</v>
      </c>
      <c r="G378" s="932"/>
      <c r="H378" s="1090"/>
    </row>
    <row r="379" spans="1:8">
      <c r="A379" s="1490"/>
      <c r="B379" s="85"/>
      <c r="C379" s="78"/>
      <c r="D379" s="79"/>
      <c r="E379" s="83"/>
      <c r="F379" s="1038"/>
      <c r="G379" s="932"/>
      <c r="H379" s="1090"/>
    </row>
    <row r="380" spans="1:8">
      <c r="A380" s="34">
        <f>MAX(A$1:A379)+1</f>
        <v>48</v>
      </c>
      <c r="B380" s="372"/>
      <c r="C380" s="373">
        <v>91050601</v>
      </c>
      <c r="D380" s="374"/>
      <c r="E380" s="38" t="s">
        <v>10918</v>
      </c>
      <c r="F380" s="1215"/>
      <c r="G380" s="898" t="s">
        <v>64</v>
      </c>
      <c r="H380" s="899">
        <v>3</v>
      </c>
    </row>
    <row r="381" spans="1:8" ht="26.4">
      <c r="A381" s="1490"/>
      <c r="B381" s="375"/>
      <c r="C381" s="376"/>
      <c r="D381" s="377">
        <v>9105060101</v>
      </c>
      <c r="E381" s="83" t="s">
        <v>10919</v>
      </c>
      <c r="F381" s="1038"/>
      <c r="G381" s="932" t="s">
        <v>64</v>
      </c>
      <c r="H381" s="1090">
        <v>3</v>
      </c>
    </row>
    <row r="382" spans="1:8">
      <c r="A382" s="1490"/>
      <c r="B382" s="85"/>
      <c r="C382" s="78"/>
      <c r="D382" s="79"/>
      <c r="E382" s="77" t="s">
        <v>10920</v>
      </c>
      <c r="F382" s="49">
        <v>3</v>
      </c>
      <c r="G382" s="932"/>
      <c r="H382" s="1090"/>
    </row>
    <row r="383" spans="1:8">
      <c r="A383" s="1490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10921</v>
      </c>
      <c r="F384" s="1215"/>
      <c r="G384" s="898" t="s">
        <v>64</v>
      </c>
      <c r="H384" s="899">
        <v>9</v>
      </c>
    </row>
    <row r="385" spans="1:8">
      <c r="A385" s="1490"/>
      <c r="B385" s="375"/>
      <c r="C385" s="376"/>
      <c r="D385" s="377">
        <v>9105130102</v>
      </c>
      <c r="E385" s="83" t="s">
        <v>10922</v>
      </c>
      <c r="F385" s="1038"/>
      <c r="G385" s="932" t="s">
        <v>64</v>
      </c>
      <c r="H385" s="1090">
        <v>9</v>
      </c>
    </row>
    <row r="386" spans="1:8">
      <c r="A386" s="1490"/>
      <c r="B386" s="85"/>
      <c r="C386" s="78"/>
      <c r="D386" s="79"/>
      <c r="E386" s="77" t="s">
        <v>10923</v>
      </c>
      <c r="F386" s="49">
        <v>9</v>
      </c>
      <c r="G386" s="932"/>
      <c r="H386" s="1090"/>
    </row>
    <row r="387" spans="1:8">
      <c r="A387" s="1490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10924</v>
      </c>
      <c r="F388" s="1215"/>
      <c r="G388" s="898" t="s">
        <v>64</v>
      </c>
      <c r="H388" s="899">
        <v>6</v>
      </c>
    </row>
    <row r="389" spans="1:8" ht="26.4">
      <c r="A389" s="1490"/>
      <c r="B389" s="375"/>
      <c r="C389" s="376"/>
      <c r="D389" s="377">
        <v>9105140101</v>
      </c>
      <c r="E389" s="83" t="s">
        <v>10925</v>
      </c>
      <c r="F389" s="1038"/>
      <c r="G389" s="932" t="s">
        <v>64</v>
      </c>
      <c r="H389" s="1090">
        <v>6</v>
      </c>
    </row>
    <row r="390" spans="1:8">
      <c r="A390" s="1490"/>
      <c r="B390" s="85"/>
      <c r="C390" s="78"/>
      <c r="D390" s="79"/>
      <c r="E390" s="77" t="s">
        <v>10926</v>
      </c>
      <c r="F390" s="49">
        <v>6</v>
      </c>
      <c r="G390" s="932"/>
      <c r="H390" s="1090"/>
    </row>
    <row r="391" spans="1:8">
      <c r="A391" s="1490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10927</v>
      </c>
      <c r="F392" s="1215"/>
      <c r="G392" s="898" t="s">
        <v>64</v>
      </c>
      <c r="H392" s="1090">
        <v>24</v>
      </c>
    </row>
    <row r="393" spans="1:8" ht="26.4">
      <c r="A393" s="1490"/>
      <c r="B393" s="375"/>
      <c r="C393" s="376"/>
      <c r="D393" s="377">
        <v>9105160301</v>
      </c>
      <c r="E393" s="83" t="s">
        <v>10928</v>
      </c>
      <c r="F393" s="1038"/>
      <c r="G393" s="932" t="s">
        <v>64</v>
      </c>
      <c r="H393" s="1090">
        <v>24</v>
      </c>
    </row>
    <row r="394" spans="1:8">
      <c r="A394" s="1490"/>
      <c r="B394" s="85"/>
      <c r="C394" s="78"/>
      <c r="D394" s="79"/>
      <c r="E394" s="77" t="s">
        <v>10929</v>
      </c>
      <c r="F394" s="49">
        <v>24</v>
      </c>
      <c r="G394" s="932"/>
      <c r="H394" s="1090"/>
    </row>
    <row r="395" spans="1:8">
      <c r="A395" s="1490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10930</v>
      </c>
      <c r="F396" s="1215"/>
      <c r="G396" s="898" t="s">
        <v>64</v>
      </c>
      <c r="H396" s="899">
        <v>10</v>
      </c>
    </row>
    <row r="397" spans="1:8" ht="26.4">
      <c r="A397" s="1490"/>
      <c r="B397" s="375"/>
      <c r="C397" s="376"/>
      <c r="D397" s="377">
        <v>9105180101</v>
      </c>
      <c r="E397" s="83" t="s">
        <v>10931</v>
      </c>
      <c r="F397" s="1038"/>
      <c r="G397" s="932" t="s">
        <v>64</v>
      </c>
      <c r="H397" s="1090">
        <v>10</v>
      </c>
    </row>
    <row r="398" spans="1:8">
      <c r="A398" s="1490"/>
      <c r="B398" s="85"/>
      <c r="C398" s="78"/>
      <c r="D398" s="79"/>
      <c r="E398" s="77" t="s">
        <v>10932</v>
      </c>
      <c r="F398" s="49">
        <v>10</v>
      </c>
      <c r="G398" s="932"/>
      <c r="H398" s="1090"/>
    </row>
    <row r="399" spans="1:8">
      <c r="A399" s="1490"/>
      <c r="B399" s="85"/>
      <c r="C399" s="78"/>
      <c r="D399" s="79"/>
      <c r="E399" s="83"/>
      <c r="F399" s="1038"/>
      <c r="G399" s="932"/>
      <c r="H399" s="1090"/>
    </row>
    <row r="400" spans="1:8" ht="26.4">
      <c r="A400" s="34">
        <f>MAX(A$1:A399)+1</f>
        <v>53</v>
      </c>
      <c r="B400" s="372"/>
      <c r="C400" s="373">
        <v>91051901</v>
      </c>
      <c r="D400" s="374"/>
      <c r="E400" s="38" t="s">
        <v>10933</v>
      </c>
      <c r="F400" s="1215"/>
      <c r="G400" s="898" t="s">
        <v>64</v>
      </c>
      <c r="H400" s="899">
        <v>2</v>
      </c>
    </row>
    <row r="401" spans="1:8" ht="26.4">
      <c r="A401" s="1490"/>
      <c r="B401" s="375"/>
      <c r="C401" s="376"/>
      <c r="D401" s="377">
        <v>9105190102</v>
      </c>
      <c r="E401" s="83" t="s">
        <v>10934</v>
      </c>
      <c r="F401" s="1038"/>
      <c r="G401" s="932" t="s">
        <v>64</v>
      </c>
      <c r="H401" s="1090">
        <v>2</v>
      </c>
    </row>
    <row r="402" spans="1:8">
      <c r="A402" s="1490"/>
      <c r="B402" s="85"/>
      <c r="C402" s="78"/>
      <c r="D402" s="79"/>
      <c r="E402" s="77" t="s">
        <v>10935</v>
      </c>
      <c r="F402" s="49">
        <v>2</v>
      </c>
      <c r="G402" s="932"/>
      <c r="H402" s="1090"/>
    </row>
    <row r="403" spans="1:8">
      <c r="A403" s="1490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10936</v>
      </c>
      <c r="F404" s="1215"/>
      <c r="G404" s="898" t="s">
        <v>64</v>
      </c>
      <c r="H404" s="899">
        <v>2</v>
      </c>
    </row>
    <row r="405" spans="1:8" ht="26.4">
      <c r="A405" s="1490"/>
      <c r="B405" s="375"/>
      <c r="C405" s="376"/>
      <c r="D405" s="377">
        <v>9105220103</v>
      </c>
      <c r="E405" s="83" t="s">
        <v>10937</v>
      </c>
      <c r="F405" s="1038"/>
      <c r="G405" s="932" t="s">
        <v>64</v>
      </c>
      <c r="H405" s="1090">
        <v>2</v>
      </c>
    </row>
    <row r="406" spans="1:8">
      <c r="A406" s="1490"/>
      <c r="B406" s="85"/>
      <c r="C406" s="78"/>
      <c r="D406" s="79"/>
      <c r="E406" s="77" t="s">
        <v>10938</v>
      </c>
      <c r="F406" s="49">
        <v>2</v>
      </c>
      <c r="G406" s="932"/>
      <c r="H406" s="1090"/>
    </row>
    <row r="407" spans="1:8">
      <c r="A407" s="1490"/>
      <c r="B407" s="85"/>
      <c r="C407" s="78"/>
      <c r="D407" s="79"/>
      <c r="E407" s="83"/>
      <c r="F407" s="1038"/>
      <c r="G407" s="932"/>
      <c r="H407" s="1090"/>
    </row>
    <row r="408" spans="1:8">
      <c r="A408" s="1490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10939</v>
      </c>
      <c r="F409" s="1215"/>
      <c r="G409" s="898" t="s">
        <v>64</v>
      </c>
      <c r="H409" s="899">
        <v>2</v>
      </c>
    </row>
    <row r="410" spans="1:8">
      <c r="A410" s="1490"/>
      <c r="B410" s="375"/>
      <c r="C410" s="376"/>
      <c r="D410" s="377">
        <v>9105220203</v>
      </c>
      <c r="E410" s="83" t="s">
        <v>10940</v>
      </c>
      <c r="F410" s="1038"/>
      <c r="G410" s="932" t="s">
        <v>64</v>
      </c>
      <c r="H410" s="1090">
        <v>2</v>
      </c>
    </row>
    <row r="411" spans="1:8">
      <c r="A411" s="1490"/>
      <c r="B411" s="85"/>
      <c r="C411" s="78"/>
      <c r="D411" s="79"/>
      <c r="E411" s="77" t="s">
        <v>10938</v>
      </c>
      <c r="F411" s="49">
        <v>2</v>
      </c>
      <c r="G411" s="932"/>
      <c r="H411" s="1090"/>
    </row>
    <row r="412" spans="1:8">
      <c r="A412" s="1490"/>
      <c r="B412" s="85"/>
      <c r="C412" s="78"/>
      <c r="D412" s="79"/>
      <c r="E412" s="28"/>
      <c r="F412" s="1038"/>
      <c r="G412" s="932"/>
      <c r="H412" s="1090"/>
    </row>
    <row r="413" spans="1:8">
      <c r="A413" s="34">
        <f>MAX(A$1:A412)+1</f>
        <v>56</v>
      </c>
      <c r="B413" s="372"/>
      <c r="C413" s="373">
        <v>91052301</v>
      </c>
      <c r="D413" s="374"/>
      <c r="E413" s="38" t="s">
        <v>10941</v>
      </c>
      <c r="F413" s="1215"/>
      <c r="G413" s="898" t="s">
        <v>64</v>
      </c>
      <c r="H413" s="899">
        <v>3</v>
      </c>
    </row>
    <row r="414" spans="1:8" ht="26.4">
      <c r="A414" s="1490"/>
      <c r="B414" s="375"/>
      <c r="C414" s="376"/>
      <c r="D414" s="377">
        <v>9105230101</v>
      </c>
      <c r="E414" s="83" t="s">
        <v>10942</v>
      </c>
      <c r="F414" s="1038"/>
      <c r="G414" s="932" t="s">
        <v>64</v>
      </c>
      <c r="H414" s="1090">
        <v>3</v>
      </c>
    </row>
    <row r="415" spans="1:8">
      <c r="A415" s="1490"/>
      <c r="B415" s="85"/>
      <c r="C415" s="78"/>
      <c r="D415" s="79"/>
      <c r="E415" s="77" t="s">
        <v>10943</v>
      </c>
      <c r="F415" s="49">
        <v>3</v>
      </c>
      <c r="G415" s="932"/>
      <c r="H415" s="1090"/>
    </row>
    <row r="416" spans="1:8">
      <c r="A416" s="1490"/>
      <c r="B416" s="85"/>
      <c r="C416" s="78"/>
      <c r="D416" s="79"/>
      <c r="E416" s="83"/>
      <c r="F416" s="1038"/>
      <c r="G416" s="932"/>
      <c r="H416" s="1090"/>
    </row>
    <row r="417" spans="1:8" ht="26.4">
      <c r="A417" s="34">
        <f>MAX(A$1:A416)+1</f>
        <v>57</v>
      </c>
      <c r="B417" s="372"/>
      <c r="C417" s="373">
        <v>91070213</v>
      </c>
      <c r="D417" s="374"/>
      <c r="E417" s="38" t="s">
        <v>10944</v>
      </c>
      <c r="F417" s="1215"/>
      <c r="G417" s="898" t="s">
        <v>64</v>
      </c>
      <c r="H417" s="899">
        <v>9</v>
      </c>
    </row>
    <row r="418" spans="1:8" ht="26.4">
      <c r="A418" s="1490"/>
      <c r="B418" s="375"/>
      <c r="C418" s="376"/>
      <c r="D418" s="377">
        <v>9107021302</v>
      </c>
      <c r="E418" s="83" t="s">
        <v>10945</v>
      </c>
      <c r="F418" s="1038"/>
      <c r="G418" s="932" t="s">
        <v>64</v>
      </c>
      <c r="H418" s="1090">
        <v>9</v>
      </c>
    </row>
    <row r="419" spans="1:8">
      <c r="A419" s="1490"/>
      <c r="B419" s="85"/>
      <c r="C419" s="78"/>
      <c r="D419" s="79"/>
      <c r="E419" s="77" t="s">
        <v>10946</v>
      </c>
      <c r="F419" s="49">
        <v>9</v>
      </c>
      <c r="G419" s="932"/>
      <c r="H419" s="1090"/>
    </row>
    <row r="420" spans="1:8">
      <c r="A420" s="1490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10688</v>
      </c>
      <c r="F421" s="1215"/>
      <c r="G421" s="898" t="s">
        <v>68</v>
      </c>
      <c r="H421" s="899">
        <v>2139</v>
      </c>
    </row>
    <row r="422" spans="1:8">
      <c r="A422" s="1490"/>
      <c r="B422" s="375"/>
      <c r="C422" s="376"/>
      <c r="D422" s="377">
        <v>9109020102</v>
      </c>
      <c r="E422" s="83" t="s">
        <v>10947</v>
      </c>
      <c r="F422" s="1038"/>
      <c r="G422" s="932" t="s">
        <v>68</v>
      </c>
      <c r="H422" s="1090">
        <v>72</v>
      </c>
    </row>
    <row r="423" spans="1:8">
      <c r="A423" s="1490"/>
      <c r="B423" s="375"/>
      <c r="C423" s="376"/>
      <c r="D423" s="377"/>
      <c r="E423" s="77" t="s">
        <v>10948</v>
      </c>
      <c r="F423" s="49">
        <v>24</v>
      </c>
      <c r="G423" s="932"/>
      <c r="H423" s="1090"/>
    </row>
    <row r="424" spans="1:8">
      <c r="A424" s="1490"/>
      <c r="B424" s="375"/>
      <c r="C424" s="376"/>
      <c r="D424" s="377"/>
      <c r="E424" s="77" t="s">
        <v>10949</v>
      </c>
      <c r="F424" s="81">
        <v>48</v>
      </c>
      <c r="G424" s="932"/>
      <c r="H424" s="1090"/>
    </row>
    <row r="425" spans="1:8">
      <c r="A425" s="1490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90"/>
      <c r="B426" s="375"/>
      <c r="C426" s="376"/>
      <c r="D426" s="377"/>
      <c r="E426" s="77"/>
      <c r="F426" s="49"/>
      <c r="G426" s="932"/>
      <c r="H426" s="1090"/>
    </row>
    <row r="427" spans="1:8">
      <c r="A427" s="1490"/>
      <c r="B427" s="375"/>
      <c r="C427" s="376"/>
      <c r="D427" s="377">
        <v>9109020108</v>
      </c>
      <c r="E427" s="77" t="s">
        <v>10950</v>
      </c>
      <c r="F427" s="49"/>
      <c r="G427" s="932" t="s">
        <v>68</v>
      </c>
      <c r="H427" s="1090">
        <v>2067</v>
      </c>
    </row>
    <row r="428" spans="1:8">
      <c r="A428" s="1490"/>
      <c r="B428" s="85"/>
      <c r="C428" s="78"/>
      <c r="D428" s="79"/>
      <c r="E428" s="77" t="s">
        <v>10951</v>
      </c>
      <c r="F428" s="49">
        <v>858</v>
      </c>
      <c r="G428" s="932"/>
      <c r="H428" s="1090"/>
    </row>
    <row r="429" spans="1:8">
      <c r="A429" s="1490"/>
      <c r="B429" s="85"/>
      <c r="C429" s="78"/>
      <c r="D429" s="79"/>
      <c r="E429" s="77" t="s">
        <v>10952</v>
      </c>
      <c r="F429" s="214">
        <v>1209</v>
      </c>
      <c r="G429" s="932"/>
      <c r="H429" s="1090"/>
    </row>
    <row r="430" spans="1:8">
      <c r="A430" s="1490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90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10953</v>
      </c>
      <c r="F432" s="1215"/>
      <c r="G432" s="898" t="s">
        <v>68</v>
      </c>
      <c r="H432" s="899">
        <v>713</v>
      </c>
    </row>
    <row r="433" spans="1:8">
      <c r="A433" s="1490"/>
      <c r="B433" s="375"/>
      <c r="C433" s="376"/>
      <c r="D433" s="377">
        <v>9109021101</v>
      </c>
      <c r="E433" s="83" t="s">
        <v>10954</v>
      </c>
      <c r="F433" s="1038"/>
      <c r="G433" s="932" t="s">
        <v>68</v>
      </c>
      <c r="H433" s="1090">
        <v>713</v>
      </c>
    </row>
    <row r="434" spans="1:8">
      <c r="A434" s="1490"/>
      <c r="B434" s="85"/>
      <c r="C434" s="78"/>
      <c r="D434" s="79"/>
      <c r="E434" s="77" t="s">
        <v>10955</v>
      </c>
      <c r="F434" s="49">
        <v>713</v>
      </c>
      <c r="G434" s="932"/>
      <c r="H434" s="1090"/>
    </row>
    <row r="435" spans="1:8">
      <c r="A435" s="1490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10956</v>
      </c>
      <c r="F436" s="1215"/>
      <c r="G436" s="898" t="s">
        <v>68</v>
      </c>
      <c r="H436" s="899">
        <v>2139</v>
      </c>
    </row>
    <row r="437" spans="1:8">
      <c r="A437" s="1490"/>
      <c r="B437" s="375"/>
      <c r="C437" s="376"/>
      <c r="D437" s="377">
        <v>9109021201</v>
      </c>
      <c r="E437" s="83" t="s">
        <v>10957</v>
      </c>
      <c r="F437" s="1038"/>
      <c r="G437" s="932" t="s">
        <v>68</v>
      </c>
      <c r="H437" s="1090">
        <v>2139</v>
      </c>
    </row>
    <row r="438" spans="1:8">
      <c r="A438" s="1490"/>
      <c r="B438" s="85"/>
      <c r="C438" s="78"/>
      <c r="D438" s="79"/>
      <c r="E438" s="77" t="s">
        <v>10958</v>
      </c>
      <c r="F438" s="108">
        <v>2139</v>
      </c>
      <c r="G438" s="932"/>
      <c r="H438" s="1090"/>
    </row>
    <row r="439" spans="1:8">
      <c r="A439" s="1490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10959</v>
      </c>
      <c r="F440" s="1215"/>
      <c r="G440" s="898" t="s">
        <v>68</v>
      </c>
      <c r="H440" s="899">
        <v>27</v>
      </c>
    </row>
    <row r="441" spans="1:8">
      <c r="A441" s="1490"/>
      <c r="B441" s="375"/>
      <c r="C441" s="376"/>
      <c r="D441" s="377">
        <v>9109021401</v>
      </c>
      <c r="E441" s="83" t="s">
        <v>10960</v>
      </c>
      <c r="F441" s="1038"/>
      <c r="G441" s="932" t="s">
        <v>68</v>
      </c>
      <c r="H441" s="1090">
        <v>27</v>
      </c>
    </row>
    <row r="442" spans="1:8">
      <c r="A442" s="1490"/>
      <c r="B442" s="85"/>
      <c r="C442" s="78"/>
      <c r="D442" s="79"/>
      <c r="E442" s="77" t="s">
        <v>10961</v>
      </c>
      <c r="F442" s="49">
        <v>27</v>
      </c>
      <c r="G442" s="932"/>
      <c r="H442" s="1090"/>
    </row>
    <row r="443" spans="1:8">
      <c r="A443" s="1490"/>
      <c r="B443" s="85"/>
      <c r="C443" s="78"/>
      <c r="D443" s="79"/>
      <c r="E443" s="83"/>
      <c r="F443" s="1038"/>
      <c r="G443" s="932"/>
      <c r="H443" s="1090"/>
    </row>
    <row r="444" spans="1:8" ht="26.4">
      <c r="A444" s="34">
        <f>MAX(A$1:A443)+1</f>
        <v>62</v>
      </c>
      <c r="B444" s="372"/>
      <c r="C444" s="373">
        <v>91100202</v>
      </c>
      <c r="D444" s="374"/>
      <c r="E444" s="38" t="s">
        <v>10962</v>
      </c>
      <c r="F444" s="1215"/>
      <c r="G444" s="898" t="s">
        <v>64</v>
      </c>
      <c r="H444" s="899">
        <v>9</v>
      </c>
    </row>
    <row r="445" spans="1:8" ht="26.4">
      <c r="A445" s="1490"/>
      <c r="B445" s="375"/>
      <c r="C445" s="376"/>
      <c r="D445" s="377">
        <v>9110020201</v>
      </c>
      <c r="E445" s="83" t="s">
        <v>10963</v>
      </c>
      <c r="F445" s="1038"/>
      <c r="G445" s="932" t="s">
        <v>64</v>
      </c>
      <c r="H445" s="1090">
        <v>9</v>
      </c>
    </row>
    <row r="446" spans="1:8">
      <c r="A446" s="1490"/>
      <c r="B446" s="85"/>
      <c r="C446" s="78"/>
      <c r="D446" s="79"/>
      <c r="E446" s="77" t="s">
        <v>10964</v>
      </c>
      <c r="F446" s="49">
        <v>9</v>
      </c>
      <c r="G446" s="932"/>
      <c r="H446" s="1090"/>
    </row>
    <row r="447" spans="1:8">
      <c r="A447" s="1490"/>
      <c r="B447" s="85"/>
      <c r="C447" s="78"/>
      <c r="D447" s="79"/>
      <c r="E447" s="83"/>
      <c r="F447" s="1038"/>
      <c r="G447" s="932"/>
      <c r="H447" s="1090"/>
    </row>
    <row r="448" spans="1:8" ht="26.4">
      <c r="A448" s="34">
        <f>MAX(A$1:A447)+1</f>
        <v>63</v>
      </c>
      <c r="B448" s="372"/>
      <c r="C448" s="373">
        <v>91100203</v>
      </c>
      <c r="D448" s="374"/>
      <c r="E448" s="38" t="s">
        <v>10693</v>
      </c>
      <c r="F448" s="1215"/>
      <c r="G448" s="898" t="s">
        <v>64</v>
      </c>
      <c r="H448" s="899">
        <v>15</v>
      </c>
    </row>
    <row r="449" spans="1:8" ht="26.4">
      <c r="A449" s="1490"/>
      <c r="B449" s="375"/>
      <c r="C449" s="376"/>
      <c r="D449" s="377">
        <v>9110020301</v>
      </c>
      <c r="E449" s="83" t="s">
        <v>10965</v>
      </c>
      <c r="F449" s="1038"/>
      <c r="G449" s="932" t="s">
        <v>64</v>
      </c>
      <c r="H449" s="1090">
        <v>15</v>
      </c>
    </row>
    <row r="450" spans="1:8">
      <c r="A450" s="1490"/>
      <c r="B450" s="85"/>
      <c r="C450" s="78"/>
      <c r="D450" s="79"/>
      <c r="E450" s="77" t="s">
        <v>10966</v>
      </c>
      <c r="F450" s="49">
        <v>15</v>
      </c>
      <c r="G450" s="932"/>
      <c r="H450" s="1090"/>
    </row>
    <row r="451" spans="1:8">
      <c r="A451" s="1490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10967</v>
      </c>
      <c r="F452" s="1215"/>
      <c r="G452" s="898" t="s">
        <v>64</v>
      </c>
      <c r="H452" s="899">
        <v>50</v>
      </c>
    </row>
    <row r="453" spans="1:8">
      <c r="A453" s="1490"/>
      <c r="B453" s="375"/>
      <c r="C453" s="376"/>
      <c r="D453" s="377">
        <v>9110020601</v>
      </c>
      <c r="E453" s="83" t="s">
        <v>10968</v>
      </c>
      <c r="F453" s="1038"/>
      <c r="G453" s="932" t="s">
        <v>64</v>
      </c>
      <c r="H453" s="1090">
        <v>50</v>
      </c>
    </row>
    <row r="454" spans="1:8">
      <c r="A454" s="1490"/>
      <c r="B454" s="85"/>
      <c r="C454" s="78"/>
      <c r="D454" s="79"/>
      <c r="E454" s="83" t="s">
        <v>10969</v>
      </c>
      <c r="F454" s="1038"/>
      <c r="G454" s="932"/>
      <c r="H454" s="1090"/>
    </row>
    <row r="455" spans="1:8">
      <c r="A455" s="1490"/>
      <c r="B455" s="85"/>
      <c r="C455" s="78"/>
      <c r="D455" s="79"/>
      <c r="E455" s="77" t="s">
        <v>10970</v>
      </c>
      <c r="F455" s="49">
        <v>2</v>
      </c>
      <c r="G455" s="932" t="s">
        <v>6141</v>
      </c>
      <c r="H455" s="1090"/>
    </row>
    <row r="456" spans="1:8">
      <c r="A456" s="1490"/>
      <c r="B456" s="85"/>
      <c r="C456" s="78"/>
      <c r="D456" s="79"/>
      <c r="E456" s="77" t="s">
        <v>10971</v>
      </c>
      <c r="F456" s="49">
        <v>4</v>
      </c>
      <c r="G456" s="932"/>
      <c r="H456" s="1090"/>
    </row>
    <row r="457" spans="1:8">
      <c r="A457" s="1490"/>
      <c r="B457" s="85"/>
      <c r="C457" s="78"/>
      <c r="D457" s="79"/>
      <c r="E457" s="77" t="s">
        <v>10972</v>
      </c>
      <c r="F457" s="49">
        <v>8</v>
      </c>
      <c r="G457" s="932"/>
      <c r="H457" s="1090"/>
    </row>
    <row r="458" spans="1:8">
      <c r="A458" s="1490"/>
      <c r="B458" s="85"/>
      <c r="C458" s="78"/>
      <c r="D458" s="79"/>
      <c r="E458" s="77" t="s">
        <v>10973</v>
      </c>
      <c r="F458" s="49">
        <v>10</v>
      </c>
      <c r="G458" s="932"/>
      <c r="H458" s="1090"/>
    </row>
    <row r="459" spans="1:8">
      <c r="A459" s="1490"/>
      <c r="B459" s="85"/>
      <c r="C459" s="78"/>
      <c r="D459" s="79"/>
      <c r="E459" s="77" t="s">
        <v>10974</v>
      </c>
      <c r="F459" s="49">
        <v>2</v>
      </c>
      <c r="G459" s="932"/>
      <c r="H459" s="1090"/>
    </row>
    <row r="460" spans="1:8">
      <c r="A460" s="1490"/>
      <c r="B460" s="85"/>
      <c r="C460" s="78"/>
      <c r="D460" s="79"/>
      <c r="E460" s="77" t="s">
        <v>10975</v>
      </c>
      <c r="F460" s="49">
        <v>18</v>
      </c>
      <c r="G460" s="932"/>
      <c r="H460" s="1090"/>
    </row>
    <row r="461" spans="1:8">
      <c r="A461" s="1490"/>
      <c r="B461" s="85"/>
      <c r="C461" s="78"/>
      <c r="D461" s="79"/>
      <c r="E461" s="77" t="s">
        <v>10976</v>
      </c>
      <c r="F461" s="81">
        <v>6</v>
      </c>
      <c r="G461" s="932"/>
      <c r="H461" s="1090"/>
    </row>
    <row r="462" spans="1:8">
      <c r="A462" s="1490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90"/>
      <c r="B463" s="85"/>
      <c r="C463" s="78"/>
      <c r="D463" s="79"/>
      <c r="E463" s="83"/>
      <c r="F463" s="1038"/>
      <c r="G463" s="932"/>
      <c r="H463" s="1090"/>
    </row>
    <row r="464" spans="1:8" ht="26.4">
      <c r="A464" s="34">
        <f>MAX(A$1:A463)+1</f>
        <v>65</v>
      </c>
      <c r="B464" s="372"/>
      <c r="C464" s="373">
        <v>91100213</v>
      </c>
      <c r="D464" s="374"/>
      <c r="E464" s="38" t="s">
        <v>10977</v>
      </c>
      <c r="F464" s="1215"/>
      <c r="G464" s="898" t="s">
        <v>64</v>
      </c>
      <c r="H464" s="899">
        <v>15</v>
      </c>
    </row>
    <row r="465" spans="1:8" ht="26.4">
      <c r="A465" s="1490"/>
      <c r="B465" s="375"/>
      <c r="C465" s="376"/>
      <c r="D465" s="377">
        <v>9110021302</v>
      </c>
      <c r="E465" s="83" t="s">
        <v>10978</v>
      </c>
      <c r="F465" s="1038"/>
      <c r="G465" s="932" t="s">
        <v>64</v>
      </c>
      <c r="H465" s="1090">
        <v>15</v>
      </c>
    </row>
    <row r="466" spans="1:8">
      <c r="A466" s="1490"/>
      <c r="B466" s="85"/>
      <c r="C466" s="78"/>
      <c r="D466" s="79"/>
      <c r="E466" s="77" t="s">
        <v>10979</v>
      </c>
      <c r="F466" s="49">
        <v>9</v>
      </c>
      <c r="G466" s="932"/>
      <c r="H466" s="1090"/>
    </row>
    <row r="467" spans="1:8">
      <c r="A467" s="1490"/>
      <c r="B467" s="85"/>
      <c r="C467" s="78"/>
      <c r="D467" s="79"/>
      <c r="E467" s="77" t="s">
        <v>10980</v>
      </c>
      <c r="F467" s="81">
        <v>6</v>
      </c>
      <c r="G467" s="932"/>
      <c r="H467" s="1090"/>
    </row>
    <row r="468" spans="1:8">
      <c r="A468" s="1490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90"/>
      <c r="B469" s="85"/>
      <c r="C469" s="78"/>
      <c r="D469" s="79"/>
      <c r="E469" s="83"/>
      <c r="F469" s="1038"/>
      <c r="G469" s="932"/>
      <c r="H469" s="1090"/>
    </row>
    <row r="470" spans="1:8" ht="26.4">
      <c r="A470" s="34">
        <f>MAX(A$1:A469)+1</f>
        <v>66</v>
      </c>
      <c r="B470" s="44"/>
      <c r="C470" s="373">
        <v>91113101</v>
      </c>
      <c r="D470" s="374"/>
      <c r="E470" s="38" t="s">
        <v>10981</v>
      </c>
      <c r="F470" s="1215"/>
      <c r="G470" s="898" t="s">
        <v>64</v>
      </c>
      <c r="H470" s="899">
        <v>2</v>
      </c>
    </row>
    <row r="471" spans="1:8" ht="26.4">
      <c r="A471" s="1490"/>
      <c r="B471" s="85"/>
      <c r="C471" s="376"/>
      <c r="D471" s="377">
        <v>9111310101</v>
      </c>
      <c r="E471" s="83" t="s">
        <v>10982</v>
      </c>
      <c r="F471" s="1038"/>
      <c r="G471" s="932" t="s">
        <v>64</v>
      </c>
      <c r="H471" s="1090">
        <v>2</v>
      </c>
    </row>
    <row r="472" spans="1:8">
      <c r="A472" s="1490"/>
      <c r="B472" s="85"/>
      <c r="C472" s="78"/>
      <c r="D472" s="79"/>
      <c r="E472" s="77" t="s">
        <v>10983</v>
      </c>
      <c r="F472" s="49">
        <v>2</v>
      </c>
      <c r="G472" s="932"/>
      <c r="H472" s="1090"/>
    </row>
    <row r="473" spans="1:8" ht="15" thickBot="1">
      <c r="A473" s="1522"/>
      <c r="B473" s="1523"/>
      <c r="C473" s="1524"/>
      <c r="D473" s="1525"/>
      <c r="E473" s="1526"/>
      <c r="F473" s="1527"/>
      <c r="G473" s="1528"/>
      <c r="H473" s="152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3.2"/>
  <cols>
    <col min="1" max="1" width="4.109375" style="1728" customWidth="1"/>
    <col min="2" max="2" width="9" style="1728" customWidth="1"/>
    <col min="3" max="3" width="9.33203125" style="1728" customWidth="1"/>
    <col min="4" max="4" width="11.44140625" style="1728" customWidth="1"/>
    <col min="5" max="5" width="51.5546875" style="1728" customWidth="1"/>
    <col min="6" max="6" width="8.5546875" style="2037" customWidth="1"/>
    <col min="7" max="7" width="5" style="2040" customWidth="1"/>
    <col min="8" max="8" width="8.88671875" style="2039" customWidth="1"/>
    <col min="9" max="251" width="9" style="1728"/>
    <col min="252" max="252" width="4.109375" style="1728" customWidth="1"/>
    <col min="253" max="253" width="8.109375" style="1728" customWidth="1"/>
    <col min="254" max="254" width="7.88671875" style="1728" customWidth="1"/>
    <col min="255" max="255" width="9.44140625" style="1728" customWidth="1"/>
    <col min="256" max="256" width="46.109375" style="1728" customWidth="1"/>
    <col min="257" max="257" width="8.5546875" style="1728" customWidth="1"/>
    <col min="258" max="258" width="5" style="1728" customWidth="1"/>
    <col min="259" max="259" width="8.88671875" style="1728" customWidth="1"/>
    <col min="260" max="261" width="9.44140625" style="1728" customWidth="1"/>
    <col min="262" max="262" width="9.33203125" style="1728" customWidth="1"/>
    <col min="263" max="507" width="9" style="1728"/>
    <col min="508" max="508" width="4.109375" style="1728" customWidth="1"/>
    <col min="509" max="509" width="8.109375" style="1728" customWidth="1"/>
    <col min="510" max="510" width="7.88671875" style="1728" customWidth="1"/>
    <col min="511" max="511" width="9.44140625" style="1728" customWidth="1"/>
    <col min="512" max="512" width="46.109375" style="1728" customWidth="1"/>
    <col min="513" max="513" width="8.5546875" style="1728" customWidth="1"/>
    <col min="514" max="514" width="5" style="1728" customWidth="1"/>
    <col min="515" max="515" width="8.88671875" style="1728" customWidth="1"/>
    <col min="516" max="517" width="9.44140625" style="1728" customWidth="1"/>
    <col min="518" max="518" width="9.33203125" style="1728" customWidth="1"/>
    <col min="519" max="763" width="9" style="1728"/>
    <col min="764" max="764" width="4.109375" style="1728" customWidth="1"/>
    <col min="765" max="765" width="8.109375" style="1728" customWidth="1"/>
    <col min="766" max="766" width="7.88671875" style="1728" customWidth="1"/>
    <col min="767" max="767" width="9.44140625" style="1728" customWidth="1"/>
    <col min="768" max="768" width="46.109375" style="1728" customWidth="1"/>
    <col min="769" max="769" width="8.5546875" style="1728" customWidth="1"/>
    <col min="770" max="770" width="5" style="1728" customWidth="1"/>
    <col min="771" max="771" width="8.88671875" style="1728" customWidth="1"/>
    <col min="772" max="773" width="9.44140625" style="1728" customWidth="1"/>
    <col min="774" max="774" width="9.33203125" style="1728" customWidth="1"/>
    <col min="775" max="1019" width="9" style="1728"/>
    <col min="1020" max="1020" width="4.109375" style="1728" customWidth="1"/>
    <col min="1021" max="1021" width="8.109375" style="1728" customWidth="1"/>
    <col min="1022" max="1022" width="7.88671875" style="1728" customWidth="1"/>
    <col min="1023" max="1023" width="9.44140625" style="1728" customWidth="1"/>
    <col min="1024" max="1024" width="46.109375" style="1728" customWidth="1"/>
    <col min="1025" max="1025" width="8.5546875" style="1728" customWidth="1"/>
    <col min="1026" max="1026" width="5" style="1728" customWidth="1"/>
    <col min="1027" max="1027" width="8.88671875" style="1728" customWidth="1"/>
    <col min="1028" max="1029" width="9.44140625" style="1728" customWidth="1"/>
    <col min="1030" max="1030" width="9.33203125" style="1728" customWidth="1"/>
    <col min="1031" max="1275" width="9" style="1728"/>
    <col min="1276" max="1276" width="4.109375" style="1728" customWidth="1"/>
    <col min="1277" max="1277" width="8.109375" style="1728" customWidth="1"/>
    <col min="1278" max="1278" width="7.88671875" style="1728" customWidth="1"/>
    <col min="1279" max="1279" width="9.44140625" style="1728" customWidth="1"/>
    <col min="1280" max="1280" width="46.109375" style="1728" customWidth="1"/>
    <col min="1281" max="1281" width="8.5546875" style="1728" customWidth="1"/>
    <col min="1282" max="1282" width="5" style="1728" customWidth="1"/>
    <col min="1283" max="1283" width="8.88671875" style="1728" customWidth="1"/>
    <col min="1284" max="1285" width="9.44140625" style="1728" customWidth="1"/>
    <col min="1286" max="1286" width="9.33203125" style="1728" customWidth="1"/>
    <col min="1287" max="1531" width="9" style="1728"/>
    <col min="1532" max="1532" width="4.109375" style="1728" customWidth="1"/>
    <col min="1533" max="1533" width="8.109375" style="1728" customWidth="1"/>
    <col min="1534" max="1534" width="7.88671875" style="1728" customWidth="1"/>
    <col min="1535" max="1535" width="9.44140625" style="1728" customWidth="1"/>
    <col min="1536" max="1536" width="46.109375" style="1728" customWidth="1"/>
    <col min="1537" max="1537" width="8.5546875" style="1728" customWidth="1"/>
    <col min="1538" max="1538" width="5" style="1728" customWidth="1"/>
    <col min="1539" max="1539" width="8.88671875" style="1728" customWidth="1"/>
    <col min="1540" max="1541" width="9.44140625" style="1728" customWidth="1"/>
    <col min="1542" max="1542" width="9.33203125" style="1728" customWidth="1"/>
    <col min="1543" max="1787" width="9" style="1728"/>
    <col min="1788" max="1788" width="4.109375" style="1728" customWidth="1"/>
    <col min="1789" max="1789" width="8.109375" style="1728" customWidth="1"/>
    <col min="1790" max="1790" width="7.88671875" style="1728" customWidth="1"/>
    <col min="1791" max="1791" width="9.44140625" style="1728" customWidth="1"/>
    <col min="1792" max="1792" width="46.109375" style="1728" customWidth="1"/>
    <col min="1793" max="1793" width="8.5546875" style="1728" customWidth="1"/>
    <col min="1794" max="1794" width="5" style="1728" customWidth="1"/>
    <col min="1795" max="1795" width="8.88671875" style="1728" customWidth="1"/>
    <col min="1796" max="1797" width="9.44140625" style="1728" customWidth="1"/>
    <col min="1798" max="1798" width="9.33203125" style="1728" customWidth="1"/>
    <col min="1799" max="2043" width="9" style="1728"/>
    <col min="2044" max="2044" width="4.109375" style="1728" customWidth="1"/>
    <col min="2045" max="2045" width="8.109375" style="1728" customWidth="1"/>
    <col min="2046" max="2046" width="7.88671875" style="1728" customWidth="1"/>
    <col min="2047" max="2047" width="9.44140625" style="1728" customWidth="1"/>
    <col min="2048" max="2048" width="46.109375" style="1728" customWidth="1"/>
    <col min="2049" max="2049" width="8.5546875" style="1728" customWidth="1"/>
    <col min="2050" max="2050" width="5" style="1728" customWidth="1"/>
    <col min="2051" max="2051" width="8.88671875" style="1728" customWidth="1"/>
    <col min="2052" max="2053" width="9.44140625" style="1728" customWidth="1"/>
    <col min="2054" max="2054" width="9.33203125" style="1728" customWidth="1"/>
    <col min="2055" max="2299" width="9" style="1728"/>
    <col min="2300" max="2300" width="4.109375" style="1728" customWidth="1"/>
    <col min="2301" max="2301" width="8.109375" style="1728" customWidth="1"/>
    <col min="2302" max="2302" width="7.88671875" style="1728" customWidth="1"/>
    <col min="2303" max="2303" width="9.44140625" style="1728" customWidth="1"/>
    <col min="2304" max="2304" width="46.109375" style="1728" customWidth="1"/>
    <col min="2305" max="2305" width="8.5546875" style="1728" customWidth="1"/>
    <col min="2306" max="2306" width="5" style="1728" customWidth="1"/>
    <col min="2307" max="2307" width="8.88671875" style="1728" customWidth="1"/>
    <col min="2308" max="2309" width="9.44140625" style="1728" customWidth="1"/>
    <col min="2310" max="2310" width="9.33203125" style="1728" customWidth="1"/>
    <col min="2311" max="2555" width="9" style="1728"/>
    <col min="2556" max="2556" width="4.109375" style="1728" customWidth="1"/>
    <col min="2557" max="2557" width="8.109375" style="1728" customWidth="1"/>
    <col min="2558" max="2558" width="7.88671875" style="1728" customWidth="1"/>
    <col min="2559" max="2559" width="9.44140625" style="1728" customWidth="1"/>
    <col min="2560" max="2560" width="46.109375" style="1728" customWidth="1"/>
    <col min="2561" max="2561" width="8.5546875" style="1728" customWidth="1"/>
    <col min="2562" max="2562" width="5" style="1728" customWidth="1"/>
    <col min="2563" max="2563" width="8.88671875" style="1728" customWidth="1"/>
    <col min="2564" max="2565" width="9.44140625" style="1728" customWidth="1"/>
    <col min="2566" max="2566" width="9.33203125" style="1728" customWidth="1"/>
    <col min="2567" max="2811" width="9" style="1728"/>
    <col min="2812" max="2812" width="4.109375" style="1728" customWidth="1"/>
    <col min="2813" max="2813" width="8.109375" style="1728" customWidth="1"/>
    <col min="2814" max="2814" width="7.88671875" style="1728" customWidth="1"/>
    <col min="2815" max="2815" width="9.44140625" style="1728" customWidth="1"/>
    <col min="2816" max="2816" width="46.109375" style="1728" customWidth="1"/>
    <col min="2817" max="2817" width="8.5546875" style="1728" customWidth="1"/>
    <col min="2818" max="2818" width="5" style="1728" customWidth="1"/>
    <col min="2819" max="2819" width="8.88671875" style="1728" customWidth="1"/>
    <col min="2820" max="2821" width="9.44140625" style="1728" customWidth="1"/>
    <col min="2822" max="2822" width="9.33203125" style="1728" customWidth="1"/>
    <col min="2823" max="3067" width="9" style="1728"/>
    <col min="3068" max="3068" width="4.109375" style="1728" customWidth="1"/>
    <col min="3069" max="3069" width="8.109375" style="1728" customWidth="1"/>
    <col min="3070" max="3070" width="7.88671875" style="1728" customWidth="1"/>
    <col min="3071" max="3071" width="9.44140625" style="1728" customWidth="1"/>
    <col min="3072" max="3072" width="46.109375" style="1728" customWidth="1"/>
    <col min="3073" max="3073" width="8.5546875" style="1728" customWidth="1"/>
    <col min="3074" max="3074" width="5" style="1728" customWidth="1"/>
    <col min="3075" max="3075" width="8.88671875" style="1728" customWidth="1"/>
    <col min="3076" max="3077" width="9.44140625" style="1728" customWidth="1"/>
    <col min="3078" max="3078" width="9.33203125" style="1728" customWidth="1"/>
    <col min="3079" max="3323" width="9" style="1728"/>
    <col min="3324" max="3324" width="4.109375" style="1728" customWidth="1"/>
    <col min="3325" max="3325" width="8.109375" style="1728" customWidth="1"/>
    <col min="3326" max="3326" width="7.88671875" style="1728" customWidth="1"/>
    <col min="3327" max="3327" width="9.44140625" style="1728" customWidth="1"/>
    <col min="3328" max="3328" width="46.109375" style="1728" customWidth="1"/>
    <col min="3329" max="3329" width="8.5546875" style="1728" customWidth="1"/>
    <col min="3330" max="3330" width="5" style="1728" customWidth="1"/>
    <col min="3331" max="3331" width="8.88671875" style="1728" customWidth="1"/>
    <col min="3332" max="3333" width="9.44140625" style="1728" customWidth="1"/>
    <col min="3334" max="3334" width="9.33203125" style="1728" customWidth="1"/>
    <col min="3335" max="3579" width="9" style="1728"/>
    <col min="3580" max="3580" width="4.109375" style="1728" customWidth="1"/>
    <col min="3581" max="3581" width="8.109375" style="1728" customWidth="1"/>
    <col min="3582" max="3582" width="7.88671875" style="1728" customWidth="1"/>
    <col min="3583" max="3583" width="9.44140625" style="1728" customWidth="1"/>
    <col min="3584" max="3584" width="46.109375" style="1728" customWidth="1"/>
    <col min="3585" max="3585" width="8.5546875" style="1728" customWidth="1"/>
    <col min="3586" max="3586" width="5" style="1728" customWidth="1"/>
    <col min="3587" max="3587" width="8.88671875" style="1728" customWidth="1"/>
    <col min="3588" max="3589" width="9.44140625" style="1728" customWidth="1"/>
    <col min="3590" max="3590" width="9.33203125" style="1728" customWidth="1"/>
    <col min="3591" max="3835" width="9" style="1728"/>
    <col min="3836" max="3836" width="4.109375" style="1728" customWidth="1"/>
    <col min="3837" max="3837" width="8.109375" style="1728" customWidth="1"/>
    <col min="3838" max="3838" width="7.88671875" style="1728" customWidth="1"/>
    <col min="3839" max="3839" width="9.44140625" style="1728" customWidth="1"/>
    <col min="3840" max="3840" width="46.109375" style="1728" customWidth="1"/>
    <col min="3841" max="3841" width="8.5546875" style="1728" customWidth="1"/>
    <col min="3842" max="3842" width="5" style="1728" customWidth="1"/>
    <col min="3843" max="3843" width="8.88671875" style="1728" customWidth="1"/>
    <col min="3844" max="3845" width="9.44140625" style="1728" customWidth="1"/>
    <col min="3846" max="3846" width="9.33203125" style="1728" customWidth="1"/>
    <col min="3847" max="4091" width="9" style="1728"/>
    <col min="4092" max="4092" width="4.109375" style="1728" customWidth="1"/>
    <col min="4093" max="4093" width="8.109375" style="1728" customWidth="1"/>
    <col min="4094" max="4094" width="7.88671875" style="1728" customWidth="1"/>
    <col min="4095" max="4095" width="9.44140625" style="1728" customWidth="1"/>
    <col min="4096" max="4096" width="46.109375" style="1728" customWidth="1"/>
    <col min="4097" max="4097" width="8.5546875" style="1728" customWidth="1"/>
    <col min="4098" max="4098" width="5" style="1728" customWidth="1"/>
    <col min="4099" max="4099" width="8.88671875" style="1728" customWidth="1"/>
    <col min="4100" max="4101" width="9.44140625" style="1728" customWidth="1"/>
    <col min="4102" max="4102" width="9.33203125" style="1728" customWidth="1"/>
    <col min="4103" max="4347" width="9" style="1728"/>
    <col min="4348" max="4348" width="4.109375" style="1728" customWidth="1"/>
    <col min="4349" max="4349" width="8.109375" style="1728" customWidth="1"/>
    <col min="4350" max="4350" width="7.88671875" style="1728" customWidth="1"/>
    <col min="4351" max="4351" width="9.44140625" style="1728" customWidth="1"/>
    <col min="4352" max="4352" width="46.109375" style="1728" customWidth="1"/>
    <col min="4353" max="4353" width="8.5546875" style="1728" customWidth="1"/>
    <col min="4354" max="4354" width="5" style="1728" customWidth="1"/>
    <col min="4355" max="4355" width="8.88671875" style="1728" customWidth="1"/>
    <col min="4356" max="4357" width="9.44140625" style="1728" customWidth="1"/>
    <col min="4358" max="4358" width="9.33203125" style="1728" customWidth="1"/>
    <col min="4359" max="4603" width="9" style="1728"/>
    <col min="4604" max="4604" width="4.109375" style="1728" customWidth="1"/>
    <col min="4605" max="4605" width="8.109375" style="1728" customWidth="1"/>
    <col min="4606" max="4606" width="7.88671875" style="1728" customWidth="1"/>
    <col min="4607" max="4607" width="9.44140625" style="1728" customWidth="1"/>
    <col min="4608" max="4608" width="46.109375" style="1728" customWidth="1"/>
    <col min="4609" max="4609" width="8.5546875" style="1728" customWidth="1"/>
    <col min="4610" max="4610" width="5" style="1728" customWidth="1"/>
    <col min="4611" max="4611" width="8.88671875" style="1728" customWidth="1"/>
    <col min="4612" max="4613" width="9.44140625" style="1728" customWidth="1"/>
    <col min="4614" max="4614" width="9.33203125" style="1728" customWidth="1"/>
    <col min="4615" max="4859" width="9" style="1728"/>
    <col min="4860" max="4860" width="4.109375" style="1728" customWidth="1"/>
    <col min="4861" max="4861" width="8.109375" style="1728" customWidth="1"/>
    <col min="4862" max="4862" width="7.88671875" style="1728" customWidth="1"/>
    <col min="4863" max="4863" width="9.44140625" style="1728" customWidth="1"/>
    <col min="4864" max="4864" width="46.109375" style="1728" customWidth="1"/>
    <col min="4865" max="4865" width="8.5546875" style="1728" customWidth="1"/>
    <col min="4866" max="4866" width="5" style="1728" customWidth="1"/>
    <col min="4867" max="4867" width="8.88671875" style="1728" customWidth="1"/>
    <col min="4868" max="4869" width="9.44140625" style="1728" customWidth="1"/>
    <col min="4870" max="4870" width="9.33203125" style="1728" customWidth="1"/>
    <col min="4871" max="5115" width="9" style="1728"/>
    <col min="5116" max="5116" width="4.109375" style="1728" customWidth="1"/>
    <col min="5117" max="5117" width="8.109375" style="1728" customWidth="1"/>
    <col min="5118" max="5118" width="7.88671875" style="1728" customWidth="1"/>
    <col min="5119" max="5119" width="9.44140625" style="1728" customWidth="1"/>
    <col min="5120" max="5120" width="46.109375" style="1728" customWidth="1"/>
    <col min="5121" max="5121" width="8.5546875" style="1728" customWidth="1"/>
    <col min="5122" max="5122" width="5" style="1728" customWidth="1"/>
    <col min="5123" max="5123" width="8.88671875" style="1728" customWidth="1"/>
    <col min="5124" max="5125" width="9.44140625" style="1728" customWidth="1"/>
    <col min="5126" max="5126" width="9.33203125" style="1728" customWidth="1"/>
    <col min="5127" max="5371" width="9" style="1728"/>
    <col min="5372" max="5372" width="4.109375" style="1728" customWidth="1"/>
    <col min="5373" max="5373" width="8.109375" style="1728" customWidth="1"/>
    <col min="5374" max="5374" width="7.88671875" style="1728" customWidth="1"/>
    <col min="5375" max="5375" width="9.44140625" style="1728" customWidth="1"/>
    <col min="5376" max="5376" width="46.109375" style="1728" customWidth="1"/>
    <col min="5377" max="5377" width="8.5546875" style="1728" customWidth="1"/>
    <col min="5378" max="5378" width="5" style="1728" customWidth="1"/>
    <col min="5379" max="5379" width="8.88671875" style="1728" customWidth="1"/>
    <col min="5380" max="5381" width="9.44140625" style="1728" customWidth="1"/>
    <col min="5382" max="5382" width="9.33203125" style="1728" customWidth="1"/>
    <col min="5383" max="5627" width="9" style="1728"/>
    <col min="5628" max="5628" width="4.109375" style="1728" customWidth="1"/>
    <col min="5629" max="5629" width="8.109375" style="1728" customWidth="1"/>
    <col min="5630" max="5630" width="7.88671875" style="1728" customWidth="1"/>
    <col min="5631" max="5631" width="9.44140625" style="1728" customWidth="1"/>
    <col min="5632" max="5632" width="46.109375" style="1728" customWidth="1"/>
    <col min="5633" max="5633" width="8.5546875" style="1728" customWidth="1"/>
    <col min="5634" max="5634" width="5" style="1728" customWidth="1"/>
    <col min="5635" max="5635" width="8.88671875" style="1728" customWidth="1"/>
    <col min="5636" max="5637" width="9.44140625" style="1728" customWidth="1"/>
    <col min="5638" max="5638" width="9.33203125" style="1728" customWidth="1"/>
    <col min="5639" max="5883" width="9" style="1728"/>
    <col min="5884" max="5884" width="4.109375" style="1728" customWidth="1"/>
    <col min="5885" max="5885" width="8.109375" style="1728" customWidth="1"/>
    <col min="5886" max="5886" width="7.88671875" style="1728" customWidth="1"/>
    <col min="5887" max="5887" width="9.44140625" style="1728" customWidth="1"/>
    <col min="5888" max="5888" width="46.109375" style="1728" customWidth="1"/>
    <col min="5889" max="5889" width="8.5546875" style="1728" customWidth="1"/>
    <col min="5890" max="5890" width="5" style="1728" customWidth="1"/>
    <col min="5891" max="5891" width="8.88671875" style="1728" customWidth="1"/>
    <col min="5892" max="5893" width="9.44140625" style="1728" customWidth="1"/>
    <col min="5894" max="5894" width="9.33203125" style="1728" customWidth="1"/>
    <col min="5895" max="6139" width="9" style="1728"/>
    <col min="6140" max="6140" width="4.109375" style="1728" customWidth="1"/>
    <col min="6141" max="6141" width="8.109375" style="1728" customWidth="1"/>
    <col min="6142" max="6142" width="7.88671875" style="1728" customWidth="1"/>
    <col min="6143" max="6143" width="9.44140625" style="1728" customWidth="1"/>
    <col min="6144" max="6144" width="46.109375" style="1728" customWidth="1"/>
    <col min="6145" max="6145" width="8.5546875" style="1728" customWidth="1"/>
    <col min="6146" max="6146" width="5" style="1728" customWidth="1"/>
    <col min="6147" max="6147" width="8.88671875" style="1728" customWidth="1"/>
    <col min="6148" max="6149" width="9.44140625" style="1728" customWidth="1"/>
    <col min="6150" max="6150" width="9.33203125" style="1728" customWidth="1"/>
    <col min="6151" max="6395" width="9" style="1728"/>
    <col min="6396" max="6396" width="4.109375" style="1728" customWidth="1"/>
    <col min="6397" max="6397" width="8.109375" style="1728" customWidth="1"/>
    <col min="6398" max="6398" width="7.88671875" style="1728" customWidth="1"/>
    <col min="6399" max="6399" width="9.44140625" style="1728" customWidth="1"/>
    <col min="6400" max="6400" width="46.109375" style="1728" customWidth="1"/>
    <col min="6401" max="6401" width="8.5546875" style="1728" customWidth="1"/>
    <col min="6402" max="6402" width="5" style="1728" customWidth="1"/>
    <col min="6403" max="6403" width="8.88671875" style="1728" customWidth="1"/>
    <col min="6404" max="6405" width="9.44140625" style="1728" customWidth="1"/>
    <col min="6406" max="6406" width="9.33203125" style="1728" customWidth="1"/>
    <col min="6407" max="6651" width="9" style="1728"/>
    <col min="6652" max="6652" width="4.109375" style="1728" customWidth="1"/>
    <col min="6653" max="6653" width="8.109375" style="1728" customWidth="1"/>
    <col min="6654" max="6654" width="7.88671875" style="1728" customWidth="1"/>
    <col min="6655" max="6655" width="9.44140625" style="1728" customWidth="1"/>
    <col min="6656" max="6656" width="46.109375" style="1728" customWidth="1"/>
    <col min="6657" max="6657" width="8.5546875" style="1728" customWidth="1"/>
    <col min="6658" max="6658" width="5" style="1728" customWidth="1"/>
    <col min="6659" max="6659" width="8.88671875" style="1728" customWidth="1"/>
    <col min="6660" max="6661" width="9.44140625" style="1728" customWidth="1"/>
    <col min="6662" max="6662" width="9.33203125" style="1728" customWidth="1"/>
    <col min="6663" max="6907" width="9" style="1728"/>
    <col min="6908" max="6908" width="4.109375" style="1728" customWidth="1"/>
    <col min="6909" max="6909" width="8.109375" style="1728" customWidth="1"/>
    <col min="6910" max="6910" width="7.88671875" style="1728" customWidth="1"/>
    <col min="6911" max="6911" width="9.44140625" style="1728" customWidth="1"/>
    <col min="6912" max="6912" width="46.109375" style="1728" customWidth="1"/>
    <col min="6913" max="6913" width="8.5546875" style="1728" customWidth="1"/>
    <col min="6914" max="6914" width="5" style="1728" customWidth="1"/>
    <col min="6915" max="6915" width="8.88671875" style="1728" customWidth="1"/>
    <col min="6916" max="6917" width="9.44140625" style="1728" customWidth="1"/>
    <col min="6918" max="6918" width="9.33203125" style="1728" customWidth="1"/>
    <col min="6919" max="7163" width="9" style="1728"/>
    <col min="7164" max="7164" width="4.109375" style="1728" customWidth="1"/>
    <col min="7165" max="7165" width="8.109375" style="1728" customWidth="1"/>
    <col min="7166" max="7166" width="7.88671875" style="1728" customWidth="1"/>
    <col min="7167" max="7167" width="9.44140625" style="1728" customWidth="1"/>
    <col min="7168" max="7168" width="46.109375" style="1728" customWidth="1"/>
    <col min="7169" max="7169" width="8.5546875" style="1728" customWidth="1"/>
    <col min="7170" max="7170" width="5" style="1728" customWidth="1"/>
    <col min="7171" max="7171" width="8.88671875" style="1728" customWidth="1"/>
    <col min="7172" max="7173" width="9.44140625" style="1728" customWidth="1"/>
    <col min="7174" max="7174" width="9.33203125" style="1728" customWidth="1"/>
    <col min="7175" max="7419" width="9" style="1728"/>
    <col min="7420" max="7420" width="4.109375" style="1728" customWidth="1"/>
    <col min="7421" max="7421" width="8.109375" style="1728" customWidth="1"/>
    <col min="7422" max="7422" width="7.88671875" style="1728" customWidth="1"/>
    <col min="7423" max="7423" width="9.44140625" style="1728" customWidth="1"/>
    <col min="7424" max="7424" width="46.109375" style="1728" customWidth="1"/>
    <col min="7425" max="7425" width="8.5546875" style="1728" customWidth="1"/>
    <col min="7426" max="7426" width="5" style="1728" customWidth="1"/>
    <col min="7427" max="7427" width="8.88671875" style="1728" customWidth="1"/>
    <col min="7428" max="7429" width="9.44140625" style="1728" customWidth="1"/>
    <col min="7430" max="7430" width="9.33203125" style="1728" customWidth="1"/>
    <col min="7431" max="7675" width="9" style="1728"/>
    <col min="7676" max="7676" width="4.109375" style="1728" customWidth="1"/>
    <col min="7677" max="7677" width="8.109375" style="1728" customWidth="1"/>
    <col min="7678" max="7678" width="7.88671875" style="1728" customWidth="1"/>
    <col min="7679" max="7679" width="9.44140625" style="1728" customWidth="1"/>
    <col min="7680" max="7680" width="46.109375" style="1728" customWidth="1"/>
    <col min="7681" max="7681" width="8.5546875" style="1728" customWidth="1"/>
    <col min="7682" max="7682" width="5" style="1728" customWidth="1"/>
    <col min="7683" max="7683" width="8.88671875" style="1728" customWidth="1"/>
    <col min="7684" max="7685" width="9.44140625" style="1728" customWidth="1"/>
    <col min="7686" max="7686" width="9.33203125" style="1728" customWidth="1"/>
    <col min="7687" max="7931" width="9" style="1728"/>
    <col min="7932" max="7932" width="4.109375" style="1728" customWidth="1"/>
    <col min="7933" max="7933" width="8.109375" style="1728" customWidth="1"/>
    <col min="7934" max="7934" width="7.88671875" style="1728" customWidth="1"/>
    <col min="7935" max="7935" width="9.44140625" style="1728" customWidth="1"/>
    <col min="7936" max="7936" width="46.109375" style="1728" customWidth="1"/>
    <col min="7937" max="7937" width="8.5546875" style="1728" customWidth="1"/>
    <col min="7938" max="7938" width="5" style="1728" customWidth="1"/>
    <col min="7939" max="7939" width="8.88671875" style="1728" customWidth="1"/>
    <col min="7940" max="7941" width="9.44140625" style="1728" customWidth="1"/>
    <col min="7942" max="7942" width="9.33203125" style="1728" customWidth="1"/>
    <col min="7943" max="8187" width="9" style="1728"/>
    <col min="8188" max="8188" width="4.109375" style="1728" customWidth="1"/>
    <col min="8189" max="8189" width="8.109375" style="1728" customWidth="1"/>
    <col min="8190" max="8190" width="7.88671875" style="1728" customWidth="1"/>
    <col min="8191" max="8191" width="9.44140625" style="1728" customWidth="1"/>
    <col min="8192" max="8192" width="46.109375" style="1728" customWidth="1"/>
    <col min="8193" max="8193" width="8.5546875" style="1728" customWidth="1"/>
    <col min="8194" max="8194" width="5" style="1728" customWidth="1"/>
    <col min="8195" max="8195" width="8.88671875" style="1728" customWidth="1"/>
    <col min="8196" max="8197" width="9.44140625" style="1728" customWidth="1"/>
    <col min="8198" max="8198" width="9.33203125" style="1728" customWidth="1"/>
    <col min="8199" max="8443" width="9" style="1728"/>
    <col min="8444" max="8444" width="4.109375" style="1728" customWidth="1"/>
    <col min="8445" max="8445" width="8.109375" style="1728" customWidth="1"/>
    <col min="8446" max="8446" width="7.88671875" style="1728" customWidth="1"/>
    <col min="8447" max="8447" width="9.44140625" style="1728" customWidth="1"/>
    <col min="8448" max="8448" width="46.109375" style="1728" customWidth="1"/>
    <col min="8449" max="8449" width="8.5546875" style="1728" customWidth="1"/>
    <col min="8450" max="8450" width="5" style="1728" customWidth="1"/>
    <col min="8451" max="8451" width="8.88671875" style="1728" customWidth="1"/>
    <col min="8452" max="8453" width="9.44140625" style="1728" customWidth="1"/>
    <col min="8454" max="8454" width="9.33203125" style="1728" customWidth="1"/>
    <col min="8455" max="8699" width="9" style="1728"/>
    <col min="8700" max="8700" width="4.109375" style="1728" customWidth="1"/>
    <col min="8701" max="8701" width="8.109375" style="1728" customWidth="1"/>
    <col min="8702" max="8702" width="7.88671875" style="1728" customWidth="1"/>
    <col min="8703" max="8703" width="9.44140625" style="1728" customWidth="1"/>
    <col min="8704" max="8704" width="46.109375" style="1728" customWidth="1"/>
    <col min="8705" max="8705" width="8.5546875" style="1728" customWidth="1"/>
    <col min="8706" max="8706" width="5" style="1728" customWidth="1"/>
    <col min="8707" max="8707" width="8.88671875" style="1728" customWidth="1"/>
    <col min="8708" max="8709" width="9.44140625" style="1728" customWidth="1"/>
    <col min="8710" max="8710" width="9.33203125" style="1728" customWidth="1"/>
    <col min="8711" max="8955" width="9" style="1728"/>
    <col min="8956" max="8956" width="4.109375" style="1728" customWidth="1"/>
    <col min="8957" max="8957" width="8.109375" style="1728" customWidth="1"/>
    <col min="8958" max="8958" width="7.88671875" style="1728" customWidth="1"/>
    <col min="8959" max="8959" width="9.44140625" style="1728" customWidth="1"/>
    <col min="8960" max="8960" width="46.109375" style="1728" customWidth="1"/>
    <col min="8961" max="8961" width="8.5546875" style="1728" customWidth="1"/>
    <col min="8962" max="8962" width="5" style="1728" customWidth="1"/>
    <col min="8963" max="8963" width="8.88671875" style="1728" customWidth="1"/>
    <col min="8964" max="8965" width="9.44140625" style="1728" customWidth="1"/>
    <col min="8966" max="8966" width="9.33203125" style="1728" customWidth="1"/>
    <col min="8967" max="9211" width="9" style="1728"/>
    <col min="9212" max="9212" width="4.109375" style="1728" customWidth="1"/>
    <col min="9213" max="9213" width="8.109375" style="1728" customWidth="1"/>
    <col min="9214" max="9214" width="7.88671875" style="1728" customWidth="1"/>
    <col min="9215" max="9215" width="9.44140625" style="1728" customWidth="1"/>
    <col min="9216" max="9216" width="46.109375" style="1728" customWidth="1"/>
    <col min="9217" max="9217" width="8.5546875" style="1728" customWidth="1"/>
    <col min="9218" max="9218" width="5" style="1728" customWidth="1"/>
    <col min="9219" max="9219" width="8.88671875" style="1728" customWidth="1"/>
    <col min="9220" max="9221" width="9.44140625" style="1728" customWidth="1"/>
    <col min="9222" max="9222" width="9.33203125" style="1728" customWidth="1"/>
    <col min="9223" max="9467" width="9" style="1728"/>
    <col min="9468" max="9468" width="4.109375" style="1728" customWidth="1"/>
    <col min="9469" max="9469" width="8.109375" style="1728" customWidth="1"/>
    <col min="9470" max="9470" width="7.88671875" style="1728" customWidth="1"/>
    <col min="9471" max="9471" width="9.44140625" style="1728" customWidth="1"/>
    <col min="9472" max="9472" width="46.109375" style="1728" customWidth="1"/>
    <col min="9473" max="9473" width="8.5546875" style="1728" customWidth="1"/>
    <col min="9474" max="9474" width="5" style="1728" customWidth="1"/>
    <col min="9475" max="9475" width="8.88671875" style="1728" customWidth="1"/>
    <col min="9476" max="9477" width="9.44140625" style="1728" customWidth="1"/>
    <col min="9478" max="9478" width="9.33203125" style="1728" customWidth="1"/>
    <col min="9479" max="9723" width="9" style="1728"/>
    <col min="9724" max="9724" width="4.109375" style="1728" customWidth="1"/>
    <col min="9725" max="9725" width="8.109375" style="1728" customWidth="1"/>
    <col min="9726" max="9726" width="7.88671875" style="1728" customWidth="1"/>
    <col min="9727" max="9727" width="9.44140625" style="1728" customWidth="1"/>
    <col min="9728" max="9728" width="46.109375" style="1728" customWidth="1"/>
    <col min="9729" max="9729" width="8.5546875" style="1728" customWidth="1"/>
    <col min="9730" max="9730" width="5" style="1728" customWidth="1"/>
    <col min="9731" max="9731" width="8.88671875" style="1728" customWidth="1"/>
    <col min="9732" max="9733" width="9.44140625" style="1728" customWidth="1"/>
    <col min="9734" max="9734" width="9.33203125" style="1728" customWidth="1"/>
    <col min="9735" max="9979" width="9" style="1728"/>
    <col min="9980" max="9980" width="4.109375" style="1728" customWidth="1"/>
    <col min="9981" max="9981" width="8.109375" style="1728" customWidth="1"/>
    <col min="9982" max="9982" width="7.88671875" style="1728" customWidth="1"/>
    <col min="9983" max="9983" width="9.44140625" style="1728" customWidth="1"/>
    <col min="9984" max="9984" width="46.109375" style="1728" customWidth="1"/>
    <col min="9985" max="9985" width="8.5546875" style="1728" customWidth="1"/>
    <col min="9986" max="9986" width="5" style="1728" customWidth="1"/>
    <col min="9987" max="9987" width="8.88671875" style="1728" customWidth="1"/>
    <col min="9988" max="9989" width="9.44140625" style="1728" customWidth="1"/>
    <col min="9990" max="9990" width="9.33203125" style="1728" customWidth="1"/>
    <col min="9991" max="10235" width="9" style="1728"/>
    <col min="10236" max="10236" width="4.109375" style="1728" customWidth="1"/>
    <col min="10237" max="10237" width="8.109375" style="1728" customWidth="1"/>
    <col min="10238" max="10238" width="7.88671875" style="1728" customWidth="1"/>
    <col min="10239" max="10239" width="9.44140625" style="1728" customWidth="1"/>
    <col min="10240" max="10240" width="46.109375" style="1728" customWidth="1"/>
    <col min="10241" max="10241" width="8.5546875" style="1728" customWidth="1"/>
    <col min="10242" max="10242" width="5" style="1728" customWidth="1"/>
    <col min="10243" max="10243" width="8.88671875" style="1728" customWidth="1"/>
    <col min="10244" max="10245" width="9.44140625" style="1728" customWidth="1"/>
    <col min="10246" max="10246" width="9.33203125" style="1728" customWidth="1"/>
    <col min="10247" max="10491" width="9" style="1728"/>
    <col min="10492" max="10492" width="4.109375" style="1728" customWidth="1"/>
    <col min="10493" max="10493" width="8.109375" style="1728" customWidth="1"/>
    <col min="10494" max="10494" width="7.88671875" style="1728" customWidth="1"/>
    <col min="10495" max="10495" width="9.44140625" style="1728" customWidth="1"/>
    <col min="10496" max="10496" width="46.109375" style="1728" customWidth="1"/>
    <col min="10497" max="10497" width="8.5546875" style="1728" customWidth="1"/>
    <col min="10498" max="10498" width="5" style="1728" customWidth="1"/>
    <col min="10499" max="10499" width="8.88671875" style="1728" customWidth="1"/>
    <col min="10500" max="10501" width="9.44140625" style="1728" customWidth="1"/>
    <col min="10502" max="10502" width="9.33203125" style="1728" customWidth="1"/>
    <col min="10503" max="10747" width="9" style="1728"/>
    <col min="10748" max="10748" width="4.109375" style="1728" customWidth="1"/>
    <col min="10749" max="10749" width="8.109375" style="1728" customWidth="1"/>
    <col min="10750" max="10750" width="7.88671875" style="1728" customWidth="1"/>
    <col min="10751" max="10751" width="9.44140625" style="1728" customWidth="1"/>
    <col min="10752" max="10752" width="46.109375" style="1728" customWidth="1"/>
    <col min="10753" max="10753" width="8.5546875" style="1728" customWidth="1"/>
    <col min="10754" max="10754" width="5" style="1728" customWidth="1"/>
    <col min="10755" max="10755" width="8.88671875" style="1728" customWidth="1"/>
    <col min="10756" max="10757" width="9.44140625" style="1728" customWidth="1"/>
    <col min="10758" max="10758" width="9.33203125" style="1728" customWidth="1"/>
    <col min="10759" max="11003" width="9" style="1728"/>
    <col min="11004" max="11004" width="4.109375" style="1728" customWidth="1"/>
    <col min="11005" max="11005" width="8.109375" style="1728" customWidth="1"/>
    <col min="11006" max="11006" width="7.88671875" style="1728" customWidth="1"/>
    <col min="11007" max="11007" width="9.44140625" style="1728" customWidth="1"/>
    <col min="11008" max="11008" width="46.109375" style="1728" customWidth="1"/>
    <col min="11009" max="11009" width="8.5546875" style="1728" customWidth="1"/>
    <col min="11010" max="11010" width="5" style="1728" customWidth="1"/>
    <col min="11011" max="11011" width="8.88671875" style="1728" customWidth="1"/>
    <col min="11012" max="11013" width="9.44140625" style="1728" customWidth="1"/>
    <col min="11014" max="11014" width="9.33203125" style="1728" customWidth="1"/>
    <col min="11015" max="11259" width="9" style="1728"/>
    <col min="11260" max="11260" width="4.109375" style="1728" customWidth="1"/>
    <col min="11261" max="11261" width="8.109375" style="1728" customWidth="1"/>
    <col min="11262" max="11262" width="7.88671875" style="1728" customWidth="1"/>
    <col min="11263" max="11263" width="9.44140625" style="1728" customWidth="1"/>
    <col min="11264" max="11264" width="46.109375" style="1728" customWidth="1"/>
    <col min="11265" max="11265" width="8.5546875" style="1728" customWidth="1"/>
    <col min="11266" max="11266" width="5" style="1728" customWidth="1"/>
    <col min="11267" max="11267" width="8.88671875" style="1728" customWidth="1"/>
    <col min="11268" max="11269" width="9.44140625" style="1728" customWidth="1"/>
    <col min="11270" max="11270" width="9.33203125" style="1728" customWidth="1"/>
    <col min="11271" max="11515" width="9" style="1728"/>
    <col min="11516" max="11516" width="4.109375" style="1728" customWidth="1"/>
    <col min="11517" max="11517" width="8.109375" style="1728" customWidth="1"/>
    <col min="11518" max="11518" width="7.88671875" style="1728" customWidth="1"/>
    <col min="11519" max="11519" width="9.44140625" style="1728" customWidth="1"/>
    <col min="11520" max="11520" width="46.109375" style="1728" customWidth="1"/>
    <col min="11521" max="11521" width="8.5546875" style="1728" customWidth="1"/>
    <col min="11522" max="11522" width="5" style="1728" customWidth="1"/>
    <col min="11523" max="11523" width="8.88671875" style="1728" customWidth="1"/>
    <col min="11524" max="11525" width="9.44140625" style="1728" customWidth="1"/>
    <col min="11526" max="11526" width="9.33203125" style="1728" customWidth="1"/>
    <col min="11527" max="11771" width="9" style="1728"/>
    <col min="11772" max="11772" width="4.109375" style="1728" customWidth="1"/>
    <col min="11773" max="11773" width="8.109375" style="1728" customWidth="1"/>
    <col min="11774" max="11774" width="7.88671875" style="1728" customWidth="1"/>
    <col min="11775" max="11775" width="9.44140625" style="1728" customWidth="1"/>
    <col min="11776" max="11776" width="46.109375" style="1728" customWidth="1"/>
    <col min="11777" max="11777" width="8.5546875" style="1728" customWidth="1"/>
    <col min="11778" max="11778" width="5" style="1728" customWidth="1"/>
    <col min="11779" max="11779" width="8.88671875" style="1728" customWidth="1"/>
    <col min="11780" max="11781" width="9.44140625" style="1728" customWidth="1"/>
    <col min="11782" max="11782" width="9.33203125" style="1728" customWidth="1"/>
    <col min="11783" max="12027" width="9" style="1728"/>
    <col min="12028" max="12028" width="4.109375" style="1728" customWidth="1"/>
    <col min="12029" max="12029" width="8.109375" style="1728" customWidth="1"/>
    <col min="12030" max="12030" width="7.88671875" style="1728" customWidth="1"/>
    <col min="12031" max="12031" width="9.44140625" style="1728" customWidth="1"/>
    <col min="12032" max="12032" width="46.109375" style="1728" customWidth="1"/>
    <col min="12033" max="12033" width="8.5546875" style="1728" customWidth="1"/>
    <col min="12034" max="12034" width="5" style="1728" customWidth="1"/>
    <col min="12035" max="12035" width="8.88671875" style="1728" customWidth="1"/>
    <col min="12036" max="12037" width="9.44140625" style="1728" customWidth="1"/>
    <col min="12038" max="12038" width="9.33203125" style="1728" customWidth="1"/>
    <col min="12039" max="12283" width="9" style="1728"/>
    <col min="12284" max="12284" width="4.109375" style="1728" customWidth="1"/>
    <col min="12285" max="12285" width="8.109375" style="1728" customWidth="1"/>
    <col min="12286" max="12286" width="7.88671875" style="1728" customWidth="1"/>
    <col min="12287" max="12287" width="9.44140625" style="1728" customWidth="1"/>
    <col min="12288" max="12288" width="46.109375" style="1728" customWidth="1"/>
    <col min="12289" max="12289" width="8.5546875" style="1728" customWidth="1"/>
    <col min="12290" max="12290" width="5" style="1728" customWidth="1"/>
    <col min="12291" max="12291" width="8.88671875" style="1728" customWidth="1"/>
    <col min="12292" max="12293" width="9.44140625" style="1728" customWidth="1"/>
    <col min="12294" max="12294" width="9.33203125" style="1728" customWidth="1"/>
    <col min="12295" max="12539" width="9" style="1728"/>
    <col min="12540" max="12540" width="4.109375" style="1728" customWidth="1"/>
    <col min="12541" max="12541" width="8.109375" style="1728" customWidth="1"/>
    <col min="12542" max="12542" width="7.88671875" style="1728" customWidth="1"/>
    <col min="12543" max="12543" width="9.44140625" style="1728" customWidth="1"/>
    <col min="12544" max="12544" width="46.109375" style="1728" customWidth="1"/>
    <col min="12545" max="12545" width="8.5546875" style="1728" customWidth="1"/>
    <col min="12546" max="12546" width="5" style="1728" customWidth="1"/>
    <col min="12547" max="12547" width="8.88671875" style="1728" customWidth="1"/>
    <col min="12548" max="12549" width="9.44140625" style="1728" customWidth="1"/>
    <col min="12550" max="12550" width="9.33203125" style="1728" customWidth="1"/>
    <col min="12551" max="12795" width="9" style="1728"/>
    <col min="12796" max="12796" width="4.109375" style="1728" customWidth="1"/>
    <col min="12797" max="12797" width="8.109375" style="1728" customWidth="1"/>
    <col min="12798" max="12798" width="7.88671875" style="1728" customWidth="1"/>
    <col min="12799" max="12799" width="9.44140625" style="1728" customWidth="1"/>
    <col min="12800" max="12800" width="46.109375" style="1728" customWidth="1"/>
    <col min="12801" max="12801" width="8.5546875" style="1728" customWidth="1"/>
    <col min="12802" max="12802" width="5" style="1728" customWidth="1"/>
    <col min="12803" max="12803" width="8.88671875" style="1728" customWidth="1"/>
    <col min="12804" max="12805" width="9.44140625" style="1728" customWidth="1"/>
    <col min="12806" max="12806" width="9.33203125" style="1728" customWidth="1"/>
    <col min="12807" max="13051" width="9" style="1728"/>
    <col min="13052" max="13052" width="4.109375" style="1728" customWidth="1"/>
    <col min="13053" max="13053" width="8.109375" style="1728" customWidth="1"/>
    <col min="13054" max="13054" width="7.88671875" style="1728" customWidth="1"/>
    <col min="13055" max="13055" width="9.44140625" style="1728" customWidth="1"/>
    <col min="13056" max="13056" width="46.109375" style="1728" customWidth="1"/>
    <col min="13057" max="13057" width="8.5546875" style="1728" customWidth="1"/>
    <col min="13058" max="13058" width="5" style="1728" customWidth="1"/>
    <col min="13059" max="13059" width="8.88671875" style="1728" customWidth="1"/>
    <col min="13060" max="13061" width="9.44140625" style="1728" customWidth="1"/>
    <col min="13062" max="13062" width="9.33203125" style="1728" customWidth="1"/>
    <col min="13063" max="13307" width="9" style="1728"/>
    <col min="13308" max="13308" width="4.109375" style="1728" customWidth="1"/>
    <col min="13309" max="13309" width="8.109375" style="1728" customWidth="1"/>
    <col min="13310" max="13310" width="7.88671875" style="1728" customWidth="1"/>
    <col min="13311" max="13311" width="9.44140625" style="1728" customWidth="1"/>
    <col min="13312" max="13312" width="46.109375" style="1728" customWidth="1"/>
    <col min="13313" max="13313" width="8.5546875" style="1728" customWidth="1"/>
    <col min="13314" max="13314" width="5" style="1728" customWidth="1"/>
    <col min="13315" max="13315" width="8.88671875" style="1728" customWidth="1"/>
    <col min="13316" max="13317" width="9.44140625" style="1728" customWidth="1"/>
    <col min="13318" max="13318" width="9.33203125" style="1728" customWidth="1"/>
    <col min="13319" max="13563" width="9" style="1728"/>
    <col min="13564" max="13564" width="4.109375" style="1728" customWidth="1"/>
    <col min="13565" max="13565" width="8.109375" style="1728" customWidth="1"/>
    <col min="13566" max="13566" width="7.88671875" style="1728" customWidth="1"/>
    <col min="13567" max="13567" width="9.44140625" style="1728" customWidth="1"/>
    <col min="13568" max="13568" width="46.109375" style="1728" customWidth="1"/>
    <col min="13569" max="13569" width="8.5546875" style="1728" customWidth="1"/>
    <col min="13570" max="13570" width="5" style="1728" customWidth="1"/>
    <col min="13571" max="13571" width="8.88671875" style="1728" customWidth="1"/>
    <col min="13572" max="13573" width="9.44140625" style="1728" customWidth="1"/>
    <col min="13574" max="13574" width="9.33203125" style="1728" customWidth="1"/>
    <col min="13575" max="13819" width="9" style="1728"/>
    <col min="13820" max="13820" width="4.109375" style="1728" customWidth="1"/>
    <col min="13821" max="13821" width="8.109375" style="1728" customWidth="1"/>
    <col min="13822" max="13822" width="7.88671875" style="1728" customWidth="1"/>
    <col min="13823" max="13823" width="9.44140625" style="1728" customWidth="1"/>
    <col min="13824" max="13824" width="46.109375" style="1728" customWidth="1"/>
    <col min="13825" max="13825" width="8.5546875" style="1728" customWidth="1"/>
    <col min="13826" max="13826" width="5" style="1728" customWidth="1"/>
    <col min="13827" max="13827" width="8.88671875" style="1728" customWidth="1"/>
    <col min="13828" max="13829" width="9.44140625" style="1728" customWidth="1"/>
    <col min="13830" max="13830" width="9.33203125" style="1728" customWidth="1"/>
    <col min="13831" max="14075" width="9" style="1728"/>
    <col min="14076" max="14076" width="4.109375" style="1728" customWidth="1"/>
    <col min="14077" max="14077" width="8.109375" style="1728" customWidth="1"/>
    <col min="14078" max="14078" width="7.88671875" style="1728" customWidth="1"/>
    <col min="14079" max="14079" width="9.44140625" style="1728" customWidth="1"/>
    <col min="14080" max="14080" width="46.109375" style="1728" customWidth="1"/>
    <col min="14081" max="14081" width="8.5546875" style="1728" customWidth="1"/>
    <col min="14082" max="14082" width="5" style="1728" customWidth="1"/>
    <col min="14083" max="14083" width="8.88671875" style="1728" customWidth="1"/>
    <col min="14084" max="14085" width="9.44140625" style="1728" customWidth="1"/>
    <col min="14086" max="14086" width="9.33203125" style="1728" customWidth="1"/>
    <col min="14087" max="14331" width="9" style="1728"/>
    <col min="14332" max="14332" width="4.109375" style="1728" customWidth="1"/>
    <col min="14333" max="14333" width="8.109375" style="1728" customWidth="1"/>
    <col min="14334" max="14334" width="7.88671875" style="1728" customWidth="1"/>
    <col min="14335" max="14335" width="9.44140625" style="1728" customWidth="1"/>
    <col min="14336" max="14336" width="46.109375" style="1728" customWidth="1"/>
    <col min="14337" max="14337" width="8.5546875" style="1728" customWidth="1"/>
    <col min="14338" max="14338" width="5" style="1728" customWidth="1"/>
    <col min="14339" max="14339" width="8.88671875" style="1728" customWidth="1"/>
    <col min="14340" max="14341" width="9.44140625" style="1728" customWidth="1"/>
    <col min="14342" max="14342" width="9.33203125" style="1728" customWidth="1"/>
    <col min="14343" max="14587" width="9" style="1728"/>
    <col min="14588" max="14588" width="4.109375" style="1728" customWidth="1"/>
    <col min="14589" max="14589" width="8.109375" style="1728" customWidth="1"/>
    <col min="14590" max="14590" width="7.88671875" style="1728" customWidth="1"/>
    <col min="14591" max="14591" width="9.44140625" style="1728" customWidth="1"/>
    <col min="14592" max="14592" width="46.109375" style="1728" customWidth="1"/>
    <col min="14593" max="14593" width="8.5546875" style="1728" customWidth="1"/>
    <col min="14594" max="14594" width="5" style="1728" customWidth="1"/>
    <col min="14595" max="14595" width="8.88671875" style="1728" customWidth="1"/>
    <col min="14596" max="14597" width="9.44140625" style="1728" customWidth="1"/>
    <col min="14598" max="14598" width="9.33203125" style="1728" customWidth="1"/>
    <col min="14599" max="14843" width="9" style="1728"/>
    <col min="14844" max="14844" width="4.109375" style="1728" customWidth="1"/>
    <col min="14845" max="14845" width="8.109375" style="1728" customWidth="1"/>
    <col min="14846" max="14846" width="7.88671875" style="1728" customWidth="1"/>
    <col min="14847" max="14847" width="9.44140625" style="1728" customWidth="1"/>
    <col min="14848" max="14848" width="46.109375" style="1728" customWidth="1"/>
    <col min="14849" max="14849" width="8.5546875" style="1728" customWidth="1"/>
    <col min="14850" max="14850" width="5" style="1728" customWidth="1"/>
    <col min="14851" max="14851" width="8.88671875" style="1728" customWidth="1"/>
    <col min="14852" max="14853" width="9.44140625" style="1728" customWidth="1"/>
    <col min="14854" max="14854" width="9.33203125" style="1728" customWidth="1"/>
    <col min="14855" max="15099" width="9" style="1728"/>
    <col min="15100" max="15100" width="4.109375" style="1728" customWidth="1"/>
    <col min="15101" max="15101" width="8.109375" style="1728" customWidth="1"/>
    <col min="15102" max="15102" width="7.88671875" style="1728" customWidth="1"/>
    <col min="15103" max="15103" width="9.44140625" style="1728" customWidth="1"/>
    <col min="15104" max="15104" width="46.109375" style="1728" customWidth="1"/>
    <col min="15105" max="15105" width="8.5546875" style="1728" customWidth="1"/>
    <col min="15106" max="15106" width="5" style="1728" customWidth="1"/>
    <col min="15107" max="15107" width="8.88671875" style="1728" customWidth="1"/>
    <col min="15108" max="15109" width="9.44140625" style="1728" customWidth="1"/>
    <col min="15110" max="15110" width="9.33203125" style="1728" customWidth="1"/>
    <col min="15111" max="15355" width="9" style="1728"/>
    <col min="15356" max="15356" width="4.109375" style="1728" customWidth="1"/>
    <col min="15357" max="15357" width="8.109375" style="1728" customWidth="1"/>
    <col min="15358" max="15358" width="7.88671875" style="1728" customWidth="1"/>
    <col min="15359" max="15359" width="9.44140625" style="1728" customWidth="1"/>
    <col min="15360" max="15360" width="46.109375" style="1728" customWidth="1"/>
    <col min="15361" max="15361" width="8.5546875" style="1728" customWidth="1"/>
    <col min="15362" max="15362" width="5" style="1728" customWidth="1"/>
    <col min="15363" max="15363" width="8.88671875" style="1728" customWidth="1"/>
    <col min="15364" max="15365" width="9.44140625" style="1728" customWidth="1"/>
    <col min="15366" max="15366" width="9.33203125" style="1728" customWidth="1"/>
    <col min="15367" max="15611" width="9" style="1728"/>
    <col min="15612" max="15612" width="4.109375" style="1728" customWidth="1"/>
    <col min="15613" max="15613" width="8.109375" style="1728" customWidth="1"/>
    <col min="15614" max="15614" width="7.88671875" style="1728" customWidth="1"/>
    <col min="15615" max="15615" width="9.44140625" style="1728" customWidth="1"/>
    <col min="15616" max="15616" width="46.109375" style="1728" customWidth="1"/>
    <col min="15617" max="15617" width="8.5546875" style="1728" customWidth="1"/>
    <col min="15618" max="15618" width="5" style="1728" customWidth="1"/>
    <col min="15619" max="15619" width="8.88671875" style="1728" customWidth="1"/>
    <col min="15620" max="15621" width="9.44140625" style="1728" customWidth="1"/>
    <col min="15622" max="15622" width="9.33203125" style="1728" customWidth="1"/>
    <col min="15623" max="15867" width="9" style="1728"/>
    <col min="15868" max="15868" width="4.109375" style="1728" customWidth="1"/>
    <col min="15869" max="15869" width="8.109375" style="1728" customWidth="1"/>
    <col min="15870" max="15870" width="7.88671875" style="1728" customWidth="1"/>
    <col min="15871" max="15871" width="9.44140625" style="1728" customWidth="1"/>
    <col min="15872" max="15872" width="46.109375" style="1728" customWidth="1"/>
    <col min="15873" max="15873" width="8.5546875" style="1728" customWidth="1"/>
    <col min="15874" max="15874" width="5" style="1728" customWidth="1"/>
    <col min="15875" max="15875" width="8.88671875" style="1728" customWidth="1"/>
    <col min="15876" max="15877" width="9.44140625" style="1728" customWidth="1"/>
    <col min="15878" max="15878" width="9.33203125" style="1728" customWidth="1"/>
    <col min="15879" max="16123" width="9" style="1728"/>
    <col min="16124" max="16124" width="4.109375" style="1728" customWidth="1"/>
    <col min="16125" max="16125" width="8.109375" style="1728" customWidth="1"/>
    <col min="16126" max="16126" width="7.88671875" style="1728" customWidth="1"/>
    <col min="16127" max="16127" width="9.44140625" style="1728" customWidth="1"/>
    <col min="16128" max="16128" width="46.109375" style="1728" customWidth="1"/>
    <col min="16129" max="16129" width="8.5546875" style="1728" customWidth="1"/>
    <col min="16130" max="16130" width="5" style="1728" customWidth="1"/>
    <col min="16131" max="16131" width="8.88671875" style="1728" customWidth="1"/>
    <col min="16132" max="16133" width="9.44140625" style="1728" customWidth="1"/>
    <col min="16134" max="16134" width="9.33203125" style="1728" customWidth="1"/>
    <col min="16135" max="16384" width="9" style="1728"/>
  </cols>
  <sheetData>
    <row r="1" spans="1:8">
      <c r="A1" s="1724" t="s">
        <v>1</v>
      </c>
      <c r="B1" s="1724"/>
      <c r="C1" s="1725"/>
      <c r="D1" s="1726"/>
      <c r="E1" s="1727" t="s">
        <v>12174</v>
      </c>
      <c r="G1" s="2038"/>
    </row>
    <row r="2" spans="1:8" ht="13.8" thickBot="1">
      <c r="A2" s="1729" t="s">
        <v>3</v>
      </c>
      <c r="B2" s="1724"/>
      <c r="C2" s="1725"/>
      <c r="D2" s="1726"/>
      <c r="E2" s="1730">
        <v>2224</v>
      </c>
      <c r="G2" s="2041"/>
      <c r="H2" s="2042"/>
    </row>
    <row r="3" spans="1:8">
      <c r="A3" s="2779" t="s">
        <v>4</v>
      </c>
      <c r="B3" s="2780"/>
      <c r="C3" s="2780"/>
      <c r="D3" s="1731"/>
      <c r="E3" s="2781" t="s">
        <v>5</v>
      </c>
      <c r="F3" s="2782"/>
      <c r="G3" s="2785" t="s">
        <v>6</v>
      </c>
      <c r="H3" s="2787" t="s">
        <v>7</v>
      </c>
    </row>
    <row r="4" spans="1:8" ht="13.8" thickBot="1">
      <c r="A4" s="1732" t="s">
        <v>8</v>
      </c>
      <c r="B4" s="1733" t="s">
        <v>9</v>
      </c>
      <c r="C4" s="1733" t="s">
        <v>10</v>
      </c>
      <c r="D4" s="1733" t="s">
        <v>11</v>
      </c>
      <c r="E4" s="2783"/>
      <c r="F4" s="2784"/>
      <c r="G4" s="2786"/>
      <c r="H4" s="2788"/>
    </row>
    <row r="5" spans="1:8">
      <c r="A5" s="1734"/>
      <c r="B5" s="1735"/>
      <c r="C5" s="1736"/>
      <c r="D5" s="1737"/>
      <c r="E5" s="1738"/>
      <c r="F5" s="2043"/>
      <c r="G5" s="2044"/>
      <c r="H5" s="2070"/>
    </row>
    <row r="6" spans="1:8" ht="13.8">
      <c r="A6" s="1756"/>
      <c r="B6" s="1810"/>
      <c r="C6" s="36"/>
      <c r="D6" s="78"/>
      <c r="E6" s="83"/>
      <c r="F6" s="402"/>
      <c r="G6" s="1536"/>
      <c r="H6" s="2071"/>
    </row>
    <row r="7" spans="1:8" customFormat="1" ht="14.4">
      <c r="A7" s="1782"/>
      <c r="B7" s="24" t="s">
        <v>12</v>
      </c>
      <c r="C7" s="25"/>
      <c r="D7" s="26"/>
      <c r="E7" s="27" t="s">
        <v>13</v>
      </c>
      <c r="F7" s="1452"/>
      <c r="G7" s="1453"/>
      <c r="H7" s="2045"/>
    </row>
    <row r="8" spans="1:8" customFormat="1" ht="14.4">
      <c r="A8" s="1782"/>
      <c r="B8" s="1783"/>
      <c r="C8" s="1453"/>
      <c r="D8" s="1453"/>
      <c r="E8" s="1456"/>
      <c r="F8" s="1452"/>
      <c r="G8" s="1453"/>
      <c r="H8" s="2045"/>
    </row>
    <row r="9" spans="1:8" customFormat="1" ht="26.4">
      <c r="A9" s="34">
        <f>MAX(A$1:A8)+1</f>
        <v>1</v>
      </c>
      <c r="B9" s="1783"/>
      <c r="C9" s="36" t="s">
        <v>14</v>
      </c>
      <c r="D9" s="37"/>
      <c r="E9" s="38" t="s">
        <v>15</v>
      </c>
      <c r="F9" s="39"/>
      <c r="G9" s="898" t="s">
        <v>16</v>
      </c>
      <c r="H9" s="2046">
        <v>22.98</v>
      </c>
    </row>
    <row r="10" spans="1:8" customFormat="1" ht="14.4">
      <c r="A10" s="34"/>
      <c r="B10" s="1783"/>
      <c r="C10" s="36"/>
      <c r="D10" s="37"/>
      <c r="E10" s="38"/>
      <c r="F10" s="49">
        <v>22.98</v>
      </c>
      <c r="G10" s="40"/>
      <c r="H10" s="2045"/>
    </row>
    <row r="11" spans="1:8" customFormat="1" ht="14.4">
      <c r="A11" s="34"/>
      <c r="B11" s="1783"/>
      <c r="C11" s="36"/>
      <c r="D11" s="37"/>
      <c r="E11" s="38"/>
      <c r="F11" s="49"/>
      <c r="G11" s="40"/>
      <c r="H11" s="2045"/>
    </row>
    <row r="12" spans="1:8" customFormat="1" ht="14.4">
      <c r="A12" s="645"/>
      <c r="B12" s="532" t="s">
        <v>21</v>
      </c>
      <c r="C12" s="1740"/>
      <c r="D12" s="1740"/>
      <c r="E12" s="53" t="s">
        <v>22</v>
      </c>
      <c r="F12" s="1078"/>
      <c r="G12" s="2047"/>
      <c r="H12" s="2072"/>
    </row>
    <row r="13" spans="1:8" customFormat="1" ht="14.4">
      <c r="A13" s="645"/>
      <c r="B13" s="1739"/>
      <c r="C13" s="1740"/>
      <c r="D13" s="1740"/>
      <c r="E13" s="356"/>
      <c r="F13" s="1078"/>
      <c r="G13" s="2047"/>
      <c r="H13" s="2072"/>
    </row>
    <row r="14" spans="1:8" customFormat="1" ht="14.4">
      <c r="A14" s="826">
        <f>MAX(A$1:A13)+1</f>
        <v>2</v>
      </c>
      <c r="B14" s="1739"/>
      <c r="C14" s="36" t="s">
        <v>143</v>
      </c>
      <c r="D14" s="37"/>
      <c r="E14" s="38" t="s">
        <v>144</v>
      </c>
      <c r="F14" s="603"/>
      <c r="G14" s="898" t="s">
        <v>19</v>
      </c>
      <c r="H14" s="2073">
        <v>18</v>
      </c>
    </row>
    <row r="15" spans="1:8" customFormat="1" ht="14.4">
      <c r="A15" s="645"/>
      <c r="B15" s="1739"/>
      <c r="C15" s="36"/>
      <c r="D15" s="37"/>
      <c r="E15" s="77" t="s">
        <v>12824</v>
      </c>
      <c r="F15" s="469">
        <v>6</v>
      </c>
      <c r="G15" s="898"/>
      <c r="H15" s="2072"/>
    </row>
    <row r="16" spans="1:8" customFormat="1" ht="14.4">
      <c r="A16" s="645"/>
      <c r="B16" s="1739"/>
      <c r="C16" s="36"/>
      <c r="D16" s="37"/>
      <c r="E16" s="77" t="s">
        <v>12825</v>
      </c>
      <c r="F16" s="640">
        <v>12</v>
      </c>
      <c r="G16" s="898"/>
      <c r="H16" s="2072"/>
    </row>
    <row r="17" spans="1:8" customFormat="1" ht="14.4">
      <c r="A17" s="645"/>
      <c r="B17" s="1739"/>
      <c r="C17" s="36"/>
      <c r="D17" s="37"/>
      <c r="E17" s="77"/>
      <c r="F17" s="469">
        <f>SUM(F15:F16)</f>
        <v>18</v>
      </c>
      <c r="G17" s="898"/>
      <c r="H17" s="2072"/>
    </row>
    <row r="18" spans="1:8" customFormat="1" ht="14.4">
      <c r="A18" s="645"/>
      <c r="B18" s="1741"/>
      <c r="C18" s="1740"/>
      <c r="D18" s="1740"/>
      <c r="E18" s="650"/>
      <c r="F18" s="1078" t="s">
        <v>12078</v>
      </c>
      <c r="G18" s="2047"/>
      <c r="H18" s="2072"/>
    </row>
    <row r="19" spans="1:8" customFormat="1" ht="27">
      <c r="A19" s="826">
        <f>MAX(A$1:A18)+1</f>
        <v>3</v>
      </c>
      <c r="B19" s="1741"/>
      <c r="C19" s="92" t="s">
        <v>264</v>
      </c>
      <c r="D19" s="168"/>
      <c r="E19" s="39" t="s">
        <v>12175</v>
      </c>
      <c r="F19" s="2048"/>
      <c r="G19" s="1251" t="s">
        <v>68</v>
      </c>
      <c r="H19" s="2074">
        <v>60</v>
      </c>
    </row>
    <row r="20" spans="1:8" customFormat="1" ht="39.6">
      <c r="A20" s="645"/>
      <c r="B20" s="1741"/>
      <c r="C20" s="1740"/>
      <c r="D20" s="79" t="s">
        <v>266</v>
      </c>
      <c r="E20" s="83" t="s">
        <v>267</v>
      </c>
      <c r="F20" s="2049"/>
      <c r="G20" s="1155" t="s">
        <v>68</v>
      </c>
      <c r="H20" s="2075">
        <v>60</v>
      </c>
    </row>
    <row r="21" spans="1:8" customFormat="1" ht="14.4">
      <c r="A21" s="645"/>
      <c r="B21" s="1741"/>
      <c r="C21" s="1740"/>
      <c r="D21" s="1742"/>
      <c r="E21" s="512" t="s">
        <v>12826</v>
      </c>
      <c r="F21" s="1078">
        <v>60</v>
      </c>
      <c r="G21" s="1155"/>
      <c r="H21" s="2074"/>
    </row>
    <row r="22" spans="1:8" customFormat="1" ht="14.4">
      <c r="A22" s="645"/>
      <c r="B22" s="1741"/>
      <c r="C22" s="1740"/>
      <c r="D22" s="1742"/>
      <c r="E22" s="512"/>
      <c r="F22" s="1062"/>
      <c r="G22" s="1155"/>
      <c r="H22" s="2074"/>
    </row>
    <row r="23" spans="1:8" customFormat="1" ht="26.4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4">
        <v>3</v>
      </c>
    </row>
    <row r="24" spans="1:8" customFormat="1" ht="26.4">
      <c r="A24" s="645"/>
      <c r="B24" s="1741"/>
      <c r="C24" s="1740"/>
      <c r="D24" s="79" t="s">
        <v>10740</v>
      </c>
      <c r="E24" s="83" t="s">
        <v>10741</v>
      </c>
      <c r="F24" s="1225"/>
      <c r="G24" s="932" t="s">
        <v>64</v>
      </c>
      <c r="H24" s="2075">
        <v>3</v>
      </c>
    </row>
    <row r="25" spans="1:8" customFormat="1" ht="14.4">
      <c r="A25" s="645"/>
      <c r="B25" s="1741"/>
      <c r="C25" s="1740"/>
      <c r="D25" s="79"/>
      <c r="E25" s="77" t="s">
        <v>12177</v>
      </c>
      <c r="F25" s="469">
        <v>3</v>
      </c>
      <c r="G25" s="932"/>
      <c r="H25" s="2072"/>
    </row>
    <row r="26" spans="1:8" customFormat="1" ht="14.4">
      <c r="A26" s="645"/>
      <c r="B26" s="1741"/>
      <c r="C26" s="1740"/>
      <c r="D26" s="79"/>
      <c r="E26" s="38"/>
      <c r="F26" s="469" t="s">
        <v>12078</v>
      </c>
      <c r="G26" s="932"/>
      <c r="H26" s="2072"/>
    </row>
    <row r="27" spans="1:8" customFormat="1" ht="14.4">
      <c r="A27" s="826">
        <f>MAX(A$1:A26)+1</f>
        <v>5</v>
      </c>
      <c r="B27" s="1741"/>
      <c r="C27" s="36" t="s">
        <v>72</v>
      </c>
      <c r="D27" s="37"/>
      <c r="E27" s="38" t="s">
        <v>73</v>
      </c>
      <c r="F27" s="211"/>
      <c r="G27" s="898" t="s">
        <v>16</v>
      </c>
      <c r="H27" s="2073">
        <v>22.98</v>
      </c>
    </row>
    <row r="28" spans="1:8" customFormat="1" ht="14.4">
      <c r="A28" s="826"/>
      <c r="B28" s="1743"/>
      <c r="C28" s="1744"/>
      <c r="D28" s="79" t="s">
        <v>74</v>
      </c>
      <c r="E28" s="83" t="s">
        <v>75</v>
      </c>
      <c r="F28" s="1225"/>
      <c r="G28" s="932" t="s">
        <v>16</v>
      </c>
      <c r="H28" s="2076">
        <v>22.98</v>
      </c>
    </row>
    <row r="29" spans="1:8" customFormat="1" ht="14.4">
      <c r="A29" s="23"/>
      <c r="B29" s="535"/>
      <c r="C29" s="78"/>
      <c r="D29" s="548"/>
      <c r="E29" s="98" t="s">
        <v>2205</v>
      </c>
      <c r="F29" s="49"/>
      <c r="G29" s="74"/>
      <c r="H29" s="2077"/>
    </row>
    <row r="30" spans="1:8" customFormat="1" ht="14.4">
      <c r="A30" s="826"/>
      <c r="B30" s="822"/>
      <c r="C30" s="1744"/>
      <c r="D30" s="1742"/>
      <c r="E30" s="1065" t="s">
        <v>12178</v>
      </c>
      <c r="F30" s="1078">
        <f>0.00027*60</f>
        <v>1.6199999999999999E-2</v>
      </c>
      <c r="G30" s="1155"/>
      <c r="H30" s="2078"/>
    </row>
    <row r="31" spans="1:8" customFormat="1" ht="14.4">
      <c r="A31" s="826"/>
      <c r="B31" s="822"/>
      <c r="C31" s="1744"/>
      <c r="D31" s="1742"/>
      <c r="E31" s="1065" t="s">
        <v>12179</v>
      </c>
      <c r="F31" s="1078">
        <v>7.0000000000000007E-2</v>
      </c>
      <c r="G31" s="1155"/>
      <c r="H31" s="2078"/>
    </row>
    <row r="32" spans="1:8" customFormat="1" ht="14.4">
      <c r="A32" s="826"/>
      <c r="B32" s="822"/>
      <c r="C32" s="1744"/>
      <c r="D32" s="1742"/>
      <c r="E32" s="1065" t="s">
        <v>12827</v>
      </c>
      <c r="F32" s="1078">
        <v>5.55</v>
      </c>
      <c r="G32" s="1155"/>
      <c r="H32" s="2078"/>
    </row>
    <row r="33" spans="1:11" customFormat="1" ht="14.4">
      <c r="A33" s="826"/>
      <c r="B33" s="822"/>
      <c r="C33" s="1744"/>
      <c r="D33" s="1742"/>
      <c r="E33" s="1065" t="s">
        <v>12180</v>
      </c>
      <c r="F33" s="1083">
        <v>17.34</v>
      </c>
      <c r="G33" s="1155"/>
      <c r="H33" s="2078"/>
    </row>
    <row r="34" spans="1:11" customFormat="1" ht="14.4">
      <c r="A34" s="826"/>
      <c r="B34" s="822"/>
      <c r="C34" s="1744"/>
      <c r="D34" s="1742"/>
      <c r="E34" s="608"/>
      <c r="F34" s="1078">
        <f>SUM(F30:F33)</f>
        <v>22.976199999999999</v>
      </c>
      <c r="G34" s="1155"/>
      <c r="H34" s="2078"/>
    </row>
    <row r="35" spans="1:11" customFormat="1" ht="14.4">
      <c r="A35" s="826"/>
      <c r="B35" s="822"/>
      <c r="C35" s="1744"/>
      <c r="D35" s="1742"/>
      <c r="E35" s="608"/>
      <c r="F35" s="1078"/>
      <c r="G35" s="1155"/>
      <c r="H35" s="2078"/>
    </row>
    <row r="36" spans="1:11" customFormat="1" ht="14.4">
      <c r="A36" s="645"/>
      <c r="B36" s="532" t="s">
        <v>194</v>
      </c>
      <c r="C36" s="1740"/>
      <c r="D36" s="1740"/>
      <c r="E36" s="27" t="s">
        <v>195</v>
      </c>
      <c r="F36" s="1078"/>
      <c r="G36" s="2047"/>
      <c r="H36" s="2072"/>
    </row>
    <row r="37" spans="1:11" customFormat="1" ht="14.4">
      <c r="A37" s="826"/>
      <c r="B37" s="168"/>
      <c r="C37" s="1744"/>
      <c r="D37" s="168"/>
      <c r="E37" s="27"/>
      <c r="F37" s="2079"/>
      <c r="G37" s="898"/>
      <c r="H37" s="2080"/>
    </row>
    <row r="38" spans="1:11" customFormat="1" ht="14.4">
      <c r="A38" s="34">
        <f>MAX(A$1:A36)+1</f>
        <v>6</v>
      </c>
      <c r="B38" s="1364"/>
      <c r="C38" s="36" t="s">
        <v>196</v>
      </c>
      <c r="D38" s="37"/>
      <c r="E38" s="38" t="s">
        <v>197</v>
      </c>
      <c r="F38" s="644"/>
      <c r="G38" s="898" t="s">
        <v>19</v>
      </c>
      <c r="H38" s="2081">
        <v>12.36</v>
      </c>
    </row>
    <row r="39" spans="1:11" customFormat="1" ht="14.4">
      <c r="A39" s="1458"/>
      <c r="B39" s="1367"/>
      <c r="C39" s="78"/>
      <c r="D39" s="79" t="s">
        <v>198</v>
      </c>
      <c r="E39" s="83" t="s">
        <v>199</v>
      </c>
      <c r="F39" s="402"/>
      <c r="G39" s="932" t="s">
        <v>19</v>
      </c>
      <c r="H39" s="2082">
        <v>12.36</v>
      </c>
    </row>
    <row r="40" spans="1:11" customFormat="1" ht="14.4">
      <c r="A40" s="1458"/>
      <c r="B40" s="1367"/>
      <c r="C40" s="78"/>
      <c r="D40" s="79"/>
      <c r="E40" s="1368" t="s">
        <v>12181</v>
      </c>
      <c r="F40" s="402">
        <v>0.36</v>
      </c>
      <c r="G40" s="932"/>
      <c r="H40" s="2082"/>
    </row>
    <row r="41" spans="1:11" customFormat="1" ht="14.4">
      <c r="A41" s="1458"/>
      <c r="B41" s="1367"/>
      <c r="C41" s="78"/>
      <c r="D41" s="79"/>
      <c r="E41" s="1368" t="s">
        <v>12828</v>
      </c>
      <c r="F41" s="403">
        <v>12</v>
      </c>
      <c r="G41" s="932"/>
      <c r="H41" s="2082"/>
    </row>
    <row r="42" spans="1:11" customFormat="1" ht="14.4">
      <c r="A42" s="1458"/>
      <c r="B42" s="1367"/>
      <c r="C42" s="78"/>
      <c r="D42" s="79"/>
      <c r="E42" s="1395"/>
      <c r="F42" s="402">
        <f>SUM(F40:F41)</f>
        <v>12.36</v>
      </c>
      <c r="G42" s="932"/>
      <c r="H42" s="2082"/>
    </row>
    <row r="43" spans="1:11" s="144" customFormat="1" ht="14.4">
      <c r="A43" s="34">
        <f>MAX(A$1:A38)+1</f>
        <v>7</v>
      </c>
      <c r="B43" s="1364"/>
      <c r="C43" s="36" t="s">
        <v>776</v>
      </c>
      <c r="D43" s="37"/>
      <c r="E43" s="38" t="s">
        <v>777</v>
      </c>
      <c r="F43" s="644"/>
      <c r="G43" s="898" t="s">
        <v>19</v>
      </c>
      <c r="H43" s="2081">
        <v>24</v>
      </c>
    </row>
    <row r="44" spans="1:11" customFormat="1" ht="14.4">
      <c r="A44" s="1183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3">
        <v>24</v>
      </c>
    </row>
    <row r="45" spans="1:11" customFormat="1" ht="14.4">
      <c r="A45" s="1183"/>
      <c r="B45" s="93"/>
      <c r="C45" s="78"/>
      <c r="D45" s="79"/>
      <c r="E45" s="1368" t="s">
        <v>12182</v>
      </c>
      <c r="F45" s="402">
        <v>24</v>
      </c>
      <c r="G45" s="932"/>
      <c r="H45" s="2083"/>
    </row>
    <row r="46" spans="1:11" customFormat="1" ht="14.4">
      <c r="A46" s="1183"/>
      <c r="B46" s="93"/>
      <c r="C46" s="78"/>
      <c r="D46" s="79"/>
      <c r="E46" s="1368"/>
      <c r="F46" s="402"/>
      <c r="G46" s="932"/>
      <c r="H46" s="2083"/>
    </row>
    <row r="47" spans="1:11" customFormat="1" ht="14.4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4">
        <v>19.559999999999999</v>
      </c>
      <c r="K47" s="155"/>
    </row>
    <row r="48" spans="1:11" customFormat="1" ht="14.4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3">
        <v>19.559999999999999</v>
      </c>
      <c r="K48" s="394"/>
    </row>
    <row r="49" spans="1:11" customFormat="1" ht="14.4">
      <c r="A49" s="1183"/>
      <c r="B49" s="93"/>
      <c r="C49" s="78"/>
      <c r="D49" s="79"/>
      <c r="E49" s="1368" t="s">
        <v>12829</v>
      </c>
      <c r="F49" s="402">
        <f>F63</f>
        <v>19.559999999999999</v>
      </c>
      <c r="G49" s="932"/>
      <c r="H49" s="2083"/>
      <c r="K49" s="155"/>
    </row>
    <row r="50" spans="1:11" customFormat="1" ht="14.4">
      <c r="A50" s="1183"/>
      <c r="B50" s="93"/>
      <c r="C50" s="78"/>
      <c r="D50" s="79"/>
      <c r="E50" s="1368"/>
      <c r="F50" s="402"/>
      <c r="G50" s="932"/>
      <c r="H50" s="2083"/>
    </row>
    <row r="51" spans="1:11" customFormat="1" ht="14.4">
      <c r="A51" s="34">
        <f>MAX(A$1:A46)+1</f>
        <v>8</v>
      </c>
      <c r="B51" s="44"/>
      <c r="C51" s="36" t="s">
        <v>2725</v>
      </c>
      <c r="D51" s="37"/>
      <c r="E51" s="38" t="s">
        <v>2726</v>
      </c>
      <c r="F51" s="211"/>
      <c r="G51" s="898" t="s">
        <v>19</v>
      </c>
      <c r="H51" s="2085">
        <v>7.2</v>
      </c>
    </row>
    <row r="52" spans="1:11" customFormat="1" ht="14.4">
      <c r="A52" s="84"/>
      <c r="B52" s="85"/>
      <c r="C52" s="78"/>
      <c r="D52" s="79" t="s">
        <v>12183</v>
      </c>
      <c r="E52" s="83" t="s">
        <v>12184</v>
      </c>
      <c r="F52" s="1225"/>
      <c r="G52" s="932" t="s">
        <v>19</v>
      </c>
      <c r="H52" s="2086">
        <v>7.2</v>
      </c>
    </row>
    <row r="53" spans="1:11" customFormat="1" ht="14.4">
      <c r="A53" s="915"/>
      <c r="B53" s="1365"/>
      <c r="C53" s="78"/>
      <c r="D53" s="79"/>
      <c r="E53" s="90" t="s">
        <v>12830</v>
      </c>
      <c r="F53" s="49">
        <v>7.2</v>
      </c>
      <c r="G53" s="74"/>
      <c r="H53" s="1501"/>
      <c r="J53" s="1728"/>
    </row>
    <row r="54" spans="1:11" customFormat="1" ht="14.4">
      <c r="A54" s="915"/>
      <c r="B54" s="1365"/>
      <c r="C54" s="78"/>
      <c r="D54" s="79"/>
      <c r="E54" s="1789" t="s">
        <v>12831</v>
      </c>
      <c r="F54" s="49"/>
      <c r="G54" s="74"/>
      <c r="H54" s="1501"/>
      <c r="J54" s="1728"/>
    </row>
    <row r="55" spans="1:11" customFormat="1" ht="14.4">
      <c r="A55" s="84"/>
      <c r="B55" s="1364"/>
      <c r="C55" s="36"/>
      <c r="D55" s="37"/>
      <c r="E55" s="1789" t="s">
        <v>12832</v>
      </c>
      <c r="F55" s="159"/>
      <c r="G55" s="40"/>
      <c r="H55" s="1840"/>
      <c r="J55" s="1728"/>
    </row>
    <row r="56" spans="1:11">
      <c r="A56" s="1746"/>
      <c r="B56" s="1381"/>
      <c r="C56" s="1750"/>
      <c r="D56" s="1751"/>
      <c r="E56" s="2087"/>
      <c r="F56" s="2088"/>
      <c r="G56" s="2050"/>
      <c r="H56" s="2086"/>
    </row>
    <row r="57" spans="1:11">
      <c r="A57" s="1380">
        <f>MAX(A$1:A56)+1</f>
        <v>9</v>
      </c>
      <c r="B57" s="1381"/>
      <c r="C57" s="1753" t="s">
        <v>201</v>
      </c>
      <c r="D57" s="1754"/>
      <c r="E57" s="1755" t="s">
        <v>202</v>
      </c>
      <c r="F57" s="2088"/>
      <c r="G57" s="2051" t="s">
        <v>19</v>
      </c>
      <c r="H57" s="2085">
        <v>16.8</v>
      </c>
    </row>
    <row r="58" spans="1:11">
      <c r="A58" s="1380"/>
      <c r="B58" s="1747"/>
      <c r="C58" s="1748"/>
      <c r="D58" s="1749" t="s">
        <v>203</v>
      </c>
      <c r="E58" s="1052" t="s">
        <v>204</v>
      </c>
      <c r="F58" s="2089"/>
      <c r="G58" s="2052" t="s">
        <v>19</v>
      </c>
      <c r="H58" s="2086">
        <v>16.8</v>
      </c>
    </row>
    <row r="59" spans="1:11">
      <c r="A59" s="1756"/>
      <c r="B59" s="1747"/>
      <c r="C59" s="1748"/>
      <c r="D59" s="1749"/>
      <c r="E59" s="2090" t="s">
        <v>12833</v>
      </c>
      <c r="F59" s="2088">
        <v>16.8</v>
      </c>
      <c r="G59" s="2052"/>
      <c r="H59" s="2076"/>
    </row>
    <row r="60" spans="1:11">
      <c r="A60" s="1756"/>
      <c r="B60" s="1381"/>
      <c r="C60" s="1750"/>
      <c r="D60" s="1751"/>
      <c r="E60" s="2090"/>
      <c r="F60" s="2088"/>
      <c r="G60" s="2050"/>
      <c r="H60" s="2091"/>
    </row>
    <row r="61" spans="1:11">
      <c r="A61" s="1380">
        <f>MAX(A$1:A60)+1</f>
        <v>10</v>
      </c>
      <c r="B61" s="1757"/>
      <c r="C61" s="36" t="s">
        <v>136</v>
      </c>
      <c r="D61" s="37"/>
      <c r="E61" s="38" t="s">
        <v>826</v>
      </c>
      <c r="F61" s="2092"/>
      <c r="G61" s="2051" t="s">
        <v>19</v>
      </c>
      <c r="H61" s="2085">
        <v>19.559999999999999</v>
      </c>
    </row>
    <row r="62" spans="1:11" ht="26.4">
      <c r="A62" s="920"/>
      <c r="B62" s="1758"/>
      <c r="C62" s="1748"/>
      <c r="D62" s="79" t="s">
        <v>138</v>
      </c>
      <c r="E62" s="83" t="s">
        <v>218</v>
      </c>
      <c r="F62" s="2089"/>
      <c r="G62" s="2052" t="s">
        <v>19</v>
      </c>
      <c r="H62" s="2086">
        <v>19.559999999999999</v>
      </c>
    </row>
    <row r="63" spans="1:11">
      <c r="A63" s="1380"/>
      <c r="B63" s="1758"/>
      <c r="C63" s="1748"/>
      <c r="D63" s="1749"/>
      <c r="E63" s="2090" t="s">
        <v>12834</v>
      </c>
      <c r="F63" s="2088">
        <v>19.559999999999999</v>
      </c>
      <c r="G63" s="2052"/>
      <c r="H63" s="2085"/>
    </row>
    <row r="64" spans="1:11">
      <c r="A64" s="920"/>
      <c r="B64" s="1760"/>
      <c r="C64" s="1761"/>
      <c r="D64" s="1752"/>
      <c r="E64" s="2093"/>
      <c r="F64" s="2094"/>
      <c r="G64" s="2053"/>
      <c r="H64" s="2076"/>
    </row>
    <row r="65" spans="1:9">
      <c r="A65" s="920"/>
      <c r="B65" s="1747"/>
      <c r="C65" s="1748"/>
      <c r="D65" s="1749"/>
      <c r="E65" s="2087"/>
      <c r="F65" s="2088"/>
      <c r="G65" s="2052"/>
      <c r="H65" s="2095"/>
    </row>
    <row r="66" spans="1:9" s="127" customFormat="1" ht="26.4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6"/>
      <c r="I66"/>
    </row>
    <row r="67" spans="1:9" customFormat="1" ht="14.4">
      <c r="A67" s="23"/>
      <c r="B67" s="522"/>
      <c r="C67" s="31"/>
      <c r="D67" s="523"/>
      <c r="E67" s="33"/>
      <c r="F67" s="28"/>
      <c r="G67" s="29"/>
      <c r="H67" s="2097"/>
    </row>
    <row r="68" spans="1:9" customFormat="1" ht="26.4">
      <c r="A68" s="34">
        <f>MAX(A$1:A67)+1</f>
        <v>11</v>
      </c>
      <c r="B68" s="1364"/>
      <c r="C68" s="36" t="s">
        <v>5801</v>
      </c>
      <c r="D68" s="37"/>
      <c r="E68" s="38" t="s">
        <v>5802</v>
      </c>
      <c r="F68" s="159"/>
      <c r="G68" s="40" t="s">
        <v>68</v>
      </c>
      <c r="H68" s="2098">
        <v>40</v>
      </c>
    </row>
    <row r="69" spans="1:9" customFormat="1" ht="26.4">
      <c r="A69" s="84"/>
      <c r="B69" s="1367"/>
      <c r="C69" s="78"/>
      <c r="D69" s="79" t="s">
        <v>5803</v>
      </c>
      <c r="E69" s="83" t="s">
        <v>5804</v>
      </c>
      <c r="F69" s="49"/>
      <c r="G69" s="74" t="s">
        <v>68</v>
      </c>
      <c r="H69" s="2099">
        <v>40</v>
      </c>
    </row>
    <row r="70" spans="1:9" customFormat="1" ht="14.4">
      <c r="A70" s="84"/>
      <c r="B70" s="1367"/>
      <c r="C70" s="78"/>
      <c r="D70" s="79"/>
      <c r="E70" s="90" t="s">
        <v>12835</v>
      </c>
      <c r="F70" s="49">
        <v>40</v>
      </c>
      <c r="G70" s="74"/>
      <c r="H70" s="2099"/>
    </row>
    <row r="71" spans="1:9" customFormat="1" ht="14.4">
      <c r="A71" s="84"/>
      <c r="B71" s="1367"/>
      <c r="C71" s="78"/>
      <c r="D71" s="79"/>
      <c r="E71" s="876"/>
      <c r="F71" s="49"/>
      <c r="G71" s="74"/>
      <c r="H71" s="2099"/>
    </row>
    <row r="72" spans="1:9" customFormat="1" ht="14.4">
      <c r="A72" s="915"/>
      <c r="B72" s="35" t="s">
        <v>1841</v>
      </c>
      <c r="C72" s="35"/>
      <c r="D72" s="120"/>
      <c r="E72" s="53" t="s">
        <v>1842</v>
      </c>
      <c r="F72" s="1776"/>
      <c r="G72" s="1378"/>
      <c r="H72" s="2100"/>
    </row>
    <row r="73" spans="1:9" customFormat="1" ht="14.4">
      <c r="A73" s="915"/>
      <c r="B73" s="1365"/>
      <c r="C73" s="1376"/>
      <c r="D73" s="1377"/>
      <c r="E73" s="1395"/>
      <c r="F73" s="1776"/>
      <c r="G73" s="1378"/>
      <c r="H73" s="2100"/>
    </row>
    <row r="74" spans="1:9" customFormat="1" ht="14.4">
      <c r="A74" s="1380">
        <f>MAX(A$1:A73)+1</f>
        <v>12</v>
      </c>
      <c r="B74" s="1365"/>
      <c r="C74" s="36" t="s">
        <v>1843</v>
      </c>
      <c r="D74" s="37"/>
      <c r="E74" s="38" t="s">
        <v>1844</v>
      </c>
      <c r="F74" s="39"/>
      <c r="G74" s="40" t="s">
        <v>19</v>
      </c>
      <c r="H74" s="2101">
        <v>12</v>
      </c>
    </row>
    <row r="75" spans="1:9" customFormat="1" ht="14.4">
      <c r="A75" s="915"/>
      <c r="B75" s="1365"/>
      <c r="C75" s="146"/>
      <c r="D75" s="361" t="s">
        <v>12211</v>
      </c>
      <c r="E75" s="370" t="s">
        <v>12212</v>
      </c>
      <c r="F75" s="363"/>
      <c r="G75" s="32" t="s">
        <v>19</v>
      </c>
      <c r="H75" s="2102">
        <v>12</v>
      </c>
    </row>
    <row r="76" spans="1:9" customFormat="1" ht="14.4">
      <c r="A76" s="915"/>
      <c r="B76" s="1365"/>
      <c r="C76" s="146"/>
      <c r="D76" s="37"/>
      <c r="E76" s="1789" t="s">
        <v>12836</v>
      </c>
      <c r="F76" s="1776">
        <v>12</v>
      </c>
      <c r="G76" s="40"/>
      <c r="H76" s="2103"/>
    </row>
    <row r="77" spans="1:9" customFormat="1" ht="14.4">
      <c r="A77" s="84"/>
      <c r="B77" s="1367"/>
      <c r="C77" s="78"/>
      <c r="D77" s="79"/>
      <c r="E77" s="876"/>
      <c r="F77" s="49"/>
      <c r="G77" s="74"/>
      <c r="H77" s="2102"/>
    </row>
    <row r="78" spans="1:9" customFormat="1" ht="14.4">
      <c r="A78" s="645"/>
      <c r="B78" s="532" t="s">
        <v>941</v>
      </c>
      <c r="C78" s="1740"/>
      <c r="D78" s="1740"/>
      <c r="E78" s="27" t="s">
        <v>942</v>
      </c>
      <c r="F78" s="1078"/>
      <c r="G78" s="2047"/>
      <c r="H78" s="2104"/>
    </row>
    <row r="79" spans="1:9" s="127" customFormat="1" ht="14.4">
      <c r="A79" s="123"/>
      <c r="B79" s="35"/>
      <c r="C79" s="35"/>
      <c r="D79" s="120"/>
      <c r="E79" s="53"/>
      <c r="F79" s="129"/>
      <c r="G79" s="2054"/>
      <c r="H79" s="2105"/>
      <c r="I79"/>
    </row>
    <row r="80" spans="1:9" customFormat="1" ht="14.4">
      <c r="A80" s="1380">
        <f>MAX(A$1:A78)+1</f>
        <v>13</v>
      </c>
      <c r="B80" s="372"/>
      <c r="C80" s="373">
        <v>91040201</v>
      </c>
      <c r="D80" s="374"/>
      <c r="E80" s="38" t="s">
        <v>11965</v>
      </c>
      <c r="F80" s="173"/>
      <c r="G80" s="898" t="s">
        <v>64</v>
      </c>
      <c r="H80" s="2073">
        <v>1</v>
      </c>
    </row>
    <row r="81" spans="1:8" customFormat="1" ht="26.4">
      <c r="A81" s="84"/>
      <c r="B81" s="375"/>
      <c r="C81" s="376"/>
      <c r="D81" s="377">
        <v>9104020105</v>
      </c>
      <c r="E81" s="83" t="s">
        <v>11966</v>
      </c>
      <c r="F81" s="2106"/>
      <c r="G81" s="932" t="s">
        <v>64</v>
      </c>
      <c r="H81" s="2076">
        <v>1</v>
      </c>
    </row>
    <row r="82" spans="1:8" customFormat="1" ht="14.4">
      <c r="A82" s="84"/>
      <c r="B82" s="375"/>
      <c r="C82" s="376"/>
      <c r="D82" s="377"/>
      <c r="E82" s="83"/>
      <c r="F82" s="2106"/>
      <c r="G82" s="932"/>
      <c r="H82" s="2076"/>
    </row>
    <row r="83" spans="1:8" customFormat="1" ht="14.4">
      <c r="A83" s="1380">
        <f>MAX(A$1:A81)+1</f>
        <v>14</v>
      </c>
      <c r="B83" s="372"/>
      <c r="C83" s="373">
        <v>91040301</v>
      </c>
      <c r="D83" s="374"/>
      <c r="E83" s="38" t="s">
        <v>11968</v>
      </c>
      <c r="F83" s="173"/>
      <c r="G83" s="898" t="s">
        <v>68</v>
      </c>
      <c r="H83" s="2073">
        <v>240</v>
      </c>
    </row>
    <row r="84" spans="1:8" customFormat="1" ht="14.4">
      <c r="A84" s="1380"/>
      <c r="B84" s="375"/>
      <c r="C84" s="376"/>
      <c r="D84" s="377">
        <v>9104030102</v>
      </c>
      <c r="E84" s="83" t="s">
        <v>12185</v>
      </c>
      <c r="F84" s="2106"/>
      <c r="G84" s="932" t="s">
        <v>68</v>
      </c>
      <c r="H84" s="2076">
        <v>240</v>
      </c>
    </row>
    <row r="85" spans="1:8" customFormat="1" ht="14.4">
      <c r="A85" s="1380"/>
      <c r="B85" s="375"/>
      <c r="C85" s="376"/>
      <c r="D85" s="377"/>
      <c r="E85" s="83"/>
      <c r="F85" s="2106"/>
      <c r="G85" s="932"/>
      <c r="H85" s="2076"/>
    </row>
    <row r="86" spans="1:8" customFormat="1" ht="26.4">
      <c r="A86" s="1380">
        <f>MAX(A$1:A84)+1</f>
        <v>15</v>
      </c>
      <c r="B86" s="372"/>
      <c r="C86" s="373">
        <v>91040601</v>
      </c>
      <c r="D86" s="374"/>
      <c r="E86" s="38" t="s">
        <v>11972</v>
      </c>
      <c r="F86" s="173"/>
      <c r="G86" s="898" t="s">
        <v>64</v>
      </c>
      <c r="H86" s="2073">
        <v>1</v>
      </c>
    </row>
    <row r="87" spans="1:8" customFormat="1" ht="26.4">
      <c r="A87" s="1380"/>
      <c r="B87" s="375"/>
      <c r="C87" s="376"/>
      <c r="D87" s="377">
        <v>9104060101</v>
      </c>
      <c r="E87" s="83" t="s">
        <v>11973</v>
      </c>
      <c r="F87" s="2106"/>
      <c r="G87" s="932" t="s">
        <v>64</v>
      </c>
      <c r="H87" s="2076">
        <v>1</v>
      </c>
    </row>
    <row r="88" spans="1:8" customFormat="1" ht="14.4">
      <c r="A88" s="1380"/>
      <c r="B88" s="375"/>
      <c r="C88" s="376"/>
      <c r="D88" s="377"/>
      <c r="E88" s="83"/>
      <c r="F88" s="2106"/>
      <c r="G88" s="932"/>
      <c r="H88" s="2076"/>
    </row>
    <row r="89" spans="1:8" customFormat="1" ht="14.4">
      <c r="A89" s="1380">
        <f>MAX(A$1:A87)+1</f>
        <v>16</v>
      </c>
      <c r="B89" s="372"/>
      <c r="C89" s="373">
        <v>91040801</v>
      </c>
      <c r="D89" s="374"/>
      <c r="E89" s="38" t="s">
        <v>12186</v>
      </c>
      <c r="F89" s="173"/>
      <c r="G89" s="898" t="s">
        <v>64</v>
      </c>
      <c r="H89" s="2073">
        <v>4</v>
      </c>
    </row>
    <row r="90" spans="1:8" customFormat="1" ht="26.4">
      <c r="A90" s="1380"/>
      <c r="B90" s="375"/>
      <c r="C90" s="376"/>
      <c r="D90" s="377">
        <v>9104080101</v>
      </c>
      <c r="E90" s="83" t="s">
        <v>12187</v>
      </c>
      <c r="F90" s="2106"/>
      <c r="G90" s="932" t="s">
        <v>64</v>
      </c>
      <c r="H90" s="2076">
        <v>4</v>
      </c>
    </row>
    <row r="91" spans="1:8" customFormat="1" ht="14.4">
      <c r="A91" s="1380"/>
      <c r="B91" s="375"/>
      <c r="C91" s="376"/>
      <c r="D91" s="377"/>
      <c r="E91" s="83"/>
      <c r="F91" s="2106"/>
      <c r="G91" s="932"/>
      <c r="H91" s="2076"/>
    </row>
    <row r="92" spans="1:8" customFormat="1" ht="14.4">
      <c r="A92" s="1380">
        <f>MAX(A$1:A90)+1</f>
        <v>17</v>
      </c>
      <c r="B92" s="372"/>
      <c r="C92" s="373">
        <v>91041501</v>
      </c>
      <c r="D92" s="374"/>
      <c r="E92" s="38" t="s">
        <v>11992</v>
      </c>
      <c r="F92" s="173"/>
      <c r="G92" s="898" t="s">
        <v>64</v>
      </c>
      <c r="H92" s="2073">
        <v>8</v>
      </c>
    </row>
    <row r="93" spans="1:8" customFormat="1" ht="26.4">
      <c r="A93" s="1380"/>
      <c r="B93" s="375"/>
      <c r="C93" s="376"/>
      <c r="D93" s="377">
        <v>9104150102</v>
      </c>
      <c r="E93" s="83" t="s">
        <v>11993</v>
      </c>
      <c r="F93" s="2106"/>
      <c r="G93" s="932" t="s">
        <v>64</v>
      </c>
      <c r="H93" s="2076">
        <v>8</v>
      </c>
    </row>
    <row r="94" spans="1:8" customFormat="1" ht="14.4">
      <c r="A94" s="1380"/>
      <c r="B94" s="375"/>
      <c r="C94" s="376"/>
      <c r="D94" s="377"/>
      <c r="E94" s="83"/>
      <c r="F94" s="2106"/>
      <c r="G94" s="932"/>
      <c r="H94" s="2076"/>
    </row>
    <row r="95" spans="1:8" customFormat="1" ht="14.4">
      <c r="A95" s="1380">
        <f>MAX(A$1:A93)+1</f>
        <v>18</v>
      </c>
      <c r="B95" s="372"/>
      <c r="C95" s="373">
        <v>91041502</v>
      </c>
      <c r="D95" s="374"/>
      <c r="E95" s="38" t="s">
        <v>12188</v>
      </c>
      <c r="F95" s="173"/>
      <c r="G95" s="898" t="s">
        <v>64</v>
      </c>
      <c r="H95" s="2073">
        <v>8</v>
      </c>
    </row>
    <row r="96" spans="1:8" customFormat="1" ht="26.4">
      <c r="A96" s="1380"/>
      <c r="B96" s="375"/>
      <c r="C96" s="376"/>
      <c r="D96" s="377">
        <v>9104150203</v>
      </c>
      <c r="E96" s="83" t="s">
        <v>12189</v>
      </c>
      <c r="F96" s="2106"/>
      <c r="G96" s="932" t="s">
        <v>64</v>
      </c>
      <c r="H96" s="2076">
        <v>8</v>
      </c>
    </row>
    <row r="97" spans="1:8" customFormat="1" ht="14.4">
      <c r="A97" s="1380"/>
      <c r="B97" s="375"/>
      <c r="C97" s="376"/>
      <c r="D97" s="377"/>
      <c r="E97" s="83"/>
      <c r="F97" s="2106"/>
      <c r="G97" s="932"/>
      <c r="H97" s="2076"/>
    </row>
    <row r="98" spans="1:8" customFormat="1" ht="14.4">
      <c r="A98" s="1380">
        <f>MAX(A$1:A96)+1</f>
        <v>19</v>
      </c>
      <c r="B98" s="372"/>
      <c r="C98" s="373">
        <v>91041703</v>
      </c>
      <c r="D98" s="374"/>
      <c r="E98" s="38" t="s">
        <v>12190</v>
      </c>
      <c r="F98" s="211"/>
      <c r="G98" s="898" t="s">
        <v>64</v>
      </c>
      <c r="H98" s="2073">
        <v>3</v>
      </c>
    </row>
    <row r="99" spans="1:8" customFormat="1" ht="26.4">
      <c r="A99" s="1380"/>
      <c r="B99" s="375"/>
      <c r="C99" s="376"/>
      <c r="D99" s="377">
        <v>9104170302</v>
      </c>
      <c r="E99" s="83" t="s">
        <v>12191</v>
      </c>
      <c r="F99" s="2107"/>
      <c r="G99" s="932" t="s">
        <v>64</v>
      </c>
      <c r="H99" s="2076">
        <v>3</v>
      </c>
    </row>
    <row r="100" spans="1:8" customFormat="1" ht="14.4">
      <c r="A100" s="1380"/>
      <c r="B100" s="375"/>
      <c r="C100" s="376"/>
      <c r="D100" s="377"/>
      <c r="E100" s="83"/>
      <c r="F100" s="2107"/>
      <c r="G100" s="932"/>
      <c r="H100" s="2076"/>
    </row>
    <row r="101" spans="1:8" customFormat="1" ht="14.4">
      <c r="A101" s="1380">
        <f>MAX(A$1:A99)+1</f>
        <v>20</v>
      </c>
      <c r="B101" s="372"/>
      <c r="C101" s="373">
        <v>91041801</v>
      </c>
      <c r="D101" s="374"/>
      <c r="E101" s="38" t="s">
        <v>11997</v>
      </c>
      <c r="F101" s="211"/>
      <c r="G101" s="898" t="s">
        <v>64</v>
      </c>
      <c r="H101" s="2073">
        <v>1</v>
      </c>
    </row>
    <row r="102" spans="1:8" customFormat="1" ht="26.4">
      <c r="A102" s="1380"/>
      <c r="B102" s="375"/>
      <c r="C102" s="376"/>
      <c r="D102" s="377">
        <v>9104180103</v>
      </c>
      <c r="E102" s="83" t="s">
        <v>11998</v>
      </c>
      <c r="F102" s="2106"/>
      <c r="G102" s="932" t="s">
        <v>64</v>
      </c>
      <c r="H102" s="2076">
        <v>1</v>
      </c>
    </row>
    <row r="103" spans="1:8" customFormat="1" ht="14.4">
      <c r="A103" s="1380"/>
      <c r="B103" s="375"/>
      <c r="C103" s="376"/>
      <c r="D103" s="377"/>
      <c r="E103" s="83"/>
      <c r="F103" s="2106"/>
      <c r="G103" s="932"/>
      <c r="H103" s="2076"/>
    </row>
    <row r="104" spans="1:8" customFormat="1" ht="14.4">
      <c r="A104" s="1380">
        <f>MAX(A$1:A102)+1</f>
        <v>21</v>
      </c>
      <c r="B104" s="372"/>
      <c r="C104" s="373">
        <v>91041802</v>
      </c>
      <c r="D104" s="374"/>
      <c r="E104" s="38" t="s">
        <v>12192</v>
      </c>
      <c r="F104" s="173"/>
      <c r="G104" s="898" t="s">
        <v>64</v>
      </c>
      <c r="H104" s="2073">
        <v>1</v>
      </c>
    </row>
    <row r="105" spans="1:8" customFormat="1" ht="26.4">
      <c r="A105" s="1380"/>
      <c r="B105" s="375"/>
      <c r="C105" s="376"/>
      <c r="D105" s="377">
        <v>9104180203</v>
      </c>
      <c r="E105" s="83" t="s">
        <v>12193</v>
      </c>
      <c r="F105" s="2106"/>
      <c r="G105" s="932" t="s">
        <v>64</v>
      </c>
      <c r="H105" s="2076">
        <v>1</v>
      </c>
    </row>
    <row r="106" spans="1:8" customFormat="1" ht="14.4">
      <c r="A106" s="1380"/>
      <c r="B106" s="375"/>
      <c r="C106" s="376"/>
      <c r="D106" s="377"/>
      <c r="E106" s="83"/>
      <c r="F106" s="2106"/>
      <c r="G106" s="932"/>
      <c r="H106" s="2076"/>
    </row>
    <row r="107" spans="1:8" customFormat="1" ht="14.4">
      <c r="A107" s="1380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81">
        <v>60</v>
      </c>
    </row>
    <row r="108" spans="1:8" customFormat="1" ht="14.4">
      <c r="A108" s="1762"/>
      <c r="B108" s="1004"/>
      <c r="C108" s="376"/>
      <c r="D108" s="377">
        <v>9108010101</v>
      </c>
      <c r="E108" s="83" t="s">
        <v>12837</v>
      </c>
      <c r="F108" s="70"/>
      <c r="G108" s="932" t="s">
        <v>68</v>
      </c>
      <c r="H108" s="2108">
        <v>60</v>
      </c>
    </row>
    <row r="109" spans="1:8" customFormat="1" ht="14.4">
      <c r="A109" s="1762"/>
      <c r="B109" s="1004"/>
      <c r="C109" s="376"/>
      <c r="D109" s="377"/>
      <c r="E109" s="176" t="s">
        <v>12195</v>
      </c>
      <c r="F109" s="190">
        <v>60</v>
      </c>
      <c r="G109" s="932"/>
      <c r="H109" s="2109"/>
    </row>
    <row r="110" spans="1:8" customFormat="1" ht="14.4">
      <c r="A110" s="1762"/>
      <c r="B110" s="1004"/>
      <c r="C110" s="376"/>
      <c r="D110" s="377"/>
      <c r="E110" s="176"/>
      <c r="F110" s="190"/>
      <c r="G110" s="932"/>
      <c r="H110" s="2109"/>
    </row>
    <row r="111" spans="1:8">
      <c r="A111" s="1380">
        <f>MAX(A$1:A109)+1</f>
        <v>23</v>
      </c>
      <c r="B111" s="1381"/>
      <c r="C111" s="373">
        <v>91090101</v>
      </c>
      <c r="D111" s="374"/>
      <c r="E111" s="38" t="s">
        <v>11067</v>
      </c>
      <c r="F111" s="2092"/>
      <c r="G111" s="2051" t="s">
        <v>68</v>
      </c>
      <c r="H111" s="2073">
        <v>60</v>
      </c>
    </row>
    <row r="112" spans="1:8">
      <c r="A112" s="920"/>
      <c r="B112" s="1388"/>
      <c r="C112" s="1389"/>
      <c r="D112" s="377">
        <v>9109010101</v>
      </c>
      <c r="E112" s="83" t="s">
        <v>12196</v>
      </c>
      <c r="F112" s="2089"/>
      <c r="G112" s="2052" t="s">
        <v>68</v>
      </c>
      <c r="H112" s="2076">
        <v>60</v>
      </c>
    </row>
    <row r="113" spans="1:8" s="1769" customFormat="1">
      <c r="A113" s="1765"/>
      <c r="B113" s="1766"/>
      <c r="C113" s="1767"/>
      <c r="D113" s="1768"/>
      <c r="E113" s="2087" t="s">
        <v>12838</v>
      </c>
      <c r="F113" s="2055">
        <v>60</v>
      </c>
      <c r="G113" s="2056"/>
      <c r="H113" s="2076"/>
    </row>
    <row r="114" spans="1:8" s="1769" customFormat="1">
      <c r="A114" s="1765"/>
      <c r="B114" s="1766"/>
      <c r="C114" s="1767"/>
      <c r="D114" s="1768"/>
      <c r="F114" s="2055"/>
      <c r="G114" s="2056"/>
      <c r="H114" s="2095"/>
    </row>
    <row r="115" spans="1:8">
      <c r="A115" s="1380">
        <f>MAX(A$1:A113)+1</f>
        <v>24</v>
      </c>
      <c r="B115" s="1381"/>
      <c r="C115" s="373">
        <v>91090112</v>
      </c>
      <c r="D115" s="374"/>
      <c r="E115" s="38" t="s">
        <v>11072</v>
      </c>
      <c r="F115" s="2092"/>
      <c r="G115" s="2051" t="s">
        <v>68</v>
      </c>
      <c r="H115" s="2085">
        <v>40</v>
      </c>
    </row>
    <row r="116" spans="1:8">
      <c r="A116" s="920"/>
      <c r="B116" s="1381"/>
      <c r="C116" s="376"/>
      <c r="D116" s="377">
        <v>9109011201</v>
      </c>
      <c r="E116" s="83" t="s">
        <v>11073</v>
      </c>
      <c r="F116" s="2089"/>
      <c r="G116" s="2052" t="s">
        <v>68</v>
      </c>
      <c r="H116" s="2086">
        <v>40</v>
      </c>
    </row>
    <row r="117" spans="1:8">
      <c r="A117" s="920"/>
      <c r="B117" s="1388"/>
      <c r="C117" s="1389"/>
      <c r="D117" s="1390"/>
      <c r="E117" s="2087" t="s">
        <v>12839</v>
      </c>
      <c r="F117" s="2107">
        <v>40</v>
      </c>
      <c r="G117" s="2052"/>
      <c r="H117" s="2076"/>
    </row>
    <row r="118" spans="1:8">
      <c r="A118" s="920"/>
      <c r="B118" s="1381"/>
      <c r="C118" s="1774"/>
      <c r="D118" s="1390"/>
      <c r="E118" s="1052"/>
      <c r="F118" s="2089"/>
      <c r="G118" s="2052"/>
      <c r="H118" s="2076"/>
    </row>
    <row r="119" spans="1:8" customFormat="1" ht="26.4">
      <c r="A119" s="1380">
        <f>MAX(A$1:A117)+1</f>
        <v>25</v>
      </c>
      <c r="B119" s="1004"/>
      <c r="C119" s="373">
        <v>91100101</v>
      </c>
      <c r="D119" s="374"/>
      <c r="E119" s="38" t="s">
        <v>12197</v>
      </c>
      <c r="F119" s="211"/>
      <c r="G119" s="898" t="s">
        <v>64</v>
      </c>
      <c r="H119" s="2081">
        <v>2</v>
      </c>
    </row>
    <row r="120" spans="1:8" customFormat="1" ht="26.4">
      <c r="A120" s="1762"/>
      <c r="B120" s="1004"/>
      <c r="C120" s="376"/>
      <c r="D120" s="377">
        <v>9110010102</v>
      </c>
      <c r="E120" s="83" t="s">
        <v>12198</v>
      </c>
      <c r="F120" s="190"/>
      <c r="G120" s="932" t="s">
        <v>64</v>
      </c>
      <c r="H120" s="2108">
        <v>2</v>
      </c>
    </row>
    <row r="121" spans="1:8" s="1769" customFormat="1">
      <c r="A121" s="1765"/>
      <c r="B121" s="1766"/>
      <c r="C121" s="1771"/>
      <c r="D121" s="1768"/>
      <c r="E121" s="2087" t="s">
        <v>12840</v>
      </c>
      <c r="F121" s="2055">
        <v>2</v>
      </c>
      <c r="G121" s="2056"/>
      <c r="H121" s="2095"/>
    </row>
    <row r="122" spans="1:8" customFormat="1" ht="14.4">
      <c r="A122" s="1762"/>
      <c r="B122" s="1004"/>
      <c r="C122" s="376"/>
      <c r="D122" s="377"/>
      <c r="E122" s="83"/>
      <c r="F122" s="1225"/>
      <c r="G122" s="932"/>
      <c r="H122" s="2109"/>
    </row>
    <row r="123" spans="1:8" ht="26.4">
      <c r="A123" s="1380">
        <f>MAX(A$1:A120)+1</f>
        <v>26</v>
      </c>
      <c r="B123" s="1381"/>
      <c r="C123" s="373">
        <v>91100103</v>
      </c>
      <c r="D123" s="374"/>
      <c r="E123" s="38" t="s">
        <v>4691</v>
      </c>
      <c r="F123" s="2092"/>
      <c r="G123" s="2051" t="s">
        <v>64</v>
      </c>
      <c r="H123" s="2073">
        <v>4</v>
      </c>
    </row>
    <row r="124" spans="1:8" ht="26.4">
      <c r="A124" s="920"/>
      <c r="B124" s="1388"/>
      <c r="C124" s="1389"/>
      <c r="D124" s="377">
        <v>9110010302</v>
      </c>
      <c r="E124" s="83" t="s">
        <v>11078</v>
      </c>
      <c r="F124" s="2089"/>
      <c r="G124" s="2052" t="s">
        <v>64</v>
      </c>
      <c r="H124" s="2076">
        <v>4</v>
      </c>
    </row>
    <row r="125" spans="1:8" s="1769" customFormat="1">
      <c r="A125" s="1765"/>
      <c r="B125" s="1766"/>
      <c r="C125" s="1771"/>
      <c r="D125" s="1768"/>
      <c r="E125" s="2087" t="s">
        <v>12841</v>
      </c>
      <c r="F125" s="2055">
        <v>2</v>
      </c>
      <c r="G125" s="2056"/>
      <c r="H125" s="2095"/>
    </row>
    <row r="126" spans="1:8" s="1769" customFormat="1">
      <c r="A126" s="1765"/>
      <c r="B126" s="1766"/>
      <c r="C126" s="1771"/>
      <c r="D126" s="1768"/>
      <c r="E126" s="2087" t="s">
        <v>12842</v>
      </c>
      <c r="F126" s="2057">
        <v>2</v>
      </c>
      <c r="G126" s="2056"/>
      <c r="H126" s="2095"/>
    </row>
    <row r="127" spans="1:8" s="1769" customFormat="1">
      <c r="A127" s="1765"/>
      <c r="B127" s="1766"/>
      <c r="C127" s="1771"/>
      <c r="D127" s="2058"/>
      <c r="E127" s="2087"/>
      <c r="F127" s="2110">
        <f>SUM(F125:F126)</f>
        <v>4</v>
      </c>
      <c r="G127" s="2056"/>
      <c r="H127" s="2095"/>
    </row>
    <row r="128" spans="1:8" customFormat="1" ht="14.4">
      <c r="A128" s="1762"/>
      <c r="B128" s="1772"/>
      <c r="C128" s="376"/>
      <c r="D128" s="527"/>
      <c r="E128" s="83"/>
      <c r="F128" s="1225"/>
      <c r="G128" s="932"/>
      <c r="H128" s="2111"/>
    </row>
    <row r="129" spans="1:8" customFormat="1" ht="14.4">
      <c r="A129" s="1380">
        <f>MAX(A$1:A125)+1</f>
        <v>27</v>
      </c>
      <c r="B129" s="1772"/>
      <c r="C129" s="373">
        <v>91190102</v>
      </c>
      <c r="D129" s="374"/>
      <c r="E129" s="38" t="s">
        <v>12199</v>
      </c>
      <c r="F129" s="211"/>
      <c r="G129" s="898" t="s">
        <v>64</v>
      </c>
      <c r="H129" s="2112">
        <v>3</v>
      </c>
    </row>
    <row r="130" spans="1:8" customFormat="1" ht="14.4">
      <c r="A130" s="1762"/>
      <c r="B130" s="1772"/>
      <c r="C130" s="376"/>
      <c r="D130" s="377">
        <v>9119010201</v>
      </c>
      <c r="E130" s="83" t="s">
        <v>12200</v>
      </c>
      <c r="F130" s="1225"/>
      <c r="G130" s="932" t="s">
        <v>64</v>
      </c>
      <c r="H130" s="2113">
        <v>3</v>
      </c>
    </row>
    <row r="131" spans="1:8" customFormat="1" ht="26.4">
      <c r="A131" s="1762"/>
      <c r="B131" s="1772"/>
      <c r="C131" s="376"/>
      <c r="D131" s="527"/>
      <c r="E131" s="176" t="s">
        <v>12201</v>
      </c>
      <c r="F131" s="190">
        <v>1</v>
      </c>
      <c r="G131" s="932"/>
      <c r="H131" s="2111"/>
    </row>
    <row r="132" spans="1:8" customFormat="1" ht="14.4">
      <c r="A132" s="1762"/>
      <c r="B132" s="1772"/>
      <c r="C132" s="376"/>
      <c r="D132" s="527"/>
      <c r="E132" s="176" t="s">
        <v>12202</v>
      </c>
      <c r="F132" s="190">
        <v>1</v>
      </c>
      <c r="G132" s="932"/>
      <c r="H132" s="2111"/>
    </row>
    <row r="133" spans="1:8" customFormat="1" ht="14.4">
      <c r="A133" s="1762"/>
      <c r="B133" s="1772"/>
      <c r="C133" s="376"/>
      <c r="D133" s="2059"/>
      <c r="E133" s="1055" t="s">
        <v>12203</v>
      </c>
      <c r="F133" s="2060">
        <v>1</v>
      </c>
      <c r="G133" s="932"/>
      <c r="H133" s="2111"/>
    </row>
    <row r="134" spans="1:8" customFormat="1" ht="14.4">
      <c r="A134" s="1762"/>
      <c r="B134" s="1772"/>
      <c r="C134" s="376"/>
      <c r="D134" s="527"/>
      <c r="E134" s="176"/>
      <c r="F134" s="190">
        <v>3</v>
      </c>
      <c r="G134" s="932"/>
      <c r="H134" s="2111"/>
    </row>
    <row r="135" spans="1:8" customFormat="1" ht="14.4">
      <c r="A135" s="1762"/>
      <c r="B135" s="1772"/>
      <c r="C135" s="376"/>
      <c r="D135" s="527"/>
      <c r="E135" s="176"/>
      <c r="F135" s="190"/>
      <c r="G135" s="932"/>
      <c r="H135" s="2111"/>
    </row>
    <row r="136" spans="1:8" s="1769" customFormat="1" ht="26.4">
      <c r="A136" s="2061"/>
      <c r="B136" s="35" t="s">
        <v>2482</v>
      </c>
      <c r="C136" s="35"/>
      <c r="D136" s="120"/>
      <c r="E136" s="53" t="s">
        <v>2483</v>
      </c>
      <c r="F136" s="2055"/>
      <c r="G136" s="2056"/>
      <c r="H136" s="2095"/>
    </row>
    <row r="137" spans="1:8" s="1769" customFormat="1">
      <c r="A137" s="2061"/>
      <c r="B137" s="35"/>
      <c r="C137" s="35"/>
      <c r="D137" s="120"/>
      <c r="E137" s="53"/>
      <c r="F137" s="2110"/>
      <c r="G137" s="2056"/>
      <c r="H137" s="2095"/>
    </row>
    <row r="138" spans="1:8" customFormat="1" ht="26.4">
      <c r="A138" s="1380">
        <f>MAX(A$1:A134)+1</f>
        <v>28</v>
      </c>
      <c r="B138" s="44"/>
      <c r="C138" s="373">
        <v>91220702</v>
      </c>
      <c r="D138" s="374"/>
      <c r="E138" s="38" t="s">
        <v>10890</v>
      </c>
      <c r="F138" s="211"/>
      <c r="G138" s="898" t="s">
        <v>64</v>
      </c>
      <c r="H138" s="2081">
        <v>6</v>
      </c>
    </row>
    <row r="139" spans="1:8" customFormat="1" ht="26.4">
      <c r="A139" s="84"/>
      <c r="B139" s="44"/>
      <c r="C139" s="373"/>
      <c r="D139" s="377">
        <v>9122070201</v>
      </c>
      <c r="E139" s="83" t="s">
        <v>10891</v>
      </c>
      <c r="F139" s="1225"/>
      <c r="G139" s="932" t="s">
        <v>64</v>
      </c>
      <c r="H139" s="2082">
        <v>6</v>
      </c>
    </row>
    <row r="140" spans="1:8" customFormat="1" ht="14.4">
      <c r="A140" s="84"/>
      <c r="B140" s="44"/>
      <c r="C140" s="373"/>
      <c r="D140" s="374"/>
      <c r="E140" s="1395" t="s">
        <v>10892</v>
      </c>
      <c r="F140" s="2062">
        <v>4</v>
      </c>
      <c r="G140" s="898"/>
      <c r="H140" s="2105"/>
    </row>
    <row r="141" spans="1:8" customFormat="1" ht="14.4">
      <c r="A141" s="84"/>
      <c r="B141" s="44"/>
      <c r="C141" s="373"/>
      <c r="D141" s="374"/>
      <c r="E141" s="1395" t="s">
        <v>12843</v>
      </c>
      <c r="F141" s="2063">
        <v>2</v>
      </c>
      <c r="G141" s="898"/>
      <c r="H141" s="2105"/>
    </row>
    <row r="142" spans="1:8" customFormat="1" ht="14.4">
      <c r="A142" s="84"/>
      <c r="B142" s="44"/>
      <c r="C142" s="373"/>
      <c r="D142" s="374"/>
      <c r="E142" s="1395"/>
      <c r="F142" s="2114">
        <f>SUM(F140:F141)</f>
        <v>6</v>
      </c>
      <c r="G142" s="898"/>
      <c r="H142" s="2105"/>
    </row>
    <row r="143" spans="1:8" customFormat="1" ht="14.4">
      <c r="A143" s="84"/>
      <c r="B143" s="44"/>
      <c r="C143" s="373"/>
      <c r="D143" s="374"/>
      <c r="E143" s="38"/>
      <c r="F143" s="211"/>
      <c r="G143" s="898"/>
      <c r="H143" s="2105"/>
    </row>
    <row r="144" spans="1:8" customFormat="1" ht="26.4">
      <c r="A144" s="1380">
        <f>MAX(A$1:A142)+1</f>
        <v>29</v>
      </c>
      <c r="B144" s="44"/>
      <c r="C144" s="373">
        <v>91221001</v>
      </c>
      <c r="D144" s="374"/>
      <c r="E144" s="38" t="s">
        <v>10674</v>
      </c>
      <c r="F144" s="644"/>
      <c r="G144" s="898" t="s">
        <v>68</v>
      </c>
      <c r="H144" s="2081">
        <v>12</v>
      </c>
    </row>
    <row r="145" spans="1:8" customFormat="1" ht="26.4">
      <c r="A145" s="915"/>
      <c r="B145" s="1365"/>
      <c r="C145" s="376"/>
      <c r="D145" s="377">
        <v>9122100101</v>
      </c>
      <c r="E145" s="83" t="s">
        <v>10894</v>
      </c>
      <c r="F145" s="402"/>
      <c r="G145" s="932" t="s">
        <v>68</v>
      </c>
      <c r="H145" s="2082">
        <v>2</v>
      </c>
    </row>
    <row r="146" spans="1:8" customFormat="1" ht="14.4">
      <c r="A146" s="915"/>
      <c r="B146" s="1365"/>
      <c r="C146" s="1376"/>
      <c r="D146" s="1377"/>
      <c r="E146" s="1368" t="s">
        <v>12206</v>
      </c>
      <c r="F146" s="2062">
        <v>2</v>
      </c>
      <c r="G146" s="2064"/>
      <c r="H146" s="2115"/>
    </row>
    <row r="147" spans="1:8" customFormat="1" ht="26.4">
      <c r="A147" s="915"/>
      <c r="B147" s="1365"/>
      <c r="C147" s="376"/>
      <c r="D147" s="377">
        <v>9122100103</v>
      </c>
      <c r="E147" s="83" t="s">
        <v>10675</v>
      </c>
      <c r="F147" s="402"/>
      <c r="G147" s="932" t="s">
        <v>68</v>
      </c>
      <c r="H147" s="2082">
        <v>10</v>
      </c>
    </row>
    <row r="148" spans="1:8" customFormat="1" ht="14.4">
      <c r="A148" s="915"/>
      <c r="B148" s="1365"/>
      <c r="C148" s="1376"/>
      <c r="D148" s="1377"/>
      <c r="E148" s="1368" t="s">
        <v>12844</v>
      </c>
      <c r="F148" s="2062">
        <v>10</v>
      </c>
      <c r="G148" s="2064"/>
      <c r="H148" s="2115"/>
    </row>
    <row r="149" spans="1:8" customFormat="1" ht="14.4">
      <c r="A149" s="915"/>
      <c r="B149" s="1365"/>
      <c r="C149" s="1376"/>
      <c r="D149" s="1377"/>
      <c r="E149" s="1368"/>
      <c r="F149" s="2114"/>
      <c r="G149" s="2064"/>
      <c r="H149" s="2115"/>
    </row>
    <row r="150" spans="1:8" customFormat="1" ht="15" thickBot="1">
      <c r="A150" s="1778"/>
      <c r="B150" s="1779"/>
      <c r="C150" s="1601"/>
      <c r="D150" s="1780"/>
      <c r="E150" s="1781"/>
      <c r="F150" s="2065"/>
      <c r="G150" s="2066"/>
      <c r="H150" s="2116"/>
    </row>
    <row r="151" spans="1:8" customFormat="1" ht="14.4">
      <c r="A151" s="2067"/>
      <c r="B151" s="2068"/>
      <c r="C151" s="1394"/>
      <c r="D151" s="2059"/>
      <c r="E151" s="176"/>
      <c r="F151" s="190"/>
      <c r="G151" s="1339"/>
      <c r="H151" s="20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Hárok117"/>
  <dimension ref="A1:H123"/>
  <sheetViews>
    <sheetView showGridLines="0" topLeftCell="A67" workbookViewId="0">
      <selection activeCell="E15" sqref="E15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10.6640625" style="155" customWidth="1"/>
  </cols>
  <sheetData>
    <row r="1" spans="1:8">
      <c r="A1" s="2" t="s">
        <v>1</v>
      </c>
      <c r="B1" s="158"/>
      <c r="C1" s="3"/>
      <c r="D1" s="4"/>
      <c r="E1" s="4" t="s">
        <v>12845</v>
      </c>
      <c r="F1" s="791"/>
      <c r="G1" s="7"/>
      <c r="H1" s="79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17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18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19"/>
    </row>
    <row r="7" spans="1:8">
      <c r="A7" s="1782"/>
      <c r="B7" s="1783"/>
      <c r="C7" s="1453"/>
      <c r="D7" s="1453"/>
      <c r="E7" s="1456"/>
      <c r="F7" s="1452"/>
      <c r="G7" s="1453"/>
      <c r="H7" s="2119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v>38.880000000000003</v>
      </c>
    </row>
    <row r="9" spans="1:8">
      <c r="A9" s="34"/>
      <c r="B9" s="1783"/>
      <c r="C9" s="36"/>
      <c r="D9" s="37"/>
      <c r="E9" s="38"/>
      <c r="F9" s="49">
        <f>F27</f>
        <v>38.880000000000003</v>
      </c>
      <c r="G9" s="40"/>
      <c r="H9" s="1454"/>
    </row>
    <row r="10" spans="1:8">
      <c r="A10" s="34"/>
      <c r="B10" s="1783"/>
      <c r="C10" s="36"/>
      <c r="D10" s="37"/>
      <c r="E10" s="38"/>
      <c r="F10" s="49"/>
      <c r="G10" s="40"/>
      <c r="H10" s="1454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1784">
        <v>130</v>
      </c>
    </row>
    <row r="12" spans="1:8">
      <c r="A12" s="34"/>
      <c r="B12" s="1783"/>
      <c r="C12" s="36"/>
      <c r="D12" s="37"/>
      <c r="E12" s="38"/>
      <c r="F12" s="49">
        <f>H40</f>
        <v>130</v>
      </c>
      <c r="G12" s="40"/>
      <c r="H12" s="1454"/>
    </row>
    <row r="13" spans="1:8" s="140" customFormat="1" ht="13.2">
      <c r="A13" s="23"/>
      <c r="B13" s="545"/>
      <c r="C13" s="1832"/>
      <c r="D13" s="1833"/>
      <c r="E13" s="1834"/>
      <c r="F13" s="1835"/>
      <c r="G13" s="1106"/>
      <c r="H13" s="1350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44" customFormat="1">
      <c r="A15" s="1785"/>
      <c r="B15" s="1836"/>
      <c r="C15" s="238"/>
      <c r="D15" s="37"/>
      <c r="E15" s="1788"/>
      <c r="F15" s="644"/>
      <c r="G15" s="40"/>
      <c r="H15" s="1350"/>
    </row>
    <row r="16" spans="1:8" ht="26.4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135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135</v>
      </c>
    </row>
    <row r="18" spans="1:8" ht="26.4">
      <c r="A18" s="465"/>
      <c r="B18" s="522"/>
      <c r="C18" s="36"/>
      <c r="D18" s="523"/>
      <c r="E18" s="77" t="s">
        <v>12207</v>
      </c>
      <c r="F18" s="49">
        <v>135</v>
      </c>
      <c r="G18" s="29"/>
      <c r="H18" s="1362"/>
    </row>
    <row r="19" spans="1:8">
      <c r="A19" s="84"/>
      <c r="B19" s="1364"/>
      <c r="C19" s="36"/>
      <c r="D19" s="37"/>
      <c r="E19" s="38"/>
      <c r="F19" s="159"/>
      <c r="G19" s="40"/>
      <c r="H19" s="128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39.6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>
      <c r="A22" s="23"/>
      <c r="B22" s="535"/>
      <c r="C22" s="78"/>
      <c r="D22" s="79"/>
      <c r="E22" s="90" t="s">
        <v>12208</v>
      </c>
      <c r="F22" s="49">
        <v>129</v>
      </c>
      <c r="G22" s="74"/>
      <c r="H22" s="1362"/>
    </row>
    <row r="23" spans="1:8">
      <c r="A23" s="465"/>
      <c r="B23" s="535"/>
      <c r="C23" s="36"/>
      <c r="D23" s="37"/>
      <c r="E23" s="247"/>
      <c r="F23" s="49"/>
      <c r="G23" s="40"/>
      <c r="H23" s="76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>
      <c r="A26" s="23"/>
      <c r="B26" s="535"/>
      <c r="C26" s="78"/>
      <c r="D26" s="548"/>
      <c r="E26" s="98" t="s">
        <v>2205</v>
      </c>
      <c r="F26" s="49"/>
      <c r="G26" s="74"/>
      <c r="H26" s="1362"/>
    </row>
    <row r="27" spans="1:8" ht="39.6">
      <c r="A27" s="23"/>
      <c r="B27" s="535"/>
      <c r="C27" s="78"/>
      <c r="D27" s="548"/>
      <c r="E27" s="77" t="s">
        <v>12846</v>
      </c>
      <c r="F27" s="49">
        <v>38.880000000000003</v>
      </c>
      <c r="G27" s="74"/>
      <c r="H27" s="1362"/>
    </row>
    <row r="28" spans="1:8">
      <c r="A28" s="23"/>
      <c r="B28" s="535"/>
      <c r="C28" s="78"/>
      <c r="D28" s="548"/>
      <c r="E28" s="77"/>
      <c r="F28" s="49"/>
      <c r="G28" s="74"/>
      <c r="H28" s="1362"/>
    </row>
    <row r="29" spans="1:8">
      <c r="A29" s="465"/>
      <c r="B29" s="535"/>
      <c r="C29" s="36"/>
      <c r="D29" s="37"/>
      <c r="E29" s="98" t="s">
        <v>2202</v>
      </c>
      <c r="F29" s="49"/>
      <c r="G29" s="40"/>
      <c r="H29" s="2120"/>
    </row>
    <row r="30" spans="1:8">
      <c r="A30" s="465"/>
      <c r="B30" s="535"/>
      <c r="C30" s="36"/>
      <c r="D30" s="37"/>
      <c r="E30" s="90" t="s">
        <v>15538</v>
      </c>
      <c r="F30" s="81"/>
      <c r="G30" s="40"/>
      <c r="H30" s="533"/>
    </row>
    <row r="31" spans="1:8">
      <c r="A31" s="465"/>
      <c r="B31" s="535"/>
      <c r="C31" s="36"/>
      <c r="D31" s="37"/>
      <c r="E31" s="90" t="s">
        <v>12847</v>
      </c>
      <c r="F31" s="81">
        <v>30.32</v>
      </c>
      <c r="G31" s="40"/>
      <c r="H31" s="533"/>
    </row>
    <row r="32" spans="1: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3.2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3.2">
      <c r="A35" s="23"/>
      <c r="B35" s="545"/>
      <c r="C35" s="546"/>
      <c r="D35" s="547"/>
      <c r="E35" s="90"/>
      <c r="F35" s="95"/>
      <c r="G35" s="29"/>
      <c r="H35" s="524"/>
    </row>
    <row r="36" spans="1: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3.2">
      <c r="A38" s="23"/>
      <c r="B38" s="545"/>
      <c r="C38" s="546"/>
      <c r="D38" s="547"/>
      <c r="E38" s="90" t="s">
        <v>2704</v>
      </c>
      <c r="F38" s="95">
        <v>1250</v>
      </c>
      <c r="G38" s="29"/>
      <c r="H38" s="524"/>
    </row>
    <row r="39" spans="1:8" s="144" customFormat="1">
      <c r="A39" s="1785"/>
      <c r="B39" s="168"/>
      <c r="C39" s="238"/>
      <c r="D39" s="37"/>
      <c r="E39" s="90"/>
      <c r="F39" s="95"/>
      <c r="G39" s="40"/>
      <c r="H39" s="676"/>
    </row>
    <row r="40" spans="1: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 ht="26.4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>
      <c r="A42" s="268"/>
      <c r="B42" s="35"/>
      <c r="C42" s="119"/>
      <c r="D42" s="120"/>
      <c r="E42" s="90" t="s">
        <v>2709</v>
      </c>
      <c r="F42" s="49">
        <v>130</v>
      </c>
      <c r="G42" s="74"/>
      <c r="H42" s="528"/>
    </row>
    <row r="43" spans="1:8" s="140" customFormat="1" ht="13.2">
      <c r="A43" s="23"/>
      <c r="B43" s="545"/>
      <c r="C43" s="546"/>
      <c r="D43" s="547"/>
      <c r="E43" s="90"/>
      <c r="F43" s="95"/>
      <c r="G43" s="29"/>
      <c r="H43" s="524"/>
    </row>
    <row r="44" spans="1:8" s="144" customFormat="1">
      <c r="A44" s="1785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>
      <c r="A45" s="1785"/>
      <c r="B45" s="168"/>
      <c r="C45" s="238"/>
      <c r="D45" s="37"/>
      <c r="E45" s="38"/>
      <c r="F45" s="644"/>
      <c r="G45" s="40"/>
      <c r="H45" s="676"/>
    </row>
    <row r="46" spans="1:8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>
      <c r="A47" s="1458"/>
      <c r="B47" s="1367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>
      <c r="A48" s="1458"/>
      <c r="B48" s="1367"/>
      <c r="C48" s="78"/>
      <c r="D48" s="79"/>
      <c r="E48" s="1789" t="s">
        <v>12848</v>
      </c>
      <c r="F48" s="49">
        <f>(0.8*0.8*1.5)*3</f>
        <v>2.8800000000000008</v>
      </c>
      <c r="G48" s="74"/>
      <c r="H48" s="676"/>
    </row>
    <row r="49" spans="1:8">
      <c r="A49" s="1458"/>
      <c r="B49" s="1367"/>
      <c r="C49" s="78"/>
      <c r="D49" s="79"/>
      <c r="E49" s="1395"/>
      <c r="F49" s="49"/>
      <c r="G49" s="74"/>
      <c r="H49" s="676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>
      <c r="A51" s="1183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>
      <c r="A52" s="1183"/>
      <c r="B52" s="93"/>
      <c r="C52" s="78"/>
      <c r="D52" s="79"/>
      <c r="E52" s="90" t="s">
        <v>12849</v>
      </c>
      <c r="F52" s="49">
        <f>1305*0.5*0.8</f>
        <v>522</v>
      </c>
      <c r="G52" s="74"/>
      <c r="H52" s="128"/>
    </row>
    <row r="53" spans="1:8">
      <c r="A53" s="1183"/>
      <c r="B53" s="93"/>
      <c r="C53" s="78"/>
      <c r="D53" s="79"/>
      <c r="E53" s="876"/>
      <c r="F53" s="49"/>
      <c r="G53" s="74"/>
      <c r="H53" s="128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>
      <c r="A55" s="1790"/>
      <c r="B55" s="1791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>
      <c r="A56" s="1790"/>
      <c r="B56" s="1791"/>
      <c r="C56" s="78"/>
      <c r="D56" s="79"/>
      <c r="E56" s="90" t="s">
        <v>12850</v>
      </c>
      <c r="F56" s="49">
        <f>F70</f>
        <v>130.5</v>
      </c>
      <c r="G56" s="74"/>
      <c r="H56" s="1366"/>
    </row>
    <row r="57" spans="1:8">
      <c r="A57" s="84"/>
      <c r="B57" s="1364"/>
      <c r="C57" s="36"/>
      <c r="D57" s="37"/>
      <c r="E57" s="38"/>
      <c r="F57" s="159"/>
      <c r="G57" s="40"/>
      <c r="H57" s="128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>
      <c r="A60" s="915"/>
      <c r="B60" s="1365"/>
      <c r="C60" s="78"/>
      <c r="D60" s="79"/>
      <c r="E60" s="90" t="s">
        <v>12851</v>
      </c>
      <c r="F60" s="49">
        <f>F48+F52-F64</f>
        <v>394.38</v>
      </c>
      <c r="G60" s="74"/>
      <c r="H60" s="1366"/>
    </row>
    <row r="61" spans="1:8">
      <c r="A61" s="915"/>
      <c r="B61" s="1365"/>
      <c r="C61" s="78"/>
      <c r="D61" s="79"/>
      <c r="E61" s="83"/>
      <c r="F61" s="49"/>
      <c r="G61" s="74"/>
      <c r="H61" s="1366"/>
    </row>
    <row r="62" spans="1:8">
      <c r="A62" s="34">
        <f>MAX(A$1:A58)+1</f>
        <v>12</v>
      </c>
      <c r="B62" s="1364"/>
      <c r="C62" s="36" t="s">
        <v>2418</v>
      </c>
      <c r="D62" s="37"/>
      <c r="E62" s="38" t="s">
        <v>2419</v>
      </c>
      <c r="F62" s="159"/>
      <c r="G62" s="40" t="s">
        <v>19</v>
      </c>
      <c r="H62" s="76">
        <v>130.5</v>
      </c>
    </row>
    <row r="63" spans="1:8">
      <c r="A63" s="915"/>
      <c r="B63" s="1365"/>
      <c r="C63" s="78"/>
      <c r="D63" s="79" t="s">
        <v>2420</v>
      </c>
      <c r="E63" s="83" t="s">
        <v>2421</v>
      </c>
      <c r="F63" s="49"/>
      <c r="G63" s="74" t="s">
        <v>19</v>
      </c>
      <c r="H63" s="676">
        <v>130.5</v>
      </c>
    </row>
    <row r="64" spans="1:8">
      <c r="A64" s="915"/>
      <c r="B64" s="1365"/>
      <c r="C64" s="78"/>
      <c r="D64" s="79"/>
      <c r="E64" s="90" t="s">
        <v>12852</v>
      </c>
      <c r="F64" s="49">
        <f>0.5*0.2*1305</f>
        <v>130.5</v>
      </c>
      <c r="G64" s="74"/>
      <c r="H64" s="676"/>
    </row>
    <row r="65" spans="1:8">
      <c r="A65" s="915"/>
      <c r="B65" s="1365"/>
      <c r="C65" s="78"/>
      <c r="D65" s="79"/>
      <c r="E65" s="1789" t="s">
        <v>12853</v>
      </c>
      <c r="F65" s="49"/>
      <c r="G65" s="74"/>
      <c r="H65" s="676"/>
    </row>
    <row r="66" spans="1:8">
      <c r="A66" s="84"/>
      <c r="B66" s="1364"/>
      <c r="C66" s="36"/>
      <c r="D66" s="37"/>
      <c r="E66" s="1789" t="s">
        <v>12854</v>
      </c>
      <c r="F66" s="159"/>
      <c r="G66" s="40"/>
      <c r="H66" s="128"/>
    </row>
    <row r="67" spans="1:8">
      <c r="A67" s="84"/>
      <c r="B67" s="1364"/>
      <c r="C67" s="36"/>
      <c r="D67" s="37"/>
      <c r="E67" s="1395"/>
      <c r="F67" s="159"/>
      <c r="G67" s="40"/>
      <c r="H67" s="128"/>
    </row>
    <row r="68" spans="1: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2"/>
      <c r="G68" s="2051" t="s">
        <v>19</v>
      </c>
      <c r="H68" s="76">
        <v>130.5</v>
      </c>
    </row>
    <row r="69" spans="1:8" ht="26.4">
      <c r="A69" s="84"/>
      <c r="B69" s="85"/>
      <c r="C69" s="1748"/>
      <c r="D69" s="79" t="s">
        <v>138</v>
      </c>
      <c r="E69" s="83" t="s">
        <v>218</v>
      </c>
      <c r="F69" s="2089"/>
      <c r="G69" s="2052" t="s">
        <v>19</v>
      </c>
      <c r="H69" s="510">
        <v>130.5</v>
      </c>
    </row>
    <row r="70" spans="1:8">
      <c r="A70" s="23"/>
      <c r="B70" s="522"/>
      <c r="C70" s="31"/>
      <c r="D70" s="523"/>
      <c r="E70" s="2090" t="s">
        <v>12855</v>
      </c>
      <c r="F70" s="95">
        <f>1305*0.5*0.2</f>
        <v>130.5</v>
      </c>
      <c r="G70" s="29"/>
      <c r="H70" s="1792"/>
    </row>
    <row r="71" spans="1:8" s="127" customFormat="1" ht="13.2">
      <c r="A71" s="123"/>
      <c r="B71" s="35"/>
      <c r="C71" s="35"/>
      <c r="D71" s="79"/>
      <c r="E71" s="83"/>
      <c r="F71" s="95"/>
      <c r="G71" s="126"/>
      <c r="H71" s="1793"/>
    </row>
    <row r="72" spans="1:8" s="127" customFormat="1" ht="26.4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4"/>
    </row>
    <row r="73" spans="1:8">
      <c r="A73" s="23"/>
      <c r="B73" s="522"/>
      <c r="C73" s="31"/>
      <c r="D73" s="523"/>
      <c r="E73" s="33"/>
      <c r="F73" s="28"/>
      <c r="G73" s="29"/>
      <c r="H73" s="1792"/>
    </row>
    <row r="74" spans="1:8" ht="26.4">
      <c r="A74" s="34">
        <f>MAX(A$1:A73)+1</f>
        <v>14</v>
      </c>
      <c r="B74" s="1364"/>
      <c r="C74" s="36" t="s">
        <v>5801</v>
      </c>
      <c r="D74" s="37"/>
      <c r="E74" s="38" t="s">
        <v>5802</v>
      </c>
      <c r="F74" s="159"/>
      <c r="G74" s="40" t="s">
        <v>68</v>
      </c>
      <c r="H74" s="76">
        <v>520</v>
      </c>
    </row>
    <row r="75" spans="1:8" ht="26.4">
      <c r="A75" s="84"/>
      <c r="B75" s="1367"/>
      <c r="C75" s="78"/>
      <c r="D75" s="79" t="s">
        <v>5803</v>
      </c>
      <c r="E75" s="83" t="s">
        <v>5804</v>
      </c>
      <c r="F75" s="49"/>
      <c r="G75" s="74" t="s">
        <v>68</v>
      </c>
      <c r="H75" s="128">
        <v>520</v>
      </c>
    </row>
    <row r="76" spans="1:8">
      <c r="A76" s="84"/>
      <c r="B76" s="1367"/>
      <c r="C76" s="78"/>
      <c r="D76" s="79"/>
      <c r="E76" s="90" t="s">
        <v>12210</v>
      </c>
      <c r="F76" s="49">
        <v>520</v>
      </c>
      <c r="G76" s="74"/>
      <c r="H76" s="1369"/>
    </row>
    <row r="77" spans="1:8">
      <c r="A77" s="84"/>
      <c r="B77" s="1367"/>
      <c r="C77" s="78"/>
      <c r="D77" s="79"/>
      <c r="E77" s="876"/>
      <c r="F77" s="49"/>
      <c r="G77" s="74"/>
      <c r="H77" s="1369"/>
    </row>
    <row r="78" spans="1:8">
      <c r="A78" s="915"/>
      <c r="B78" s="35" t="s">
        <v>1841</v>
      </c>
      <c r="C78" s="35"/>
      <c r="D78" s="120"/>
      <c r="E78" s="53" t="s">
        <v>1842</v>
      </c>
      <c r="F78" s="1776"/>
      <c r="G78" s="1378"/>
      <c r="H78" s="917"/>
    </row>
    <row r="79" spans="1:8">
      <c r="A79" s="915"/>
      <c r="B79" s="1365"/>
      <c r="C79" s="1376"/>
      <c r="D79" s="1377"/>
      <c r="E79" s="1395"/>
      <c r="F79" s="1776"/>
      <c r="G79" s="1378"/>
      <c r="H79" s="917"/>
    </row>
    <row r="80" spans="1:8">
      <c r="A80" s="34">
        <f>MAX(A$1:A79)+1</f>
        <v>15</v>
      </c>
      <c r="B80" s="1365"/>
      <c r="C80" s="36" t="s">
        <v>1843</v>
      </c>
      <c r="D80" s="37"/>
      <c r="E80" s="38" t="s">
        <v>1844</v>
      </c>
      <c r="F80" s="39"/>
      <c r="G80" s="40" t="s">
        <v>19</v>
      </c>
      <c r="H80" s="76">
        <v>86</v>
      </c>
    </row>
    <row r="81" spans="1:8">
      <c r="A81" s="915"/>
      <c r="B81" s="1365"/>
      <c r="C81" s="146"/>
      <c r="D81" s="361" t="s">
        <v>12211</v>
      </c>
      <c r="E81" s="370" t="s">
        <v>12212</v>
      </c>
      <c r="F81" s="363"/>
      <c r="G81" s="32" t="s">
        <v>19</v>
      </c>
      <c r="H81" s="1369">
        <v>86</v>
      </c>
    </row>
    <row r="82" spans="1:8">
      <c r="A82" s="915"/>
      <c r="B82" s="1365"/>
      <c r="C82" s="146"/>
      <c r="D82" s="37"/>
      <c r="E82" s="1789" t="s">
        <v>12856</v>
      </c>
      <c r="F82" s="1776">
        <v>86</v>
      </c>
      <c r="G82" s="40"/>
      <c r="H82" s="839"/>
    </row>
    <row r="83" spans="1:8">
      <c r="A83" s="84"/>
      <c r="B83" s="1367"/>
      <c r="C83" s="78"/>
      <c r="D83" s="79"/>
      <c r="E83" s="876"/>
      <c r="F83" s="49"/>
      <c r="G83" s="74"/>
      <c r="H83" s="1369"/>
    </row>
    <row r="84" spans="1:8" s="144" customFormat="1" ht="15.6">
      <c r="A84" s="915"/>
      <c r="B84" s="1370" t="s">
        <v>941</v>
      </c>
      <c r="C84" s="1371"/>
      <c r="D84" s="1371"/>
      <c r="E84" s="1372" t="s">
        <v>942</v>
      </c>
      <c r="F84" s="916"/>
      <c r="G84" s="565"/>
      <c r="H84" s="917"/>
    </row>
    <row r="85" spans="1:8">
      <c r="A85" s="915"/>
      <c r="B85" s="1365"/>
      <c r="C85" s="1376"/>
      <c r="D85" s="1377"/>
      <c r="E85" s="481"/>
      <c r="F85" s="1776"/>
      <c r="G85" s="1378"/>
      <c r="H85" s="917"/>
    </row>
    <row r="86" spans="1: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>
      <c r="A87" s="915"/>
      <c r="B87" s="558"/>
      <c r="C87" s="376"/>
      <c r="D87" s="377">
        <v>9108010101</v>
      </c>
      <c r="E87" s="83" t="s">
        <v>12837</v>
      </c>
      <c r="F87" s="49"/>
      <c r="G87" s="74" t="s">
        <v>68</v>
      </c>
      <c r="H87" s="1387">
        <v>745</v>
      </c>
    </row>
    <row r="88" spans="1:8">
      <c r="A88" s="915"/>
      <c r="B88" s="1365"/>
      <c r="C88" s="1376"/>
      <c r="D88" s="1377"/>
      <c r="E88" s="2721" t="s">
        <v>16506</v>
      </c>
      <c r="F88" s="1773">
        <v>745</v>
      </c>
      <c r="G88" s="1378"/>
      <c r="H88" s="917"/>
    </row>
    <row r="89" spans="1:8">
      <c r="A89" s="84"/>
      <c r="B89" s="1367"/>
      <c r="C89" s="376"/>
      <c r="D89" s="377">
        <v>9108010108</v>
      </c>
      <c r="E89" s="83" t="s">
        <v>12099</v>
      </c>
      <c r="F89" s="49"/>
      <c r="G89" s="74" t="s">
        <v>68</v>
      </c>
      <c r="H89" s="128">
        <v>520</v>
      </c>
    </row>
    <row r="90" spans="1:8">
      <c r="A90" s="915"/>
      <c r="B90" s="1365"/>
      <c r="C90" s="1376"/>
      <c r="D90" s="1377"/>
      <c r="E90" s="2721" t="s">
        <v>16506</v>
      </c>
      <c r="F90" s="1773">
        <v>520</v>
      </c>
      <c r="G90" s="1378"/>
      <c r="H90" s="1795"/>
    </row>
    <row r="91" spans="1:8">
      <c r="A91" s="915"/>
      <c r="B91" s="1365"/>
      <c r="C91" s="1376"/>
      <c r="D91" s="1377"/>
      <c r="E91" s="1368"/>
      <c r="F91" s="1773"/>
      <c r="G91" s="1378"/>
      <c r="H91" s="1795"/>
    </row>
    <row r="92" spans="1:8" s="1728" customFormat="1" ht="13.2">
      <c r="A92" s="34">
        <f>MAX(A$1:A91)+1</f>
        <v>17</v>
      </c>
      <c r="B92" s="1381"/>
      <c r="C92" s="373">
        <v>91080118</v>
      </c>
      <c r="D92" s="374"/>
      <c r="E92" s="38" t="s">
        <v>4950</v>
      </c>
      <c r="F92" s="1763"/>
      <c r="G92" s="1383" t="s">
        <v>68</v>
      </c>
      <c r="H92" s="76">
        <v>260</v>
      </c>
    </row>
    <row r="93" spans="1:8" s="1728" customFormat="1" ht="13.2">
      <c r="A93" s="920"/>
      <c r="B93" s="1381"/>
      <c r="C93" s="376"/>
      <c r="D93" s="377">
        <v>9108011801</v>
      </c>
      <c r="E93" s="83" t="s">
        <v>4951</v>
      </c>
      <c r="F93" s="1764"/>
      <c r="G93" s="1386" t="s">
        <v>68</v>
      </c>
      <c r="H93" s="1387">
        <v>260</v>
      </c>
    </row>
    <row r="94" spans="1:8" s="1728" customFormat="1" ht="13.2">
      <c r="A94" s="920"/>
      <c r="B94" s="1388"/>
      <c r="C94" s="1389"/>
      <c r="D94" s="1390"/>
      <c r="E94" s="1796" t="s">
        <v>12213</v>
      </c>
      <c r="F94" s="1770">
        <v>260</v>
      </c>
      <c r="G94" s="1386"/>
      <c r="H94" s="1392"/>
    </row>
    <row r="95" spans="1:8" s="1728" customFormat="1" ht="13.2">
      <c r="A95" s="920"/>
      <c r="B95" s="1381"/>
      <c r="C95" s="1774"/>
      <c r="D95" s="1390"/>
      <c r="E95" s="1052"/>
      <c r="F95" s="1764"/>
      <c r="G95" s="1386"/>
      <c r="H95" s="1392"/>
    </row>
    <row r="96" spans="1:8">
      <c r="A96" s="34">
        <f>MAX(A$1:A95)+1</f>
        <v>18</v>
      </c>
      <c r="B96" s="557"/>
      <c r="C96" s="373">
        <v>91090101</v>
      </c>
      <c r="D96" s="374"/>
      <c r="E96" s="38" t="s">
        <v>11067</v>
      </c>
      <c r="F96" s="159"/>
      <c r="G96" s="40" t="s">
        <v>68</v>
      </c>
      <c r="H96" s="76">
        <v>60</v>
      </c>
    </row>
    <row r="97" spans="1:8">
      <c r="A97" s="915"/>
      <c r="B97" s="558"/>
      <c r="C97" s="376"/>
      <c r="D97" s="377">
        <v>9109010101</v>
      </c>
      <c r="E97" s="83" t="s">
        <v>12196</v>
      </c>
      <c r="F97" s="49"/>
      <c r="G97" s="74" t="s">
        <v>68</v>
      </c>
      <c r="H97" s="676">
        <v>60</v>
      </c>
    </row>
    <row r="98" spans="1:8">
      <c r="A98" s="915"/>
      <c r="B98" s="1365"/>
      <c r="C98" s="1376"/>
      <c r="D98" s="1377"/>
      <c r="E98" s="1789" t="s">
        <v>12857</v>
      </c>
      <c r="F98" s="1773">
        <v>60</v>
      </c>
      <c r="G98" s="1378"/>
      <c r="H98" s="917"/>
    </row>
    <row r="99" spans="1:8">
      <c r="A99" s="915"/>
      <c r="B99" s="1365"/>
      <c r="C99" s="1376"/>
      <c r="D99" s="1377"/>
      <c r="E99" s="481"/>
      <c r="F99" s="1773"/>
      <c r="G99" s="1378"/>
      <c r="H99" s="917"/>
    </row>
    <row r="100" spans="1:8" ht="26.4">
      <c r="A100" s="34">
        <f>MAX(A$1:A99)+1</f>
        <v>19</v>
      </c>
      <c r="B100" s="557"/>
      <c r="C100" s="373">
        <v>91100102</v>
      </c>
      <c r="D100" s="374"/>
      <c r="E100" s="38" t="s">
        <v>10667</v>
      </c>
      <c r="F100" s="159"/>
      <c r="G100" s="40" t="s">
        <v>64</v>
      </c>
      <c r="H100" s="76">
        <v>12</v>
      </c>
    </row>
    <row r="101" spans="1:8" ht="26.4">
      <c r="A101" s="915"/>
      <c r="B101" s="558"/>
      <c r="C101" s="376"/>
      <c r="D101" s="377">
        <v>9110010202</v>
      </c>
      <c r="E101" s="83" t="s">
        <v>10668</v>
      </c>
      <c r="F101" s="49"/>
      <c r="G101" s="74" t="s">
        <v>64</v>
      </c>
      <c r="H101" s="676">
        <v>12</v>
      </c>
    </row>
    <row r="102" spans="1:8">
      <c r="A102" s="915"/>
      <c r="B102" s="1365"/>
      <c r="C102" s="1376"/>
      <c r="D102" s="1377"/>
      <c r="E102" s="1789" t="s">
        <v>12858</v>
      </c>
      <c r="F102" s="1776">
        <v>12</v>
      </c>
      <c r="G102" s="1378"/>
      <c r="H102" s="917"/>
    </row>
    <row r="103" spans="1:8">
      <c r="A103" s="915"/>
      <c r="B103" s="1365"/>
      <c r="C103" s="1376"/>
      <c r="D103" s="1377"/>
      <c r="E103" s="1395"/>
      <c r="F103" s="1776"/>
      <c r="G103" s="1378"/>
      <c r="H103" s="917"/>
    </row>
    <row r="104" spans="1:8">
      <c r="A104" s="34">
        <f>MAX(A$1:A103)+1</f>
        <v>20</v>
      </c>
      <c r="B104" s="557"/>
      <c r="C104" s="373">
        <v>91190103</v>
      </c>
      <c r="D104" s="374"/>
      <c r="E104" s="38" t="s">
        <v>12030</v>
      </c>
      <c r="F104" s="159"/>
      <c r="G104" s="40" t="s">
        <v>64</v>
      </c>
      <c r="H104" s="76">
        <v>5</v>
      </c>
    </row>
    <row r="105" spans="1:8" ht="26.4">
      <c r="A105" s="915"/>
      <c r="B105" s="558"/>
      <c r="C105" s="376"/>
      <c r="D105" s="377">
        <v>9119010301</v>
      </c>
      <c r="E105" s="83" t="s">
        <v>12031</v>
      </c>
      <c r="F105" s="49"/>
      <c r="G105" s="74" t="s">
        <v>64</v>
      </c>
      <c r="H105" s="676">
        <v>5</v>
      </c>
    </row>
    <row r="106" spans="1:8">
      <c r="A106" s="915"/>
      <c r="B106" s="1365"/>
      <c r="C106" s="1376"/>
      <c r="D106" s="1377"/>
      <c r="E106" s="1368" t="s">
        <v>12859</v>
      </c>
      <c r="F106" s="1776">
        <v>5</v>
      </c>
      <c r="G106" s="1378"/>
      <c r="H106" s="917"/>
    </row>
    <row r="107" spans="1:8">
      <c r="A107" s="915"/>
      <c r="B107" s="1365"/>
      <c r="C107" s="1376"/>
      <c r="D107" s="1377"/>
      <c r="E107" s="1395"/>
      <c r="F107" s="1776"/>
      <c r="G107" s="1378"/>
      <c r="H107" s="917"/>
    </row>
    <row r="108" spans="1:8" s="1769" customFormat="1" ht="26.4">
      <c r="A108" s="2061"/>
      <c r="B108" s="35" t="s">
        <v>2482</v>
      </c>
      <c r="C108" s="35"/>
      <c r="D108" s="120"/>
      <c r="E108" s="53" t="s">
        <v>2483</v>
      </c>
      <c r="F108" s="2055"/>
      <c r="G108" s="2056"/>
      <c r="H108" s="917"/>
    </row>
    <row r="109" spans="1:8">
      <c r="A109" s="915"/>
      <c r="B109" s="1365"/>
      <c r="C109" s="1376"/>
      <c r="D109" s="1377"/>
      <c r="E109" s="1395"/>
      <c r="F109" s="1773"/>
      <c r="G109" s="1378"/>
      <c r="H109" s="917"/>
    </row>
    <row r="110" spans="1:8" s="144" customFormat="1" ht="26.4">
      <c r="A110" s="1380">
        <f>MAX(A$1:A109)+1</f>
        <v>21</v>
      </c>
      <c r="B110" s="44"/>
      <c r="C110" s="373">
        <v>91220702</v>
      </c>
      <c r="D110" s="374"/>
      <c r="E110" s="38" t="s">
        <v>10890</v>
      </c>
      <c r="F110" s="39"/>
      <c r="G110" s="40" t="s">
        <v>64</v>
      </c>
      <c r="H110" s="76">
        <v>18</v>
      </c>
    </row>
    <row r="111" spans="1:8" s="144" customFormat="1" ht="26.4">
      <c r="A111" s="511"/>
      <c r="B111" s="44"/>
      <c r="C111" s="373"/>
      <c r="D111" s="377">
        <v>9122070201</v>
      </c>
      <c r="E111" s="83" t="s">
        <v>10891</v>
      </c>
      <c r="F111" s="73"/>
      <c r="G111" s="74" t="s">
        <v>64</v>
      </c>
      <c r="H111" s="676">
        <v>18</v>
      </c>
    </row>
    <row r="112" spans="1:8" s="144" customFormat="1">
      <c r="A112" s="511"/>
      <c r="B112" s="44"/>
      <c r="C112" s="373"/>
      <c r="D112" s="374"/>
      <c r="E112" s="1789" t="s">
        <v>10892</v>
      </c>
      <c r="F112" s="1776">
        <v>13</v>
      </c>
      <c r="G112" s="40"/>
      <c r="H112" s="43"/>
    </row>
    <row r="113" spans="1:8" s="144" customFormat="1">
      <c r="A113" s="511"/>
      <c r="B113" s="44"/>
      <c r="C113" s="373"/>
      <c r="D113" s="374"/>
      <c r="E113" s="1789" t="s">
        <v>12843</v>
      </c>
      <c r="F113" s="1777">
        <v>5</v>
      </c>
      <c r="G113" s="40"/>
      <c r="H113" s="43"/>
    </row>
    <row r="114" spans="1:8" s="144" customFormat="1">
      <c r="A114" s="511"/>
      <c r="B114" s="44"/>
      <c r="C114" s="373"/>
      <c r="D114" s="374"/>
      <c r="E114" s="1395"/>
      <c r="F114" s="1773">
        <f>SUM(F112:F113)</f>
        <v>18</v>
      </c>
      <c r="G114" s="40"/>
      <c r="H114" s="43"/>
    </row>
    <row r="115" spans="1:8" s="144" customFormat="1">
      <c r="A115" s="511"/>
      <c r="B115" s="44"/>
      <c r="C115" s="373"/>
      <c r="D115" s="374"/>
      <c r="E115" s="38"/>
      <c r="F115" s="39"/>
      <c r="G115" s="40"/>
      <c r="H115" s="43"/>
    </row>
    <row r="116" spans="1:8" s="144" customFormat="1" ht="26.4">
      <c r="A116" s="1380">
        <f>MAX(A$1:A115)+1</f>
        <v>22</v>
      </c>
      <c r="B116" s="1365"/>
      <c r="C116" s="373">
        <v>91221001</v>
      </c>
      <c r="D116" s="374"/>
      <c r="E116" s="38" t="s">
        <v>10674</v>
      </c>
      <c r="F116" s="159"/>
      <c r="G116" s="40" t="s">
        <v>68</v>
      </c>
      <c r="H116" s="76">
        <v>112</v>
      </c>
    </row>
    <row r="117" spans="1:8" s="144" customFormat="1" ht="26.4">
      <c r="A117" s="915"/>
      <c r="B117" s="1365"/>
      <c r="C117" s="376"/>
      <c r="D117" s="377">
        <v>9122100101</v>
      </c>
      <c r="E117" s="83" t="s">
        <v>10894</v>
      </c>
      <c r="F117" s="49"/>
      <c r="G117" s="74" t="s">
        <v>68</v>
      </c>
      <c r="H117" s="676">
        <v>10</v>
      </c>
    </row>
    <row r="118" spans="1:8" s="144" customFormat="1">
      <c r="A118" s="915"/>
      <c r="B118" s="1365"/>
      <c r="C118" s="1376"/>
      <c r="D118" s="1377"/>
      <c r="E118" s="1789" t="s">
        <v>12206</v>
      </c>
      <c r="F118" s="1776">
        <v>10</v>
      </c>
      <c r="G118" s="1378"/>
      <c r="H118" s="917"/>
    </row>
    <row r="119" spans="1:8" s="144" customFormat="1" ht="26.4">
      <c r="A119" s="915"/>
      <c r="B119" s="1365"/>
      <c r="C119" s="376"/>
      <c r="D119" s="377">
        <v>9122100103</v>
      </c>
      <c r="E119" s="83" t="s">
        <v>10675</v>
      </c>
      <c r="F119" s="49"/>
      <c r="G119" s="74" t="s">
        <v>68</v>
      </c>
      <c r="H119" s="676">
        <v>102</v>
      </c>
    </row>
    <row r="120" spans="1:8" s="144" customFormat="1">
      <c r="A120" s="915"/>
      <c r="B120" s="1365"/>
      <c r="C120" s="1376"/>
      <c r="D120" s="1377"/>
      <c r="E120" s="1789" t="s">
        <v>12844</v>
      </c>
      <c r="F120" s="1776">
        <v>102</v>
      </c>
      <c r="G120" s="1378"/>
      <c r="H120" s="917"/>
    </row>
    <row r="121" spans="1:8" s="144" customFormat="1">
      <c r="A121" s="915"/>
      <c r="B121" s="1365"/>
      <c r="C121" s="1376"/>
      <c r="D121" s="1377"/>
      <c r="E121" s="1789"/>
      <c r="F121" s="1773"/>
      <c r="G121" s="1378"/>
      <c r="H121" s="917"/>
    </row>
    <row r="122" spans="1:8" ht="15" thickBot="1">
      <c r="A122" s="1797"/>
      <c r="B122" s="1798"/>
      <c r="C122" s="1799"/>
      <c r="D122" s="1800"/>
      <c r="E122" s="1801"/>
      <c r="F122" s="1802"/>
      <c r="G122" s="1803"/>
      <c r="H122" s="1804"/>
    </row>
    <row r="123" spans="1:8">
      <c r="A123" s="1805"/>
      <c r="B123" s="1806"/>
      <c r="C123" s="1376"/>
      <c r="D123" s="1807"/>
      <c r="E123" s="481"/>
      <c r="F123" s="1773"/>
      <c r="G123" s="1808"/>
      <c r="H123" s="212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Hárok118"/>
  <dimension ref="A1:J85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9.88671875" style="2135" customWidth="1"/>
  </cols>
  <sheetData>
    <row r="1" spans="1:8">
      <c r="A1" s="2" t="s">
        <v>1</v>
      </c>
      <c r="B1" s="158"/>
      <c r="C1" s="3"/>
      <c r="D1" s="4"/>
      <c r="E1" s="1809" t="s">
        <v>12214</v>
      </c>
      <c r="F1" s="791"/>
      <c r="G1" s="7"/>
      <c r="H1" s="212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25"/>
    </row>
    <row r="7" spans="1:8">
      <c r="A7" s="1782"/>
      <c r="B7" s="1783"/>
      <c r="C7" s="1453"/>
      <c r="D7" s="1453"/>
      <c r="E7" s="1456"/>
      <c r="F7" s="1452"/>
      <c r="G7" s="1453"/>
      <c r="H7" s="2125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2046">
        <v>34.449999999999996</v>
      </c>
    </row>
    <row r="9" spans="1:8">
      <c r="A9" s="34"/>
      <c r="B9" s="1783"/>
      <c r="C9" s="36"/>
      <c r="D9" s="37"/>
      <c r="E9" s="38"/>
      <c r="F9" s="49">
        <f>F50</f>
        <v>34.449999999999996</v>
      </c>
      <c r="G9" s="40"/>
      <c r="H9" s="2125"/>
    </row>
    <row r="10" spans="1:8">
      <c r="A10" s="34"/>
      <c r="B10" s="1783"/>
      <c r="C10" s="36"/>
      <c r="D10" s="37"/>
      <c r="E10" s="38"/>
      <c r="F10" s="49"/>
      <c r="G10" s="40"/>
      <c r="H10" s="2125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2046">
        <v>56</v>
      </c>
    </row>
    <row r="12" spans="1:8">
      <c r="A12" s="34"/>
      <c r="B12" s="1783"/>
      <c r="C12" s="36"/>
      <c r="D12" s="37"/>
      <c r="E12" s="38"/>
      <c r="F12" s="49">
        <v>56</v>
      </c>
      <c r="G12" s="40"/>
      <c r="H12" s="2125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6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500"/>
    </row>
    <row r="15" spans="1:8" s="1786" customFormat="1">
      <c r="A15" s="1785"/>
      <c r="B15" s="24"/>
      <c r="C15" s="238"/>
      <c r="D15" s="37"/>
      <c r="E15" s="53"/>
      <c r="F15" s="644"/>
      <c r="G15" s="40"/>
      <c r="H15" s="1500"/>
    </row>
    <row r="16" spans="1:8" s="1786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6" customFormat="1" ht="26.4">
      <c r="A17" s="84"/>
      <c r="B17" s="85"/>
      <c r="C17" s="78"/>
      <c r="D17" s="79" t="s">
        <v>266</v>
      </c>
      <c r="E17" s="83" t="s">
        <v>12176</v>
      </c>
      <c r="F17" s="73"/>
      <c r="G17" s="189" t="s">
        <v>68</v>
      </c>
      <c r="H17" s="1118">
        <v>50</v>
      </c>
    </row>
    <row r="18" spans="1:9" s="1786" customFormat="1">
      <c r="A18" s="1811"/>
      <c r="B18" s="1812"/>
      <c r="C18" s="1813"/>
      <c r="D18" s="1814"/>
      <c r="E18" s="1815" t="s">
        <v>12215</v>
      </c>
      <c r="F18" s="1816">
        <v>50</v>
      </c>
      <c r="G18" s="1812"/>
      <c r="H18" s="2127"/>
    </row>
    <row r="19" spans="1:9" s="1786" customFormat="1">
      <c r="A19" s="1811"/>
      <c r="B19" s="1812"/>
      <c r="C19" s="1813"/>
      <c r="D19" s="1814"/>
      <c r="E19" s="1817"/>
      <c r="F19" s="1818"/>
      <c r="G19" s="1812"/>
      <c r="H19" s="2127"/>
    </row>
    <row r="20" spans="1:9" s="1786" customFormat="1" ht="26.4">
      <c r="A20" s="34">
        <f>MAX(A$1:A19)+1</f>
        <v>4</v>
      </c>
      <c r="B20" s="85"/>
      <c r="C20" s="36" t="s">
        <v>269</v>
      </c>
      <c r="D20" s="37"/>
      <c r="E20" s="38" t="s">
        <v>12216</v>
      </c>
      <c r="F20" s="39"/>
      <c r="G20" s="40" t="s">
        <v>64</v>
      </c>
      <c r="H20" s="264">
        <v>5</v>
      </c>
    </row>
    <row r="21" spans="1:9" s="1786" customFormat="1" ht="26.4">
      <c r="A21" s="84"/>
      <c r="B21" s="85"/>
      <c r="C21" s="78"/>
      <c r="D21" s="79" t="s">
        <v>271</v>
      </c>
      <c r="E21" s="83" t="s">
        <v>12217</v>
      </c>
      <c r="F21" s="73"/>
      <c r="G21" s="74" t="s">
        <v>64</v>
      </c>
      <c r="H21" s="1118">
        <v>5</v>
      </c>
    </row>
    <row r="22" spans="1:9" s="1786" customFormat="1">
      <c r="A22" s="1811"/>
      <c r="B22" s="1812"/>
      <c r="C22" s="1813"/>
      <c r="D22" s="1814"/>
      <c r="E22" s="1815" t="s">
        <v>12218</v>
      </c>
      <c r="F22" s="1818">
        <v>5</v>
      </c>
      <c r="G22" s="1812"/>
      <c r="H22" s="2127"/>
    </row>
    <row r="23" spans="1:9" s="1786" customFormat="1">
      <c r="A23" s="1819"/>
      <c r="B23" s="1820"/>
      <c r="C23" s="1821"/>
      <c r="D23" s="1822"/>
      <c r="E23" s="1817"/>
      <c r="F23" s="1823"/>
      <c r="G23" s="1824"/>
      <c r="H23" s="2128"/>
    </row>
    <row r="24" spans="1:9" s="1786" customFormat="1">
      <c r="A24" s="1819"/>
      <c r="B24" s="1820"/>
      <c r="C24" s="1821"/>
      <c r="D24" s="1822"/>
      <c r="E24" s="1817"/>
      <c r="F24" s="1823"/>
      <c r="G24" s="1824"/>
      <c r="H24" s="2128"/>
    </row>
    <row r="25" spans="1:9" ht="26.4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6.4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3">
        <v>20</v>
      </c>
    </row>
    <row r="27" spans="1:9">
      <c r="A27" s="84"/>
      <c r="B27" s="529"/>
      <c r="C27" s="78"/>
      <c r="D27" s="79"/>
      <c r="E27" s="95" t="s">
        <v>12219</v>
      </c>
      <c r="F27" s="73"/>
      <c r="G27" s="74"/>
      <c r="H27" s="1842"/>
    </row>
    <row r="28" spans="1:9" s="140" customFormat="1">
      <c r="A28" s="23"/>
      <c r="B28" s="545"/>
      <c r="C28" s="546"/>
      <c r="D28" s="547"/>
      <c r="E28" s="90" t="s">
        <v>12860</v>
      </c>
      <c r="F28" s="95">
        <v>20</v>
      </c>
      <c r="G28" s="29"/>
      <c r="H28" s="2126"/>
      <c r="I28"/>
    </row>
    <row r="29" spans="1:9">
      <c r="A29" s="84"/>
      <c r="B29" s="529"/>
      <c r="C29" s="78"/>
      <c r="D29" s="79"/>
      <c r="E29" s="95"/>
      <c r="F29" s="39"/>
      <c r="G29" s="74"/>
      <c r="H29" s="1842"/>
    </row>
    <row r="30" spans="1:9" ht="26.4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2">
        <v>20</v>
      </c>
    </row>
    <row r="31" spans="1:9" ht="26.4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9">
        <v>20</v>
      </c>
    </row>
    <row r="32" spans="1:9">
      <c r="A32" s="84"/>
      <c r="B32" s="529"/>
      <c r="C32" s="78"/>
      <c r="D32" s="79"/>
      <c r="E32" s="95" t="s">
        <v>12220</v>
      </c>
      <c r="F32" s="95"/>
      <c r="G32" s="74"/>
      <c r="H32" s="1842"/>
    </row>
    <row r="33" spans="1:8">
      <c r="A33" s="84"/>
      <c r="B33" s="529"/>
      <c r="C33" s="78"/>
      <c r="D33" s="79"/>
      <c r="E33" s="95" t="s">
        <v>12221</v>
      </c>
      <c r="F33" s="95">
        <v>20</v>
      </c>
      <c r="G33" s="74"/>
      <c r="H33" s="1842"/>
    </row>
    <row r="34" spans="1:8">
      <c r="A34" s="84"/>
      <c r="B34" s="529"/>
      <c r="C34" s="78"/>
      <c r="D34" s="79"/>
      <c r="E34" s="95"/>
      <c r="F34" s="95"/>
      <c r="G34" s="74"/>
      <c r="H34" s="1842"/>
    </row>
    <row r="35" spans="1:8" ht="26.4">
      <c r="A35" s="34">
        <f>MAX(A$1:A34)+1</f>
        <v>7</v>
      </c>
      <c r="B35" s="44"/>
      <c r="C35" s="36" t="s">
        <v>2197</v>
      </c>
      <c r="D35" s="37"/>
      <c r="E35" s="38" t="s">
        <v>2198</v>
      </c>
      <c r="F35" s="73"/>
      <c r="G35" s="40" t="s">
        <v>68</v>
      </c>
      <c r="H35" s="264">
        <v>70</v>
      </c>
    </row>
    <row r="36" spans="1:8" ht="26.4">
      <c r="A36" s="84"/>
      <c r="B36" s="85"/>
      <c r="C36" s="78"/>
      <c r="D36" s="79" t="s">
        <v>2199</v>
      </c>
      <c r="E36" s="83" t="s">
        <v>2200</v>
      </c>
      <c r="G36" s="74" t="s">
        <v>68</v>
      </c>
      <c r="H36" s="1118">
        <v>70</v>
      </c>
    </row>
    <row r="37" spans="1:8" s="140" customFormat="1" ht="13.2">
      <c r="A37" s="1826"/>
      <c r="B37" s="1827"/>
      <c r="C37" s="1828"/>
      <c r="D37" s="1829"/>
      <c r="E37" s="90" t="s">
        <v>12222</v>
      </c>
      <c r="F37" s="95">
        <v>40</v>
      </c>
      <c r="G37" s="632"/>
      <c r="H37" s="2130"/>
    </row>
    <row r="38" spans="1:8" s="140" customFormat="1" ht="13.2">
      <c r="A38" s="1826"/>
      <c r="B38" s="1827"/>
      <c r="C38" s="1828"/>
      <c r="D38" s="1829"/>
      <c r="E38" s="90" t="s">
        <v>12223</v>
      </c>
      <c r="F38" s="196">
        <v>30</v>
      </c>
      <c r="G38" s="632"/>
      <c r="H38" s="2130"/>
    </row>
    <row r="39" spans="1:8" s="140" customFormat="1" ht="13.2">
      <c r="A39" s="1826"/>
      <c r="B39" s="1827"/>
      <c r="C39" s="1828"/>
      <c r="D39" s="1829"/>
      <c r="E39" s="90"/>
      <c r="F39" s="95">
        <f>SUM(F37:F38)</f>
        <v>70</v>
      </c>
      <c r="G39" s="632"/>
      <c r="H39" s="2130"/>
    </row>
    <row r="40" spans="1:8">
      <c r="A40" s="1819"/>
      <c r="B40" s="1820"/>
      <c r="C40" s="1821"/>
      <c r="D40" s="1822"/>
      <c r="E40" s="1817"/>
      <c r="F40" s="1823"/>
      <c r="G40" s="1824"/>
      <c r="H40" s="2128"/>
    </row>
    <row r="41" spans="1: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3">
        <v>34.919999999999995</v>
      </c>
    </row>
    <row r="43" spans="1:8">
      <c r="A43" s="84"/>
      <c r="B43" s="85"/>
      <c r="C43" s="78"/>
      <c r="D43" s="79"/>
      <c r="E43" s="98" t="s">
        <v>2205</v>
      </c>
      <c r="F43" s="49"/>
      <c r="G43" s="74"/>
      <c r="H43" s="1842"/>
    </row>
    <row r="44" spans="1:8" ht="26.4">
      <c r="A44" s="23"/>
      <c r="B44" s="535"/>
      <c r="C44" s="78"/>
      <c r="D44" s="548"/>
      <c r="E44" s="1368" t="s">
        <v>12224</v>
      </c>
      <c r="F44" s="512">
        <v>4.5</v>
      </c>
      <c r="G44" s="74"/>
      <c r="H44" s="2129"/>
    </row>
    <row r="45" spans="1:8" ht="26.4">
      <c r="A45" s="23"/>
      <c r="B45" s="535"/>
      <c r="C45" s="78"/>
      <c r="D45" s="548"/>
      <c r="E45" s="1368" t="s">
        <v>12225</v>
      </c>
      <c r="F45" s="512">
        <v>9</v>
      </c>
      <c r="G45" s="74"/>
      <c r="H45" s="2129"/>
    </row>
    <row r="46" spans="1:8" ht="26.4">
      <c r="A46" s="23"/>
      <c r="B46" s="535"/>
      <c r="C46" s="78"/>
      <c r="D46" s="548"/>
      <c r="E46" s="90" t="s">
        <v>12226</v>
      </c>
      <c r="F46" s="512">
        <v>8.8000000000000007</v>
      </c>
      <c r="G46" s="74"/>
      <c r="H46" s="2129"/>
    </row>
    <row r="47" spans="1:8">
      <c r="A47" s="23"/>
      <c r="B47" s="535"/>
      <c r="C47" s="78"/>
      <c r="D47" s="548"/>
      <c r="E47" s="1830" t="s">
        <v>12227</v>
      </c>
      <c r="F47" s="512">
        <v>4.7</v>
      </c>
      <c r="G47" s="74"/>
      <c r="H47" s="2129"/>
    </row>
    <row r="48" spans="1:8">
      <c r="A48" s="84"/>
      <c r="B48" s="85"/>
      <c r="C48" s="78"/>
      <c r="D48" s="79"/>
      <c r="E48" s="90" t="s">
        <v>12228</v>
      </c>
      <c r="F48" s="95">
        <v>5.8</v>
      </c>
      <c r="G48" s="74"/>
      <c r="H48" s="1842"/>
    </row>
    <row r="49" spans="1:8">
      <c r="A49" s="84"/>
      <c r="B49" s="529"/>
      <c r="C49" s="78"/>
      <c r="D49" s="79"/>
      <c r="E49" s="90" t="s">
        <v>12229</v>
      </c>
      <c r="F49" s="196">
        <v>1.65</v>
      </c>
      <c r="G49" s="74"/>
      <c r="H49" s="2131"/>
    </row>
    <row r="50" spans="1: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32"/>
    </row>
    <row r="51" spans="1:8">
      <c r="A51" s="465"/>
      <c r="B51" s="535"/>
      <c r="C51" s="36"/>
      <c r="D51" s="595"/>
      <c r="E51" s="876"/>
      <c r="F51" s="73"/>
      <c r="G51" s="40"/>
      <c r="H51" s="2132"/>
    </row>
    <row r="52" spans="1:8">
      <c r="A52" s="84"/>
      <c r="B52" s="85"/>
      <c r="C52" s="78"/>
      <c r="D52" s="79"/>
      <c r="E52" s="98" t="s">
        <v>12230</v>
      </c>
      <c r="F52" s="73"/>
      <c r="G52" s="74"/>
      <c r="H52" s="1842"/>
    </row>
    <row r="53" spans="1:8">
      <c r="A53" s="84"/>
      <c r="B53" s="529"/>
      <c r="C53" s="78"/>
      <c r="D53" s="548"/>
      <c r="E53" s="77" t="s">
        <v>12231</v>
      </c>
      <c r="F53" s="49">
        <v>0.11</v>
      </c>
      <c r="G53" s="74"/>
      <c r="H53" s="2131"/>
    </row>
    <row r="54" spans="1:8">
      <c r="A54" s="84"/>
      <c r="B54" s="529"/>
      <c r="C54" s="78"/>
      <c r="D54" s="548"/>
      <c r="E54" s="77" t="s">
        <v>12232</v>
      </c>
      <c r="F54" s="81">
        <v>0.36</v>
      </c>
      <c r="G54" s="74"/>
      <c r="H54" s="2131"/>
    </row>
    <row r="55" spans="1:8">
      <c r="A55" s="84"/>
      <c r="B55" s="529"/>
      <c r="C55" s="78"/>
      <c r="D55" s="548"/>
      <c r="E55" s="77"/>
      <c r="F55" s="49">
        <f>SUM(F53:F54)</f>
        <v>0.47</v>
      </c>
      <c r="G55" s="74"/>
      <c r="H55" s="2131"/>
    </row>
    <row r="56" spans="1: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31"/>
    </row>
    <row r="57" spans="1:8">
      <c r="A57" s="465"/>
      <c r="B57" s="535"/>
      <c r="C57" s="36"/>
      <c r="D57" s="595"/>
      <c r="E57" s="876"/>
      <c r="F57" s="49"/>
      <c r="G57" s="40"/>
      <c r="H57" s="2132"/>
    </row>
    <row r="58" spans="1:8" ht="26.4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2">
        <v>30</v>
      </c>
    </row>
    <row r="59" spans="1:8" ht="26.4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3">
        <v>30</v>
      </c>
    </row>
    <row r="60" spans="1:8">
      <c r="A60" s="23"/>
      <c r="B60" s="535"/>
      <c r="C60" s="78"/>
      <c r="D60" s="79"/>
      <c r="E60" s="90" t="s">
        <v>12233</v>
      </c>
      <c r="F60" s="95">
        <v>30</v>
      </c>
      <c r="G60" s="74"/>
      <c r="H60" s="2129"/>
    </row>
    <row r="61" spans="1:8">
      <c r="A61" s="23"/>
      <c r="B61" s="535"/>
      <c r="C61" s="78"/>
      <c r="D61" s="548"/>
      <c r="E61" s="1368"/>
      <c r="F61" s="95"/>
      <c r="G61" s="74"/>
      <c r="H61" s="2129"/>
    </row>
    <row r="62" spans="1:8" ht="26.4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3">
        <v>20</v>
      </c>
    </row>
    <row r="64" spans="1:8">
      <c r="A64" s="23"/>
      <c r="B64" s="522"/>
      <c r="C64" s="31"/>
      <c r="D64" s="523"/>
      <c r="E64" s="1368" t="s">
        <v>12234</v>
      </c>
      <c r="F64" s="95">
        <v>20</v>
      </c>
      <c r="G64" s="29"/>
      <c r="H64" s="2133"/>
    </row>
    <row r="65" spans="1:10" ht="26.4">
      <c r="A65" s="84"/>
      <c r="B65" s="85"/>
      <c r="C65" s="78"/>
      <c r="D65" s="79" t="s">
        <v>12235</v>
      </c>
      <c r="E65" s="83" t="s">
        <v>12236</v>
      </c>
      <c r="F65" s="95"/>
      <c r="G65" s="74" t="s">
        <v>68</v>
      </c>
      <c r="H65" s="1503">
        <v>60</v>
      </c>
    </row>
    <row r="66" spans="1:10">
      <c r="A66" s="23"/>
      <c r="B66" s="522"/>
      <c r="C66" s="31"/>
      <c r="D66" s="523"/>
      <c r="E66" s="1368" t="s">
        <v>12237</v>
      </c>
      <c r="F66" s="73"/>
      <c r="G66" s="29"/>
      <c r="H66" s="2133"/>
    </row>
    <row r="67" spans="1:10">
      <c r="A67" s="23"/>
      <c r="B67" s="535"/>
      <c r="C67" s="78"/>
      <c r="D67" s="548"/>
      <c r="E67" s="1368" t="s">
        <v>12861</v>
      </c>
      <c r="F67" s="95">
        <v>30</v>
      </c>
      <c r="G67" s="74"/>
      <c r="H67" s="2129"/>
    </row>
    <row r="68" spans="1:10">
      <c r="A68" s="23"/>
      <c r="B68" s="522"/>
      <c r="C68" s="31"/>
      <c r="D68" s="523"/>
      <c r="E68" s="1368" t="s">
        <v>12238</v>
      </c>
      <c r="F68" s="196">
        <v>30</v>
      </c>
      <c r="G68" s="29"/>
      <c r="H68" s="2133"/>
    </row>
    <row r="69" spans="1:10">
      <c r="A69" s="23"/>
      <c r="B69" s="522"/>
      <c r="C69" s="31"/>
      <c r="D69" s="523"/>
      <c r="E69" s="1368"/>
      <c r="F69" s="95">
        <f>SUM(F67:F68)</f>
        <v>60</v>
      </c>
      <c r="G69" s="29"/>
      <c r="H69" s="2133"/>
    </row>
    <row r="70" spans="1:10" s="127" customFormat="1">
      <c r="A70" s="123"/>
      <c r="B70" s="35"/>
      <c r="C70" s="119"/>
      <c r="D70" s="120"/>
      <c r="E70" s="83"/>
      <c r="F70" s="73"/>
      <c r="G70" s="126"/>
      <c r="H70" s="1842"/>
      <c r="I70"/>
      <c r="J70"/>
    </row>
    <row r="71" spans="1:10" s="140" customFormat="1" ht="13.2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6"/>
    </row>
    <row r="72" spans="1:10" s="140" customFormat="1" ht="13.2">
      <c r="A72" s="23"/>
      <c r="B72" s="35"/>
      <c r="C72" s="546"/>
      <c r="D72" s="547"/>
      <c r="E72" s="124"/>
      <c r="F72" s="125"/>
      <c r="G72" s="29"/>
      <c r="H72" s="2126"/>
    </row>
    <row r="73" spans="1:10">
      <c r="A73" s="34"/>
      <c r="B73" s="44"/>
      <c r="C73" s="36"/>
      <c r="D73" s="37"/>
      <c r="E73" s="90"/>
      <c r="F73" s="95"/>
      <c r="G73" s="40"/>
      <c r="H73" s="264"/>
    </row>
    <row r="74" spans="1:10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8">
        <v>460</v>
      </c>
    </row>
    <row r="76" spans="1:10" s="140" customFormat="1" ht="13.2">
      <c r="A76" s="23"/>
      <c r="B76" s="545"/>
      <c r="C76" s="546"/>
      <c r="D76" s="547"/>
      <c r="E76" s="90" t="s">
        <v>2704</v>
      </c>
      <c r="F76" s="95"/>
      <c r="G76" s="29"/>
      <c r="H76" s="2126"/>
    </row>
    <row r="77" spans="1:10" s="140" customFormat="1" ht="13.2">
      <c r="A77" s="23"/>
      <c r="B77" s="545"/>
      <c r="C77" s="546"/>
      <c r="D77" s="547"/>
      <c r="E77" s="90" t="s">
        <v>12862</v>
      </c>
      <c r="F77" s="95">
        <v>460</v>
      </c>
      <c r="G77" s="29"/>
      <c r="H77" s="2126"/>
    </row>
    <row r="78" spans="1:10" s="140" customFormat="1" ht="13.2">
      <c r="A78" s="23"/>
      <c r="B78" s="545"/>
      <c r="C78" s="546"/>
      <c r="D78" s="547"/>
      <c r="E78" s="90"/>
      <c r="F78" s="95"/>
      <c r="G78" s="29"/>
      <c r="H78" s="2126"/>
    </row>
    <row r="79" spans="1:10" s="140" customFormat="1" ht="13.2">
      <c r="A79" s="23"/>
      <c r="B79" s="545"/>
      <c r="C79" s="546"/>
      <c r="D79" s="547"/>
      <c r="E79" s="90"/>
      <c r="F79" s="95"/>
      <c r="G79" s="29"/>
      <c r="H79" s="2126"/>
    </row>
    <row r="80" spans="1:10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41">
        <v>56</v>
      </c>
    </row>
    <row r="81" spans="1:8" ht="26.4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40">
        <v>56</v>
      </c>
    </row>
    <row r="82" spans="1:8">
      <c r="A82" s="23"/>
      <c r="B82" s="658"/>
      <c r="C82" s="119"/>
      <c r="D82" s="1831"/>
      <c r="E82" s="296" t="s">
        <v>12863</v>
      </c>
      <c r="F82" s="49">
        <v>56</v>
      </c>
      <c r="G82" s="74"/>
      <c r="H82" s="1327"/>
    </row>
    <row r="83" spans="1:8" s="140" customFormat="1" ht="13.2">
      <c r="A83" s="23"/>
      <c r="B83" s="545"/>
      <c r="C83" s="546"/>
      <c r="D83" s="547"/>
      <c r="E83" s="90"/>
      <c r="F83" s="95"/>
      <c r="G83" s="29"/>
      <c r="H83" s="2126"/>
    </row>
    <row r="84" spans="1:8">
      <c r="A84" s="915"/>
      <c r="B84" s="1365"/>
      <c r="C84" s="146"/>
      <c r="D84" s="37"/>
      <c r="E84" s="38"/>
      <c r="F84" s="39"/>
      <c r="G84" s="40"/>
      <c r="H84" s="2131"/>
    </row>
    <row r="85" spans="1:8" ht="15" thickBot="1">
      <c r="A85" s="1797"/>
      <c r="B85" s="1798"/>
      <c r="C85" s="1799"/>
      <c r="D85" s="1800"/>
      <c r="E85" s="1801"/>
      <c r="F85" s="1802"/>
      <c r="G85" s="1803"/>
      <c r="H85" s="21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Hárok119"/>
  <dimension ref="A1:H297"/>
  <sheetViews>
    <sheetView showGridLines="0" workbookViewId="0">
      <selection activeCell="H3" sqref="H3:H4"/>
    </sheetView>
  </sheetViews>
  <sheetFormatPr defaultColWidth="8.88671875"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1240" t="s">
        <v>10984</v>
      </c>
      <c r="F1"/>
      <c r="G1"/>
      <c r="H1"/>
    </row>
    <row r="2" spans="1:8" ht="15" thickBot="1">
      <c r="A2" s="9" t="s">
        <v>3</v>
      </c>
      <c r="B2" s="2"/>
      <c r="C2" s="3"/>
      <c r="D2" s="4"/>
      <c r="E2" s="1243">
        <v>2224</v>
      </c>
      <c r="F2"/>
      <c r="G2"/>
      <c r="H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0"/>
      <c r="C5" s="150"/>
      <c r="D5" s="150"/>
      <c r="E5" s="1246"/>
      <c r="F5" s="1487"/>
      <c r="G5" s="1534"/>
      <c r="H5" s="1535"/>
    </row>
    <row r="6" spans="1:8">
      <c r="A6" s="1488"/>
      <c r="B6" s="24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24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6" t="s">
        <v>16</v>
      </c>
      <c r="H8" s="1500">
        <v>4.75</v>
      </c>
    </row>
    <row r="9" spans="1:8">
      <c r="A9" s="1490"/>
      <c r="B9" s="85"/>
      <c r="C9" s="78"/>
      <c r="D9" s="79"/>
      <c r="E9" s="90" t="s">
        <v>10985</v>
      </c>
      <c r="F9" s="198">
        <f>(0.8*9+0.8*18)*0.1*2.2</f>
        <v>4.7520000000000007</v>
      </c>
      <c r="G9" s="1536"/>
      <c r="H9" s="1501"/>
    </row>
    <row r="10" spans="1:8">
      <c r="A10" s="1490"/>
      <c r="B10" s="85"/>
      <c r="C10" s="78"/>
      <c r="D10" s="79"/>
      <c r="E10" s="90"/>
      <c r="F10" s="197">
        <f>SUM(F9:F9)</f>
        <v>4.7520000000000007</v>
      </c>
      <c r="G10" s="1536"/>
      <c r="H10" s="1501"/>
    </row>
    <row r="11" spans="1:8">
      <c r="A11" s="1490"/>
      <c r="B11" s="85"/>
      <c r="C11" s="78"/>
      <c r="D11" s="79"/>
      <c r="E11" s="1537"/>
      <c r="F11" s="1538"/>
      <c r="G11" s="1536"/>
      <c r="H11" s="1501"/>
    </row>
    <row r="12" spans="1:8" ht="15.6">
      <c r="A12" s="1490"/>
      <c r="B12" s="24" t="s">
        <v>21</v>
      </c>
      <c r="C12" s="51"/>
      <c r="D12" s="52"/>
      <c r="E12" s="53" t="s">
        <v>22</v>
      </c>
      <c r="F12" s="1492"/>
      <c r="G12" s="1539"/>
      <c r="H12" s="1501"/>
    </row>
    <row r="13" spans="1:8">
      <c r="A13" s="1490"/>
      <c r="B13" s="150"/>
      <c r="C13" s="150"/>
      <c r="D13" s="150"/>
      <c r="E13" s="1246"/>
      <c r="F13" s="1487"/>
      <c r="G13" s="1534"/>
      <c r="H13" s="1501"/>
    </row>
    <row r="14" spans="1:8" ht="26.4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5"/>
      <c r="G14" s="1540" t="s">
        <v>68</v>
      </c>
      <c r="H14" s="1500">
        <v>456</v>
      </c>
    </row>
    <row r="15" spans="1:8" ht="39.6">
      <c r="A15" s="1490"/>
      <c r="B15" s="85"/>
      <c r="C15" s="78"/>
      <c r="D15" s="79" t="s">
        <v>266</v>
      </c>
      <c r="E15" s="83" t="s">
        <v>267</v>
      </c>
      <c r="F15" s="1038"/>
      <c r="G15" s="1534" t="s">
        <v>68</v>
      </c>
      <c r="H15" s="1501">
        <v>456</v>
      </c>
    </row>
    <row r="16" spans="1:8">
      <c r="A16" s="1490"/>
      <c r="B16" s="85"/>
      <c r="C16" s="78"/>
      <c r="D16" s="79"/>
      <c r="E16" s="77" t="s">
        <v>10986</v>
      </c>
      <c r="F16" s="49">
        <v>456</v>
      </c>
      <c r="G16" s="1534"/>
      <c r="H16" s="1501"/>
    </row>
    <row r="17" spans="1:8">
      <c r="A17" s="1490"/>
      <c r="B17" s="85"/>
      <c r="C17" s="78"/>
      <c r="D17" s="79"/>
      <c r="E17" s="77"/>
      <c r="F17" s="49"/>
      <c r="G17" s="1534"/>
      <c r="H17" s="1501"/>
    </row>
    <row r="18" spans="1:8" ht="26.4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5"/>
      <c r="G18" s="1536" t="s">
        <v>39</v>
      </c>
      <c r="H18" s="1500">
        <v>21.6</v>
      </c>
    </row>
    <row r="19" spans="1:8" ht="26.4">
      <c r="A19" s="1490"/>
      <c r="B19" s="44"/>
      <c r="C19" s="36"/>
      <c r="D19" s="79" t="s">
        <v>43</v>
      </c>
      <c r="E19" s="83" t="s">
        <v>44</v>
      </c>
      <c r="F19" s="73"/>
      <c r="G19" s="1519" t="s">
        <v>39</v>
      </c>
      <c r="H19" s="1501">
        <v>21.6</v>
      </c>
    </row>
    <row r="20" spans="1:8">
      <c r="A20" s="1490"/>
      <c r="B20" s="44"/>
      <c r="C20" s="36"/>
      <c r="D20" s="79"/>
      <c r="E20" s="77" t="s">
        <v>10987</v>
      </c>
      <c r="F20" s="49">
        <f>0.8*9+0.8*18</f>
        <v>21.6</v>
      </c>
      <c r="G20" s="1519"/>
      <c r="H20" s="1500"/>
    </row>
    <row r="21" spans="1:8">
      <c r="A21" s="1490"/>
      <c r="B21" s="44"/>
      <c r="C21" s="36"/>
      <c r="D21" s="37"/>
      <c r="E21" s="77"/>
      <c r="F21" s="49"/>
      <c r="G21" s="1536"/>
      <c r="H21" s="1500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5"/>
      <c r="G22" s="1536" t="s">
        <v>16</v>
      </c>
      <c r="H22" s="1500">
        <v>6.44</v>
      </c>
    </row>
    <row r="23" spans="1:8">
      <c r="A23" s="1490"/>
      <c r="B23" s="85"/>
      <c r="C23" s="78"/>
      <c r="D23" s="79" t="s">
        <v>74</v>
      </c>
      <c r="E23" s="83" t="s">
        <v>75</v>
      </c>
      <c r="F23" s="1038"/>
      <c r="G23" s="1519" t="s">
        <v>16</v>
      </c>
      <c r="H23" s="1501">
        <v>6.44</v>
      </c>
    </row>
    <row r="24" spans="1:8">
      <c r="A24" s="1490"/>
      <c r="B24" s="85"/>
      <c r="C24" s="78"/>
      <c r="D24" s="79"/>
      <c r="E24" s="156" t="s">
        <v>738</v>
      </c>
      <c r="F24" s="1038"/>
      <c r="G24" s="1519"/>
      <c r="H24" s="1501"/>
    </row>
    <row r="25" spans="1:8">
      <c r="A25" s="1490"/>
      <c r="B25" s="85"/>
      <c r="C25" s="78"/>
      <c r="D25" s="79"/>
      <c r="E25" s="90" t="s">
        <v>10750</v>
      </c>
      <c r="F25" s="197">
        <v>1.69</v>
      </c>
      <c r="G25" s="1519"/>
      <c r="H25" s="1501"/>
    </row>
    <row r="26" spans="1:8">
      <c r="A26" s="1490"/>
      <c r="B26" s="85"/>
      <c r="C26" s="78"/>
      <c r="D26" s="79"/>
      <c r="E26" s="156" t="s">
        <v>187</v>
      </c>
      <c r="F26" s="197"/>
      <c r="G26" s="1519"/>
      <c r="H26" s="1501"/>
    </row>
    <row r="27" spans="1:8">
      <c r="A27" s="1490"/>
      <c r="B27" s="85"/>
      <c r="C27" s="78"/>
      <c r="D27" s="79"/>
      <c r="E27" s="77" t="s">
        <v>10988</v>
      </c>
      <c r="F27" s="81">
        <f>0.8*9*0.1*2.2+0.8*18*0.1*2.2</f>
        <v>4.7520000000000007</v>
      </c>
      <c r="G27" s="1519"/>
      <c r="H27" s="1501"/>
    </row>
    <row r="28" spans="1:8">
      <c r="A28" s="1490"/>
      <c r="B28" s="85"/>
      <c r="C28" s="78"/>
      <c r="D28" s="79"/>
      <c r="E28" s="90"/>
      <c r="F28" s="197">
        <f>SUM(F25,F27)</f>
        <v>6.4420000000000002</v>
      </c>
      <c r="G28" s="1519"/>
      <c r="H28" s="1501"/>
    </row>
    <row r="29" spans="1:8">
      <c r="A29" s="1490"/>
      <c r="B29" s="85"/>
      <c r="C29" s="78"/>
      <c r="D29" s="79"/>
      <c r="E29" s="83"/>
      <c r="F29" s="1038"/>
      <c r="G29" s="1519"/>
      <c r="H29" s="1501"/>
    </row>
    <row r="30" spans="1:8" ht="26.4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5"/>
      <c r="G30" s="1536" t="s">
        <v>68</v>
      </c>
      <c r="H30" s="1500">
        <v>54</v>
      </c>
    </row>
    <row r="31" spans="1:8" ht="26.4">
      <c r="A31" s="1490"/>
      <c r="B31" s="44"/>
      <c r="C31" s="36"/>
      <c r="D31" s="79" t="s">
        <v>2400</v>
      </c>
      <c r="E31" s="83" t="s">
        <v>2401</v>
      </c>
      <c r="F31" s="73"/>
      <c r="G31" s="1519" t="s">
        <v>68</v>
      </c>
      <c r="H31" s="1501">
        <v>54</v>
      </c>
    </row>
    <row r="32" spans="1:8">
      <c r="A32" s="1490"/>
      <c r="B32" s="44"/>
      <c r="C32" s="36"/>
      <c r="D32" s="37"/>
      <c r="E32" s="77" t="s">
        <v>10989</v>
      </c>
      <c r="F32" s="49">
        <f>18+36</f>
        <v>54</v>
      </c>
      <c r="G32" s="1536"/>
      <c r="H32" s="1500"/>
    </row>
    <row r="33" spans="1:8">
      <c r="A33" s="1490"/>
      <c r="B33" s="44"/>
      <c r="C33" s="36"/>
      <c r="D33" s="37"/>
      <c r="E33" s="1513"/>
      <c r="F33" s="1538"/>
      <c r="G33" s="1536"/>
      <c r="H33" s="1500"/>
    </row>
    <row r="34" spans="1:8">
      <c r="A34" s="1490"/>
      <c r="B34" s="35" t="s">
        <v>194</v>
      </c>
      <c r="C34" s="119"/>
      <c r="D34" s="120"/>
      <c r="E34" s="53" t="s">
        <v>195</v>
      </c>
      <c r="F34" s="1038"/>
      <c r="G34" s="1519"/>
      <c r="H34" s="1501"/>
    </row>
    <row r="35" spans="1:8">
      <c r="A35" s="1490"/>
      <c r="B35" s="35"/>
      <c r="C35" s="119"/>
      <c r="D35" s="120"/>
      <c r="E35" s="53"/>
      <c r="F35" s="1038"/>
      <c r="G35" s="1519"/>
      <c r="H35" s="1501"/>
    </row>
    <row r="36" spans="1:8">
      <c r="A36" s="34">
        <f>MAX(A$1:A35)+1</f>
        <v>6</v>
      </c>
      <c r="B36" s="35"/>
      <c r="C36" s="36" t="s">
        <v>10757</v>
      </c>
      <c r="D36" s="37"/>
      <c r="E36" s="38" t="s">
        <v>10758</v>
      </c>
      <c r="F36" s="39"/>
      <c r="G36" s="1536" t="s">
        <v>742</v>
      </c>
      <c r="H36" s="1500">
        <v>100</v>
      </c>
    </row>
    <row r="37" spans="1:8">
      <c r="A37" s="1490"/>
      <c r="B37" s="35"/>
      <c r="C37" s="119"/>
      <c r="D37" s="79" t="s">
        <v>10759</v>
      </c>
      <c r="E37" s="83" t="s">
        <v>10760</v>
      </c>
      <c r="F37" s="73"/>
      <c r="G37" s="1519" t="s">
        <v>742</v>
      </c>
      <c r="H37" s="1501">
        <v>100</v>
      </c>
    </row>
    <row r="38" spans="1:8">
      <c r="A38" s="1490"/>
      <c r="B38" s="35"/>
      <c r="C38" s="119"/>
      <c r="D38" s="120"/>
      <c r="E38" s="53"/>
      <c r="F38" s="1038"/>
      <c r="G38" s="1519"/>
      <c r="H38" s="1501"/>
    </row>
    <row r="39" spans="1:8" ht="26.4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6" t="s">
        <v>68</v>
      </c>
      <c r="H39" s="1500">
        <v>50</v>
      </c>
    </row>
    <row r="40" spans="1:8" ht="26.4">
      <c r="A40" s="1490"/>
      <c r="B40" s="35"/>
      <c r="C40" s="286"/>
      <c r="D40" s="79" t="s">
        <v>748</v>
      </c>
      <c r="E40" s="83" t="s">
        <v>749</v>
      </c>
      <c r="F40" s="73"/>
      <c r="G40" s="1519" t="s">
        <v>68</v>
      </c>
      <c r="H40" s="1501">
        <v>50</v>
      </c>
    </row>
    <row r="41" spans="1:8" ht="15.6">
      <c r="A41" s="1490"/>
      <c r="B41" s="35"/>
      <c r="C41" s="286"/>
      <c r="D41" s="79"/>
      <c r="E41" s="83"/>
      <c r="F41" s="73"/>
      <c r="G41" s="1519"/>
      <c r="H41" s="1501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5"/>
      <c r="G42" s="1536" t="s">
        <v>19</v>
      </c>
      <c r="H42" s="1500">
        <v>84.15</v>
      </c>
    </row>
    <row r="43" spans="1:8" ht="26.4">
      <c r="A43" s="1490"/>
      <c r="B43" s="35"/>
      <c r="C43" s="37"/>
      <c r="D43" s="79" t="s">
        <v>763</v>
      </c>
      <c r="E43" s="83" t="s">
        <v>764</v>
      </c>
      <c r="F43" s="1038"/>
      <c r="G43" s="1519" t="s">
        <v>19</v>
      </c>
      <c r="H43" s="1501">
        <v>84.15</v>
      </c>
    </row>
    <row r="44" spans="1:8">
      <c r="A44" s="1490"/>
      <c r="B44" s="35"/>
      <c r="C44" s="37"/>
      <c r="D44" s="79"/>
      <c r="E44" s="512" t="s">
        <v>10990</v>
      </c>
      <c r="F44" s="49">
        <f>3*9*0.15</f>
        <v>4.05</v>
      </c>
      <c r="G44" s="1519"/>
      <c r="H44" s="1501"/>
    </row>
    <row r="45" spans="1:8">
      <c r="A45" s="1490"/>
      <c r="B45" s="35"/>
      <c r="C45" s="37"/>
      <c r="D45" s="79"/>
      <c r="E45" s="512" t="s">
        <v>10991</v>
      </c>
      <c r="F45" s="49">
        <f>2*3*2*0.15</f>
        <v>1.7999999999999998</v>
      </c>
      <c r="G45" s="1519"/>
      <c r="H45" s="1501"/>
    </row>
    <row r="46" spans="1:8">
      <c r="A46" s="1490"/>
      <c r="B46" s="35"/>
      <c r="C46" s="37"/>
      <c r="D46" s="79"/>
      <c r="E46" s="512" t="s">
        <v>10992</v>
      </c>
      <c r="F46" s="49">
        <f>3*60*0.15</f>
        <v>27</v>
      </c>
      <c r="G46" s="1519"/>
      <c r="H46" s="1501"/>
    </row>
    <row r="47" spans="1:8" ht="15.6">
      <c r="A47" s="1490"/>
      <c r="B47" s="35"/>
      <c r="C47" s="286"/>
      <c r="D47" s="79"/>
      <c r="E47" s="512" t="s">
        <v>10993</v>
      </c>
      <c r="F47" s="49">
        <f>3*72*0.15</f>
        <v>32.4</v>
      </c>
      <c r="G47" s="1519"/>
      <c r="H47" s="1501"/>
    </row>
    <row r="48" spans="1:8" ht="15.6">
      <c r="A48" s="1490"/>
      <c r="B48" s="35"/>
      <c r="C48" s="286"/>
      <c r="D48" s="79"/>
      <c r="E48" s="512" t="s">
        <v>10994</v>
      </c>
      <c r="F48" s="49">
        <f>3*9*0.15</f>
        <v>4.05</v>
      </c>
      <c r="G48" s="1519"/>
      <c r="H48" s="1501"/>
    </row>
    <row r="49" spans="1:8" ht="15.6">
      <c r="A49" s="1490"/>
      <c r="B49" s="35"/>
      <c r="C49" s="286"/>
      <c r="D49" s="79"/>
      <c r="E49" s="512" t="s">
        <v>10995</v>
      </c>
      <c r="F49" s="49">
        <f>3*12*0.15</f>
        <v>5.3999999999999995</v>
      </c>
      <c r="G49" s="1519"/>
      <c r="H49" s="1501"/>
    </row>
    <row r="50" spans="1:8" ht="15.6">
      <c r="A50" s="1490"/>
      <c r="B50" s="35"/>
      <c r="C50" s="286"/>
      <c r="D50" s="79"/>
      <c r="E50" s="512" t="s">
        <v>10996</v>
      </c>
      <c r="F50" s="49">
        <f>3*14*0.15</f>
        <v>6.3</v>
      </c>
      <c r="G50" s="1519"/>
      <c r="H50" s="1501"/>
    </row>
    <row r="51" spans="1:8" ht="15.6">
      <c r="A51" s="1490"/>
      <c r="B51" s="35"/>
      <c r="C51" s="286"/>
      <c r="D51" s="79"/>
      <c r="E51" s="512" t="s">
        <v>10997</v>
      </c>
      <c r="F51" s="49">
        <v>0</v>
      </c>
      <c r="G51" s="1519"/>
      <c r="H51" s="1501"/>
    </row>
    <row r="52" spans="1:8" ht="15.6">
      <c r="A52" s="1490"/>
      <c r="B52" s="35"/>
      <c r="C52" s="286"/>
      <c r="D52" s="79"/>
      <c r="E52" s="512" t="s">
        <v>10998</v>
      </c>
      <c r="F52" s="49">
        <f>3*7*0.15</f>
        <v>3.15</v>
      </c>
      <c r="G52" s="1519"/>
      <c r="H52" s="1501"/>
    </row>
    <row r="53" spans="1:8" ht="15.6">
      <c r="A53" s="1490"/>
      <c r="B53" s="35"/>
      <c r="C53" s="286"/>
      <c r="D53" s="79"/>
      <c r="E53" s="512" t="s">
        <v>10999</v>
      </c>
      <c r="F53" s="81">
        <v>0</v>
      </c>
      <c r="G53" s="1519"/>
      <c r="H53" s="1501"/>
    </row>
    <row r="54" spans="1:8" ht="15.6">
      <c r="A54" s="1490"/>
      <c r="B54" s="35"/>
      <c r="C54" s="286"/>
      <c r="D54" s="79"/>
      <c r="E54" s="512"/>
      <c r="F54" s="49">
        <f>SUM(F44:F53)</f>
        <v>84.15</v>
      </c>
      <c r="G54" s="1519"/>
      <c r="H54" s="1501"/>
    </row>
    <row r="55" spans="1:8" ht="15.6">
      <c r="A55" s="1490"/>
      <c r="B55" s="35"/>
      <c r="C55" s="286"/>
      <c r="D55" s="79"/>
      <c r="E55" s="512"/>
      <c r="F55" s="49"/>
      <c r="G55" s="1519"/>
      <c r="H55" s="1501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5"/>
      <c r="G56" s="1536" t="s">
        <v>19</v>
      </c>
      <c r="H56" s="1500">
        <v>24</v>
      </c>
    </row>
    <row r="57" spans="1:8">
      <c r="A57" s="1490"/>
      <c r="B57" s="35"/>
      <c r="C57" s="78"/>
      <c r="D57" s="79" t="s">
        <v>769</v>
      </c>
      <c r="E57" s="83" t="s">
        <v>770</v>
      </c>
      <c r="F57" s="1038"/>
      <c r="G57" s="1519" t="s">
        <v>19</v>
      </c>
      <c r="H57" s="1501">
        <v>24</v>
      </c>
    </row>
    <row r="58" spans="1:8">
      <c r="A58" s="1490"/>
      <c r="B58" s="35"/>
      <c r="C58" s="78"/>
      <c r="D58" s="79"/>
      <c r="E58" s="90" t="s">
        <v>11000</v>
      </c>
      <c r="F58" s="49">
        <f>2*3*2*2</f>
        <v>24</v>
      </c>
      <c r="G58" s="1519"/>
      <c r="H58" s="1501"/>
    </row>
    <row r="59" spans="1:8">
      <c r="A59" s="1490"/>
      <c r="B59" s="35"/>
      <c r="C59" s="78"/>
      <c r="D59" s="79"/>
      <c r="E59" s="90"/>
      <c r="F59" s="198"/>
      <c r="G59" s="1519"/>
      <c r="H59" s="1501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5"/>
      <c r="G60" s="1536" t="s">
        <v>19</v>
      </c>
      <c r="H60" s="1500">
        <v>64.320000000000007</v>
      </c>
    </row>
    <row r="61" spans="1:8">
      <c r="A61" s="1490"/>
      <c r="B61" s="35"/>
      <c r="C61" s="78"/>
      <c r="D61" s="79" t="s">
        <v>778</v>
      </c>
      <c r="E61" s="83" t="s">
        <v>779</v>
      </c>
      <c r="F61" s="1038"/>
      <c r="G61" s="1519" t="s">
        <v>19</v>
      </c>
      <c r="H61" s="1521">
        <v>64.320000000000007</v>
      </c>
    </row>
    <row r="62" spans="1:8">
      <c r="A62" s="1490"/>
      <c r="B62" s="35"/>
      <c r="C62" s="78"/>
      <c r="D62" s="79"/>
      <c r="E62" s="512" t="s">
        <v>11001</v>
      </c>
      <c r="F62" s="49">
        <f>0.6*1.3*9</f>
        <v>7.0200000000000005</v>
      </c>
      <c r="G62" s="1519"/>
      <c r="H62" s="1521"/>
    </row>
    <row r="63" spans="1:8">
      <c r="A63" s="1490"/>
      <c r="B63" s="35"/>
      <c r="C63" s="78"/>
      <c r="D63" s="79"/>
      <c r="E63" s="512" t="s">
        <v>11002</v>
      </c>
      <c r="F63" s="49">
        <v>0</v>
      </c>
      <c r="G63" s="1519"/>
      <c r="H63" s="1521"/>
    </row>
    <row r="64" spans="1:8">
      <c r="A64" s="1490"/>
      <c r="B64" s="35"/>
      <c r="C64" s="78"/>
      <c r="D64" s="79"/>
      <c r="E64" s="512" t="s">
        <v>11003</v>
      </c>
      <c r="F64" s="49">
        <f>0.6*1.3*60</f>
        <v>46.800000000000004</v>
      </c>
      <c r="G64" s="1519"/>
      <c r="H64" s="1521"/>
    </row>
    <row r="65" spans="1:8">
      <c r="A65" s="1490"/>
      <c r="B65" s="35"/>
      <c r="C65" s="78"/>
      <c r="D65" s="79"/>
      <c r="E65" s="512" t="s">
        <v>11004</v>
      </c>
      <c r="F65" s="49">
        <v>0</v>
      </c>
      <c r="G65" s="1519"/>
      <c r="H65" s="1521"/>
    </row>
    <row r="66" spans="1:8">
      <c r="A66" s="1490"/>
      <c r="B66" s="35"/>
      <c r="C66" s="78"/>
      <c r="D66" s="79"/>
      <c r="E66" s="512" t="s">
        <v>11005</v>
      </c>
      <c r="F66" s="49">
        <f>0.35*1*9</f>
        <v>3.15</v>
      </c>
      <c r="G66" s="1519"/>
      <c r="H66" s="1521"/>
    </row>
    <row r="67" spans="1:8">
      <c r="A67" s="1490"/>
      <c r="B67" s="35"/>
      <c r="C67" s="78"/>
      <c r="D67" s="79"/>
      <c r="E67" s="512" t="s">
        <v>11006</v>
      </c>
      <c r="F67" s="49">
        <v>0</v>
      </c>
      <c r="G67" s="1519"/>
      <c r="H67" s="1521"/>
    </row>
    <row r="68" spans="1:8">
      <c r="A68" s="1490"/>
      <c r="B68" s="35"/>
      <c r="C68" s="78"/>
      <c r="D68" s="79"/>
      <c r="E68" s="512" t="s">
        <v>11007</v>
      </c>
      <c r="F68" s="49">
        <f>0.35*1*14</f>
        <v>4.8999999999999995</v>
      </c>
      <c r="G68" s="1519"/>
      <c r="H68" s="1521"/>
    </row>
    <row r="69" spans="1:8">
      <c r="A69" s="1490"/>
      <c r="B69" s="35"/>
      <c r="C69" s="78"/>
      <c r="D69" s="79"/>
      <c r="E69" s="512" t="s">
        <v>10997</v>
      </c>
      <c r="F69" s="49">
        <v>0</v>
      </c>
      <c r="G69" s="1519"/>
      <c r="H69" s="1521"/>
    </row>
    <row r="70" spans="1:8">
      <c r="A70" s="1490"/>
      <c r="B70" s="35"/>
      <c r="C70" s="78"/>
      <c r="D70" s="79"/>
      <c r="E70" s="512" t="s">
        <v>11008</v>
      </c>
      <c r="F70" s="49">
        <f>0.35*1*7</f>
        <v>2.4499999999999997</v>
      </c>
      <c r="G70" s="1519"/>
      <c r="H70" s="1521"/>
    </row>
    <row r="71" spans="1:8">
      <c r="A71" s="1490"/>
      <c r="B71" s="35"/>
      <c r="C71" s="78"/>
      <c r="D71" s="79"/>
      <c r="E71" s="512" t="s">
        <v>10999</v>
      </c>
      <c r="F71" s="81">
        <v>0</v>
      </c>
      <c r="G71" s="1519"/>
      <c r="H71" s="1521"/>
    </row>
    <row r="72" spans="1:8">
      <c r="A72" s="1490"/>
      <c r="B72" s="35"/>
      <c r="C72" s="78"/>
      <c r="D72" s="79"/>
      <c r="E72" s="512"/>
      <c r="F72" s="49">
        <f>SUM(F62:F71)</f>
        <v>64.320000000000007</v>
      </c>
      <c r="G72" s="1519"/>
      <c r="H72" s="1521"/>
    </row>
    <row r="73" spans="1:8">
      <c r="A73" s="1490"/>
      <c r="B73" s="35"/>
      <c r="C73" s="78"/>
      <c r="D73" s="79"/>
      <c r="E73" s="77"/>
      <c r="F73" s="49"/>
      <c r="G73" s="1519"/>
      <c r="H73" s="1521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10775</v>
      </c>
      <c r="F74" s="1215"/>
      <c r="G74" s="1536" t="s">
        <v>19</v>
      </c>
      <c r="H74" s="1541">
        <v>171.6</v>
      </c>
    </row>
    <row r="75" spans="1:8" ht="26.4">
      <c r="A75" s="1490"/>
      <c r="B75" s="35"/>
      <c r="C75" s="78"/>
      <c r="D75" s="79" t="s">
        <v>786</v>
      </c>
      <c r="E75" s="83" t="s">
        <v>3016</v>
      </c>
      <c r="F75" s="1038"/>
      <c r="G75" s="1519" t="s">
        <v>19</v>
      </c>
      <c r="H75" s="1521">
        <v>171.6</v>
      </c>
    </row>
    <row r="76" spans="1:8">
      <c r="A76" s="1490"/>
      <c r="B76" s="35"/>
      <c r="C76" s="78"/>
      <c r="D76" s="79"/>
      <c r="E76" s="512" t="s">
        <v>11009</v>
      </c>
      <c r="F76" s="49">
        <v>0</v>
      </c>
      <c r="G76" s="1519"/>
      <c r="H76" s="1542"/>
    </row>
    <row r="77" spans="1:8">
      <c r="A77" s="1490"/>
      <c r="B77" s="35"/>
      <c r="C77" s="78"/>
      <c r="D77" s="79"/>
      <c r="E77" s="512" t="s">
        <v>11002</v>
      </c>
      <c r="F77" s="49">
        <v>0</v>
      </c>
      <c r="G77" s="1519"/>
      <c r="H77" s="1542"/>
    </row>
    <row r="78" spans="1:8">
      <c r="A78" s="1490"/>
      <c r="B78" s="35"/>
      <c r="C78" s="78"/>
      <c r="D78" s="79"/>
      <c r="E78" s="512" t="s">
        <v>11010</v>
      </c>
      <c r="F78" s="49">
        <v>0</v>
      </c>
      <c r="G78" s="1519"/>
      <c r="H78" s="1542"/>
    </row>
    <row r="79" spans="1:8">
      <c r="A79" s="1490"/>
      <c r="B79" s="35"/>
      <c r="C79" s="78"/>
      <c r="D79" s="79"/>
      <c r="E79" s="512" t="s">
        <v>11011</v>
      </c>
      <c r="F79" s="49">
        <f>1.3*1.4*72</f>
        <v>131.04</v>
      </c>
      <c r="G79" s="1519"/>
      <c r="H79" s="1542"/>
    </row>
    <row r="80" spans="1:8">
      <c r="A80" s="1490"/>
      <c r="B80" s="35"/>
      <c r="C80" s="78"/>
      <c r="D80" s="79"/>
      <c r="E80" s="512" t="s">
        <v>11012</v>
      </c>
      <c r="F80" s="49">
        <v>0</v>
      </c>
      <c r="G80" s="1519"/>
      <c r="H80" s="1542"/>
    </row>
    <row r="81" spans="1:8">
      <c r="A81" s="1490"/>
      <c r="B81" s="35"/>
      <c r="C81" s="78"/>
      <c r="D81" s="79"/>
      <c r="E81" s="512" t="s">
        <v>11013</v>
      </c>
      <c r="F81" s="49">
        <f>0.8*1.3*12</f>
        <v>12.48</v>
      </c>
      <c r="G81" s="1519"/>
      <c r="H81" s="1542"/>
    </row>
    <row r="82" spans="1:8">
      <c r="A82" s="1490"/>
      <c r="B82" s="35"/>
      <c r="C82" s="78"/>
      <c r="D82" s="79"/>
      <c r="E82" s="512" t="s">
        <v>11014</v>
      </c>
      <c r="F82" s="49">
        <v>0</v>
      </c>
      <c r="G82" s="1519"/>
      <c r="H82" s="1542"/>
    </row>
    <row r="83" spans="1:8">
      <c r="A83" s="1490"/>
      <c r="B83" s="35"/>
      <c r="C83" s="78"/>
      <c r="D83" s="79"/>
      <c r="E83" s="512" t="s">
        <v>11015</v>
      </c>
      <c r="F83" s="49">
        <f>0.8*1.3*9</f>
        <v>9.36</v>
      </c>
      <c r="G83" s="1519"/>
      <c r="H83" s="1542"/>
    </row>
    <row r="84" spans="1:8" ht="15.6">
      <c r="A84" s="1490"/>
      <c r="B84" s="35"/>
      <c r="C84" s="286"/>
      <c r="D84" s="79"/>
      <c r="E84" s="512" t="s">
        <v>11016</v>
      </c>
      <c r="F84" s="49">
        <v>0</v>
      </c>
      <c r="G84" s="1519"/>
      <c r="H84" s="1501"/>
    </row>
    <row r="85" spans="1:8" ht="15.6">
      <c r="A85" s="1490"/>
      <c r="B85" s="35"/>
      <c r="C85" s="286"/>
      <c r="D85" s="79"/>
      <c r="E85" s="512" t="s">
        <v>11017</v>
      </c>
      <c r="F85" s="81">
        <f>0.8*1.3*18</f>
        <v>18.72</v>
      </c>
      <c r="G85" s="1519"/>
      <c r="H85" s="1501"/>
    </row>
    <row r="86" spans="1:8" ht="15.6">
      <c r="A86" s="1490"/>
      <c r="B86" s="35"/>
      <c r="C86" s="286"/>
      <c r="D86" s="79"/>
      <c r="E86" s="512"/>
      <c r="F86" s="49">
        <f>SUM(F76:F85)</f>
        <v>171.6</v>
      </c>
      <c r="G86" s="1519"/>
      <c r="H86" s="1501"/>
    </row>
    <row r="87" spans="1:8" ht="15.6">
      <c r="A87" s="1490"/>
      <c r="B87" s="35"/>
      <c r="C87" s="286"/>
      <c r="D87" s="79"/>
      <c r="E87" s="512"/>
      <c r="F87" s="49"/>
      <c r="G87" s="1519"/>
      <c r="H87" s="1501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5"/>
      <c r="G88" s="1536" t="s">
        <v>19</v>
      </c>
      <c r="H88" s="1543">
        <v>275.45999999999998</v>
      </c>
    </row>
    <row r="89" spans="1:8">
      <c r="A89" s="1490"/>
      <c r="B89" s="35"/>
      <c r="C89" s="78"/>
      <c r="D89" s="79" t="s">
        <v>133</v>
      </c>
      <c r="E89" s="83" t="s">
        <v>134</v>
      </c>
      <c r="F89" s="1038"/>
      <c r="G89" s="1519" t="s">
        <v>19</v>
      </c>
      <c r="H89" s="1521">
        <v>275.45999999999998</v>
      </c>
    </row>
    <row r="90" spans="1:8">
      <c r="A90" s="1490"/>
      <c r="B90" s="35"/>
      <c r="C90" s="78"/>
      <c r="D90" s="79"/>
      <c r="E90" s="636" t="s">
        <v>11018</v>
      </c>
      <c r="F90" s="49"/>
      <c r="G90" s="1519"/>
      <c r="H90" s="1521"/>
    </row>
    <row r="91" spans="1:8">
      <c r="A91" s="1490"/>
      <c r="B91" s="35"/>
      <c r="C91" s="78"/>
      <c r="D91" s="79"/>
      <c r="E91" s="512" t="s">
        <v>11019</v>
      </c>
      <c r="F91" s="49">
        <f>0.6*0.4*9</f>
        <v>2.16</v>
      </c>
      <c r="G91" s="1519"/>
      <c r="H91" s="1521"/>
    </row>
    <row r="92" spans="1:8">
      <c r="A92" s="1490"/>
      <c r="B92" s="35"/>
      <c r="C92" s="78"/>
      <c r="D92" s="79"/>
      <c r="E92" s="512" t="s">
        <v>11002</v>
      </c>
      <c r="F92" s="49">
        <v>0</v>
      </c>
      <c r="G92" s="1519"/>
      <c r="H92" s="1521"/>
    </row>
    <row r="93" spans="1:8">
      <c r="A93" s="1490"/>
      <c r="B93" s="35"/>
      <c r="C93" s="78"/>
      <c r="D93" s="79"/>
      <c r="E93" s="512" t="s">
        <v>11020</v>
      </c>
      <c r="F93" s="49">
        <f>0.6*0.4*60</f>
        <v>14.399999999999999</v>
      </c>
      <c r="G93" s="1519"/>
      <c r="H93" s="1521"/>
    </row>
    <row r="94" spans="1:8">
      <c r="A94" s="1490"/>
      <c r="B94" s="35"/>
      <c r="C94" s="78"/>
      <c r="D94" s="79"/>
      <c r="E94" s="512" t="s">
        <v>11011</v>
      </c>
      <c r="F94" s="49">
        <f>1.3*1.4*72</f>
        <v>131.04</v>
      </c>
      <c r="G94" s="1519"/>
      <c r="H94" s="1521"/>
    </row>
    <row r="95" spans="1:8" ht="15.6">
      <c r="A95" s="1490"/>
      <c r="B95" s="35"/>
      <c r="C95" s="286"/>
      <c r="D95" s="79"/>
      <c r="E95" s="512" t="s">
        <v>11021</v>
      </c>
      <c r="F95" s="49">
        <f>0.35*0.3*9</f>
        <v>0.94499999999999995</v>
      </c>
      <c r="G95" s="1519"/>
      <c r="H95" s="1501"/>
    </row>
    <row r="96" spans="1:8" ht="15.6">
      <c r="A96" s="1490"/>
      <c r="B96" s="35"/>
      <c r="C96" s="286"/>
      <c r="D96" s="79"/>
      <c r="E96" s="512" t="s">
        <v>11013</v>
      </c>
      <c r="F96" s="49">
        <f>0.8*1.3*12</f>
        <v>12.48</v>
      </c>
      <c r="G96" s="1519"/>
      <c r="H96" s="1501"/>
    </row>
    <row r="97" spans="1:8" ht="15.6">
      <c r="A97" s="1490"/>
      <c r="B97" s="35"/>
      <c r="C97" s="286"/>
      <c r="D97" s="79"/>
      <c r="E97" s="512" t="s">
        <v>11022</v>
      </c>
      <c r="F97" s="49">
        <f>0.35*0.3*14</f>
        <v>1.47</v>
      </c>
      <c r="G97" s="1519"/>
      <c r="H97" s="1501"/>
    </row>
    <row r="98" spans="1:8" ht="15.6">
      <c r="A98" s="1490"/>
      <c r="B98" s="35"/>
      <c r="C98" s="286"/>
      <c r="D98" s="79"/>
      <c r="E98" s="512" t="s">
        <v>11015</v>
      </c>
      <c r="F98" s="49">
        <f>0.8*1.3*9</f>
        <v>9.36</v>
      </c>
      <c r="G98" s="1519"/>
      <c r="H98" s="1501"/>
    </row>
    <row r="99" spans="1:8" ht="15.6">
      <c r="A99" s="1490"/>
      <c r="B99" s="35"/>
      <c r="C99" s="286"/>
      <c r="D99" s="79"/>
      <c r="E99" s="512" t="s">
        <v>11023</v>
      </c>
      <c r="F99" s="49">
        <f>0.35*0.3*7</f>
        <v>0.73499999999999999</v>
      </c>
      <c r="G99" s="1519"/>
      <c r="H99" s="1501"/>
    </row>
    <row r="100" spans="1:8" ht="15.6">
      <c r="A100" s="1490"/>
      <c r="B100" s="35"/>
      <c r="C100" s="286"/>
      <c r="D100" s="79"/>
      <c r="E100" s="512" t="s">
        <v>11017</v>
      </c>
      <c r="F100" s="81">
        <f>0.8*1.3*18</f>
        <v>18.72</v>
      </c>
      <c r="G100" s="1519"/>
      <c r="H100" s="1501"/>
    </row>
    <row r="101" spans="1:8" ht="15.6">
      <c r="A101" s="1490"/>
      <c r="B101" s="35"/>
      <c r="C101" s="286"/>
      <c r="D101" s="79"/>
      <c r="E101" s="512"/>
      <c r="F101" s="49">
        <f>SUM(F91:F100)</f>
        <v>191.30999999999997</v>
      </c>
      <c r="G101" s="1519"/>
      <c r="H101" s="1501"/>
    </row>
    <row r="102" spans="1:8" ht="15.6">
      <c r="A102" s="1490"/>
      <c r="B102" s="35"/>
      <c r="C102" s="286"/>
      <c r="D102" s="79"/>
      <c r="E102" s="512"/>
      <c r="F102" s="49"/>
      <c r="G102" s="1519"/>
      <c r="H102" s="1501"/>
    </row>
    <row r="103" spans="1:8" ht="15.6">
      <c r="A103" s="1490"/>
      <c r="B103" s="35"/>
      <c r="C103" s="286"/>
      <c r="D103" s="79"/>
      <c r="E103" s="512" t="s">
        <v>790</v>
      </c>
      <c r="F103" s="197">
        <v>84.15</v>
      </c>
      <c r="G103" s="1519"/>
      <c r="H103" s="1501"/>
    </row>
    <row r="104" spans="1:8" ht="15.6">
      <c r="A104" s="1490"/>
      <c r="B104" s="35"/>
      <c r="C104" s="286"/>
      <c r="D104" s="79"/>
      <c r="E104" s="1511" t="s">
        <v>101</v>
      </c>
      <c r="F104" s="1544">
        <f>SUM(F101,F103)</f>
        <v>275.45999999999998</v>
      </c>
      <c r="G104" s="1519"/>
      <c r="H104" s="1501"/>
    </row>
    <row r="105" spans="1:8" ht="15.6">
      <c r="A105" s="1490"/>
      <c r="B105" s="35"/>
      <c r="C105" s="286"/>
      <c r="D105" s="79"/>
      <c r="E105" s="1511"/>
      <c r="F105" s="1544"/>
      <c r="G105" s="1519"/>
      <c r="H105" s="1501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5"/>
      <c r="G106" s="1536" t="s">
        <v>19</v>
      </c>
      <c r="H106" s="899">
        <v>240.21</v>
      </c>
    </row>
    <row r="107" spans="1:8">
      <c r="A107" s="1490"/>
      <c r="B107" s="35"/>
      <c r="C107" s="36"/>
      <c r="D107" s="1507" t="s">
        <v>792</v>
      </c>
      <c r="E107" s="226" t="s">
        <v>793</v>
      </c>
      <c r="F107" s="1531"/>
      <c r="G107" s="1545" t="s">
        <v>19</v>
      </c>
      <c r="H107" s="1510">
        <v>171.6</v>
      </c>
    </row>
    <row r="108" spans="1:8">
      <c r="A108" s="1490"/>
      <c r="B108" s="35"/>
      <c r="C108" s="36"/>
      <c r="D108" s="1507"/>
      <c r="E108" s="1546" t="s">
        <v>11024</v>
      </c>
      <c r="F108" s="1531"/>
      <c r="G108" s="1545"/>
      <c r="H108" s="1510"/>
    </row>
    <row r="109" spans="1:8">
      <c r="A109" s="1490"/>
      <c r="B109" s="35"/>
      <c r="C109" s="36"/>
      <c r="D109" s="1507"/>
      <c r="E109" s="512" t="s">
        <v>11025</v>
      </c>
      <c r="F109" s="49">
        <v>0</v>
      </c>
      <c r="G109" s="1545"/>
      <c r="H109" s="1510"/>
    </row>
    <row r="110" spans="1:8">
      <c r="A110" s="1490"/>
      <c r="B110" s="35"/>
      <c r="C110" s="36"/>
      <c r="D110" s="1507"/>
      <c r="E110" s="512" t="s">
        <v>11002</v>
      </c>
      <c r="F110" s="49">
        <v>0</v>
      </c>
      <c r="G110" s="1545"/>
      <c r="H110" s="1510"/>
    </row>
    <row r="111" spans="1:8">
      <c r="A111" s="1490"/>
      <c r="B111" s="35"/>
      <c r="C111" s="36"/>
      <c r="D111" s="1507"/>
      <c r="E111" s="512" t="s">
        <v>11026</v>
      </c>
      <c r="F111" s="49">
        <v>0</v>
      </c>
      <c r="G111" s="1545"/>
      <c r="H111" s="1510"/>
    </row>
    <row r="112" spans="1:8">
      <c r="A112" s="1490"/>
      <c r="B112" s="35"/>
      <c r="C112" s="36"/>
      <c r="D112" s="1507"/>
      <c r="E112" s="512" t="s">
        <v>11011</v>
      </c>
      <c r="F112" s="49">
        <f>1.3*1.4*72</f>
        <v>131.04</v>
      </c>
      <c r="G112" s="1545"/>
      <c r="H112" s="1510"/>
    </row>
    <row r="113" spans="1:8">
      <c r="A113" s="1490"/>
      <c r="B113" s="35"/>
      <c r="C113" s="36"/>
      <c r="D113" s="1507"/>
      <c r="E113" s="512" t="s">
        <v>11012</v>
      </c>
      <c r="F113" s="49">
        <v>0</v>
      </c>
      <c r="G113" s="1545"/>
      <c r="H113" s="1510"/>
    </row>
    <row r="114" spans="1:8">
      <c r="A114" s="1490"/>
      <c r="B114" s="35"/>
      <c r="C114" s="36"/>
      <c r="D114" s="1507"/>
      <c r="E114" s="512" t="s">
        <v>11013</v>
      </c>
      <c r="F114" s="49">
        <f>0.8*1.3*12</f>
        <v>12.48</v>
      </c>
      <c r="G114" s="1545"/>
      <c r="H114" s="1510"/>
    </row>
    <row r="115" spans="1:8">
      <c r="A115" s="1490"/>
      <c r="B115" s="35"/>
      <c r="C115" s="36"/>
      <c r="D115" s="1507"/>
      <c r="E115" s="512" t="s">
        <v>11014</v>
      </c>
      <c r="F115" s="49">
        <v>0</v>
      </c>
      <c r="G115" s="1545"/>
      <c r="H115" s="1510"/>
    </row>
    <row r="116" spans="1:8">
      <c r="A116" s="1490"/>
      <c r="B116" s="35"/>
      <c r="C116" s="36"/>
      <c r="D116" s="1507"/>
      <c r="E116" s="512" t="s">
        <v>11015</v>
      </c>
      <c r="F116" s="49">
        <f>0.8*1.3*9</f>
        <v>9.36</v>
      </c>
      <c r="G116" s="1545"/>
      <c r="H116" s="1510"/>
    </row>
    <row r="117" spans="1:8">
      <c r="A117" s="1490"/>
      <c r="B117" s="35"/>
      <c r="C117" s="36"/>
      <c r="D117" s="1507"/>
      <c r="E117" s="512" t="s">
        <v>11016</v>
      </c>
      <c r="F117" s="49">
        <v>0</v>
      </c>
      <c r="G117" s="1545"/>
      <c r="H117" s="1510"/>
    </row>
    <row r="118" spans="1:8">
      <c r="A118" s="1490"/>
      <c r="B118" s="35"/>
      <c r="C118" s="36"/>
      <c r="D118" s="1507"/>
      <c r="E118" s="512" t="s">
        <v>11017</v>
      </c>
      <c r="F118" s="81">
        <f>0.8*1.3*18</f>
        <v>18.72</v>
      </c>
      <c r="G118" s="1545"/>
      <c r="H118" s="1510"/>
    </row>
    <row r="119" spans="1:8">
      <c r="A119" s="1490"/>
      <c r="B119" s="35"/>
      <c r="C119" s="36"/>
      <c r="D119" s="1507"/>
      <c r="E119" s="512"/>
      <c r="F119" s="49">
        <f>SUM(F109:F118)</f>
        <v>171.6</v>
      </c>
      <c r="G119" s="1545"/>
      <c r="H119" s="1510"/>
    </row>
    <row r="120" spans="1:8">
      <c r="A120" s="1490"/>
      <c r="B120" s="35"/>
      <c r="C120" s="78"/>
      <c r="D120" s="79" t="s">
        <v>203</v>
      </c>
      <c r="E120" s="83" t="s">
        <v>204</v>
      </c>
      <c r="F120" s="1038"/>
      <c r="G120" s="1519" t="s">
        <v>19</v>
      </c>
      <c r="H120" s="1090">
        <v>68.610000000000014</v>
      </c>
    </row>
    <row r="121" spans="1:8">
      <c r="A121" s="1490"/>
      <c r="B121" s="35"/>
      <c r="C121" s="78"/>
      <c r="D121" s="79"/>
      <c r="E121" s="98" t="s">
        <v>11027</v>
      </c>
      <c r="F121" s="49"/>
      <c r="G121" s="1519"/>
      <c r="H121" s="1090"/>
    </row>
    <row r="122" spans="1:8">
      <c r="A122" s="1490"/>
      <c r="B122" s="35"/>
      <c r="C122" s="78"/>
      <c r="D122" s="79"/>
      <c r="E122" s="512" t="s">
        <v>11028</v>
      </c>
      <c r="F122" s="49">
        <f>0.6*0.9*9</f>
        <v>4.8600000000000003</v>
      </c>
      <c r="G122" s="1519"/>
      <c r="H122" s="1090"/>
    </row>
    <row r="123" spans="1:8">
      <c r="A123" s="1490"/>
      <c r="B123" s="35"/>
      <c r="C123" s="78"/>
      <c r="D123" s="79"/>
      <c r="E123" s="512" t="s">
        <v>11029</v>
      </c>
      <c r="F123" s="49">
        <f>2*3*2*2</f>
        <v>24</v>
      </c>
      <c r="G123" s="1519"/>
      <c r="H123" s="1090"/>
    </row>
    <row r="124" spans="1:8">
      <c r="A124" s="1490"/>
      <c r="B124" s="35"/>
      <c r="C124" s="78"/>
      <c r="D124" s="79"/>
      <c r="E124" s="512" t="s">
        <v>11030</v>
      </c>
      <c r="F124" s="49">
        <f>0.6*0.9*60</f>
        <v>32.400000000000006</v>
      </c>
      <c r="G124" s="1519"/>
      <c r="H124" s="1090"/>
    </row>
    <row r="125" spans="1:8">
      <c r="A125" s="1490"/>
      <c r="B125" s="35"/>
      <c r="C125" s="78"/>
      <c r="D125" s="79"/>
      <c r="E125" s="512" t="s">
        <v>11004</v>
      </c>
      <c r="F125" s="49">
        <v>0</v>
      </c>
      <c r="G125" s="1519"/>
      <c r="H125" s="1090"/>
    </row>
    <row r="126" spans="1:8">
      <c r="A126" s="1490"/>
      <c r="B126" s="35"/>
      <c r="C126" s="78"/>
      <c r="D126" s="79"/>
      <c r="E126" s="512" t="s">
        <v>11031</v>
      </c>
      <c r="F126" s="49">
        <f>0.35*0.9*7</f>
        <v>2.2050000000000001</v>
      </c>
      <c r="G126" s="1519"/>
      <c r="H126" s="1090"/>
    </row>
    <row r="127" spans="1:8">
      <c r="A127" s="1490"/>
      <c r="B127" s="35"/>
      <c r="C127" s="78"/>
      <c r="D127" s="79"/>
      <c r="E127" s="512" t="s">
        <v>11006</v>
      </c>
      <c r="F127" s="49">
        <v>0</v>
      </c>
      <c r="G127" s="1519"/>
      <c r="H127" s="1090"/>
    </row>
    <row r="128" spans="1:8">
      <c r="A128" s="1490"/>
      <c r="B128" s="35"/>
      <c r="C128" s="78"/>
      <c r="D128" s="79"/>
      <c r="E128" s="512" t="s">
        <v>11032</v>
      </c>
      <c r="F128" s="49">
        <f>0.35*0.7*14</f>
        <v>3.4299999999999997</v>
      </c>
      <c r="G128" s="1519"/>
      <c r="H128" s="1090"/>
    </row>
    <row r="129" spans="1:8">
      <c r="A129" s="1490"/>
      <c r="B129" s="35"/>
      <c r="C129" s="78"/>
      <c r="D129" s="79"/>
      <c r="E129" s="512" t="s">
        <v>10997</v>
      </c>
      <c r="F129" s="49">
        <v>0</v>
      </c>
      <c r="G129" s="1519"/>
      <c r="H129" s="1090"/>
    </row>
    <row r="130" spans="1:8">
      <c r="A130" s="1490"/>
      <c r="B130" s="35"/>
      <c r="C130" s="78"/>
      <c r="D130" s="79"/>
      <c r="E130" s="512" t="s">
        <v>11033</v>
      </c>
      <c r="F130" s="49">
        <f>0.35*0.7*7</f>
        <v>1.7149999999999999</v>
      </c>
      <c r="G130" s="1519"/>
      <c r="H130" s="1090"/>
    </row>
    <row r="131" spans="1:8">
      <c r="A131" s="1490"/>
      <c r="B131" s="35"/>
      <c r="C131" s="78"/>
      <c r="D131" s="79"/>
      <c r="E131" s="512" t="s">
        <v>10999</v>
      </c>
      <c r="F131" s="81">
        <v>0</v>
      </c>
      <c r="G131" s="1519"/>
      <c r="H131" s="1090"/>
    </row>
    <row r="132" spans="1:8">
      <c r="A132" s="1490"/>
      <c r="B132" s="35"/>
      <c r="C132" s="78"/>
      <c r="D132" s="79"/>
      <c r="E132" s="512"/>
      <c r="F132" s="49">
        <f>SUM(F122:F131)</f>
        <v>68.610000000000014</v>
      </c>
      <c r="G132" s="1519"/>
      <c r="H132" s="1090"/>
    </row>
    <row r="133" spans="1:8">
      <c r="A133" s="1490"/>
      <c r="B133" s="35"/>
      <c r="C133" s="78"/>
      <c r="D133" s="79"/>
      <c r="E133" s="512"/>
      <c r="F133" s="49"/>
      <c r="G133" s="1519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5"/>
      <c r="G134" s="1536" t="s">
        <v>19</v>
      </c>
      <c r="H134" s="899">
        <v>19.709999999999997</v>
      </c>
    </row>
    <row r="135" spans="1:8">
      <c r="A135" s="1490"/>
      <c r="B135" s="35"/>
      <c r="C135" s="36"/>
      <c r="D135" s="79" t="s">
        <v>810</v>
      </c>
      <c r="E135" s="83" t="s">
        <v>811</v>
      </c>
      <c r="F135" s="73"/>
      <c r="G135" s="1547" t="s">
        <v>19</v>
      </c>
      <c r="H135" s="128">
        <v>19.709999999999997</v>
      </c>
    </row>
    <row r="136" spans="1:8">
      <c r="A136" s="1490"/>
      <c r="B136" s="35"/>
      <c r="C136" s="36"/>
      <c r="D136" s="37"/>
      <c r="E136" s="636" t="s">
        <v>11034</v>
      </c>
      <c r="F136" s="49"/>
      <c r="G136" s="1536"/>
      <c r="H136" s="899"/>
    </row>
    <row r="137" spans="1:8">
      <c r="A137" s="1490"/>
      <c r="B137" s="35"/>
      <c r="C137" s="36"/>
      <c r="D137" s="37"/>
      <c r="E137" s="512" t="s">
        <v>11019</v>
      </c>
      <c r="F137" s="49">
        <f>0.6*0.4*9</f>
        <v>2.16</v>
      </c>
      <c r="G137" s="1536"/>
      <c r="H137" s="899"/>
    </row>
    <row r="138" spans="1:8">
      <c r="A138" s="1490"/>
      <c r="B138" s="35"/>
      <c r="C138" s="36"/>
      <c r="D138" s="37"/>
      <c r="E138" s="512" t="s">
        <v>11029</v>
      </c>
      <c r="F138" s="49">
        <v>0</v>
      </c>
      <c r="G138" s="1536"/>
      <c r="H138" s="899"/>
    </row>
    <row r="139" spans="1:8">
      <c r="A139" s="1490"/>
      <c r="B139" s="35"/>
      <c r="C139" s="36"/>
      <c r="D139" s="37"/>
      <c r="E139" s="512" t="s">
        <v>11020</v>
      </c>
      <c r="F139" s="49">
        <f>0.6*0.4*60</f>
        <v>14.399999999999999</v>
      </c>
      <c r="G139" s="1536"/>
      <c r="H139" s="899"/>
    </row>
    <row r="140" spans="1:8">
      <c r="A140" s="1490"/>
      <c r="B140" s="35"/>
      <c r="C140" s="36"/>
      <c r="D140" s="37"/>
      <c r="E140" s="512" t="s">
        <v>11004</v>
      </c>
      <c r="F140" s="49">
        <v>0</v>
      </c>
      <c r="G140" s="1536"/>
      <c r="H140" s="899"/>
    </row>
    <row r="141" spans="1:8">
      <c r="A141" s="1490"/>
      <c r="B141" s="35"/>
      <c r="C141" s="36"/>
      <c r="D141" s="37"/>
      <c r="E141" s="512" t="s">
        <v>11035</v>
      </c>
      <c r="F141" s="49">
        <f>0.35*0.3*9</f>
        <v>0.94499999999999995</v>
      </c>
      <c r="G141" s="1536"/>
      <c r="H141" s="899"/>
    </row>
    <row r="142" spans="1:8">
      <c r="A142" s="1490"/>
      <c r="B142" s="35"/>
      <c r="C142" s="36"/>
      <c r="D142" s="37"/>
      <c r="E142" s="512" t="s">
        <v>11006</v>
      </c>
      <c r="F142" s="49">
        <v>0</v>
      </c>
      <c r="G142" s="1536"/>
      <c r="H142" s="899"/>
    </row>
    <row r="143" spans="1:8">
      <c r="A143" s="1490"/>
      <c r="B143" s="35"/>
      <c r="C143" s="36"/>
      <c r="D143" s="37"/>
      <c r="E143" s="512" t="s">
        <v>11022</v>
      </c>
      <c r="F143" s="49">
        <f>0.35*0.3*14</f>
        <v>1.47</v>
      </c>
      <c r="G143" s="1536"/>
      <c r="H143" s="899"/>
    </row>
    <row r="144" spans="1:8">
      <c r="A144" s="1490"/>
      <c r="B144" s="35"/>
      <c r="C144" s="36"/>
      <c r="D144" s="37"/>
      <c r="E144" s="512" t="s">
        <v>10997</v>
      </c>
      <c r="F144" s="49">
        <v>0</v>
      </c>
      <c r="G144" s="1536"/>
      <c r="H144" s="899"/>
    </row>
    <row r="145" spans="1:8">
      <c r="A145" s="1490"/>
      <c r="B145" s="35"/>
      <c r="C145" s="36"/>
      <c r="D145" s="37"/>
      <c r="E145" s="512" t="s">
        <v>11036</v>
      </c>
      <c r="F145" s="49">
        <f>0.35*0.3*7</f>
        <v>0.73499999999999999</v>
      </c>
      <c r="G145" s="1536"/>
      <c r="H145" s="899"/>
    </row>
    <row r="146" spans="1:8">
      <c r="A146" s="1490"/>
      <c r="B146" s="35"/>
      <c r="C146" s="36"/>
      <c r="D146" s="37"/>
      <c r="E146" s="512" t="s">
        <v>10999</v>
      </c>
      <c r="F146" s="81">
        <v>0</v>
      </c>
      <c r="G146" s="1536"/>
      <c r="H146" s="899"/>
    </row>
    <row r="147" spans="1:8">
      <c r="A147" s="1490"/>
      <c r="B147" s="35"/>
      <c r="C147" s="36"/>
      <c r="D147" s="37"/>
      <c r="E147" s="512"/>
      <c r="F147" s="49">
        <f>SUM(F137:F146)</f>
        <v>19.709999999999997</v>
      </c>
      <c r="G147" s="1536"/>
      <c r="H147" s="899"/>
    </row>
    <row r="148" spans="1:8">
      <c r="A148" s="1490"/>
      <c r="B148" s="35"/>
      <c r="C148" s="78"/>
      <c r="D148" s="79"/>
      <c r="E148" s="77" t="s">
        <v>10811</v>
      </c>
      <c r="F148" s="1505"/>
      <c r="G148" s="1519"/>
      <c r="H148" s="1521"/>
    </row>
    <row r="149" spans="1:8" ht="15.6">
      <c r="A149" s="1490"/>
      <c r="B149" s="35"/>
      <c r="C149" s="286"/>
      <c r="D149" s="79"/>
      <c r="E149" s="512" t="s">
        <v>11037</v>
      </c>
      <c r="F149" s="49"/>
      <c r="G149" s="1519"/>
      <c r="H149" s="1501"/>
    </row>
    <row r="150" spans="1:8" ht="15.6">
      <c r="A150" s="1490"/>
      <c r="B150" s="35"/>
      <c r="C150" s="286"/>
      <c r="D150" s="79"/>
      <c r="E150" s="77"/>
      <c r="F150" s="49"/>
      <c r="G150" s="1519"/>
      <c r="H150" s="1501"/>
    </row>
    <row r="151" spans="1:8" ht="15.6">
      <c r="A151" s="1490"/>
      <c r="B151" s="35"/>
      <c r="C151" s="286"/>
      <c r="D151" s="79"/>
      <c r="E151" s="77" t="s">
        <v>10813</v>
      </c>
      <c r="F151" s="1505"/>
      <c r="G151" s="1519"/>
      <c r="H151" s="1501"/>
    </row>
    <row r="152" spans="1:8" ht="15.6">
      <c r="A152" s="1490"/>
      <c r="B152" s="35"/>
      <c r="C152" s="286"/>
      <c r="D152" s="79"/>
      <c r="E152" s="512" t="s">
        <v>11038</v>
      </c>
      <c r="F152" s="49"/>
      <c r="G152" s="1519"/>
      <c r="H152" s="1501"/>
    </row>
    <row r="153" spans="1:8">
      <c r="A153" s="1490"/>
      <c r="B153" s="35"/>
      <c r="C153" s="119"/>
      <c r="D153" s="120"/>
      <c r="E153" s="38"/>
      <c r="F153" s="1038"/>
      <c r="G153" s="1519"/>
      <c r="H153" s="1501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8" t="s">
        <v>19</v>
      </c>
      <c r="H154" s="145">
        <v>191.31</v>
      </c>
    </row>
    <row r="155" spans="1:8" ht="26.4">
      <c r="A155" s="1490"/>
      <c r="B155" s="85"/>
      <c r="C155" s="78"/>
      <c r="D155" s="79" t="s">
        <v>138</v>
      </c>
      <c r="E155" s="83" t="s">
        <v>218</v>
      </c>
      <c r="F155" s="73"/>
      <c r="G155" s="1547" t="s">
        <v>19</v>
      </c>
      <c r="H155" s="147">
        <v>191.31</v>
      </c>
    </row>
    <row r="156" spans="1:8">
      <c r="A156" s="1490"/>
      <c r="B156" s="85"/>
      <c r="C156" s="78"/>
      <c r="D156" s="993"/>
      <c r="E156" s="512" t="s">
        <v>10815</v>
      </c>
      <c r="F156" s="49">
        <v>84.15</v>
      </c>
      <c r="G156" s="1547"/>
      <c r="H156" s="147"/>
    </row>
    <row r="157" spans="1:8">
      <c r="A157" s="1490"/>
      <c r="B157" s="85"/>
      <c r="C157" s="78"/>
      <c r="D157" s="79"/>
      <c r="E157" s="512" t="s">
        <v>10816</v>
      </c>
      <c r="F157" s="81">
        <v>191.31</v>
      </c>
      <c r="G157" s="1519"/>
      <c r="H157" s="147"/>
    </row>
    <row r="158" spans="1:8">
      <c r="A158" s="1490"/>
      <c r="B158" s="85"/>
      <c r="C158" s="78"/>
      <c r="D158" s="79"/>
      <c r="E158" s="512"/>
      <c r="F158" s="49">
        <f>SUM(F156:F157)</f>
        <v>275.46000000000004</v>
      </c>
      <c r="G158" s="1519"/>
      <c r="H158" s="147"/>
    </row>
    <row r="159" spans="1:8">
      <c r="A159" s="1490"/>
      <c r="B159" s="85"/>
      <c r="C159" s="78"/>
      <c r="D159" s="79"/>
      <c r="E159" s="512"/>
      <c r="F159" s="49"/>
      <c r="G159" s="1519"/>
      <c r="H159" s="1501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5"/>
      <c r="G160" s="1536" t="s">
        <v>19</v>
      </c>
      <c r="H160" s="1541">
        <v>84.15</v>
      </c>
    </row>
    <row r="161" spans="1:8" ht="26.4">
      <c r="A161" s="1490"/>
      <c r="B161" s="85"/>
      <c r="C161" s="78"/>
      <c r="D161" s="79" t="s">
        <v>213</v>
      </c>
      <c r="E161" s="83" t="s">
        <v>831</v>
      </c>
      <c r="F161" s="1038"/>
      <c r="G161" s="1519" t="s">
        <v>19</v>
      </c>
      <c r="H161" s="1549">
        <v>84.15</v>
      </c>
    </row>
    <row r="162" spans="1:8">
      <c r="A162" s="1490"/>
      <c r="B162" s="85"/>
      <c r="C162" s="78"/>
      <c r="D162" s="79"/>
      <c r="E162" s="512" t="s">
        <v>832</v>
      </c>
      <c r="F162" s="49">
        <v>84.15</v>
      </c>
      <c r="G162" s="1519"/>
      <c r="H162" s="1542"/>
    </row>
    <row r="163" spans="1:8">
      <c r="A163" s="1490"/>
      <c r="B163" s="85"/>
      <c r="C163" s="78"/>
      <c r="D163" s="79"/>
      <c r="E163" s="512"/>
      <c r="F163" s="49"/>
      <c r="G163" s="1519"/>
      <c r="H163" s="1501"/>
    </row>
    <row r="164" spans="1:8">
      <c r="A164" s="34">
        <f>MAX(A$1:A163)+1</f>
        <v>17</v>
      </c>
      <c r="B164" s="85"/>
      <c r="C164" s="36" t="s">
        <v>2498</v>
      </c>
      <c r="D164" s="37"/>
      <c r="E164" s="38" t="s">
        <v>2499</v>
      </c>
      <c r="F164" s="39"/>
      <c r="G164" s="1548" t="s">
        <v>68</v>
      </c>
      <c r="H164" s="1500">
        <v>94</v>
      </c>
    </row>
    <row r="165" spans="1:8" ht="26.4">
      <c r="A165" s="1490"/>
      <c r="B165" s="85"/>
      <c r="C165" s="78"/>
      <c r="D165" s="79" t="s">
        <v>11039</v>
      </c>
      <c r="E165" s="83" t="s">
        <v>11040</v>
      </c>
      <c r="F165" s="73"/>
      <c r="G165" s="1547" t="s">
        <v>68</v>
      </c>
      <c r="H165" s="1501">
        <v>94</v>
      </c>
    </row>
    <row r="166" spans="1:8">
      <c r="A166" s="1490"/>
      <c r="B166" s="85"/>
      <c r="C166" s="78"/>
      <c r="D166" s="79"/>
      <c r="E166" s="77" t="s">
        <v>11041</v>
      </c>
      <c r="F166" s="49">
        <v>94</v>
      </c>
      <c r="G166" s="1519"/>
      <c r="H166" s="1501"/>
    </row>
    <row r="167" spans="1:8">
      <c r="A167" s="1490"/>
      <c r="B167" s="85"/>
      <c r="C167" s="78"/>
      <c r="D167" s="79"/>
      <c r="E167" s="1550"/>
      <c r="F167" s="1514"/>
      <c r="G167" s="1519"/>
      <c r="H167" s="1501"/>
    </row>
    <row r="168" spans="1:8">
      <c r="A168" s="1490"/>
      <c r="B168" s="833" t="s">
        <v>216</v>
      </c>
      <c r="C168" s="119"/>
      <c r="D168" s="120"/>
      <c r="E168" s="53" t="s">
        <v>217</v>
      </c>
      <c r="F168" s="1514"/>
      <c r="G168" s="1519"/>
      <c r="H168" s="147"/>
    </row>
    <row r="169" spans="1:8">
      <c r="A169" s="1490"/>
      <c r="B169" s="1551"/>
      <c r="C169" s="78"/>
      <c r="D169" s="79"/>
      <c r="E169" s="1550"/>
      <c r="F169" s="1514"/>
      <c r="G169" s="1519"/>
      <c r="H169" s="147"/>
    </row>
    <row r="170" spans="1:8">
      <c r="A170" s="34">
        <f>MAX(A$1:A169)+1</f>
        <v>18</v>
      </c>
      <c r="B170" s="1551"/>
      <c r="C170" s="36" t="s">
        <v>136</v>
      </c>
      <c r="D170" s="37"/>
      <c r="E170" s="38" t="s">
        <v>826</v>
      </c>
      <c r="F170" s="39"/>
      <c r="G170" s="1548" t="s">
        <v>19</v>
      </c>
      <c r="H170" s="145">
        <v>84.15</v>
      </c>
    </row>
    <row r="171" spans="1:8" ht="26.4">
      <c r="A171" s="1490"/>
      <c r="B171" s="1551"/>
      <c r="C171" s="78"/>
      <c r="D171" s="79" t="s">
        <v>138</v>
      </c>
      <c r="E171" s="83" t="s">
        <v>218</v>
      </c>
      <c r="F171" s="73"/>
      <c r="G171" s="1547" t="s">
        <v>19</v>
      </c>
      <c r="H171" s="147">
        <v>84.15</v>
      </c>
    </row>
    <row r="172" spans="1:8">
      <c r="A172" s="1490"/>
      <c r="B172" s="1551"/>
      <c r="C172" s="78"/>
      <c r="D172" s="79"/>
      <c r="E172" s="512" t="s">
        <v>10833</v>
      </c>
      <c r="F172" s="49">
        <v>84.15</v>
      </c>
      <c r="G172" s="1519"/>
      <c r="H172" s="147"/>
    </row>
    <row r="173" spans="1:8">
      <c r="A173" s="1490"/>
      <c r="B173" s="1551"/>
      <c r="C173" s="78"/>
      <c r="D173" s="79"/>
      <c r="E173" s="512"/>
      <c r="F173" s="49"/>
      <c r="G173" s="1519"/>
      <c r="H173" s="147"/>
    </row>
    <row r="174" spans="1:8">
      <c r="A174" s="34">
        <f>MAX(A$1:A173)+1</f>
        <v>19</v>
      </c>
      <c r="B174" s="1551"/>
      <c r="C174" s="36" t="s">
        <v>211</v>
      </c>
      <c r="D174" s="78"/>
      <c r="E174" s="38" t="s">
        <v>830</v>
      </c>
      <c r="F174" s="1215"/>
      <c r="G174" s="1536" t="s">
        <v>19</v>
      </c>
      <c r="H174" s="899">
        <v>84.15</v>
      </c>
    </row>
    <row r="175" spans="1:8" ht="26.4">
      <c r="A175" s="1490"/>
      <c r="B175" s="1551"/>
      <c r="C175" s="78"/>
      <c r="D175" s="79" t="s">
        <v>213</v>
      </c>
      <c r="E175" s="83" t="s">
        <v>831</v>
      </c>
      <c r="F175" s="1038"/>
      <c r="G175" s="1519" t="s">
        <v>19</v>
      </c>
      <c r="H175" s="1090">
        <v>84.15</v>
      </c>
    </row>
    <row r="176" spans="1:8">
      <c r="A176" s="1490"/>
      <c r="B176" s="1551"/>
      <c r="C176" s="78"/>
      <c r="D176" s="79"/>
      <c r="E176" s="512" t="s">
        <v>10685</v>
      </c>
      <c r="F176" s="49">
        <v>84.15</v>
      </c>
      <c r="G176" s="1519"/>
      <c r="H176" s="147"/>
    </row>
    <row r="177" spans="1:8">
      <c r="A177" s="1490"/>
      <c r="B177" s="85"/>
      <c r="C177" s="78"/>
      <c r="D177" s="79"/>
      <c r="E177" s="512"/>
      <c r="F177" s="49"/>
      <c r="G177" s="1519"/>
      <c r="H177" s="1501"/>
    </row>
    <row r="178" spans="1:8" ht="26.4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5"/>
      <c r="G178" s="1536" t="s">
        <v>39</v>
      </c>
      <c r="H178" s="1500">
        <v>561</v>
      </c>
    </row>
    <row r="179" spans="1:8" ht="26.4">
      <c r="A179" s="1490"/>
      <c r="B179" s="85"/>
      <c r="C179" s="78"/>
      <c r="D179" s="79" t="s">
        <v>223</v>
      </c>
      <c r="E179" s="83" t="s">
        <v>224</v>
      </c>
      <c r="F179" s="1038"/>
      <c r="G179" s="1519" t="s">
        <v>39</v>
      </c>
      <c r="H179" s="1501">
        <v>561</v>
      </c>
    </row>
    <row r="180" spans="1:8">
      <c r="A180" s="1490"/>
      <c r="B180" s="85"/>
      <c r="C180" s="78"/>
      <c r="D180" s="79"/>
      <c r="E180" s="512" t="s">
        <v>11042</v>
      </c>
      <c r="F180" s="49">
        <f>3*9</f>
        <v>27</v>
      </c>
      <c r="G180" s="1519"/>
      <c r="H180" s="1501"/>
    </row>
    <row r="181" spans="1:8">
      <c r="A181" s="1490"/>
      <c r="B181" s="85"/>
      <c r="C181" s="78"/>
      <c r="D181" s="79"/>
      <c r="E181" s="512" t="s">
        <v>11043</v>
      </c>
      <c r="F181" s="49">
        <f>2*3*2</f>
        <v>12</v>
      </c>
      <c r="G181" s="1519"/>
      <c r="H181" s="1501"/>
    </row>
    <row r="182" spans="1:8">
      <c r="A182" s="1490"/>
      <c r="B182" s="85"/>
      <c r="C182" s="78"/>
      <c r="D182" s="79"/>
      <c r="E182" s="512" t="s">
        <v>11044</v>
      </c>
      <c r="F182" s="49">
        <f>3*60</f>
        <v>180</v>
      </c>
      <c r="G182" s="1519"/>
      <c r="H182" s="1501"/>
    </row>
    <row r="183" spans="1:8">
      <c r="A183" s="1490"/>
      <c r="B183" s="85"/>
      <c r="C183" s="78"/>
      <c r="D183" s="79"/>
      <c r="E183" s="512" t="s">
        <v>11045</v>
      </c>
      <c r="F183" s="49">
        <f>3*72</f>
        <v>216</v>
      </c>
      <c r="G183" s="1519"/>
      <c r="H183" s="1501"/>
    </row>
    <row r="184" spans="1:8">
      <c r="A184" s="1490"/>
      <c r="B184" s="85"/>
      <c r="C184" s="78"/>
      <c r="D184" s="79"/>
      <c r="E184" s="512" t="s">
        <v>11046</v>
      </c>
      <c r="F184" s="49">
        <f>3*9</f>
        <v>27</v>
      </c>
      <c r="G184" s="1519"/>
      <c r="H184" s="1501"/>
    </row>
    <row r="185" spans="1:8">
      <c r="A185" s="1490"/>
      <c r="B185" s="85"/>
      <c r="C185" s="78"/>
      <c r="D185" s="79"/>
      <c r="E185" s="512" t="s">
        <v>11047</v>
      </c>
      <c r="F185" s="49">
        <f>3*12</f>
        <v>36</v>
      </c>
      <c r="G185" s="1519"/>
      <c r="H185" s="1501"/>
    </row>
    <row r="186" spans="1:8">
      <c r="A186" s="1490"/>
      <c r="B186" s="85"/>
      <c r="C186" s="78"/>
      <c r="D186" s="79"/>
      <c r="E186" s="512" t="s">
        <v>11048</v>
      </c>
      <c r="F186" s="49">
        <f>3*14</f>
        <v>42</v>
      </c>
      <c r="G186" s="1519"/>
      <c r="H186" s="1501"/>
    </row>
    <row r="187" spans="1:8">
      <c r="A187" s="1490"/>
      <c r="B187" s="85"/>
      <c r="C187" s="78"/>
      <c r="D187" s="79"/>
      <c r="E187" s="512" t="s">
        <v>10997</v>
      </c>
      <c r="F187" s="49">
        <v>0</v>
      </c>
      <c r="G187" s="1519"/>
      <c r="H187" s="1501"/>
    </row>
    <row r="188" spans="1:8">
      <c r="A188" s="1490"/>
      <c r="B188" s="85"/>
      <c r="C188" s="78"/>
      <c r="D188" s="79"/>
      <c r="E188" s="512" t="s">
        <v>11049</v>
      </c>
      <c r="F188" s="49">
        <f>3*7</f>
        <v>21</v>
      </c>
      <c r="G188" s="1519"/>
      <c r="H188" s="1501"/>
    </row>
    <row r="189" spans="1:8">
      <c r="A189" s="1490"/>
      <c r="B189" s="85"/>
      <c r="C189" s="78"/>
      <c r="D189" s="79"/>
      <c r="E189" s="512" t="s">
        <v>10999</v>
      </c>
      <c r="F189" s="81">
        <v>0</v>
      </c>
      <c r="G189" s="1519"/>
      <c r="H189" s="1501"/>
    </row>
    <row r="190" spans="1:8">
      <c r="A190" s="1490"/>
      <c r="B190" s="85"/>
      <c r="C190" s="78"/>
      <c r="D190" s="79"/>
      <c r="E190" s="512"/>
      <c r="F190" s="49">
        <f>SUM(F180:F189)</f>
        <v>561</v>
      </c>
      <c r="G190" s="1519"/>
      <c r="H190" s="1501"/>
    </row>
    <row r="191" spans="1:8">
      <c r="A191" s="1490"/>
      <c r="B191" s="85"/>
      <c r="C191" s="78"/>
      <c r="D191" s="79"/>
      <c r="E191" s="512"/>
      <c r="F191" s="49"/>
      <c r="G191" s="1519"/>
      <c r="H191" s="1501"/>
    </row>
    <row r="192" spans="1:8" ht="26.4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5"/>
      <c r="G192" s="1536" t="s">
        <v>39</v>
      </c>
      <c r="H192" s="1500">
        <v>561</v>
      </c>
    </row>
    <row r="193" spans="1:8" ht="26.4">
      <c r="A193" s="1490"/>
      <c r="B193" s="85"/>
      <c r="C193" s="78"/>
      <c r="D193" s="79" t="s">
        <v>600</v>
      </c>
      <c r="E193" s="83" t="s">
        <v>601</v>
      </c>
      <c r="F193" s="1038"/>
      <c r="G193" s="1519" t="s">
        <v>39</v>
      </c>
      <c r="H193" s="1501">
        <v>561</v>
      </c>
    </row>
    <row r="194" spans="1:8">
      <c r="A194" s="1490"/>
      <c r="B194" s="85"/>
      <c r="C194" s="78"/>
      <c r="D194" s="79"/>
      <c r="E194" s="77" t="s">
        <v>10835</v>
      </c>
      <c r="F194" s="49">
        <v>561</v>
      </c>
      <c r="G194" s="1519"/>
      <c r="H194" s="1501"/>
    </row>
    <row r="195" spans="1:8">
      <c r="A195" s="1490"/>
      <c r="B195" s="85"/>
      <c r="C195" s="78"/>
      <c r="D195" s="79"/>
      <c r="E195" s="512"/>
      <c r="F195" s="49"/>
      <c r="G195" s="1519"/>
      <c r="H195" s="1501"/>
    </row>
    <row r="196" spans="1:8" ht="26.4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6" t="s">
        <v>39</v>
      </c>
      <c r="H196" s="145">
        <v>561</v>
      </c>
    </row>
    <row r="197" spans="1:8" ht="26.4">
      <c r="A197" s="1490"/>
      <c r="B197" s="85"/>
      <c r="C197" s="78"/>
      <c r="D197" s="79" t="s">
        <v>232</v>
      </c>
      <c r="E197" s="83" t="s">
        <v>233</v>
      </c>
      <c r="F197" s="73"/>
      <c r="G197" s="1519" t="s">
        <v>39</v>
      </c>
      <c r="H197" s="147">
        <v>561</v>
      </c>
    </row>
    <row r="198" spans="1:8">
      <c r="A198" s="1490"/>
      <c r="B198" s="85"/>
      <c r="C198" s="78"/>
      <c r="D198" s="79"/>
      <c r="E198" s="77" t="s">
        <v>234</v>
      </c>
      <c r="F198" s="49">
        <v>561</v>
      </c>
      <c r="G198" s="1519"/>
      <c r="H198" s="147"/>
    </row>
    <row r="199" spans="1:8">
      <c r="A199" s="1490"/>
      <c r="B199" s="85"/>
      <c r="C199" s="78"/>
      <c r="D199" s="79"/>
      <c r="E199" s="1550"/>
      <c r="F199" s="1514"/>
      <c r="G199" s="1519"/>
      <c r="H199" s="1501"/>
    </row>
    <row r="200" spans="1:8" ht="26.4">
      <c r="A200" s="1490"/>
      <c r="B200" s="833" t="s">
        <v>1040</v>
      </c>
      <c r="C200" s="35"/>
      <c r="D200" s="120"/>
      <c r="E200" s="53" t="s">
        <v>1041</v>
      </c>
      <c r="F200" s="1514"/>
      <c r="G200" s="1519"/>
      <c r="H200" s="1501"/>
    </row>
    <row r="201" spans="1:8">
      <c r="A201" s="1490"/>
      <c r="B201" s="85"/>
      <c r="C201" s="78"/>
      <c r="D201" s="79"/>
      <c r="E201" s="1550"/>
      <c r="F201" s="1514"/>
      <c r="G201" s="1519"/>
      <c r="H201" s="1501"/>
    </row>
    <row r="202" spans="1:8" ht="26.4">
      <c r="A202" s="34">
        <f>MAX(A$1:A201)+1</f>
        <v>23</v>
      </c>
      <c r="B202" s="85"/>
      <c r="C202" s="36" t="s">
        <v>1940</v>
      </c>
      <c r="D202" s="37"/>
      <c r="E202" s="38" t="s">
        <v>1941</v>
      </c>
      <c r="F202" s="39"/>
      <c r="G202" s="1536" t="s">
        <v>19</v>
      </c>
      <c r="H202" s="1543">
        <v>2.16</v>
      </c>
    </row>
    <row r="203" spans="1:8" ht="39.6">
      <c r="A203" s="1490"/>
      <c r="B203" s="85"/>
      <c r="C203" s="78"/>
      <c r="D203" s="79" t="s">
        <v>11050</v>
      </c>
      <c r="E203" s="83" t="s">
        <v>11051</v>
      </c>
      <c r="F203" s="73"/>
      <c r="G203" s="1519" t="s">
        <v>19</v>
      </c>
      <c r="H203" s="1521">
        <v>2.16</v>
      </c>
    </row>
    <row r="204" spans="1:8">
      <c r="A204" s="1490"/>
      <c r="B204" s="85"/>
      <c r="C204" s="78"/>
      <c r="D204" s="79"/>
      <c r="E204" s="77" t="s">
        <v>11052</v>
      </c>
      <c r="F204" s="49"/>
      <c r="G204" s="1519"/>
      <c r="H204" s="1521"/>
    </row>
    <row r="205" spans="1:8">
      <c r="A205" s="1490"/>
      <c r="B205" s="85"/>
      <c r="C205" s="78"/>
      <c r="D205" s="79"/>
      <c r="E205" s="77" t="s">
        <v>11053</v>
      </c>
      <c r="F205" s="49">
        <f>0.8*9*0.1+0.8*18*0.1</f>
        <v>2.16</v>
      </c>
      <c r="G205" s="1519"/>
      <c r="H205" s="1521"/>
    </row>
    <row r="206" spans="1:8">
      <c r="A206" s="1490"/>
      <c r="B206" s="85"/>
      <c r="C206" s="78"/>
      <c r="D206" s="79"/>
      <c r="E206" s="1513"/>
      <c r="F206" s="1538"/>
      <c r="G206" s="1519"/>
      <c r="H206" s="1521"/>
    </row>
    <row r="207" spans="1:8" ht="26.4">
      <c r="A207" s="1490"/>
      <c r="B207" s="833" t="s">
        <v>1061</v>
      </c>
      <c r="C207" s="35"/>
      <c r="D207" s="120"/>
      <c r="E207" s="401" t="s">
        <v>1062</v>
      </c>
      <c r="F207" s="1514"/>
      <c r="G207" s="1519"/>
      <c r="H207" s="1501"/>
    </row>
    <row r="208" spans="1:8">
      <c r="A208" s="1490"/>
      <c r="B208" s="85"/>
      <c r="C208" s="78"/>
      <c r="D208" s="79"/>
      <c r="E208" s="1550"/>
      <c r="F208" s="1514"/>
      <c r="G208" s="1519"/>
      <c r="H208" s="1501"/>
    </row>
    <row r="209" spans="1:8" ht="26.4">
      <c r="A209" s="34">
        <f>MAX(A$1:A208)+1</f>
        <v>24</v>
      </c>
      <c r="B209" s="85"/>
      <c r="C209" s="36" t="s">
        <v>4369</v>
      </c>
      <c r="D209" s="37"/>
      <c r="E209" s="38" t="s">
        <v>4370</v>
      </c>
      <c r="F209" s="1215"/>
      <c r="G209" s="1536" t="s">
        <v>19</v>
      </c>
      <c r="H209" s="1543">
        <v>6.86</v>
      </c>
    </row>
    <row r="210" spans="1:8" ht="26.4">
      <c r="A210" s="1490"/>
      <c r="B210" s="85"/>
      <c r="C210" s="78"/>
      <c r="D210" s="361" t="s">
        <v>10859</v>
      </c>
      <c r="E210" s="370" t="s">
        <v>10860</v>
      </c>
      <c r="F210" s="1515"/>
      <c r="G210" s="1519" t="s">
        <v>19</v>
      </c>
      <c r="H210" s="1521">
        <v>6.86</v>
      </c>
    </row>
    <row r="211" spans="1:8">
      <c r="A211" s="1490"/>
      <c r="B211" s="85"/>
      <c r="C211" s="78"/>
      <c r="D211" s="79"/>
      <c r="E211" s="77" t="s">
        <v>10861</v>
      </c>
      <c r="F211" s="80"/>
      <c r="G211" s="1519"/>
      <c r="H211" s="1521"/>
    </row>
    <row r="212" spans="1:8">
      <c r="A212" s="1490"/>
      <c r="B212" s="85"/>
      <c r="C212" s="78"/>
      <c r="D212" s="79"/>
      <c r="E212" s="77" t="s">
        <v>11054</v>
      </c>
      <c r="F212" s="49">
        <f>1.3*0.3*(2.5+4)</f>
        <v>2.5350000000000001</v>
      </c>
      <c r="G212" s="1519"/>
      <c r="H212" s="1521"/>
    </row>
    <row r="213" spans="1:8">
      <c r="A213" s="1490"/>
      <c r="B213" s="85"/>
      <c r="C213" s="78"/>
      <c r="D213" s="79"/>
      <c r="E213" s="512" t="s">
        <v>11055</v>
      </c>
      <c r="F213" s="81">
        <f>0.8*0.3*18</f>
        <v>4.32</v>
      </c>
      <c r="G213" s="1519"/>
      <c r="H213" s="1501"/>
    </row>
    <row r="214" spans="1:8">
      <c r="A214" s="1490"/>
      <c r="B214" s="35"/>
      <c r="C214" s="35"/>
      <c r="D214" s="120"/>
      <c r="E214" s="38"/>
      <c r="F214" s="49">
        <f>SUM(F212:F213)</f>
        <v>6.8550000000000004</v>
      </c>
      <c r="G214" s="1519"/>
      <c r="H214" s="1521"/>
    </row>
    <row r="215" spans="1:8">
      <c r="A215" s="1490"/>
      <c r="B215" s="85"/>
      <c r="C215" s="36"/>
      <c r="D215" s="37"/>
      <c r="E215" s="512"/>
      <c r="F215" s="49"/>
      <c r="G215" s="1536"/>
      <c r="H215" s="1521"/>
    </row>
    <row r="216" spans="1:8" ht="26.4">
      <c r="A216" s="34">
        <f>MAX(A$1:A215)+1</f>
        <v>25</v>
      </c>
      <c r="B216" s="1552"/>
      <c r="C216" s="36" t="s">
        <v>5801</v>
      </c>
      <c r="D216" s="37"/>
      <c r="E216" s="38" t="s">
        <v>5802</v>
      </c>
      <c r="F216" s="1215"/>
      <c r="G216" s="1536" t="s">
        <v>68</v>
      </c>
      <c r="H216" s="1543">
        <v>445</v>
      </c>
    </row>
    <row r="217" spans="1:8" ht="26.4">
      <c r="A217" s="1490"/>
      <c r="B217" s="1553"/>
      <c r="C217" s="78"/>
      <c r="D217" s="79" t="s">
        <v>5803</v>
      </c>
      <c r="E217" s="83" t="s">
        <v>5804</v>
      </c>
      <c r="F217" s="1038"/>
      <c r="G217" s="1519" t="s">
        <v>68</v>
      </c>
      <c r="H217" s="1521">
        <v>445</v>
      </c>
    </row>
    <row r="218" spans="1:8">
      <c r="A218" s="1490"/>
      <c r="B218" s="1553"/>
      <c r="C218" s="1554"/>
      <c r="D218" s="1555"/>
      <c r="E218" s="98" t="s">
        <v>10870</v>
      </c>
      <c r="F218" s="1038"/>
      <c r="G218" s="1556"/>
      <c r="H218" s="1521"/>
    </row>
    <row r="219" spans="1:8">
      <c r="A219" s="1490"/>
      <c r="B219" s="1553"/>
      <c r="C219" s="1554"/>
      <c r="D219" s="1555"/>
      <c r="E219" s="77" t="s">
        <v>11056</v>
      </c>
      <c r="F219" s="49">
        <v>94</v>
      </c>
      <c r="G219" s="1556"/>
      <c r="H219" s="1521"/>
    </row>
    <row r="220" spans="1:8">
      <c r="A220" s="1490"/>
      <c r="B220" s="1553"/>
      <c r="C220" s="1554"/>
      <c r="D220" s="1555"/>
      <c r="E220" s="77" t="s">
        <v>11057</v>
      </c>
      <c r="F220" s="49">
        <v>18</v>
      </c>
      <c r="G220" s="1556"/>
      <c r="H220" s="1521"/>
    </row>
    <row r="221" spans="1:8">
      <c r="A221" s="1490"/>
      <c r="B221" s="1553"/>
      <c r="C221" s="1554"/>
      <c r="D221" s="1555"/>
      <c r="E221" s="77" t="s">
        <v>11058</v>
      </c>
      <c r="F221" s="49">
        <v>54</v>
      </c>
      <c r="G221" s="1556"/>
      <c r="H221" s="1521"/>
    </row>
    <row r="222" spans="1:8">
      <c r="A222" s="1490"/>
      <c r="B222" s="1553"/>
      <c r="C222" s="1554"/>
      <c r="D222" s="1555"/>
      <c r="E222" s="77" t="s">
        <v>11059</v>
      </c>
      <c r="F222" s="49">
        <v>63</v>
      </c>
      <c r="G222" s="1556"/>
      <c r="H222" s="1521"/>
    </row>
    <row r="223" spans="1:8">
      <c r="A223" s="1490"/>
      <c r="B223" s="1553"/>
      <c r="C223" s="1554"/>
      <c r="D223" s="1555"/>
      <c r="E223" s="77" t="s">
        <v>11060</v>
      </c>
      <c r="F223" s="81">
        <v>216</v>
      </c>
      <c r="G223" s="1556"/>
      <c r="H223" s="1521"/>
    </row>
    <row r="224" spans="1:8">
      <c r="A224" s="1490"/>
      <c r="B224" s="1553"/>
      <c r="C224" s="1554"/>
      <c r="D224" s="1555"/>
      <c r="E224" s="77"/>
      <c r="F224" s="49">
        <f>SUM(F219:F223)</f>
        <v>445</v>
      </c>
      <c r="G224" s="1556"/>
      <c r="H224" s="1521"/>
    </row>
    <row r="225" spans="1:8">
      <c r="A225" s="1490"/>
      <c r="B225" s="1553"/>
      <c r="C225" s="1554"/>
      <c r="D225" s="1555"/>
      <c r="E225" s="1513"/>
      <c r="F225" s="1557"/>
      <c r="G225" s="1556"/>
      <c r="H225" s="1521"/>
    </row>
    <row r="226" spans="1:8">
      <c r="A226" s="1490"/>
      <c r="B226" s="35" t="s">
        <v>10883</v>
      </c>
      <c r="C226" s="35"/>
      <c r="D226" s="120"/>
      <c r="E226" s="53" t="s">
        <v>10884</v>
      </c>
      <c r="F226" s="1038"/>
      <c r="G226" s="1519"/>
      <c r="H226" s="1521"/>
    </row>
    <row r="227" spans="1:8">
      <c r="A227" s="1490"/>
      <c r="B227" s="85"/>
      <c r="C227" s="78"/>
      <c r="D227" s="79"/>
      <c r="E227" s="83"/>
      <c r="F227" s="1038"/>
      <c r="G227" s="1519"/>
      <c r="H227" s="1521"/>
    </row>
    <row r="228" spans="1:8" ht="26.4">
      <c r="A228" s="34">
        <f>MAX(A$1:A227)+1</f>
        <v>26</v>
      </c>
      <c r="B228" s="44"/>
      <c r="C228" s="373">
        <v>91220301</v>
      </c>
      <c r="D228" s="374"/>
      <c r="E228" s="38" t="s">
        <v>5906</v>
      </c>
      <c r="F228" s="1215"/>
      <c r="G228" s="1536" t="s">
        <v>68</v>
      </c>
      <c r="H228" s="1543">
        <v>6</v>
      </c>
    </row>
    <row r="229" spans="1:8" ht="26.4">
      <c r="A229" s="1490"/>
      <c r="B229" s="85"/>
      <c r="C229" s="376"/>
      <c r="D229" s="377">
        <v>9122030103</v>
      </c>
      <c r="E229" s="83" t="s">
        <v>10887</v>
      </c>
      <c r="F229" s="1038"/>
      <c r="G229" s="1519" t="s">
        <v>68</v>
      </c>
      <c r="H229" s="1521">
        <v>6</v>
      </c>
    </row>
    <row r="230" spans="1:8">
      <c r="A230" s="1490"/>
      <c r="B230" s="85"/>
      <c r="C230" s="78"/>
      <c r="D230" s="79"/>
      <c r="E230" s="77" t="s">
        <v>10888</v>
      </c>
      <c r="F230" s="49">
        <v>6</v>
      </c>
      <c r="G230" s="1519"/>
      <c r="H230" s="1521"/>
    </row>
    <row r="231" spans="1:8">
      <c r="A231" s="1490"/>
      <c r="B231" s="44"/>
      <c r="C231" s="373"/>
      <c r="D231" s="374"/>
      <c r="E231" s="38"/>
      <c r="F231" s="1215"/>
      <c r="G231" s="1536"/>
      <c r="H231" s="1521"/>
    </row>
    <row r="232" spans="1:8" ht="26.4">
      <c r="A232" s="34">
        <f>MAX(A$1:A231)+1</f>
        <v>27</v>
      </c>
      <c r="B232" s="44"/>
      <c r="C232" s="373">
        <v>91220701</v>
      </c>
      <c r="D232" s="374"/>
      <c r="E232" s="38" t="s">
        <v>5909</v>
      </c>
      <c r="F232" s="1215"/>
      <c r="G232" s="1536" t="s">
        <v>64</v>
      </c>
      <c r="H232" s="1543">
        <v>2</v>
      </c>
    </row>
    <row r="233" spans="1:8" ht="26.4">
      <c r="A233" s="1490"/>
      <c r="B233" s="85"/>
      <c r="C233" s="376"/>
      <c r="D233" s="377">
        <v>9122070101</v>
      </c>
      <c r="E233" s="83" t="s">
        <v>5911</v>
      </c>
      <c r="F233" s="1038"/>
      <c r="G233" s="1519" t="s">
        <v>64</v>
      </c>
      <c r="H233" s="1521">
        <v>2</v>
      </c>
    </row>
    <row r="234" spans="1:8">
      <c r="A234" s="1490"/>
      <c r="B234" s="85"/>
      <c r="C234" s="78"/>
      <c r="D234" s="79"/>
      <c r="E234" s="77" t="s">
        <v>10889</v>
      </c>
      <c r="F234" s="49">
        <v>2</v>
      </c>
      <c r="G234" s="1519"/>
      <c r="H234" s="1521"/>
    </row>
    <row r="235" spans="1:8">
      <c r="A235" s="1490"/>
      <c r="B235" s="44"/>
      <c r="C235" s="373"/>
      <c r="D235" s="374"/>
      <c r="E235" s="38"/>
      <c r="F235" s="1215"/>
      <c r="G235" s="1536"/>
      <c r="H235" s="1521"/>
    </row>
    <row r="236" spans="1:8" ht="26.4">
      <c r="A236" s="34">
        <f>MAX(A$1:A235)+1</f>
        <v>28</v>
      </c>
      <c r="B236" s="44"/>
      <c r="C236" s="373">
        <v>91220702</v>
      </c>
      <c r="D236" s="374"/>
      <c r="E236" s="38" t="s">
        <v>10890</v>
      </c>
      <c r="F236" s="1215"/>
      <c r="G236" s="1536" t="s">
        <v>64</v>
      </c>
      <c r="H236" s="1543">
        <v>2</v>
      </c>
    </row>
    <row r="237" spans="1:8" ht="26.4">
      <c r="A237" s="1490"/>
      <c r="B237" s="85"/>
      <c r="C237" s="376"/>
      <c r="D237" s="377">
        <v>9122070201</v>
      </c>
      <c r="E237" s="83" t="s">
        <v>10891</v>
      </c>
      <c r="F237" s="1038"/>
      <c r="G237" s="1519" t="s">
        <v>64</v>
      </c>
      <c r="H237" s="1521">
        <v>2</v>
      </c>
    </row>
    <row r="238" spans="1:8">
      <c r="A238" s="1490"/>
      <c r="B238" s="85"/>
      <c r="C238" s="78"/>
      <c r="D238" s="79"/>
      <c r="E238" s="77" t="s">
        <v>10892</v>
      </c>
      <c r="F238" s="49">
        <v>2</v>
      </c>
      <c r="G238" s="1519"/>
      <c r="H238" s="1521"/>
    </row>
    <row r="239" spans="1:8">
      <c r="A239" s="1490"/>
      <c r="B239" s="85"/>
      <c r="C239" s="78"/>
      <c r="D239" s="79"/>
      <c r="E239" s="77"/>
      <c r="F239" s="81"/>
      <c r="G239" s="1519"/>
      <c r="H239" s="1521"/>
    </row>
    <row r="240" spans="1:8" ht="26.4">
      <c r="A240" s="34">
        <f>MAX(A$1:A239)+1</f>
        <v>29</v>
      </c>
      <c r="B240" s="44"/>
      <c r="C240" s="373">
        <v>91221001</v>
      </c>
      <c r="D240" s="374"/>
      <c r="E240" s="38" t="s">
        <v>10674</v>
      </c>
      <c r="F240" s="1215"/>
      <c r="G240" s="1536" t="s">
        <v>68</v>
      </c>
      <c r="H240" s="1543">
        <v>35</v>
      </c>
    </row>
    <row r="241" spans="1:8" ht="26.4">
      <c r="A241" s="1490"/>
      <c r="B241" s="85"/>
      <c r="C241" s="376"/>
      <c r="D241" s="377">
        <v>9122100103</v>
      </c>
      <c r="E241" s="83" t="s">
        <v>10675</v>
      </c>
      <c r="F241" s="1038"/>
      <c r="G241" s="1519" t="s">
        <v>68</v>
      </c>
      <c r="H241" s="1521">
        <v>35</v>
      </c>
    </row>
    <row r="242" spans="1:8">
      <c r="A242" s="1490"/>
      <c r="B242" s="44"/>
      <c r="C242" s="373"/>
      <c r="D242" s="374"/>
      <c r="E242" s="77" t="s">
        <v>11061</v>
      </c>
      <c r="F242" s="49">
        <v>35</v>
      </c>
      <c r="G242" s="1536"/>
      <c r="H242" s="1521"/>
    </row>
    <row r="243" spans="1:8">
      <c r="A243" s="1490"/>
      <c r="B243" s="85"/>
      <c r="C243" s="376"/>
      <c r="D243" s="377"/>
      <c r="E243" s="83"/>
      <c r="F243" s="1038"/>
      <c r="G243" s="1519"/>
      <c r="H243" s="1521"/>
    </row>
    <row r="244" spans="1:8" ht="26.4">
      <c r="A244" s="34">
        <f>MAX(A$1:A243)+1</f>
        <v>30</v>
      </c>
      <c r="B244" s="44"/>
      <c r="C244" s="373">
        <v>91221201</v>
      </c>
      <c r="D244" s="374"/>
      <c r="E244" s="38" t="s">
        <v>10897</v>
      </c>
      <c r="F244" s="1215"/>
      <c r="G244" s="1536" t="s">
        <v>68</v>
      </c>
      <c r="H244" s="1543">
        <v>6</v>
      </c>
    </row>
    <row r="245" spans="1:8" ht="26.4">
      <c r="A245" s="1490"/>
      <c r="B245" s="85"/>
      <c r="C245" s="376"/>
      <c r="D245" s="377">
        <v>9122120101</v>
      </c>
      <c r="E245" s="83" t="s">
        <v>10898</v>
      </c>
      <c r="F245" s="1038"/>
      <c r="G245" s="1519" t="s">
        <v>68</v>
      </c>
      <c r="H245" s="1521">
        <v>6</v>
      </c>
    </row>
    <row r="246" spans="1:8">
      <c r="A246" s="1490"/>
      <c r="B246" s="44"/>
      <c r="C246" s="373"/>
      <c r="D246" s="374"/>
      <c r="E246" s="77" t="s">
        <v>11062</v>
      </c>
      <c r="F246" s="49">
        <v>6</v>
      </c>
      <c r="G246" s="1536"/>
      <c r="H246" s="1521"/>
    </row>
    <row r="247" spans="1:8">
      <c r="A247" s="1490"/>
      <c r="B247" s="85"/>
      <c r="C247" s="376"/>
      <c r="D247" s="377"/>
      <c r="E247" s="83"/>
      <c r="F247" s="1038"/>
      <c r="G247" s="1519"/>
      <c r="H247" s="1521"/>
    </row>
    <row r="248" spans="1:8" ht="26.4">
      <c r="A248" s="34">
        <f>MAX(A$1:A247)+1</f>
        <v>31</v>
      </c>
      <c r="B248" s="44"/>
      <c r="C248" s="373">
        <v>91221401</v>
      </c>
      <c r="D248" s="374"/>
      <c r="E248" s="38" t="s">
        <v>10900</v>
      </c>
      <c r="F248" s="1215"/>
      <c r="G248" s="1536" t="s">
        <v>64</v>
      </c>
      <c r="H248" s="1543">
        <v>2</v>
      </c>
    </row>
    <row r="249" spans="1:8" ht="26.4">
      <c r="A249" s="1490"/>
      <c r="B249" s="85"/>
      <c r="C249" s="1518"/>
      <c r="D249" s="377">
        <v>9122140101</v>
      </c>
      <c r="E249" s="83" t="s">
        <v>10901</v>
      </c>
      <c r="F249" s="1038"/>
      <c r="G249" s="1519" t="s">
        <v>64</v>
      </c>
      <c r="H249" s="1521">
        <v>2</v>
      </c>
    </row>
    <row r="250" spans="1:8">
      <c r="A250" s="1490"/>
      <c r="B250" s="1558"/>
      <c r="C250" s="356"/>
      <c r="D250" s="1520"/>
      <c r="E250" s="1216" t="s">
        <v>11063</v>
      </c>
      <c r="F250" s="512">
        <v>2</v>
      </c>
      <c r="G250" s="1246"/>
      <c r="H250" s="1521"/>
    </row>
    <row r="251" spans="1:8">
      <c r="A251" s="1490"/>
      <c r="B251" s="1553"/>
      <c r="C251" s="1554"/>
      <c r="D251" s="1555"/>
      <c r="E251" s="1513"/>
      <c r="F251" s="1557"/>
      <c r="G251" s="1556"/>
      <c r="H251" s="1521"/>
    </row>
    <row r="252" spans="1:8">
      <c r="A252" s="1490"/>
      <c r="B252" s="35" t="s">
        <v>941</v>
      </c>
      <c r="C252" s="35"/>
      <c r="D252" s="120"/>
      <c r="E252" s="53" t="s">
        <v>942</v>
      </c>
      <c r="F252" s="1514"/>
      <c r="G252" s="1556"/>
      <c r="H252" s="1521"/>
    </row>
    <row r="253" spans="1:8">
      <c r="A253" s="1490"/>
      <c r="B253" s="1553"/>
      <c r="C253" s="1554"/>
      <c r="D253" s="1555"/>
      <c r="E253" s="1513"/>
      <c r="F253" s="1514"/>
      <c r="G253" s="1556"/>
      <c r="H253" s="1521"/>
    </row>
    <row r="254" spans="1:8">
      <c r="A254" s="34">
        <f>MAX(A$1:A253)+1</f>
        <v>32</v>
      </c>
      <c r="B254" s="1553"/>
      <c r="C254" s="373">
        <v>91022701</v>
      </c>
      <c r="D254" s="374"/>
      <c r="E254" s="38" t="s">
        <v>11064</v>
      </c>
      <c r="F254" s="39"/>
      <c r="G254" s="1548" t="s">
        <v>64</v>
      </c>
      <c r="H254" s="1543">
        <v>2</v>
      </c>
    </row>
    <row r="255" spans="1:8" ht="26.4">
      <c r="A255" s="1490"/>
      <c r="B255" s="1553"/>
      <c r="C255" s="376"/>
      <c r="D255" s="377">
        <v>9102270101</v>
      </c>
      <c r="E255" s="83" t="s">
        <v>11065</v>
      </c>
      <c r="F255" s="73"/>
      <c r="G255" s="1547" t="s">
        <v>64</v>
      </c>
      <c r="H255" s="1521">
        <v>2</v>
      </c>
    </row>
    <row r="256" spans="1:8">
      <c r="A256" s="1490"/>
      <c r="B256" s="1553"/>
      <c r="C256" s="376"/>
      <c r="D256" s="377"/>
      <c r="E256" s="77" t="s">
        <v>11066</v>
      </c>
      <c r="F256" s="49">
        <v>2</v>
      </c>
      <c r="G256" s="1547"/>
      <c r="H256" s="1521"/>
    </row>
    <row r="257" spans="1:8">
      <c r="A257" s="1490"/>
      <c r="B257" s="1553"/>
      <c r="C257" s="1554"/>
      <c r="D257" s="1555"/>
      <c r="E257" s="77"/>
      <c r="F257" s="49"/>
      <c r="G257" s="1519"/>
      <c r="H257" s="1521"/>
    </row>
    <row r="258" spans="1:8">
      <c r="A258" s="34">
        <f>MAX(A$1:A257)+1</f>
        <v>33</v>
      </c>
      <c r="B258" s="1553"/>
      <c r="C258" s="373">
        <v>91090101</v>
      </c>
      <c r="D258" s="374"/>
      <c r="E258" s="38" t="s">
        <v>11067</v>
      </c>
      <c r="F258" s="39"/>
      <c r="G258" s="1548" t="s">
        <v>68</v>
      </c>
      <c r="H258" s="1543">
        <v>558</v>
      </c>
    </row>
    <row r="259" spans="1:8">
      <c r="A259" s="1490"/>
      <c r="B259" s="1553"/>
      <c r="C259" s="376"/>
      <c r="D259" s="377">
        <v>9109010102</v>
      </c>
      <c r="E259" s="83" t="s">
        <v>11068</v>
      </c>
      <c r="F259" s="73"/>
      <c r="G259" s="1547" t="s">
        <v>68</v>
      </c>
      <c r="H259" s="1521">
        <v>12</v>
      </c>
    </row>
    <row r="260" spans="1:8">
      <c r="A260" s="1490"/>
      <c r="B260" s="1553"/>
      <c r="C260" s="376"/>
      <c r="D260" s="377"/>
      <c r="E260" s="77" t="s">
        <v>11069</v>
      </c>
      <c r="F260" s="49">
        <v>12</v>
      </c>
      <c r="G260" s="1547"/>
      <c r="H260" s="1521"/>
    </row>
    <row r="261" spans="1:8">
      <c r="A261" s="1490"/>
      <c r="B261" s="1553"/>
      <c r="C261" s="376"/>
      <c r="D261" s="377"/>
      <c r="E261" s="83"/>
      <c r="F261" s="73"/>
      <c r="G261" s="1547"/>
      <c r="H261" s="1521"/>
    </row>
    <row r="262" spans="1:8">
      <c r="A262" s="1490"/>
      <c r="B262" s="1553"/>
      <c r="C262" s="376"/>
      <c r="D262" s="377">
        <v>9109010108</v>
      </c>
      <c r="E262" s="83" t="s">
        <v>11070</v>
      </c>
      <c r="F262" s="73"/>
      <c r="G262" s="1547" t="s">
        <v>68</v>
      </c>
      <c r="H262" s="1521">
        <v>546</v>
      </c>
    </row>
    <row r="263" spans="1:8">
      <c r="A263" s="1490"/>
      <c r="B263" s="1553"/>
      <c r="C263" s="1554"/>
      <c r="D263" s="1555"/>
      <c r="E263" s="77" t="s">
        <v>11071</v>
      </c>
      <c r="F263" s="49">
        <v>546</v>
      </c>
      <c r="G263" s="1519"/>
      <c r="H263" s="594"/>
    </row>
    <row r="264" spans="1:8">
      <c r="A264" s="1490"/>
      <c r="B264" s="1553"/>
      <c r="C264" s="1554"/>
      <c r="D264" s="1555"/>
      <c r="E264" s="77"/>
      <c r="F264" s="49"/>
      <c r="G264" s="1519"/>
      <c r="H264" s="1521"/>
    </row>
    <row r="265" spans="1:8">
      <c r="A265" s="34">
        <f>MAX(A$1:A264)+1</f>
        <v>34</v>
      </c>
      <c r="B265" s="1553"/>
      <c r="C265" s="373">
        <v>91090112</v>
      </c>
      <c r="D265" s="374"/>
      <c r="E265" s="38" t="s">
        <v>11072</v>
      </c>
      <c r="F265" s="39"/>
      <c r="G265" s="1548" t="s">
        <v>68</v>
      </c>
      <c r="H265" s="1543">
        <v>558</v>
      </c>
    </row>
    <row r="266" spans="1:8">
      <c r="A266" s="1490"/>
      <c r="B266" s="1553"/>
      <c r="C266" s="376"/>
      <c r="D266" s="377">
        <v>9109011201</v>
      </c>
      <c r="E266" s="83" t="s">
        <v>11073</v>
      </c>
      <c r="F266" s="73"/>
      <c r="G266" s="1547" t="s">
        <v>68</v>
      </c>
      <c r="H266" s="1521">
        <v>558</v>
      </c>
    </row>
    <row r="267" spans="1:8">
      <c r="A267" s="1490"/>
      <c r="B267" s="1553"/>
      <c r="C267" s="1554"/>
      <c r="D267" s="1555"/>
      <c r="E267" s="77" t="s">
        <v>11074</v>
      </c>
      <c r="F267" s="49">
        <v>558</v>
      </c>
      <c r="G267" s="1519"/>
      <c r="H267" s="1521"/>
    </row>
    <row r="268" spans="1:8">
      <c r="A268" s="1490"/>
      <c r="B268" s="1553"/>
      <c r="C268" s="1554"/>
      <c r="D268" s="1555"/>
      <c r="E268" s="77"/>
      <c r="F268" s="49"/>
      <c r="G268" s="1519"/>
      <c r="H268" s="1521"/>
    </row>
    <row r="269" spans="1:8">
      <c r="A269" s="34">
        <f>MAX(A$1:A268)+1</f>
        <v>35</v>
      </c>
      <c r="B269" s="1553"/>
      <c r="C269" s="373">
        <v>91090114</v>
      </c>
      <c r="D269" s="374"/>
      <c r="E269" s="38" t="s">
        <v>11075</v>
      </c>
      <c r="F269" s="39"/>
      <c r="G269" s="1548" t="s">
        <v>68</v>
      </c>
      <c r="H269" s="1543">
        <v>22</v>
      </c>
    </row>
    <row r="270" spans="1:8">
      <c r="A270" s="1490"/>
      <c r="B270" s="1553"/>
      <c r="C270" s="376"/>
      <c r="D270" s="377">
        <v>9109011402</v>
      </c>
      <c r="E270" s="83" t="s">
        <v>11076</v>
      </c>
      <c r="F270" s="73"/>
      <c r="G270" s="1547" t="s">
        <v>68</v>
      </c>
      <c r="H270" s="1521">
        <v>22</v>
      </c>
    </row>
    <row r="271" spans="1:8">
      <c r="A271" s="1490"/>
      <c r="B271" s="1553"/>
      <c r="C271" s="1554"/>
      <c r="D271" s="1555"/>
      <c r="E271" s="77" t="s">
        <v>11077</v>
      </c>
      <c r="F271" s="49">
        <v>22</v>
      </c>
      <c r="G271" s="1519"/>
      <c r="H271" s="1521"/>
    </row>
    <row r="272" spans="1:8">
      <c r="A272" s="1490"/>
      <c r="B272" s="1553"/>
      <c r="C272" s="1554"/>
      <c r="D272" s="1555"/>
      <c r="E272" s="77"/>
      <c r="F272" s="49"/>
      <c r="G272" s="1519"/>
      <c r="H272" s="1521"/>
    </row>
    <row r="273" spans="1:8" ht="26.4">
      <c r="A273" s="34">
        <f>MAX(A$1:A272)+1</f>
        <v>36</v>
      </c>
      <c r="B273" s="1553"/>
      <c r="C273" s="373">
        <v>91100103</v>
      </c>
      <c r="D273" s="374"/>
      <c r="E273" s="38" t="s">
        <v>4691</v>
      </c>
      <c r="F273" s="39"/>
      <c r="G273" s="1548" t="s">
        <v>64</v>
      </c>
      <c r="H273" s="1543">
        <v>4</v>
      </c>
    </row>
    <row r="274" spans="1:8" ht="26.4">
      <c r="A274" s="1490"/>
      <c r="B274" s="1553"/>
      <c r="C274" s="376"/>
      <c r="D274" s="377">
        <v>9110010302</v>
      </c>
      <c r="E274" s="83" t="s">
        <v>11078</v>
      </c>
      <c r="F274" s="73"/>
      <c r="G274" s="1547" t="s">
        <v>64</v>
      </c>
      <c r="H274" s="1521">
        <v>4</v>
      </c>
    </row>
    <row r="275" spans="1:8">
      <c r="A275" s="1490"/>
      <c r="B275" s="1553"/>
      <c r="C275" s="376"/>
      <c r="D275" s="377"/>
      <c r="E275" s="77" t="s">
        <v>11079</v>
      </c>
      <c r="F275" s="49">
        <v>4</v>
      </c>
      <c r="G275" s="1547"/>
      <c r="H275" s="1521"/>
    </row>
    <row r="276" spans="1:8">
      <c r="A276" s="1490"/>
      <c r="B276" s="1553"/>
      <c r="C276" s="376"/>
      <c r="D276" s="377"/>
      <c r="E276" s="83"/>
      <c r="F276" s="73"/>
      <c r="G276" s="1547"/>
      <c r="H276" s="1521"/>
    </row>
    <row r="277" spans="1:8">
      <c r="A277" s="1490"/>
      <c r="B277" s="1553"/>
      <c r="C277" s="376"/>
      <c r="D277" s="377"/>
      <c r="E277" s="83"/>
      <c r="F277" s="73"/>
      <c r="G277" s="1547"/>
      <c r="H277" s="1521"/>
    </row>
    <row r="278" spans="1:8">
      <c r="A278" s="34">
        <f>MAX(A$1:A277)+1</f>
        <v>37</v>
      </c>
      <c r="B278" s="1553"/>
      <c r="C278" s="373">
        <v>91100106</v>
      </c>
      <c r="D278" s="374"/>
      <c r="E278" s="38" t="s">
        <v>4692</v>
      </c>
      <c r="F278" s="39"/>
      <c r="G278" s="1548" t="s">
        <v>64</v>
      </c>
      <c r="H278" s="1543">
        <v>36</v>
      </c>
    </row>
    <row r="279" spans="1:8">
      <c r="A279" s="1490"/>
      <c r="B279" s="1553"/>
      <c r="C279" s="376"/>
      <c r="D279" s="377">
        <v>9110010601</v>
      </c>
      <c r="E279" s="83" t="s">
        <v>4693</v>
      </c>
      <c r="F279" s="73"/>
      <c r="G279" s="1547" t="s">
        <v>64</v>
      </c>
      <c r="H279" s="1521">
        <v>36</v>
      </c>
    </row>
    <row r="280" spans="1:8">
      <c r="A280" s="1490"/>
      <c r="B280" s="1553"/>
      <c r="C280" s="376"/>
      <c r="D280" s="377"/>
      <c r="E280" s="77" t="s">
        <v>10969</v>
      </c>
      <c r="F280" s="49"/>
      <c r="G280" s="1547"/>
      <c r="H280" s="1521"/>
    </row>
    <row r="281" spans="1:8">
      <c r="A281" s="1490"/>
      <c r="B281" s="1553"/>
      <c r="C281" s="376"/>
      <c r="D281" s="377"/>
      <c r="E281" s="77" t="s">
        <v>11080</v>
      </c>
      <c r="F281" s="49">
        <v>16</v>
      </c>
      <c r="G281" s="1547"/>
      <c r="H281" s="1521"/>
    </row>
    <row r="282" spans="1:8">
      <c r="A282" s="1490"/>
      <c r="B282" s="1553"/>
      <c r="C282" s="376"/>
      <c r="D282" s="377"/>
      <c r="E282" s="77" t="s">
        <v>11081</v>
      </c>
      <c r="F282" s="49">
        <v>10</v>
      </c>
      <c r="G282" s="1547"/>
      <c r="H282" s="1521"/>
    </row>
    <row r="283" spans="1:8">
      <c r="A283" s="1490"/>
      <c r="B283" s="1553"/>
      <c r="C283" s="376"/>
      <c r="D283" s="377"/>
      <c r="E283" s="77" t="s">
        <v>11082</v>
      </c>
      <c r="F283" s="49">
        <v>6</v>
      </c>
      <c r="G283" s="1547"/>
      <c r="H283" s="1521"/>
    </row>
    <row r="284" spans="1:8">
      <c r="A284" s="1490"/>
      <c r="B284" s="1553"/>
      <c r="C284" s="376"/>
      <c r="D284" s="377"/>
      <c r="E284" s="77" t="s">
        <v>11083</v>
      </c>
      <c r="F284" s="81">
        <v>4</v>
      </c>
      <c r="G284" s="1547"/>
      <c r="H284" s="1521"/>
    </row>
    <row r="285" spans="1:8">
      <c r="A285" s="1490"/>
      <c r="B285" s="1553"/>
      <c r="C285" s="376"/>
      <c r="D285" s="377"/>
      <c r="E285" s="77"/>
      <c r="F285" s="49">
        <f>SUM(F281:F284)</f>
        <v>36</v>
      </c>
      <c r="G285" s="1547"/>
      <c r="H285" s="1521"/>
    </row>
    <row r="286" spans="1:8">
      <c r="A286" s="1490"/>
      <c r="B286" s="1553"/>
      <c r="C286" s="376"/>
      <c r="D286" s="377"/>
      <c r="E286" s="77"/>
      <c r="F286" s="49"/>
      <c r="G286" s="1547"/>
      <c r="H286" s="1521"/>
    </row>
    <row r="287" spans="1:8" ht="26.4">
      <c r="A287" s="34">
        <f>MAX(A$1:A286)+1</f>
        <v>38</v>
      </c>
      <c r="B287" s="1553"/>
      <c r="C287" s="373">
        <v>91100107</v>
      </c>
      <c r="D287" s="374"/>
      <c r="E287" s="38" t="s">
        <v>10672</v>
      </c>
      <c r="F287" s="39"/>
      <c r="G287" s="1548" t="s">
        <v>64</v>
      </c>
      <c r="H287" s="1543">
        <v>4</v>
      </c>
    </row>
    <row r="288" spans="1:8" ht="26.4">
      <c r="A288" s="1490"/>
      <c r="B288" s="1553"/>
      <c r="C288" s="376"/>
      <c r="D288" s="377">
        <v>9110010705</v>
      </c>
      <c r="E288" s="83" t="s">
        <v>11084</v>
      </c>
      <c r="F288" s="73"/>
      <c r="G288" s="1547" t="s">
        <v>64</v>
      </c>
      <c r="H288" s="1521">
        <v>4</v>
      </c>
    </row>
    <row r="289" spans="1:8">
      <c r="A289" s="1490"/>
      <c r="B289" s="1553"/>
      <c r="C289" s="1554"/>
      <c r="D289" s="1555"/>
      <c r="E289" s="77" t="s">
        <v>11085</v>
      </c>
      <c r="F289" s="49">
        <v>4</v>
      </c>
      <c r="G289" s="1519"/>
      <c r="H289" s="1521"/>
    </row>
    <row r="290" spans="1:8">
      <c r="A290" s="1490"/>
      <c r="B290" s="1553"/>
      <c r="C290" s="1554"/>
      <c r="D290" s="1555"/>
      <c r="E290" s="77"/>
      <c r="F290" s="49"/>
      <c r="G290" s="1519"/>
      <c r="H290" s="1521"/>
    </row>
    <row r="291" spans="1:8">
      <c r="A291" s="1490"/>
      <c r="B291" s="1553"/>
      <c r="C291" s="1554"/>
      <c r="D291" s="1555"/>
      <c r="E291" s="77"/>
      <c r="F291" s="49"/>
      <c r="G291" s="1519"/>
      <c r="H291" s="1521"/>
    </row>
    <row r="292" spans="1:8">
      <c r="A292" s="34">
        <f>MAX(A$1:A291)+1</f>
        <v>39</v>
      </c>
      <c r="B292" s="1553"/>
      <c r="C292" s="373">
        <v>91120102</v>
      </c>
      <c r="D292" s="374"/>
      <c r="E292" s="38" t="s">
        <v>11086</v>
      </c>
      <c r="F292" s="39"/>
      <c r="G292" s="1548" t="s">
        <v>64</v>
      </c>
      <c r="H292" s="1543">
        <v>12</v>
      </c>
    </row>
    <row r="293" spans="1:8">
      <c r="A293" s="1490"/>
      <c r="B293" s="1553"/>
      <c r="C293" s="376"/>
      <c r="D293" s="377">
        <v>9112010201</v>
      </c>
      <c r="E293" s="83" t="s">
        <v>11087</v>
      </c>
      <c r="F293" s="73"/>
      <c r="G293" s="1547" t="s">
        <v>64</v>
      </c>
      <c r="H293" s="1521">
        <v>12</v>
      </c>
    </row>
    <row r="294" spans="1:8">
      <c r="A294" s="1490"/>
      <c r="B294" s="1553"/>
      <c r="C294" s="1554"/>
      <c r="D294" s="1555"/>
      <c r="E294" s="77" t="s">
        <v>11088</v>
      </c>
      <c r="F294" s="49">
        <v>6</v>
      </c>
      <c r="G294" s="1519"/>
      <c r="H294" s="1521"/>
    </row>
    <row r="295" spans="1:8">
      <c r="A295" s="1490"/>
      <c r="B295" s="1553"/>
      <c r="C295" s="1554"/>
      <c r="D295" s="1555"/>
      <c r="E295" s="77" t="s">
        <v>11089</v>
      </c>
      <c r="F295" s="81">
        <v>6</v>
      </c>
      <c r="G295" s="1519"/>
      <c r="H295" s="1521"/>
    </row>
    <row r="296" spans="1:8">
      <c r="A296" s="1490"/>
      <c r="B296" s="1553"/>
      <c r="C296" s="1554"/>
      <c r="D296" s="1555"/>
      <c r="E296" s="77"/>
      <c r="F296" s="49">
        <f>SUM(F294:F295)</f>
        <v>12</v>
      </c>
      <c r="G296" s="1519"/>
      <c r="H296" s="1521"/>
    </row>
    <row r="297" spans="1:8" ht="15" thickBot="1">
      <c r="A297" s="1522"/>
      <c r="B297" s="1559"/>
      <c r="C297" s="1560"/>
      <c r="D297" s="1561"/>
      <c r="E297" s="1562"/>
      <c r="F297" s="1563"/>
      <c r="G297" s="1564"/>
      <c r="H297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Hárok120"/>
  <dimension ref="A1:K122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2135" customWidth="1"/>
  </cols>
  <sheetData>
    <row r="1" spans="1:10">
      <c r="A1" s="2" t="s">
        <v>1</v>
      </c>
      <c r="B1" s="158"/>
      <c r="C1" s="3"/>
      <c r="D1" s="4"/>
      <c r="E1" s="4" t="s">
        <v>12239</v>
      </c>
      <c r="F1" s="791"/>
      <c r="G1" s="7"/>
      <c r="H1" s="2122"/>
    </row>
    <row r="2" spans="1:10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3"/>
    </row>
    <row r="3" spans="1:10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10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10">
      <c r="A5" s="1342"/>
      <c r="B5" s="1343"/>
      <c r="C5" s="1344"/>
      <c r="D5" s="1344"/>
      <c r="E5" s="1345"/>
      <c r="F5" s="1346"/>
      <c r="G5" s="1344"/>
      <c r="H5" s="2124"/>
    </row>
    <row r="6" spans="1:10">
      <c r="A6" s="1782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2"/>
      <c r="B7" s="1783"/>
      <c r="C7" s="1453"/>
      <c r="D7" s="1453"/>
      <c r="E7" s="1456"/>
      <c r="F7" s="1452"/>
      <c r="G7" s="1453"/>
      <c r="H7" s="1454"/>
    </row>
    <row r="8" spans="1:10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v>5.76</v>
      </c>
    </row>
    <row r="9" spans="1:10">
      <c r="A9" s="34"/>
      <c r="B9" s="1783"/>
      <c r="C9" s="36"/>
      <c r="D9" s="37"/>
      <c r="E9" s="38"/>
      <c r="F9" s="49">
        <v>5.76</v>
      </c>
      <c r="G9" s="40"/>
      <c r="H9" s="1454"/>
    </row>
    <row r="10" spans="1:10">
      <c r="A10" s="34"/>
      <c r="B10" s="1783"/>
      <c r="C10" s="36"/>
      <c r="D10" s="37"/>
      <c r="E10" s="38"/>
      <c r="F10" s="49"/>
      <c r="G10" s="40"/>
      <c r="H10" s="1454"/>
    </row>
    <row r="11" spans="1:10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1784">
        <v>36</v>
      </c>
    </row>
    <row r="12" spans="1:10">
      <c r="A12" s="34"/>
      <c r="B12" s="1783"/>
      <c r="C12" s="36"/>
      <c r="D12" s="37"/>
      <c r="E12" s="38"/>
      <c r="F12" s="49">
        <f>H43</f>
        <v>36</v>
      </c>
      <c r="G12" s="40"/>
      <c r="H12" s="1454"/>
    </row>
    <row r="13" spans="1:10" s="140" customFormat="1" ht="13.2">
      <c r="A13" s="23"/>
      <c r="B13" s="545"/>
      <c r="C13" s="1832"/>
      <c r="D13" s="1833"/>
      <c r="E13" s="1834"/>
      <c r="F13" s="1835"/>
      <c r="G13" s="1106"/>
      <c r="H13" s="676"/>
    </row>
    <row r="14" spans="1:10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6" customFormat="1">
      <c r="A15" s="1785"/>
      <c r="B15" s="1787"/>
      <c r="C15" s="238"/>
      <c r="D15" s="37"/>
      <c r="E15" s="1788"/>
      <c r="F15" s="644"/>
      <c r="G15" s="40"/>
      <c r="H15" s="1460"/>
    </row>
    <row r="16" spans="1:10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40" t="s">
        <v>39</v>
      </c>
      <c r="H16" s="76">
        <v>20</v>
      </c>
      <c r="J16" s="1728"/>
    </row>
    <row r="17" spans="1:10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2">
        <v>20</v>
      </c>
      <c r="J17" s="1728"/>
    </row>
    <row r="18" spans="1:10" ht="26.4">
      <c r="A18" s="465"/>
      <c r="B18" s="522"/>
      <c r="C18" s="36"/>
      <c r="D18" s="523"/>
      <c r="E18" s="77" t="s">
        <v>12207</v>
      </c>
      <c r="F18" s="512">
        <v>20</v>
      </c>
      <c r="G18" s="29"/>
      <c r="H18" s="1362"/>
      <c r="J18" s="1728"/>
    </row>
    <row r="19" spans="1:10">
      <c r="A19" s="84"/>
      <c r="B19" s="1364"/>
      <c r="C19" s="36"/>
      <c r="D19" s="37"/>
      <c r="E19" s="38"/>
      <c r="F19" s="159"/>
      <c r="G19" s="40"/>
      <c r="H19" s="128"/>
      <c r="J19" s="1728"/>
    </row>
    <row r="20" spans="1:10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8"/>
    </row>
    <row r="21" spans="1:10" ht="39.6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2">
        <v>20</v>
      </c>
      <c r="J21" s="1728"/>
    </row>
    <row r="22" spans="1:10">
      <c r="A22" s="23"/>
      <c r="B22" s="535"/>
      <c r="C22" s="78"/>
      <c r="D22" s="79"/>
      <c r="E22" s="90" t="s">
        <v>12208</v>
      </c>
      <c r="F22" s="49">
        <v>20</v>
      </c>
      <c r="G22" s="74"/>
      <c r="H22" s="1362"/>
      <c r="J22" s="1728"/>
    </row>
    <row r="23" spans="1:10">
      <c r="A23" s="465"/>
      <c r="B23" s="535"/>
      <c r="C23" s="36"/>
      <c r="D23" s="37"/>
      <c r="E23" s="247"/>
      <c r="F23" s="49"/>
      <c r="G23" s="40"/>
      <c r="H23" s="76"/>
      <c r="J23" s="1728"/>
    </row>
    <row r="24" spans="1:10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8"/>
    </row>
    <row r="25" spans="1:10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2">
        <v>10.459999999999999</v>
      </c>
      <c r="J25" s="1728"/>
    </row>
    <row r="26" spans="1:10">
      <c r="A26" s="23"/>
      <c r="B26" s="535"/>
      <c r="C26" s="78"/>
      <c r="D26" s="548"/>
      <c r="E26" s="98" t="s">
        <v>2205</v>
      </c>
      <c r="F26" s="49"/>
      <c r="G26" s="74"/>
      <c r="H26" s="1362"/>
      <c r="J26" s="1728"/>
    </row>
    <row r="27" spans="1:10" ht="26.4">
      <c r="A27" s="23"/>
      <c r="B27" s="535"/>
      <c r="C27" s="78"/>
      <c r="D27" s="548"/>
      <c r="E27" s="77" t="s">
        <v>12864</v>
      </c>
      <c r="F27" s="49"/>
      <c r="G27" s="74"/>
      <c r="H27" s="1362"/>
      <c r="J27" s="1728"/>
    </row>
    <row r="28" spans="1:10">
      <c r="A28" s="23"/>
      <c r="B28" s="535"/>
      <c r="C28" s="78"/>
      <c r="D28" s="548"/>
      <c r="E28" s="77" t="s">
        <v>12865</v>
      </c>
      <c r="F28" s="49">
        <f>20*0.288</f>
        <v>5.76</v>
      </c>
      <c r="G28" s="74"/>
      <c r="H28" s="1362"/>
      <c r="J28" s="1728"/>
    </row>
    <row r="29" spans="1:10">
      <c r="A29" s="23"/>
      <c r="B29" s="535"/>
      <c r="C29" s="78"/>
      <c r="D29" s="548"/>
      <c r="E29" s="77"/>
      <c r="F29" s="49"/>
      <c r="G29" s="74"/>
      <c r="H29" s="1362"/>
      <c r="J29" s="1728"/>
    </row>
    <row r="30" spans="1:10">
      <c r="A30" s="23"/>
      <c r="B30" s="535"/>
      <c r="C30" s="78"/>
      <c r="D30" s="548"/>
      <c r="E30" s="98" t="s">
        <v>2202</v>
      </c>
      <c r="F30" s="49"/>
      <c r="G30" s="74"/>
      <c r="H30" s="1362"/>
      <c r="J30" s="1728"/>
    </row>
    <row r="31" spans="1:10">
      <c r="A31" s="465"/>
      <c r="B31" s="535"/>
      <c r="C31" s="36"/>
      <c r="D31" s="37"/>
      <c r="E31" s="90" t="s">
        <v>12866</v>
      </c>
      <c r="F31" s="49"/>
      <c r="G31" s="40"/>
      <c r="H31" s="533"/>
      <c r="J31" s="1728"/>
    </row>
    <row r="32" spans="1:10">
      <c r="A32" s="465"/>
      <c r="B32" s="535"/>
      <c r="C32" s="36"/>
      <c r="D32" s="37"/>
      <c r="E32" s="90" t="s">
        <v>12867</v>
      </c>
      <c r="F32" s="49">
        <f>20*0.235</f>
        <v>4.6999999999999993</v>
      </c>
      <c r="G32" s="40"/>
      <c r="H32" s="533"/>
      <c r="J32" s="1728"/>
    </row>
    <row r="33" spans="1:10" s="127" customFormat="1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8"/>
    </row>
    <row r="34" spans="1:10" s="127" customFormat="1">
      <c r="A34" s="657"/>
      <c r="B34" s="658"/>
      <c r="C34" s="119"/>
      <c r="D34" s="1831"/>
      <c r="E34" s="876"/>
      <c r="F34" s="49"/>
      <c r="G34" s="126"/>
      <c r="H34" s="839"/>
      <c r="I34"/>
      <c r="J34" s="1728"/>
    </row>
    <row r="35" spans="1:10" s="140" customFormat="1" ht="13.2">
      <c r="A35" s="657"/>
      <c r="B35" s="658" t="s">
        <v>110</v>
      </c>
      <c r="C35" s="119"/>
      <c r="D35" s="1831"/>
      <c r="E35" s="124" t="s">
        <v>111</v>
      </c>
      <c r="F35" s="49"/>
      <c r="G35" s="126"/>
      <c r="H35" s="839"/>
      <c r="J35" s="1728"/>
    </row>
    <row r="36" spans="1:10">
      <c r="A36" s="23"/>
      <c r="B36" s="545"/>
      <c r="C36" s="546"/>
      <c r="D36" s="1831"/>
      <c r="E36" s="90"/>
      <c r="F36" s="95"/>
      <c r="G36" s="29"/>
      <c r="H36" s="524"/>
      <c r="J36" s="1728"/>
    </row>
    <row r="37" spans="1:10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8"/>
    </row>
    <row r="38" spans="1:10" s="140" customFormat="1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8"/>
    </row>
    <row r="39" spans="1:10" s="144" customFormat="1">
      <c r="A39" s="23"/>
      <c r="B39" s="545"/>
      <c r="C39" s="546"/>
      <c r="D39" s="547"/>
      <c r="E39" s="90" t="s">
        <v>2704</v>
      </c>
      <c r="F39" s="95"/>
      <c r="G39" s="29"/>
      <c r="H39" s="524"/>
      <c r="J39" s="1728"/>
    </row>
    <row r="40" spans="1:10" s="144" customFormat="1">
      <c r="A40" s="1785"/>
      <c r="B40" s="168"/>
      <c r="C40" s="238"/>
      <c r="D40" s="37"/>
      <c r="E40" s="90" t="s">
        <v>12209</v>
      </c>
      <c r="F40" s="95">
        <v>180</v>
      </c>
      <c r="G40" s="40"/>
      <c r="H40" s="676"/>
      <c r="J40" s="1728"/>
    </row>
    <row r="41" spans="1:10">
      <c r="A41" s="1785"/>
      <c r="B41" s="168"/>
      <c r="C41" s="238"/>
      <c r="D41" s="37"/>
      <c r="E41" s="876"/>
      <c r="F41" s="95"/>
      <c r="G41" s="40"/>
      <c r="H41" s="676"/>
      <c r="J41" s="1728"/>
    </row>
    <row r="42" spans="1:10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8"/>
    </row>
    <row r="43" spans="1:10" ht="26.4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8"/>
    </row>
    <row r="44" spans="1:10" s="140" customFormat="1" ht="13.2">
      <c r="A44" s="268"/>
      <c r="B44" s="35"/>
      <c r="C44" s="119"/>
      <c r="D44" s="120"/>
      <c r="E44" s="90" t="s">
        <v>2709</v>
      </c>
      <c r="F44" s="49">
        <v>36</v>
      </c>
      <c r="G44" s="74"/>
      <c r="H44" s="528"/>
      <c r="J44" s="1728"/>
    </row>
    <row r="45" spans="1:10" s="144" customFormat="1">
      <c r="A45" s="23"/>
      <c r="B45" s="545"/>
      <c r="C45" s="546"/>
      <c r="D45" s="547"/>
      <c r="E45" s="90"/>
      <c r="F45" s="95"/>
      <c r="G45" s="29"/>
      <c r="H45" s="524"/>
      <c r="J45" s="1728"/>
    </row>
    <row r="46" spans="1:10" s="144" customFormat="1">
      <c r="A46" s="1785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8"/>
    </row>
    <row r="47" spans="1:10">
      <c r="A47" s="1785"/>
      <c r="B47" s="168"/>
      <c r="C47" s="238"/>
      <c r="D47" s="37"/>
      <c r="E47" s="38"/>
      <c r="F47" s="644"/>
      <c r="G47" s="40"/>
      <c r="H47" s="676"/>
      <c r="J47" s="1728"/>
    </row>
    <row r="48" spans="1:10">
      <c r="A48" s="34">
        <f>MAX(A$1:A47)+1</f>
        <v>8</v>
      </c>
      <c r="B48" s="1364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8"/>
    </row>
    <row r="49" spans="1:11">
      <c r="A49" s="1458"/>
      <c r="B49" s="1367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8"/>
    </row>
    <row r="50" spans="1:11">
      <c r="A50" s="1458"/>
      <c r="B50" s="1367"/>
      <c r="C50" s="78"/>
      <c r="D50" s="79"/>
      <c r="E50" s="1789" t="s">
        <v>12868</v>
      </c>
      <c r="F50" s="49">
        <f>(0.6*0.6*1)*2</f>
        <v>0.72</v>
      </c>
      <c r="G50" s="74"/>
      <c r="H50" s="676"/>
      <c r="J50" s="1728"/>
    </row>
    <row r="51" spans="1:11" s="144" customFormat="1">
      <c r="A51" s="1458"/>
      <c r="B51" s="1367"/>
      <c r="C51" s="78"/>
      <c r="D51" s="79"/>
      <c r="E51" s="1395"/>
      <c r="F51" s="49"/>
      <c r="G51" s="74"/>
      <c r="H51" s="676"/>
      <c r="J51" s="1728"/>
    </row>
    <row r="52" spans="1:11">
      <c r="A52" s="34">
        <f>MAX(A$1:A48)+1</f>
        <v>9</v>
      </c>
      <c r="B52" s="1364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8"/>
      <c r="K52" s="155"/>
    </row>
    <row r="53" spans="1:11">
      <c r="A53" s="1183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8"/>
      <c r="K53" s="155"/>
    </row>
    <row r="54" spans="1:11">
      <c r="A54" s="1183"/>
      <c r="B54" s="93"/>
      <c r="C54" s="78"/>
      <c r="D54" s="79"/>
      <c r="E54" s="90" t="s">
        <v>12869</v>
      </c>
      <c r="F54" s="49">
        <f>(180*0.5*0.8)</f>
        <v>72</v>
      </c>
      <c r="G54" s="74"/>
      <c r="H54" s="128"/>
      <c r="J54" s="1728"/>
      <c r="K54" s="155"/>
    </row>
    <row r="55" spans="1:11" s="144" customFormat="1">
      <c r="A55" s="1183"/>
      <c r="B55" s="93"/>
      <c r="C55" s="78"/>
      <c r="D55" s="79"/>
      <c r="E55" s="876"/>
      <c r="F55" s="49"/>
      <c r="G55" s="74"/>
      <c r="H55" s="128"/>
      <c r="J55" s="1728"/>
    </row>
    <row r="56" spans="1:11">
      <c r="A56" s="34">
        <f>MAX(A$1:A52)+1</f>
        <v>10</v>
      </c>
      <c r="B56" s="1364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8"/>
    </row>
    <row r="57" spans="1:11">
      <c r="A57" s="1790"/>
      <c r="B57" s="1791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8"/>
    </row>
    <row r="58" spans="1:11">
      <c r="A58" s="1790"/>
      <c r="B58" s="1791"/>
      <c r="C58" s="78"/>
      <c r="D58" s="79"/>
      <c r="E58" s="90" t="s">
        <v>10208</v>
      </c>
      <c r="F58" s="49">
        <f>F72</f>
        <v>18</v>
      </c>
      <c r="G58" s="74"/>
      <c r="H58" s="1366"/>
      <c r="J58" s="1728"/>
    </row>
    <row r="59" spans="1:11">
      <c r="A59" s="84"/>
      <c r="B59" s="1364"/>
      <c r="C59" s="36"/>
      <c r="D59" s="37"/>
      <c r="E59" s="38"/>
      <c r="F59" s="159"/>
      <c r="G59" s="40"/>
      <c r="H59" s="128"/>
      <c r="J59" s="1728"/>
    </row>
    <row r="60" spans="1:11">
      <c r="A60" s="34">
        <f>MAX(A$1:A59)+1</f>
        <v>11</v>
      </c>
      <c r="B60" s="1364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8"/>
    </row>
    <row r="61" spans="1:11">
      <c r="A61" s="915"/>
      <c r="B61" s="1365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8"/>
    </row>
    <row r="62" spans="1:11">
      <c r="A62" s="915"/>
      <c r="B62" s="1365"/>
      <c r="C62" s="78"/>
      <c r="D62" s="79"/>
      <c r="E62" s="90" t="s">
        <v>12870</v>
      </c>
      <c r="F62" s="49">
        <v>54.72</v>
      </c>
      <c r="G62" s="74"/>
      <c r="H62" s="1366"/>
      <c r="J62" s="1728"/>
    </row>
    <row r="63" spans="1:11">
      <c r="A63" s="915"/>
      <c r="B63" s="1365"/>
      <c r="C63" s="78"/>
      <c r="D63" s="79"/>
      <c r="E63" s="83"/>
      <c r="F63" s="49"/>
      <c r="G63" s="74"/>
      <c r="H63" s="1366"/>
      <c r="J63" s="1728"/>
    </row>
    <row r="64" spans="1:11">
      <c r="A64" s="34">
        <f>MAX(A$1:A60)+1</f>
        <v>12</v>
      </c>
      <c r="B64" s="1364"/>
      <c r="C64" s="36" t="s">
        <v>2418</v>
      </c>
      <c r="D64" s="37"/>
      <c r="E64" s="38" t="s">
        <v>2419</v>
      </c>
      <c r="F64" s="159"/>
      <c r="G64" s="40" t="s">
        <v>19</v>
      </c>
      <c r="H64" s="76">
        <v>18</v>
      </c>
      <c r="J64" s="1728"/>
    </row>
    <row r="65" spans="1:10">
      <c r="A65" s="915"/>
      <c r="B65" s="1365"/>
      <c r="C65" s="78"/>
      <c r="D65" s="79" t="s">
        <v>2420</v>
      </c>
      <c r="E65" s="83" t="s">
        <v>2421</v>
      </c>
      <c r="F65" s="49"/>
      <c r="G65" s="74" t="s">
        <v>19</v>
      </c>
      <c r="H65" s="676">
        <v>18</v>
      </c>
      <c r="J65" s="1728"/>
    </row>
    <row r="66" spans="1:10">
      <c r="A66" s="915"/>
      <c r="B66" s="1365"/>
      <c r="C66" s="78"/>
      <c r="D66" s="79"/>
      <c r="E66" s="90" t="s">
        <v>12871</v>
      </c>
      <c r="F66" s="49">
        <v>18</v>
      </c>
      <c r="G66" s="74"/>
      <c r="H66" s="676"/>
      <c r="J66" s="1728"/>
    </row>
    <row r="67" spans="1:10">
      <c r="A67" s="915"/>
      <c r="B67" s="1365"/>
      <c r="C67" s="78"/>
      <c r="D67" s="79"/>
      <c r="E67" s="1789" t="s">
        <v>12872</v>
      </c>
      <c r="F67" s="49"/>
      <c r="G67" s="74"/>
      <c r="H67" s="676"/>
      <c r="J67" s="1728"/>
    </row>
    <row r="68" spans="1:10">
      <c r="A68" s="84"/>
      <c r="B68" s="1364"/>
      <c r="C68" s="36"/>
      <c r="D68" s="37"/>
      <c r="E68" s="1789" t="s">
        <v>12873</v>
      </c>
      <c r="F68" s="159"/>
      <c r="G68" s="40"/>
      <c r="H68" s="128"/>
      <c r="J68" s="1728"/>
    </row>
    <row r="69" spans="1:10">
      <c r="A69" s="84"/>
      <c r="B69" s="1364"/>
      <c r="C69" s="36"/>
      <c r="D69" s="37"/>
      <c r="E69" s="1395"/>
      <c r="F69" s="159"/>
      <c r="G69" s="40"/>
      <c r="H69" s="128"/>
      <c r="J69" s="1728"/>
    </row>
    <row r="70" spans="1:10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2"/>
      <c r="G70" s="2051" t="s">
        <v>19</v>
      </c>
      <c r="H70" s="314">
        <v>18</v>
      </c>
      <c r="J70" s="1728"/>
    </row>
    <row r="71" spans="1:10" ht="26.4">
      <c r="A71" s="84"/>
      <c r="B71" s="85"/>
      <c r="C71" s="1748"/>
      <c r="D71" s="79" t="s">
        <v>138</v>
      </c>
      <c r="E71" s="83" t="s">
        <v>218</v>
      </c>
      <c r="F71" s="2089"/>
      <c r="G71" s="2052" t="s">
        <v>19</v>
      </c>
      <c r="H71" s="510">
        <v>18</v>
      </c>
      <c r="J71" s="1728"/>
    </row>
    <row r="72" spans="1:10">
      <c r="A72" s="23"/>
      <c r="B72" s="522"/>
      <c r="C72" s="31"/>
      <c r="D72" s="523"/>
      <c r="E72" s="2090" t="s">
        <v>12874</v>
      </c>
      <c r="F72" s="95">
        <f>180*0.2*0.5</f>
        <v>18</v>
      </c>
      <c r="G72" s="29"/>
      <c r="H72" s="1792"/>
      <c r="J72" s="1728"/>
    </row>
    <row r="73" spans="1:10" s="127" customFormat="1">
      <c r="A73" s="123"/>
      <c r="B73" s="35"/>
      <c r="C73" s="35"/>
      <c r="D73" s="79"/>
      <c r="E73" s="83"/>
      <c r="F73" s="95"/>
      <c r="G73" s="126"/>
      <c r="H73" s="1793"/>
      <c r="I73"/>
      <c r="J73" s="1728"/>
    </row>
    <row r="74" spans="1:10" ht="26.4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4"/>
      <c r="J74" s="1728"/>
    </row>
    <row r="75" spans="1:10">
      <c r="A75" s="23"/>
      <c r="B75" s="522"/>
      <c r="C75" s="31"/>
      <c r="D75" s="523"/>
      <c r="E75" s="33"/>
      <c r="F75" s="28"/>
      <c r="G75" s="29"/>
      <c r="H75" s="1792"/>
      <c r="J75" s="1728"/>
    </row>
    <row r="76" spans="1:10" ht="26.4">
      <c r="A76" s="34">
        <f>MAX(A$1:A75)+1</f>
        <v>14</v>
      </c>
      <c r="B76" s="1364"/>
      <c r="C76" s="36" t="s">
        <v>5801</v>
      </c>
      <c r="D76" s="37"/>
      <c r="E76" s="38" t="s">
        <v>5802</v>
      </c>
      <c r="F76" s="159"/>
      <c r="G76" s="40" t="s">
        <v>68</v>
      </c>
      <c r="H76" s="76">
        <v>80</v>
      </c>
      <c r="J76" s="1728"/>
    </row>
    <row r="77" spans="1:10" ht="26.4">
      <c r="A77" s="84"/>
      <c r="B77" s="1367"/>
      <c r="C77" s="78"/>
      <c r="D77" s="79" t="s">
        <v>5803</v>
      </c>
      <c r="E77" s="83" t="s">
        <v>5804</v>
      </c>
      <c r="F77" s="49"/>
      <c r="G77" s="74" t="s">
        <v>68</v>
      </c>
      <c r="H77" s="128">
        <v>80</v>
      </c>
      <c r="J77" s="1728"/>
    </row>
    <row r="78" spans="1:10">
      <c r="A78" s="84"/>
      <c r="B78" s="1367"/>
      <c r="C78" s="78"/>
      <c r="D78" s="79"/>
      <c r="E78" s="90" t="s">
        <v>12210</v>
      </c>
      <c r="F78" s="49">
        <v>80</v>
      </c>
      <c r="G78" s="74"/>
      <c r="H78" s="1369"/>
      <c r="J78" s="1728"/>
    </row>
    <row r="79" spans="1:10">
      <c r="A79" s="84"/>
      <c r="B79" s="1367"/>
      <c r="C79" s="78"/>
      <c r="D79" s="79"/>
      <c r="E79" s="876"/>
      <c r="F79" s="49"/>
      <c r="G79" s="74"/>
      <c r="H79" s="1369"/>
      <c r="J79" s="1728"/>
    </row>
    <row r="80" spans="1:10">
      <c r="A80" s="915"/>
      <c r="B80" s="35" t="s">
        <v>1841</v>
      </c>
      <c r="C80" s="35"/>
      <c r="D80" s="120"/>
      <c r="E80" s="53" t="s">
        <v>1842</v>
      </c>
      <c r="F80" s="1776"/>
      <c r="G80" s="1378"/>
      <c r="H80" s="917"/>
      <c r="J80" s="1728"/>
    </row>
    <row r="81" spans="1:10">
      <c r="A81" s="915"/>
      <c r="B81" s="1365"/>
      <c r="C81" s="1376"/>
      <c r="D81" s="1377"/>
      <c r="E81" s="1395"/>
      <c r="F81" s="1776"/>
      <c r="G81" s="1378"/>
      <c r="H81" s="917"/>
      <c r="J81" s="1728"/>
    </row>
    <row r="82" spans="1:10">
      <c r="A82" s="1380">
        <f>MAX(A$1:A81)+1</f>
        <v>15</v>
      </c>
      <c r="B82" s="1365"/>
      <c r="C82" s="36" t="s">
        <v>1843</v>
      </c>
      <c r="D82" s="37"/>
      <c r="E82" s="38" t="s">
        <v>1844</v>
      </c>
      <c r="F82" s="39"/>
      <c r="G82" s="40" t="s">
        <v>19</v>
      </c>
      <c r="H82" s="76">
        <v>8</v>
      </c>
      <c r="J82" s="1728"/>
    </row>
    <row r="83" spans="1:10">
      <c r="A83" s="915"/>
      <c r="B83" s="1365"/>
      <c r="C83" s="146"/>
      <c r="D83" s="361" t="s">
        <v>12211</v>
      </c>
      <c r="E83" s="370" t="s">
        <v>12212</v>
      </c>
      <c r="F83" s="363"/>
      <c r="G83" s="32" t="s">
        <v>19</v>
      </c>
      <c r="H83" s="1369">
        <v>8</v>
      </c>
      <c r="J83" s="1728"/>
    </row>
    <row r="84" spans="1:10">
      <c r="A84" s="915"/>
      <c r="B84" s="1365"/>
      <c r="C84" s="146"/>
      <c r="D84" s="37"/>
      <c r="E84" s="1789" t="s">
        <v>12240</v>
      </c>
      <c r="F84" s="1776">
        <v>8</v>
      </c>
      <c r="G84" s="40"/>
      <c r="H84" s="839"/>
      <c r="J84" s="1728"/>
    </row>
    <row r="85" spans="1:10" s="144" customFormat="1">
      <c r="A85" s="84"/>
      <c r="B85" s="1367"/>
      <c r="C85" s="78"/>
      <c r="D85" s="79"/>
      <c r="E85" s="876"/>
      <c r="F85" s="49"/>
      <c r="G85" s="74"/>
      <c r="H85" s="1369"/>
      <c r="J85" s="1728"/>
    </row>
    <row r="86" spans="1:10" ht="15.6">
      <c r="A86" s="915"/>
      <c r="B86" s="1370" t="s">
        <v>941</v>
      </c>
      <c r="C86" s="1371"/>
      <c r="D86" s="1371"/>
      <c r="E86" s="1372" t="s">
        <v>942</v>
      </c>
      <c r="F86" s="916"/>
      <c r="G86" s="565"/>
      <c r="H86" s="917"/>
      <c r="J86" s="1728"/>
    </row>
    <row r="87" spans="1:10">
      <c r="A87" s="915"/>
      <c r="B87" s="1365"/>
      <c r="C87" s="1376"/>
      <c r="D87" s="1377"/>
      <c r="E87" s="481"/>
      <c r="F87" s="1776"/>
      <c r="G87" s="1378"/>
      <c r="H87" s="917"/>
      <c r="J87" s="1728"/>
    </row>
    <row r="88" spans="1:10">
      <c r="A88" s="34">
        <f>MAX(A$1:A87)+1</f>
        <v>16</v>
      </c>
      <c r="B88" s="557"/>
      <c r="C88" s="373">
        <v>91090101</v>
      </c>
      <c r="D88" s="374"/>
      <c r="E88" s="38" t="s">
        <v>11067</v>
      </c>
      <c r="F88" s="159"/>
      <c r="G88" s="40" t="s">
        <v>68</v>
      </c>
      <c r="H88" s="76">
        <v>200</v>
      </c>
      <c r="J88" s="1728"/>
    </row>
    <row r="89" spans="1:10">
      <c r="A89" s="915"/>
      <c r="B89" s="558"/>
      <c r="C89" s="376"/>
      <c r="D89" s="377">
        <v>9109010101</v>
      </c>
      <c r="E89" s="83" t="s">
        <v>12196</v>
      </c>
      <c r="F89" s="49"/>
      <c r="G89" s="74" t="s">
        <v>68</v>
      </c>
      <c r="H89" s="1387">
        <v>160</v>
      </c>
      <c r="J89" s="1728"/>
    </row>
    <row r="90" spans="1:10">
      <c r="A90" s="915"/>
      <c r="B90" s="1365"/>
      <c r="C90" s="1376"/>
      <c r="D90" s="1377"/>
      <c r="E90" s="1368" t="s">
        <v>12875</v>
      </c>
      <c r="F90" s="1773">
        <v>160</v>
      </c>
      <c r="G90" s="1378"/>
      <c r="H90" s="917"/>
      <c r="J90" s="1728"/>
    </row>
    <row r="91" spans="1:10">
      <c r="A91" s="84"/>
      <c r="B91" s="1367"/>
      <c r="C91" s="376"/>
      <c r="D91" s="377">
        <v>9109010108</v>
      </c>
      <c r="E91" s="83" t="s">
        <v>11070</v>
      </c>
      <c r="F91" s="49"/>
      <c r="G91" s="74" t="s">
        <v>68</v>
      </c>
      <c r="H91" s="128">
        <v>40</v>
      </c>
      <c r="J91" s="1728"/>
    </row>
    <row r="92" spans="1:10">
      <c r="A92" s="915"/>
      <c r="B92" s="1365"/>
      <c r="C92" s="1376"/>
      <c r="D92" s="1377"/>
      <c r="E92" s="1368" t="s">
        <v>12875</v>
      </c>
      <c r="F92" s="1773">
        <v>40</v>
      </c>
      <c r="G92" s="1378"/>
      <c r="H92" s="1795"/>
      <c r="J92" s="1728"/>
    </row>
    <row r="93" spans="1:10">
      <c r="A93" s="915"/>
      <c r="B93" s="1365"/>
      <c r="C93" s="1376"/>
      <c r="D93" s="1377"/>
      <c r="E93" s="1368"/>
      <c r="F93" s="1773"/>
      <c r="G93" s="1378"/>
      <c r="H93" s="1795"/>
      <c r="J93" s="1728"/>
    </row>
    <row r="94" spans="1:10" s="1728" customFormat="1" ht="13.2">
      <c r="A94" s="1380">
        <f>MAX(A$1:A93)+1</f>
        <v>17</v>
      </c>
      <c r="B94" s="1381"/>
      <c r="C94" s="373">
        <v>91090112</v>
      </c>
      <c r="D94" s="374"/>
      <c r="E94" s="38" t="s">
        <v>11072</v>
      </c>
      <c r="F94" s="1763"/>
      <c r="G94" s="1383" t="s">
        <v>68</v>
      </c>
      <c r="H94" s="1384">
        <v>40</v>
      </c>
    </row>
    <row r="95" spans="1:10" s="1728" customFormat="1" ht="13.2">
      <c r="A95" s="920"/>
      <c r="B95" s="1381"/>
      <c r="C95" s="376"/>
      <c r="D95" s="377">
        <v>9109011201</v>
      </c>
      <c r="E95" s="83" t="s">
        <v>11073</v>
      </c>
      <c r="F95" s="1764"/>
      <c r="G95" s="1386" t="s">
        <v>68</v>
      </c>
      <c r="H95" s="1387">
        <v>40</v>
      </c>
    </row>
    <row r="96" spans="1:10" s="1728" customFormat="1" ht="13.2">
      <c r="A96" s="920"/>
      <c r="B96" s="1388"/>
      <c r="C96" s="1389"/>
      <c r="D96" s="1390"/>
      <c r="E96" s="1796" t="s">
        <v>12213</v>
      </c>
      <c r="F96" s="1770">
        <v>40</v>
      </c>
      <c r="G96" s="1386"/>
      <c r="H96" s="1392"/>
    </row>
    <row r="97" spans="1:10">
      <c r="A97" s="920"/>
      <c r="B97" s="1381"/>
      <c r="C97" s="1774"/>
      <c r="D97" s="1390"/>
      <c r="E97" s="1052"/>
      <c r="F97" s="1764"/>
      <c r="G97" s="1386"/>
      <c r="H97" s="1392"/>
      <c r="J97" s="1728"/>
    </row>
    <row r="98" spans="1:10" ht="26.4">
      <c r="A98" s="1380">
        <f>MAX(A$1:A97)+1</f>
        <v>18</v>
      </c>
      <c r="B98" s="557"/>
      <c r="C98" s="373">
        <v>91100102</v>
      </c>
      <c r="D98" s="374"/>
      <c r="E98" s="38" t="s">
        <v>10667</v>
      </c>
      <c r="F98" s="159"/>
      <c r="G98" s="40" t="s">
        <v>64</v>
      </c>
      <c r="H98" s="76">
        <v>4</v>
      </c>
      <c r="J98" s="1728"/>
    </row>
    <row r="99" spans="1:10" ht="26.4">
      <c r="A99" s="915"/>
      <c r="B99" s="558"/>
      <c r="C99" s="376"/>
      <c r="D99" s="377">
        <v>9110010202</v>
      </c>
      <c r="E99" s="83" t="s">
        <v>10668</v>
      </c>
      <c r="F99" s="49"/>
      <c r="G99" s="74" t="s">
        <v>64</v>
      </c>
      <c r="H99" s="676">
        <v>4</v>
      </c>
      <c r="J99" s="1728"/>
    </row>
    <row r="100" spans="1:10">
      <c r="A100" s="915"/>
      <c r="B100" s="1365"/>
      <c r="C100" s="1376"/>
      <c r="D100" s="1377"/>
      <c r="E100" s="1789" t="s">
        <v>12858</v>
      </c>
      <c r="F100" s="1776">
        <v>4</v>
      </c>
      <c r="G100" s="1378"/>
      <c r="H100" s="917"/>
      <c r="J100" s="1728"/>
    </row>
    <row r="101" spans="1:10">
      <c r="A101" s="915"/>
      <c r="B101" s="1365"/>
      <c r="C101" s="1376"/>
      <c r="D101" s="1377"/>
      <c r="E101" s="1395"/>
      <c r="F101" s="1776"/>
      <c r="G101" s="1378"/>
      <c r="H101" s="917"/>
      <c r="J101" s="1728"/>
    </row>
    <row r="102" spans="1:10">
      <c r="A102" s="915"/>
      <c r="B102" s="1365"/>
      <c r="C102" s="1376"/>
      <c r="D102" s="1377"/>
      <c r="E102" s="1395"/>
      <c r="F102" s="1773"/>
      <c r="G102" s="1378"/>
      <c r="H102" s="917"/>
      <c r="J102" s="1728"/>
    </row>
    <row r="103" spans="1:10">
      <c r="A103" s="1380">
        <f>MAX(A$1:A102)+1</f>
        <v>19</v>
      </c>
      <c r="B103" s="557"/>
      <c r="C103" s="373">
        <v>91190103</v>
      </c>
      <c r="D103" s="374"/>
      <c r="E103" s="38" t="s">
        <v>12030</v>
      </c>
      <c r="F103" s="159"/>
      <c r="G103" s="40" t="s">
        <v>64</v>
      </c>
      <c r="H103" s="76">
        <v>1</v>
      </c>
      <c r="J103" s="1728"/>
    </row>
    <row r="104" spans="1:10" ht="26.4">
      <c r="A104" s="915"/>
      <c r="B104" s="558"/>
      <c r="C104" s="376"/>
      <c r="D104" s="377">
        <v>9119010301</v>
      </c>
      <c r="E104" s="83" t="s">
        <v>12031</v>
      </c>
      <c r="F104" s="49"/>
      <c r="G104" s="74" t="s">
        <v>64</v>
      </c>
      <c r="H104" s="676">
        <v>1</v>
      </c>
      <c r="J104" s="1728"/>
    </row>
    <row r="105" spans="1:10">
      <c r="A105" s="915"/>
      <c r="B105" s="1365"/>
      <c r="C105" s="1376"/>
      <c r="D105" s="1377"/>
      <c r="E105" s="2721" t="s">
        <v>16507</v>
      </c>
      <c r="F105" s="1776">
        <v>1</v>
      </c>
      <c r="G105" s="1378"/>
      <c r="H105" s="917"/>
      <c r="J105" s="1728"/>
    </row>
    <row r="106" spans="1:10">
      <c r="A106" s="915"/>
      <c r="B106" s="1365"/>
      <c r="C106" s="1376"/>
      <c r="D106" s="1377"/>
      <c r="E106" s="1395"/>
      <c r="F106" s="1776"/>
      <c r="G106" s="1378"/>
      <c r="H106" s="917"/>
    </row>
    <row r="107" spans="1:10" s="1769" customFormat="1" ht="26.4">
      <c r="A107" s="2061"/>
      <c r="B107" s="35" t="s">
        <v>2482</v>
      </c>
      <c r="C107" s="35"/>
      <c r="D107" s="120"/>
      <c r="E107" s="53" t="s">
        <v>2483</v>
      </c>
      <c r="F107" s="2055"/>
      <c r="G107" s="2056"/>
      <c r="H107" s="917"/>
    </row>
    <row r="108" spans="1:10">
      <c r="A108" s="915"/>
      <c r="B108" s="1365"/>
      <c r="C108" s="1376"/>
      <c r="D108" s="1377"/>
      <c r="E108" s="1395"/>
      <c r="F108" s="1773"/>
      <c r="G108" s="1378"/>
      <c r="H108" s="917"/>
      <c r="J108" s="1728"/>
    </row>
    <row r="109" spans="1:10" ht="26.4">
      <c r="A109" s="1380">
        <f>MAX(A$1:A108)+1</f>
        <v>20</v>
      </c>
      <c r="B109" s="44"/>
      <c r="C109" s="373">
        <v>91220702</v>
      </c>
      <c r="D109" s="374"/>
      <c r="E109" s="38" t="s">
        <v>10890</v>
      </c>
      <c r="F109" s="39"/>
      <c r="G109" s="40" t="s">
        <v>64</v>
      </c>
      <c r="H109" s="76">
        <v>4</v>
      </c>
      <c r="J109" s="1728"/>
    </row>
    <row r="110" spans="1:10" ht="26.4">
      <c r="A110" s="84"/>
      <c r="B110" s="44"/>
      <c r="C110" s="373"/>
      <c r="D110" s="377">
        <v>9122070201</v>
      </c>
      <c r="E110" s="83" t="s">
        <v>10891</v>
      </c>
      <c r="F110" s="73"/>
      <c r="G110" s="74" t="s">
        <v>64</v>
      </c>
      <c r="H110" s="676">
        <v>4</v>
      </c>
      <c r="J110" s="1728"/>
    </row>
    <row r="111" spans="1:10">
      <c r="A111" s="84"/>
      <c r="B111" s="44"/>
      <c r="C111" s="373"/>
      <c r="D111" s="374"/>
      <c r="E111" s="1789" t="s">
        <v>10892</v>
      </c>
      <c r="F111" s="1776">
        <v>2</v>
      </c>
      <c r="G111" s="40"/>
      <c r="H111" s="43"/>
      <c r="J111" s="1728"/>
    </row>
    <row r="112" spans="1:10">
      <c r="A112" s="84"/>
      <c r="B112" s="44"/>
      <c r="C112" s="373"/>
      <c r="D112" s="374"/>
      <c r="E112" s="1789" t="s">
        <v>12843</v>
      </c>
      <c r="F112" s="1777">
        <v>2</v>
      </c>
      <c r="G112" s="40"/>
      <c r="H112" s="43"/>
      <c r="J112" s="1728"/>
    </row>
    <row r="113" spans="1:10">
      <c r="A113" s="84"/>
      <c r="B113" s="44"/>
      <c r="C113" s="373"/>
      <c r="D113" s="374"/>
      <c r="E113" s="1395"/>
      <c r="F113" s="1773">
        <f>SUM(F111:F112)</f>
        <v>4</v>
      </c>
      <c r="G113" s="40"/>
      <c r="H113" s="43"/>
      <c r="J113" s="1728"/>
    </row>
    <row r="114" spans="1:10">
      <c r="A114" s="84"/>
      <c r="B114" s="44"/>
      <c r="C114" s="373"/>
      <c r="D114" s="374"/>
      <c r="E114" s="38"/>
      <c r="F114" s="39"/>
      <c r="G114" s="40"/>
      <c r="H114" s="43"/>
      <c r="J114" s="1728"/>
    </row>
    <row r="115" spans="1:10" ht="26.4">
      <c r="A115" s="1380">
        <f>MAX(A$1:A114)+1</f>
        <v>21</v>
      </c>
      <c r="B115" s="1365"/>
      <c r="C115" s="373">
        <v>91221001</v>
      </c>
      <c r="D115" s="374"/>
      <c r="E115" s="38" t="s">
        <v>10674</v>
      </c>
      <c r="F115" s="159"/>
      <c r="G115" s="40" t="s">
        <v>68</v>
      </c>
      <c r="H115" s="76">
        <v>34</v>
      </c>
      <c r="J115" s="1728"/>
    </row>
    <row r="116" spans="1:10" ht="26.4">
      <c r="A116" s="915"/>
      <c r="B116" s="1365"/>
      <c r="C116" s="376"/>
      <c r="D116" s="377">
        <v>9122100101</v>
      </c>
      <c r="E116" s="83" t="s">
        <v>10894</v>
      </c>
      <c r="F116" s="49"/>
      <c r="G116" s="74" t="s">
        <v>68</v>
      </c>
      <c r="H116" s="676">
        <v>4</v>
      </c>
      <c r="J116" s="1728"/>
    </row>
    <row r="117" spans="1:10">
      <c r="A117" s="915"/>
      <c r="B117" s="1365"/>
      <c r="C117" s="1376"/>
      <c r="D117" s="1377"/>
      <c r="E117" s="1789" t="s">
        <v>12206</v>
      </c>
      <c r="F117" s="1776">
        <v>4</v>
      </c>
      <c r="G117" s="1378"/>
      <c r="H117" s="917"/>
      <c r="J117" s="1728"/>
    </row>
    <row r="118" spans="1:10" ht="26.4">
      <c r="A118" s="915"/>
      <c r="B118" s="1365"/>
      <c r="C118" s="376"/>
      <c r="D118" s="377">
        <v>9122100103</v>
      </c>
      <c r="E118" s="83" t="s">
        <v>10675</v>
      </c>
      <c r="F118" s="49"/>
      <c r="G118" s="74" t="s">
        <v>68</v>
      </c>
      <c r="H118" s="676">
        <v>30</v>
      </c>
      <c r="J118" s="1728"/>
    </row>
    <row r="119" spans="1:10">
      <c r="A119" s="915"/>
      <c r="B119" s="1365"/>
      <c r="C119" s="1376"/>
      <c r="D119" s="1377"/>
      <c r="E119" s="1789" t="s">
        <v>12844</v>
      </c>
      <c r="F119" s="1776">
        <v>30</v>
      </c>
      <c r="G119" s="1378"/>
      <c r="H119" s="917"/>
      <c r="J119" s="1728"/>
    </row>
    <row r="120" spans="1:10">
      <c r="A120" s="915"/>
      <c r="B120" s="1365"/>
      <c r="C120" s="1376"/>
      <c r="D120" s="1377"/>
      <c r="E120" s="1789"/>
      <c r="F120" s="1776"/>
      <c r="G120" s="1378"/>
      <c r="H120" s="917"/>
      <c r="J120" s="1728"/>
    </row>
    <row r="121" spans="1:10" ht="15" thickBot="1">
      <c r="A121" s="1797"/>
      <c r="B121" s="1798"/>
      <c r="C121" s="1799"/>
      <c r="D121" s="1800"/>
      <c r="E121" s="1801"/>
      <c r="F121" s="1802"/>
      <c r="G121" s="1803"/>
      <c r="H121" s="1804"/>
    </row>
    <row r="122" spans="1:10">
      <c r="A122" s="1805"/>
      <c r="B122" s="1806"/>
      <c r="C122" s="1376"/>
      <c r="D122" s="1807"/>
      <c r="E122" s="481"/>
      <c r="F122" s="1773"/>
      <c r="G122" s="1808"/>
      <c r="H122" s="213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Hárok121"/>
  <dimension ref="A1:IT141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88671875" style="2135" bestFit="1" customWidth="1"/>
  </cols>
  <sheetData>
    <row r="1" spans="1:8">
      <c r="A1" s="2137" t="s">
        <v>1</v>
      </c>
      <c r="B1" s="2138"/>
      <c r="C1" s="2139"/>
      <c r="D1" s="2140"/>
      <c r="E1" s="2141" t="s">
        <v>12241</v>
      </c>
      <c r="F1" s="2142"/>
      <c r="G1" s="2143"/>
      <c r="H1" s="2144"/>
    </row>
    <row r="2" spans="1:8" ht="15" thickBot="1">
      <c r="A2" s="2145" t="s">
        <v>3</v>
      </c>
      <c r="B2" s="2"/>
      <c r="C2" s="3"/>
      <c r="D2" s="4"/>
      <c r="E2" s="10">
        <v>2224</v>
      </c>
      <c r="F2" s="791"/>
      <c r="G2" s="11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25"/>
    </row>
    <row r="7" spans="1:8">
      <c r="A7" s="1782"/>
      <c r="B7" s="1455"/>
      <c r="C7" s="1453"/>
      <c r="D7" s="1453"/>
      <c r="E7" s="1456"/>
      <c r="F7" s="1452"/>
      <c r="G7" s="1453"/>
      <c r="H7" s="2125"/>
    </row>
    <row r="8" spans="1:8">
      <c r="A8" s="34">
        <f>MAX(A$1:A6)+1</f>
        <v>1</v>
      </c>
      <c r="B8" s="1455"/>
      <c r="C8" s="36" t="s">
        <v>947</v>
      </c>
      <c r="D8" s="37"/>
      <c r="E8" s="38" t="s">
        <v>948</v>
      </c>
      <c r="F8" s="39"/>
      <c r="G8" s="40" t="s">
        <v>19</v>
      </c>
      <c r="H8" s="2046">
        <f>F9</f>
        <v>60</v>
      </c>
    </row>
    <row r="9" spans="1:8">
      <c r="A9" s="1782"/>
      <c r="B9" s="1455"/>
      <c r="C9" s="1453"/>
      <c r="D9" s="1453"/>
      <c r="E9" s="1456"/>
      <c r="F9" s="1457">
        <f>F40</f>
        <v>60</v>
      </c>
      <c r="G9" s="1453"/>
      <c r="H9" s="2125"/>
    </row>
    <row r="10" spans="1:8">
      <c r="A10" s="1782"/>
      <c r="B10" s="1455"/>
      <c r="C10" s="1453"/>
      <c r="D10" s="1453"/>
      <c r="E10" s="1456"/>
      <c r="F10" s="1452"/>
      <c r="G10" s="1453"/>
      <c r="H10" s="2125"/>
    </row>
    <row r="11" spans="1:8" s="144" customFormat="1">
      <c r="A11" s="1785"/>
      <c r="B11" s="35" t="s">
        <v>194</v>
      </c>
      <c r="C11" s="238"/>
      <c r="D11" s="37"/>
      <c r="E11" s="53" t="s">
        <v>195</v>
      </c>
      <c r="F11" s="644"/>
      <c r="G11" s="40"/>
      <c r="H11" s="1501"/>
    </row>
    <row r="12" spans="1:8">
      <c r="A12" s="84"/>
      <c r="B12" s="44"/>
      <c r="C12" s="36"/>
      <c r="D12" s="37"/>
      <c r="E12" s="38"/>
      <c r="F12" s="39"/>
      <c r="G12" s="40"/>
      <c r="H12" s="1842"/>
    </row>
    <row r="13" spans="1:8">
      <c r="A13" s="34">
        <f>MAX(A$1:A11)+1</f>
        <v>2</v>
      </c>
      <c r="B13" s="1364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>
      <c r="A14" s="1458"/>
      <c r="B14" s="1367"/>
      <c r="C14" s="78"/>
      <c r="D14" s="79" t="s">
        <v>198</v>
      </c>
      <c r="E14" s="83" t="s">
        <v>199</v>
      </c>
      <c r="F14" s="49"/>
      <c r="G14" s="74" t="s">
        <v>19</v>
      </c>
      <c r="H14" s="1501">
        <f>F15</f>
        <v>12</v>
      </c>
    </row>
    <row r="15" spans="1:8">
      <c r="A15" s="1458"/>
      <c r="B15" s="1367"/>
      <c r="C15" s="78"/>
      <c r="D15" s="79"/>
      <c r="E15" s="1368" t="s">
        <v>12242</v>
      </c>
      <c r="F15" s="49">
        <v>12</v>
      </c>
      <c r="G15" s="74"/>
      <c r="H15" s="1501"/>
    </row>
    <row r="16" spans="1:8">
      <c r="A16" s="1458"/>
      <c r="B16" s="1367"/>
      <c r="C16" s="78"/>
      <c r="D16" s="79"/>
      <c r="E16" s="1395"/>
      <c r="F16" s="49"/>
      <c r="G16" s="74"/>
      <c r="H16" s="1501"/>
    </row>
    <row r="17" spans="1:11" s="144" customFormat="1">
      <c r="A17" s="34">
        <f>MAX(A$1:A13)+1</f>
        <v>3</v>
      </c>
      <c r="B17" s="1364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>
      <c r="A18" s="1183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40">
        <f>SUM(F19)</f>
        <v>192</v>
      </c>
    </row>
    <row r="19" spans="1:11">
      <c r="A19" s="1183"/>
      <c r="B19" s="93"/>
      <c r="C19" s="78"/>
      <c r="D19" s="79"/>
      <c r="E19" s="1368" t="s">
        <v>12876</v>
      </c>
      <c r="F19" s="49">
        <v>192</v>
      </c>
      <c r="G19" s="74"/>
      <c r="H19" s="1840"/>
    </row>
    <row r="20" spans="1:11">
      <c r="A20" s="1183"/>
      <c r="B20" s="93"/>
      <c r="C20" s="78"/>
      <c r="D20" s="79"/>
      <c r="E20" s="876"/>
      <c r="F20" s="49"/>
      <c r="G20" s="74"/>
      <c r="H20" s="1840"/>
    </row>
    <row r="21" spans="1:11" s="144" customFormat="1">
      <c r="A21" s="34">
        <f>MAX(A$1:A17)+1</f>
        <v>4</v>
      </c>
      <c r="B21" s="1364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>
      <c r="A22" s="1790"/>
      <c r="B22" s="1791"/>
      <c r="C22" s="78"/>
      <c r="D22" s="79" t="s">
        <v>133</v>
      </c>
      <c r="E22" s="83" t="s">
        <v>134</v>
      </c>
      <c r="F22" s="49"/>
      <c r="G22" s="74" t="s">
        <v>19</v>
      </c>
      <c r="H22" s="1501">
        <f>F25</f>
        <v>60</v>
      </c>
    </row>
    <row r="23" spans="1:11">
      <c r="A23" s="1790"/>
      <c r="B23" s="1791"/>
      <c r="C23" s="78"/>
      <c r="D23" s="79"/>
      <c r="E23" s="2156" t="s">
        <v>12877</v>
      </c>
      <c r="F23" s="2640">
        <v>48</v>
      </c>
      <c r="G23" s="74"/>
      <c r="H23" s="2157"/>
      <c r="I23" s="1359"/>
      <c r="J23" s="1359"/>
      <c r="K23" s="1359"/>
    </row>
    <row r="24" spans="1:11">
      <c r="A24" s="1790"/>
      <c r="B24" s="1791"/>
      <c r="C24" s="78"/>
      <c r="D24" s="79"/>
      <c r="E24" s="2156" t="s">
        <v>12878</v>
      </c>
      <c r="F24" s="2641">
        <v>12</v>
      </c>
      <c r="G24" s="74"/>
      <c r="H24" s="2157"/>
      <c r="I24" s="1359"/>
      <c r="J24" s="1359"/>
      <c r="K24" s="1359"/>
    </row>
    <row r="25" spans="1:11">
      <c r="A25" s="1790"/>
      <c r="B25" s="1791"/>
      <c r="C25" s="78"/>
      <c r="D25" s="79"/>
      <c r="E25" s="2156"/>
      <c r="F25" s="2640">
        <f>SUM(F23:F24)</f>
        <v>60</v>
      </c>
      <c r="G25" s="74"/>
      <c r="H25" s="2157"/>
      <c r="I25" s="1359"/>
      <c r="J25" s="1359"/>
      <c r="K25" s="1359"/>
    </row>
    <row r="26" spans="1:11">
      <c r="A26" s="84"/>
      <c r="B26" s="1364"/>
      <c r="C26" s="36"/>
      <c r="D26" s="37"/>
      <c r="E26" s="38"/>
      <c r="F26" s="159"/>
      <c r="G26" s="40"/>
      <c r="H26" s="1840"/>
    </row>
    <row r="27" spans="1:11">
      <c r="A27" s="34">
        <f>MAX(A$1:A26)+1</f>
        <v>5</v>
      </c>
      <c r="B27" s="1364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>
      <c r="A28" s="915"/>
      <c r="B28" s="1365"/>
      <c r="C28" s="78"/>
      <c r="D28" s="79" t="s">
        <v>203</v>
      </c>
      <c r="E28" s="83" t="s">
        <v>204</v>
      </c>
      <c r="F28" s="49"/>
      <c r="G28" s="74" t="s">
        <v>19</v>
      </c>
      <c r="H28" s="1501">
        <f>F29</f>
        <v>144</v>
      </c>
      <c r="J28" s="155"/>
    </row>
    <row r="29" spans="1:11">
      <c r="A29" s="915"/>
      <c r="B29" s="1365"/>
      <c r="C29" s="78"/>
      <c r="D29" s="79"/>
      <c r="E29" s="1368" t="s">
        <v>12879</v>
      </c>
      <c r="F29" s="2640">
        <v>144</v>
      </c>
      <c r="G29" s="74"/>
      <c r="H29" s="2157"/>
      <c r="J29" s="155"/>
    </row>
    <row r="30" spans="1:11">
      <c r="A30" s="915"/>
      <c r="B30" s="1365"/>
      <c r="C30" s="78"/>
      <c r="D30" s="79"/>
      <c r="E30" s="1368"/>
      <c r="F30" s="2640"/>
      <c r="G30" s="74"/>
      <c r="H30" s="2157"/>
      <c r="J30" s="155"/>
    </row>
    <row r="31" spans="1:11">
      <c r="A31" s="34">
        <f>MAX(A$1:A27)+1</f>
        <v>6</v>
      </c>
      <c r="B31" s="1364"/>
      <c r="C31" s="36" t="s">
        <v>2418</v>
      </c>
      <c r="D31" s="37"/>
      <c r="E31" s="38" t="s">
        <v>2419</v>
      </c>
      <c r="F31" s="159"/>
      <c r="G31" s="40" t="s">
        <v>19</v>
      </c>
      <c r="H31" s="264">
        <f>SUM(H32)</f>
        <v>48</v>
      </c>
    </row>
    <row r="32" spans="1:11">
      <c r="A32" s="915"/>
      <c r="B32" s="1365"/>
      <c r="C32" s="78"/>
      <c r="D32" s="79" t="s">
        <v>2420</v>
      </c>
      <c r="E32" s="83" t="s">
        <v>2421</v>
      </c>
      <c r="F32" s="49"/>
      <c r="G32" s="74" t="s">
        <v>19</v>
      </c>
      <c r="H32" s="1501">
        <f>SUM(F33)</f>
        <v>48</v>
      </c>
    </row>
    <row r="33" spans="1:10">
      <c r="A33" s="915"/>
      <c r="B33" s="1365"/>
      <c r="C33" s="78"/>
      <c r="D33" s="79"/>
      <c r="E33" s="1368" t="s">
        <v>12880</v>
      </c>
      <c r="F33" s="49">
        <f>480*0.5*0.2</f>
        <v>48</v>
      </c>
      <c r="G33" s="74"/>
      <c r="H33" s="1501"/>
    </row>
    <row r="34" spans="1:10">
      <c r="A34" s="915"/>
      <c r="B34" s="1365"/>
      <c r="C34" s="78"/>
      <c r="D34" s="79"/>
      <c r="E34" s="2156" t="s">
        <v>12881</v>
      </c>
      <c r="F34" s="49"/>
      <c r="G34" s="74"/>
      <c r="H34" s="1501"/>
    </row>
    <row r="35" spans="1:10">
      <c r="A35" s="84"/>
      <c r="B35" s="1364"/>
      <c r="C35" s="36"/>
      <c r="D35" s="37"/>
      <c r="E35" s="1368" t="s">
        <v>12882</v>
      </c>
      <c r="F35" s="159"/>
      <c r="G35" s="40"/>
      <c r="H35" s="1840"/>
    </row>
    <row r="36" spans="1:10">
      <c r="A36" s="84"/>
      <c r="B36" s="1364"/>
      <c r="C36" s="36"/>
      <c r="D36" s="37"/>
      <c r="E36" s="1395"/>
      <c r="F36" s="159"/>
      <c r="G36" s="40"/>
      <c r="H36" s="1840"/>
    </row>
    <row r="37" spans="1:10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5"/>
      <c r="G37" s="40" t="s">
        <v>19</v>
      </c>
      <c r="H37" s="264">
        <f>SUM(H38:H42)</f>
        <v>60</v>
      </c>
    </row>
    <row r="38" spans="1:10" ht="26.4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40">
        <f>F40</f>
        <v>60</v>
      </c>
    </row>
    <row r="39" spans="1:10">
      <c r="A39" s="84"/>
      <c r="B39" s="529"/>
      <c r="C39" s="78"/>
      <c r="D39" s="548"/>
      <c r="E39" s="156" t="s">
        <v>12243</v>
      </c>
      <c r="F39" s="73"/>
      <c r="G39" s="74"/>
      <c r="H39" s="2158"/>
    </row>
    <row r="40" spans="1:10">
      <c r="A40" s="134"/>
      <c r="B40" s="1367"/>
      <c r="C40" s="78"/>
      <c r="D40" s="79"/>
      <c r="E40" s="1368"/>
      <c r="F40" s="2640">
        <f>F25</f>
        <v>60</v>
      </c>
      <c r="G40" s="74"/>
      <c r="H40" s="2159"/>
    </row>
    <row r="41" spans="1:10">
      <c r="A41" s="134"/>
      <c r="B41" s="1367"/>
      <c r="C41" s="78"/>
      <c r="D41" s="79"/>
      <c r="E41" s="1368"/>
      <c r="F41" s="2640"/>
      <c r="G41" s="74"/>
      <c r="H41" s="2159"/>
    </row>
    <row r="42" spans="1:10" s="127" customFormat="1" ht="26.4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60"/>
      <c r="I42"/>
      <c r="J42"/>
    </row>
    <row r="43" spans="1:10">
      <c r="A43" s="23"/>
      <c r="B43" s="522"/>
      <c r="C43" s="31"/>
      <c r="D43" s="523"/>
      <c r="E43" s="33"/>
      <c r="F43" s="28"/>
      <c r="G43" s="29"/>
      <c r="H43" s="2133"/>
    </row>
    <row r="44" spans="1:10" ht="26.4">
      <c r="A44" s="465">
        <f>MAX(A$1:A43)+1</f>
        <v>8</v>
      </c>
      <c r="B44" s="1364"/>
      <c r="C44" s="36" t="s">
        <v>5801</v>
      </c>
      <c r="D44" s="37"/>
      <c r="E44" s="38" t="s">
        <v>5802</v>
      </c>
      <c r="F44" s="159"/>
      <c r="G44" s="40" t="s">
        <v>68</v>
      </c>
      <c r="H44" s="264">
        <f>SUM(H45)</f>
        <v>30</v>
      </c>
    </row>
    <row r="45" spans="1:10" ht="26.4">
      <c r="A45" s="84"/>
      <c r="B45" s="1367"/>
      <c r="C45" s="78"/>
      <c r="D45" s="79" t="s">
        <v>5803</v>
      </c>
      <c r="E45" s="83" t="s">
        <v>5804</v>
      </c>
      <c r="F45" s="49"/>
      <c r="G45" s="74" t="s">
        <v>68</v>
      </c>
      <c r="H45" s="1118">
        <f>SUM(F48)</f>
        <v>30</v>
      </c>
    </row>
    <row r="46" spans="1:10">
      <c r="A46" s="84"/>
      <c r="B46" s="1367"/>
      <c r="C46" s="78"/>
      <c r="D46" s="79"/>
      <c r="E46" s="1830" t="s">
        <v>12883</v>
      </c>
      <c r="F46" s="49">
        <v>10</v>
      </c>
      <c r="G46" s="74"/>
      <c r="H46" s="2159"/>
    </row>
    <row r="47" spans="1:10">
      <c r="A47" s="84"/>
      <c r="B47" s="1367"/>
      <c r="C47" s="78"/>
      <c r="D47" s="79"/>
      <c r="E47" s="1830" t="s">
        <v>12884</v>
      </c>
      <c r="F47" s="214">
        <v>20</v>
      </c>
      <c r="G47" s="74"/>
      <c r="H47" s="2159"/>
    </row>
    <row r="48" spans="1:10">
      <c r="A48" s="84"/>
      <c r="B48" s="1367"/>
      <c r="C48" s="78"/>
      <c r="D48" s="79"/>
      <c r="E48" s="1830"/>
      <c r="F48" s="108">
        <f>SUM(F46:F47)</f>
        <v>30</v>
      </c>
      <c r="G48" s="74"/>
      <c r="H48" s="2159"/>
    </row>
    <row r="49" spans="1:8">
      <c r="A49" s="84"/>
      <c r="B49" s="1367"/>
      <c r="C49" s="78"/>
      <c r="D49" s="79"/>
      <c r="E49" s="1830"/>
      <c r="F49" s="49"/>
      <c r="G49" s="74"/>
      <c r="H49" s="2159"/>
    </row>
    <row r="50" spans="1:8">
      <c r="A50" s="915"/>
      <c r="B50" s="35" t="s">
        <v>1841</v>
      </c>
      <c r="C50" s="35"/>
      <c r="D50" s="120"/>
      <c r="E50" s="53" t="s">
        <v>1842</v>
      </c>
      <c r="F50" s="1776"/>
      <c r="G50" s="1378"/>
      <c r="H50" s="2115"/>
    </row>
    <row r="51" spans="1:8">
      <c r="A51" s="915"/>
      <c r="B51" s="1365"/>
      <c r="C51" s="1376"/>
      <c r="D51" s="1377"/>
      <c r="E51" s="1395"/>
      <c r="F51" s="1776"/>
      <c r="G51" s="1378"/>
      <c r="H51" s="2115"/>
    </row>
    <row r="52" spans="1:8">
      <c r="A52" s="34">
        <f>MAX(A$1:A51)+1</f>
        <v>9</v>
      </c>
      <c r="B52" s="37"/>
      <c r="C52" s="36" t="s">
        <v>1853</v>
      </c>
      <c r="D52" s="37"/>
      <c r="E52" s="38" t="s">
        <v>1854</v>
      </c>
      <c r="F52" s="39"/>
      <c r="G52" s="40" t="s">
        <v>19</v>
      </c>
      <c r="H52" s="899">
        <f>H53</f>
        <v>25</v>
      </c>
    </row>
    <row r="53" spans="1:8">
      <c r="A53" s="1762"/>
      <c r="B53" s="1004"/>
      <c r="C53" s="78"/>
      <c r="D53" s="361" t="s">
        <v>5121</v>
      </c>
      <c r="E53" s="370" t="s">
        <v>5122</v>
      </c>
      <c r="F53" s="363"/>
      <c r="G53" s="32" t="s">
        <v>19</v>
      </c>
      <c r="H53" s="1090">
        <f>F54</f>
        <v>25</v>
      </c>
    </row>
    <row r="54" spans="1:8">
      <c r="A54" s="1762"/>
      <c r="B54" s="1004"/>
      <c r="C54" s="78"/>
      <c r="D54" s="361"/>
      <c r="E54" s="1368" t="s">
        <v>12885</v>
      </c>
      <c r="F54" s="2642">
        <v>25</v>
      </c>
      <c r="G54" s="32"/>
      <c r="H54" s="1090"/>
    </row>
    <row r="55" spans="1:8">
      <c r="A55" s="84"/>
      <c r="B55" s="1367"/>
      <c r="C55" s="78"/>
      <c r="D55" s="79"/>
      <c r="E55" s="1830"/>
      <c r="F55" s="49"/>
      <c r="G55" s="74"/>
      <c r="H55" s="2159"/>
    </row>
    <row r="56" spans="1:8" s="144" customFormat="1" ht="26.4">
      <c r="A56" s="915"/>
      <c r="B56" s="35" t="s">
        <v>2482</v>
      </c>
      <c r="C56" s="35"/>
      <c r="D56" s="120"/>
      <c r="E56" s="53" t="s">
        <v>2483</v>
      </c>
      <c r="F56" s="916"/>
      <c r="G56" s="565"/>
      <c r="H56" s="2115"/>
    </row>
    <row r="57" spans="1:8">
      <c r="A57" s="915"/>
      <c r="B57" s="1365"/>
      <c r="C57" s="1376"/>
      <c r="D57" s="1377"/>
      <c r="E57" s="481"/>
      <c r="F57" s="1776"/>
      <c r="G57" s="1378"/>
      <c r="H57" s="2115"/>
    </row>
    <row r="58" spans="1:8">
      <c r="A58" s="1380">
        <f>MAX(A$1:A57)+1</f>
        <v>10</v>
      </c>
      <c r="B58" s="44"/>
      <c r="C58" s="1774">
        <v>91010601</v>
      </c>
      <c r="D58" s="1775"/>
      <c r="E58" s="1755" t="s">
        <v>12204</v>
      </c>
      <c r="F58" s="39"/>
      <c r="G58" s="40" t="s">
        <v>68</v>
      </c>
      <c r="H58" s="2161">
        <f>H59</f>
        <v>480</v>
      </c>
    </row>
    <row r="59" spans="1:8">
      <c r="A59" s="84"/>
      <c r="B59" s="85"/>
      <c r="C59" s="1389"/>
      <c r="D59" s="1390">
        <v>9101060101</v>
      </c>
      <c r="E59" s="1052" t="s">
        <v>12205</v>
      </c>
      <c r="F59" s="73"/>
      <c r="G59" s="74" t="s">
        <v>68</v>
      </c>
      <c r="H59" s="2162">
        <f>F60</f>
        <v>480</v>
      </c>
    </row>
    <row r="60" spans="1:8">
      <c r="A60" s="342"/>
      <c r="B60" s="35"/>
      <c r="C60" s="1389"/>
      <c r="D60" s="1390"/>
      <c r="E60" s="1368" t="s">
        <v>12255</v>
      </c>
      <c r="F60" s="190">
        <v>480</v>
      </c>
      <c r="G60" s="126"/>
      <c r="H60" s="1090"/>
    </row>
    <row r="61" spans="1:8">
      <c r="A61" s="342"/>
      <c r="B61" s="35"/>
      <c r="C61" s="119"/>
      <c r="D61" s="120"/>
      <c r="E61" s="2163"/>
      <c r="F61" s="190"/>
      <c r="G61" s="126"/>
      <c r="H61" s="1090"/>
    </row>
    <row r="62" spans="1:8">
      <c r="A62" s="465">
        <f>MAX(A$1:A59)+1</f>
        <v>11</v>
      </c>
      <c r="B62" s="557"/>
      <c r="C62" s="373">
        <v>91080101</v>
      </c>
      <c r="D62" s="377"/>
      <c r="E62" s="38" t="s">
        <v>12256</v>
      </c>
      <c r="F62" s="159"/>
      <c r="G62" s="40" t="s">
        <v>68</v>
      </c>
      <c r="H62" s="264">
        <f>SUM(H63:H63)</f>
        <v>680</v>
      </c>
    </row>
    <row r="63" spans="1:8">
      <c r="A63" s="342"/>
      <c r="B63" s="35"/>
      <c r="C63" s="376"/>
      <c r="D63" s="377">
        <v>9108010101</v>
      </c>
      <c r="E63" s="83" t="s">
        <v>12194</v>
      </c>
      <c r="F63" s="73"/>
      <c r="G63" s="74" t="s">
        <v>68</v>
      </c>
      <c r="H63" s="1090">
        <f>SUM(F66)</f>
        <v>680</v>
      </c>
    </row>
    <row r="64" spans="1:8">
      <c r="A64" s="342"/>
      <c r="B64" s="35"/>
      <c r="C64" s="119"/>
      <c r="D64" s="120"/>
      <c r="E64" s="1368" t="s">
        <v>12886</v>
      </c>
      <c r="F64" s="190">
        <v>200</v>
      </c>
      <c r="G64" s="126"/>
      <c r="H64" s="1090"/>
    </row>
    <row r="65" spans="1:254">
      <c r="A65" s="342"/>
      <c r="B65" s="35"/>
      <c r="C65" s="119"/>
      <c r="D65" s="120"/>
      <c r="E65" s="1368" t="s">
        <v>12887</v>
      </c>
      <c r="F65" s="1054">
        <v>480</v>
      </c>
      <c r="G65" s="126"/>
      <c r="H65" s="1090"/>
    </row>
    <row r="66" spans="1:254">
      <c r="A66" s="342"/>
      <c r="B66" s="35"/>
      <c r="C66" s="119"/>
      <c r="D66" s="120"/>
      <c r="E66" s="1368"/>
      <c r="F66" s="190">
        <f>SUM(F64:F65)</f>
        <v>680</v>
      </c>
      <c r="G66" s="126"/>
      <c r="H66" s="1090"/>
      <c r="IT66">
        <f>SUM(A66:IS66)</f>
        <v>680</v>
      </c>
    </row>
    <row r="67" spans="1:254">
      <c r="A67" s="915"/>
      <c r="B67" s="1365"/>
      <c r="C67" s="1376"/>
      <c r="D67" s="1377"/>
      <c r="E67" s="481"/>
      <c r="F67" s="1773"/>
      <c r="G67" s="1378"/>
      <c r="H67" s="2115"/>
    </row>
    <row r="68" spans="1:254" s="1728" customFormat="1" ht="13.2">
      <c r="A68" s="1380">
        <f>MAX(A$1:A67)+1</f>
        <v>12</v>
      </c>
      <c r="B68" s="1381"/>
      <c r="C68" s="1774">
        <v>91080118</v>
      </c>
      <c r="D68" s="1390"/>
      <c r="E68" s="1755" t="s">
        <v>4950</v>
      </c>
      <c r="F68" s="1763"/>
      <c r="G68" s="1383" t="s">
        <v>68</v>
      </c>
      <c r="H68" s="2161">
        <f>H69</f>
        <v>480</v>
      </c>
    </row>
    <row r="69" spans="1:254" s="1728" customFormat="1" ht="13.2">
      <c r="A69" s="920"/>
      <c r="B69" s="1381"/>
      <c r="C69" s="1774"/>
      <c r="D69" s="1390">
        <v>9108011801</v>
      </c>
      <c r="E69" s="1052" t="s">
        <v>4951</v>
      </c>
      <c r="F69" s="1764"/>
      <c r="G69" s="1386" t="s">
        <v>68</v>
      </c>
      <c r="H69" s="2162">
        <f>F70</f>
        <v>480</v>
      </c>
    </row>
    <row r="70" spans="1:254" s="1728" customFormat="1" ht="13.2">
      <c r="A70" s="920"/>
      <c r="B70" s="1388"/>
      <c r="C70" s="1389"/>
      <c r="D70" s="1390"/>
      <c r="E70" s="1368" t="s">
        <v>12257</v>
      </c>
      <c r="F70" s="2164">
        <v>480</v>
      </c>
      <c r="G70" s="1386"/>
      <c r="H70" s="2165"/>
    </row>
    <row r="71" spans="1:254" s="1728" customFormat="1" ht="13.2">
      <c r="A71" s="920"/>
      <c r="B71" s="1381"/>
      <c r="C71" s="1774"/>
      <c r="D71" s="1390"/>
      <c r="E71" s="1052"/>
      <c r="F71" s="1764"/>
      <c r="G71" s="1386"/>
      <c r="H71" s="2165"/>
    </row>
    <row r="72" spans="1:254" ht="26.4">
      <c r="A72" s="1380">
        <f>MAX(A$1:A71)+1</f>
        <v>13</v>
      </c>
      <c r="B72" s="557"/>
      <c r="C72" s="373">
        <v>91100102</v>
      </c>
      <c r="D72" s="374"/>
      <c r="E72" s="38" t="s">
        <v>10667</v>
      </c>
      <c r="F72" s="159"/>
      <c r="G72" s="40" t="s">
        <v>64</v>
      </c>
      <c r="H72" s="264">
        <f>SUM(H73)</f>
        <v>50</v>
      </c>
    </row>
    <row r="73" spans="1:254" ht="26.4">
      <c r="A73" s="915"/>
      <c r="B73" s="558"/>
      <c r="C73" s="376"/>
      <c r="D73" s="377">
        <v>9110010202</v>
      </c>
      <c r="E73" s="83" t="s">
        <v>10668</v>
      </c>
      <c r="F73" s="49"/>
      <c r="G73" s="74" t="s">
        <v>64</v>
      </c>
      <c r="H73" s="1501">
        <f>F74</f>
        <v>50</v>
      </c>
    </row>
    <row r="74" spans="1:254">
      <c r="A74" s="915"/>
      <c r="B74" s="1365"/>
      <c r="C74" s="1376"/>
      <c r="D74" s="1377"/>
      <c r="E74" s="1368" t="s">
        <v>12258</v>
      </c>
      <c r="F74" s="2146">
        <v>50</v>
      </c>
      <c r="G74" s="1378"/>
      <c r="H74" s="2115"/>
    </row>
    <row r="75" spans="1:254">
      <c r="A75" s="915"/>
      <c r="B75" s="1365"/>
      <c r="C75" s="1376"/>
      <c r="D75" s="1377"/>
      <c r="E75" s="1368"/>
      <c r="F75" s="2146"/>
      <c r="G75" s="1378"/>
      <c r="H75" s="2115"/>
    </row>
    <row r="76" spans="1:254" ht="26.4">
      <c r="A76" s="1380">
        <f>MAX(A$1:A75)+1</f>
        <v>14</v>
      </c>
      <c r="B76" s="44"/>
      <c r="C76" s="373">
        <v>91100111</v>
      </c>
      <c r="D76" s="374"/>
      <c r="E76" s="38" t="s">
        <v>4694</v>
      </c>
      <c r="F76" s="39"/>
      <c r="G76" s="40" t="s">
        <v>64</v>
      </c>
      <c r="H76" s="264">
        <f>H77</f>
        <v>20</v>
      </c>
    </row>
    <row r="77" spans="1:254" ht="26.4">
      <c r="A77" s="84"/>
      <c r="B77" s="85"/>
      <c r="C77" s="376"/>
      <c r="D77" s="377">
        <v>9110011106</v>
      </c>
      <c r="E77" s="83" t="s">
        <v>12259</v>
      </c>
      <c r="F77" s="73"/>
      <c r="G77" s="74" t="s">
        <v>64</v>
      </c>
      <c r="H77" s="1501">
        <f>F78</f>
        <v>20</v>
      </c>
    </row>
    <row r="78" spans="1:254">
      <c r="A78" s="915"/>
      <c r="B78" s="1365"/>
      <c r="C78" s="1376"/>
      <c r="D78" s="1377"/>
      <c r="E78" s="1368" t="s">
        <v>12260</v>
      </c>
      <c r="F78" s="1776">
        <v>20</v>
      </c>
      <c r="G78" s="1378"/>
      <c r="H78" s="2115"/>
    </row>
    <row r="79" spans="1:254">
      <c r="A79" s="915"/>
      <c r="B79" s="1365"/>
      <c r="C79" s="1376"/>
      <c r="D79" s="1377"/>
      <c r="E79" s="1368"/>
      <c r="F79" s="1773"/>
      <c r="G79" s="1378"/>
      <c r="H79" s="2115"/>
    </row>
    <row r="80" spans="1:254">
      <c r="A80" s="1380">
        <f>MAX(A$1:A79)+1</f>
        <v>15</v>
      </c>
      <c r="B80" s="44"/>
      <c r="C80" s="373">
        <v>91200101</v>
      </c>
      <c r="D80" s="374"/>
      <c r="E80" s="38" t="s">
        <v>12262</v>
      </c>
      <c r="F80" s="39"/>
      <c r="G80" s="40" t="s">
        <v>64</v>
      </c>
      <c r="H80" s="899">
        <f>H81</f>
        <v>20</v>
      </c>
    </row>
    <row r="81" spans="1:8" ht="26.4">
      <c r="A81" s="84"/>
      <c r="B81" s="85"/>
      <c r="C81" s="376"/>
      <c r="D81" s="377">
        <v>9120010101</v>
      </c>
      <c r="E81" s="83" t="s">
        <v>12263</v>
      </c>
      <c r="F81" s="73"/>
      <c r="G81" s="74" t="s">
        <v>64</v>
      </c>
      <c r="H81" s="1090">
        <f>F82</f>
        <v>20</v>
      </c>
    </row>
    <row r="82" spans="1:8" ht="26.4">
      <c r="A82" s="342"/>
      <c r="B82" s="35"/>
      <c r="C82" s="119"/>
      <c r="D82" s="120"/>
      <c r="E82" s="2721" t="s">
        <v>16508</v>
      </c>
      <c r="F82" s="2643">
        <v>20</v>
      </c>
      <c r="G82" s="126"/>
      <c r="H82" s="1090"/>
    </row>
    <row r="83" spans="1:8">
      <c r="A83" s="84"/>
      <c r="B83" s="85"/>
      <c r="C83" s="376"/>
      <c r="D83" s="377"/>
      <c r="E83" s="83"/>
      <c r="F83" s="2644"/>
      <c r="G83" s="74"/>
      <c r="H83" s="1842"/>
    </row>
    <row r="84" spans="1:8">
      <c r="A84" s="34">
        <f>MAX(A$1:A81)+1</f>
        <v>16</v>
      </c>
      <c r="B84" s="35"/>
      <c r="C84" s="373">
        <v>91200202</v>
      </c>
      <c r="D84" s="374"/>
      <c r="E84" s="38" t="s">
        <v>12037</v>
      </c>
      <c r="F84" s="39"/>
      <c r="G84" s="40" t="s">
        <v>64</v>
      </c>
      <c r="H84" s="899">
        <f>H85</f>
        <v>20</v>
      </c>
    </row>
    <row r="85" spans="1:8">
      <c r="A85" s="342"/>
      <c r="B85" s="35"/>
      <c r="C85" s="376"/>
      <c r="D85" s="377">
        <v>9120020204</v>
      </c>
      <c r="E85" s="83" t="s">
        <v>12265</v>
      </c>
      <c r="F85" s="73"/>
      <c r="G85" s="74" t="s">
        <v>64</v>
      </c>
      <c r="H85" s="1090">
        <f>F86</f>
        <v>20</v>
      </c>
    </row>
    <row r="86" spans="1:8" ht="26.4">
      <c r="A86" s="342"/>
      <c r="B86" s="35"/>
      <c r="C86" s="119"/>
      <c r="D86" s="120"/>
      <c r="E86" s="1368" t="s">
        <v>12266</v>
      </c>
      <c r="F86" s="2642">
        <v>20</v>
      </c>
      <c r="G86" s="126"/>
      <c r="H86" s="1090"/>
    </row>
    <row r="87" spans="1:8">
      <c r="A87" s="342"/>
      <c r="B87" s="35"/>
      <c r="C87" s="119"/>
      <c r="D87" s="120"/>
      <c r="E87" s="2163"/>
      <c r="F87" s="190" t="s">
        <v>12078</v>
      </c>
      <c r="G87" s="126"/>
      <c r="H87" s="1090"/>
    </row>
    <row r="88" spans="1:8" ht="26.4">
      <c r="A88" s="34">
        <f>MAX(A$1:A87)+1</f>
        <v>17</v>
      </c>
      <c r="B88" s="35"/>
      <c r="C88" s="373">
        <v>91200502</v>
      </c>
      <c r="D88" s="374"/>
      <c r="E88" s="38" t="s">
        <v>12267</v>
      </c>
      <c r="F88" s="39"/>
      <c r="G88" s="40" t="s">
        <v>64</v>
      </c>
      <c r="H88" s="899">
        <f>H89</f>
        <v>20</v>
      </c>
    </row>
    <row r="89" spans="1:8" ht="26.4">
      <c r="A89" s="342"/>
      <c r="B89" s="35"/>
      <c r="C89" s="376"/>
      <c r="D89" s="377">
        <v>9120050201</v>
      </c>
      <c r="E89" s="83" t="s">
        <v>12268</v>
      </c>
      <c r="F89" s="73"/>
      <c r="G89" s="74" t="s">
        <v>64</v>
      </c>
      <c r="H89" s="1090">
        <f>F90</f>
        <v>20</v>
      </c>
    </row>
    <row r="90" spans="1:8">
      <c r="A90" s="342"/>
      <c r="B90" s="35"/>
      <c r="C90" s="119"/>
      <c r="D90" s="120"/>
      <c r="E90" s="1368" t="s">
        <v>12269</v>
      </c>
      <c r="F90" s="2643">
        <v>20</v>
      </c>
      <c r="G90" s="126"/>
      <c r="H90" s="1090"/>
    </row>
    <row r="91" spans="1:8">
      <c r="A91" s="342"/>
      <c r="B91" s="35"/>
      <c r="C91" s="119"/>
      <c r="D91" s="120"/>
      <c r="E91" s="1368"/>
      <c r="F91" s="2643"/>
      <c r="G91" s="126"/>
      <c r="H91" s="1090"/>
    </row>
    <row r="92" spans="1:8">
      <c r="A92" s="1380">
        <f>MAX(A$1:A91)+1</f>
        <v>18</v>
      </c>
      <c r="B92" s="44"/>
      <c r="C92" s="373">
        <v>91120102</v>
      </c>
      <c r="D92" s="374"/>
      <c r="E92" s="38" t="s">
        <v>11086</v>
      </c>
      <c r="F92" s="39"/>
      <c r="G92" s="40" t="s">
        <v>64</v>
      </c>
      <c r="H92" s="264">
        <f>H93</f>
        <v>9</v>
      </c>
    </row>
    <row r="93" spans="1:8">
      <c r="A93" s="84"/>
      <c r="B93" s="85"/>
      <c r="C93" s="376"/>
      <c r="D93" s="377">
        <v>9112010201</v>
      </c>
      <c r="E93" s="83" t="s">
        <v>11087</v>
      </c>
      <c r="F93" s="73"/>
      <c r="G93" s="74" t="s">
        <v>64</v>
      </c>
      <c r="H93" s="1501">
        <v>9</v>
      </c>
    </row>
    <row r="94" spans="1:8">
      <c r="A94" s="84"/>
      <c r="B94" s="85"/>
      <c r="C94" s="376"/>
      <c r="D94" s="377"/>
      <c r="E94" s="83"/>
      <c r="F94" s="73"/>
      <c r="G94" s="74"/>
      <c r="H94" s="1842"/>
    </row>
    <row r="95" spans="1:8">
      <c r="A95" s="1380">
        <f>MAX(A$1:A94)+1</f>
        <v>19</v>
      </c>
      <c r="B95" s="557"/>
      <c r="C95" s="373">
        <v>91190103</v>
      </c>
      <c r="D95" s="374"/>
      <c r="E95" s="38" t="s">
        <v>12030</v>
      </c>
      <c r="F95" s="159"/>
      <c r="G95" s="40" t="s">
        <v>64</v>
      </c>
      <c r="H95" s="264">
        <f>H96</f>
        <v>3</v>
      </c>
    </row>
    <row r="96" spans="1:8" ht="26.4">
      <c r="A96" s="915"/>
      <c r="B96" s="558"/>
      <c r="C96" s="376"/>
      <c r="D96" s="377">
        <v>9119010301</v>
      </c>
      <c r="E96" s="83" t="s">
        <v>12031</v>
      </c>
      <c r="F96" s="49"/>
      <c r="G96" s="74" t="s">
        <v>64</v>
      </c>
      <c r="H96" s="1501">
        <f>F97</f>
        <v>3</v>
      </c>
    </row>
    <row r="97" spans="1:8" ht="26.4">
      <c r="A97" s="915"/>
      <c r="B97" s="1365"/>
      <c r="C97" s="1376"/>
      <c r="D97" s="1377"/>
      <c r="E97" s="1368" t="s">
        <v>12261</v>
      </c>
      <c r="F97" s="2147">
        <v>3</v>
      </c>
      <c r="G97" s="1378"/>
      <c r="H97" s="2115"/>
    </row>
    <row r="98" spans="1:8">
      <c r="A98" s="2148"/>
      <c r="B98" s="1365"/>
      <c r="C98" s="1376"/>
      <c r="D98" s="1377"/>
      <c r="E98" s="1368"/>
      <c r="F98" s="2149"/>
      <c r="G98" s="1378"/>
      <c r="H98" s="2115"/>
    </row>
    <row r="99" spans="1:8" ht="26.4">
      <c r="A99" s="34">
        <f>MAX(A$1:A98)+1</f>
        <v>20</v>
      </c>
      <c r="B99" s="35"/>
      <c r="C99" s="373">
        <v>91220702</v>
      </c>
      <c r="D99" s="374"/>
      <c r="E99" s="38" t="s">
        <v>10890</v>
      </c>
      <c r="F99" s="368"/>
      <c r="G99" s="40" t="s">
        <v>64</v>
      </c>
      <c r="H99" s="2725">
        <f>H100</f>
        <v>42</v>
      </c>
    </row>
    <row r="100" spans="1:8" ht="26.4">
      <c r="A100" s="84"/>
      <c r="B100" s="44"/>
      <c r="C100" s="373"/>
      <c r="D100" s="377">
        <v>9122070201</v>
      </c>
      <c r="E100" s="83" t="s">
        <v>10891</v>
      </c>
      <c r="F100" s="1225"/>
      <c r="G100" s="932" t="s">
        <v>64</v>
      </c>
      <c r="H100" s="2726">
        <f>F103</f>
        <v>42</v>
      </c>
    </row>
    <row r="101" spans="1:8">
      <c r="A101" s="84"/>
      <c r="B101" s="44"/>
      <c r="C101" s="373"/>
      <c r="D101" s="374"/>
      <c r="E101" s="2722" t="s">
        <v>10892</v>
      </c>
      <c r="F101" s="2723">
        <v>40</v>
      </c>
      <c r="G101" s="898"/>
      <c r="H101" s="2105"/>
    </row>
    <row r="102" spans="1:8">
      <c r="A102" s="84"/>
      <c r="B102" s="44"/>
      <c r="C102" s="373"/>
      <c r="D102" s="374"/>
      <c r="E102" s="1395" t="s">
        <v>12843</v>
      </c>
      <c r="F102" s="2063">
        <v>2</v>
      </c>
      <c r="G102" s="898"/>
      <c r="H102" s="2105"/>
    </row>
    <row r="103" spans="1:8">
      <c r="A103" s="84"/>
      <c r="B103" s="44"/>
      <c r="C103" s="373"/>
      <c r="D103" s="374"/>
      <c r="E103" s="1395"/>
      <c r="F103" s="2724">
        <f>SUM(F101:F102)</f>
        <v>42</v>
      </c>
      <c r="G103" s="898"/>
      <c r="H103" s="2105"/>
    </row>
    <row r="104" spans="1:8">
      <c r="A104" s="84"/>
      <c r="B104" s="44"/>
      <c r="C104" s="373"/>
      <c r="D104" s="374"/>
      <c r="E104" s="1395"/>
      <c r="F104" s="2114"/>
      <c r="G104" s="898"/>
      <c r="H104" s="2105"/>
    </row>
    <row r="105" spans="1:8" ht="26.4">
      <c r="A105" s="1380">
        <f>MAX(A$1:A102)+1</f>
        <v>21</v>
      </c>
      <c r="B105" s="44"/>
      <c r="C105" s="373">
        <v>91221001</v>
      </c>
      <c r="D105" s="374"/>
      <c r="E105" s="38" t="s">
        <v>10674</v>
      </c>
      <c r="F105" s="644"/>
      <c r="G105" s="898" t="s">
        <v>68</v>
      </c>
      <c r="H105" s="2081">
        <f>SUM(H106:H110)</f>
        <v>486</v>
      </c>
    </row>
    <row r="106" spans="1:8" ht="26.4">
      <c r="A106" s="915"/>
      <c r="B106" s="1365"/>
      <c r="C106" s="376"/>
      <c r="D106" s="377">
        <v>9122100101</v>
      </c>
      <c r="E106" s="83" t="s">
        <v>10894</v>
      </c>
      <c r="F106" s="402"/>
      <c r="G106" s="932" t="s">
        <v>68</v>
      </c>
      <c r="H106" s="2082">
        <f>F107</f>
        <v>2</v>
      </c>
    </row>
    <row r="107" spans="1:8">
      <c r="A107" s="915"/>
      <c r="B107" s="1365"/>
      <c r="C107" s="1376"/>
      <c r="D107" s="1377"/>
      <c r="E107" s="1368" t="s">
        <v>12206</v>
      </c>
      <c r="F107" s="2062">
        <v>2</v>
      </c>
      <c r="G107" s="2064"/>
      <c r="H107" s="2166"/>
    </row>
    <row r="108" spans="1:8" s="1728" customFormat="1" ht="26.4">
      <c r="A108" s="920"/>
      <c r="B108" s="1758"/>
      <c r="C108" s="1389"/>
      <c r="D108" s="1390">
        <v>9122100102</v>
      </c>
      <c r="E108" s="1052" t="s">
        <v>12270</v>
      </c>
      <c r="F108" s="1843"/>
      <c r="G108" s="1844" t="s">
        <v>68</v>
      </c>
      <c r="H108" s="165">
        <f>F109</f>
        <v>4</v>
      </c>
    </row>
    <row r="109" spans="1:8" s="1728" customFormat="1" ht="13.2">
      <c r="A109" s="1765"/>
      <c r="B109" s="1766"/>
      <c r="C109" s="2167"/>
      <c r="D109" s="1390"/>
      <c r="E109" s="90" t="s">
        <v>12271</v>
      </c>
      <c r="F109" s="1845">
        <v>4</v>
      </c>
      <c r="G109" s="1844"/>
      <c r="H109" s="1846"/>
    </row>
    <row r="110" spans="1:8" ht="26.4">
      <c r="A110" s="342"/>
      <c r="B110" s="35"/>
      <c r="C110" s="376"/>
      <c r="D110" s="377">
        <v>9122100103</v>
      </c>
      <c r="E110" s="83" t="s">
        <v>10675</v>
      </c>
      <c r="F110" s="368"/>
      <c r="G110" s="74" t="s">
        <v>68</v>
      </c>
      <c r="H110" s="1090">
        <f>F111</f>
        <v>480</v>
      </c>
    </row>
    <row r="111" spans="1:8">
      <c r="A111" s="342"/>
      <c r="B111" s="35"/>
      <c r="C111" s="119"/>
      <c r="D111" s="1742"/>
      <c r="E111" s="90" t="s">
        <v>12272</v>
      </c>
      <c r="F111" s="368">
        <v>480</v>
      </c>
      <c r="G111" s="32"/>
      <c r="H111" s="1090"/>
    </row>
    <row r="112" spans="1:8">
      <c r="A112" s="342"/>
      <c r="B112" s="35"/>
      <c r="C112" s="877"/>
      <c r="D112" s="1742"/>
      <c r="E112" s="90"/>
      <c r="F112" s="368"/>
      <c r="G112" s="32"/>
      <c r="H112" s="1090"/>
    </row>
    <row r="113" spans="1:17" s="127" customFormat="1">
      <c r="A113" s="123"/>
      <c r="B113" s="35" t="s">
        <v>10883</v>
      </c>
      <c r="C113" s="35"/>
      <c r="D113" s="120"/>
      <c r="E113" s="53" t="s">
        <v>10884</v>
      </c>
      <c r="F113" s="129"/>
      <c r="G113" s="126"/>
      <c r="H113" s="1842"/>
      <c r="I113"/>
      <c r="J113" s="2150"/>
      <c r="K113" s="2150"/>
      <c r="L113" s="2150"/>
      <c r="M113" s="2150"/>
      <c r="N113" s="2150"/>
      <c r="O113" s="2150"/>
      <c r="P113" s="2150"/>
      <c r="Q113" s="2150"/>
    </row>
    <row r="114" spans="1:17" s="127" customFormat="1">
      <c r="A114" s="123"/>
      <c r="B114" s="35"/>
      <c r="C114" s="35"/>
      <c r="D114" s="120"/>
      <c r="E114" s="53"/>
      <c r="F114" s="129"/>
      <c r="G114" s="126"/>
      <c r="H114" s="1842"/>
      <c r="I114"/>
      <c r="J114" s="2150"/>
      <c r="K114" s="2150"/>
      <c r="L114" s="2150"/>
      <c r="M114" s="2150"/>
      <c r="N114" s="2150"/>
      <c r="O114" s="2150"/>
      <c r="P114" s="2150"/>
      <c r="Q114" s="2150"/>
    </row>
    <row r="115" spans="1:17" ht="15.6">
      <c r="A115" s="1380">
        <f>MAX(A$1:A112)+1</f>
        <v>22</v>
      </c>
      <c r="B115" s="285"/>
      <c r="C115" s="1837" t="s">
        <v>12244</v>
      </c>
      <c r="D115" s="1837"/>
      <c r="E115" s="239" t="s">
        <v>12245</v>
      </c>
      <c r="F115" s="239"/>
      <c r="G115" s="203" t="s">
        <v>68</v>
      </c>
      <c r="H115" s="1841">
        <f>H116</f>
        <v>90</v>
      </c>
      <c r="J115" s="2150"/>
      <c r="K115" s="2150"/>
      <c r="L115" s="2150"/>
      <c r="M115" s="2150"/>
      <c r="N115" s="2150"/>
      <c r="O115" s="2150"/>
      <c r="P115" s="2150"/>
      <c r="Q115" s="2150"/>
    </row>
    <row r="116" spans="1:17" ht="26.4">
      <c r="A116" s="34"/>
      <c r="B116" s="285"/>
      <c r="C116" s="578"/>
      <c r="D116" s="1838" t="s">
        <v>12246</v>
      </c>
      <c r="E116" s="370" t="s">
        <v>12273</v>
      </c>
      <c r="F116" s="370"/>
      <c r="G116" s="1839" t="s">
        <v>68</v>
      </c>
      <c r="H116" s="1840">
        <v>90</v>
      </c>
    </row>
    <row r="117" spans="1:17" ht="15.6">
      <c r="A117" s="34"/>
      <c r="B117" s="285"/>
      <c r="C117" s="578"/>
      <c r="D117" s="1838"/>
      <c r="E117" s="370"/>
      <c r="F117" s="370"/>
      <c r="G117" s="1839"/>
      <c r="H117" s="1840"/>
    </row>
    <row r="118" spans="1:17">
      <c r="A118" s="1380">
        <f>MAX(A$1:A115)+1</f>
        <v>23</v>
      </c>
      <c r="B118" s="44"/>
      <c r="C118" s="373">
        <v>91010802</v>
      </c>
      <c r="D118" s="374"/>
      <c r="E118" s="38" t="s">
        <v>12247</v>
      </c>
      <c r="F118" s="39"/>
      <c r="G118" s="40" t="s">
        <v>68</v>
      </c>
      <c r="H118" s="1841">
        <f>H119</f>
        <v>45</v>
      </c>
    </row>
    <row r="119" spans="1:17" ht="26.4">
      <c r="A119" s="34"/>
      <c r="B119" s="85"/>
      <c r="C119" s="376"/>
      <c r="D119" s="377">
        <v>9101080201</v>
      </c>
      <c r="E119" s="83" t="s">
        <v>12248</v>
      </c>
      <c r="F119" s="73"/>
      <c r="G119" s="74" t="s">
        <v>68</v>
      </c>
      <c r="H119" s="1840">
        <v>45</v>
      </c>
    </row>
    <row r="120" spans="1:17">
      <c r="A120" s="34"/>
      <c r="B120" s="85"/>
      <c r="C120" s="376"/>
      <c r="D120" s="377"/>
      <c r="E120" s="83"/>
      <c r="F120" s="73"/>
      <c r="G120" s="74"/>
      <c r="H120" s="1840"/>
    </row>
    <row r="121" spans="1:17" ht="26.4">
      <c r="A121" s="1380">
        <f>MAX(A$1:A118)+1</f>
        <v>24</v>
      </c>
      <c r="B121" s="44"/>
      <c r="C121" s="373">
        <v>91011202</v>
      </c>
      <c r="D121" s="374"/>
      <c r="E121" s="38" t="s">
        <v>12249</v>
      </c>
      <c r="F121" s="39"/>
      <c r="G121" s="40" t="s">
        <v>64</v>
      </c>
      <c r="H121" s="1841">
        <f>H122</f>
        <v>4</v>
      </c>
    </row>
    <row r="122" spans="1:17" ht="26.4">
      <c r="A122" s="34"/>
      <c r="B122" s="85"/>
      <c r="C122" s="376"/>
      <c r="D122" s="377">
        <v>9101120201</v>
      </c>
      <c r="E122" s="83" t="s">
        <v>12250</v>
      </c>
      <c r="F122" s="73"/>
      <c r="G122" s="74" t="s">
        <v>64</v>
      </c>
      <c r="H122" s="1840">
        <v>4</v>
      </c>
    </row>
    <row r="123" spans="1:17">
      <c r="A123" s="34"/>
      <c r="B123" s="85"/>
      <c r="C123" s="376"/>
      <c r="D123" s="377"/>
      <c r="E123" s="83"/>
      <c r="F123" s="73"/>
      <c r="G123" s="74"/>
      <c r="H123" s="1840"/>
    </row>
    <row r="124" spans="1:17" ht="26.4">
      <c r="A124" s="1380">
        <f>MAX(A$1:A121)+1</f>
        <v>25</v>
      </c>
      <c r="B124" s="44"/>
      <c r="C124" s="373">
        <v>91011203</v>
      </c>
      <c r="D124" s="374"/>
      <c r="E124" s="38" t="s">
        <v>12251</v>
      </c>
      <c r="F124" s="39"/>
      <c r="G124" s="40" t="s">
        <v>64</v>
      </c>
      <c r="H124" s="1841">
        <f>H125</f>
        <v>4</v>
      </c>
    </row>
    <row r="125" spans="1:17" ht="26.4">
      <c r="A125" s="34"/>
      <c r="B125" s="85"/>
      <c r="C125" s="376"/>
      <c r="D125" s="377">
        <v>9101120301</v>
      </c>
      <c r="E125" s="83" t="s">
        <v>12252</v>
      </c>
      <c r="F125" s="73"/>
      <c r="G125" s="74" t="s">
        <v>64</v>
      </c>
      <c r="H125" s="1840">
        <v>4</v>
      </c>
    </row>
    <row r="126" spans="1:17">
      <c r="A126" s="34"/>
      <c r="B126" s="85"/>
      <c r="C126" s="376"/>
      <c r="D126" s="377"/>
      <c r="E126" s="83"/>
      <c r="F126" s="73"/>
      <c r="G126" s="74"/>
      <c r="H126" s="1840"/>
    </row>
    <row r="127" spans="1:17">
      <c r="A127" s="1380">
        <f>MAX(A$1:A124)+1</f>
        <v>26</v>
      </c>
      <c r="B127" s="44"/>
      <c r="C127" s="373">
        <v>91011301</v>
      </c>
      <c r="D127" s="374"/>
      <c r="E127" s="38" t="s">
        <v>12253</v>
      </c>
      <c r="F127" s="39"/>
      <c r="G127" s="40" t="s">
        <v>64</v>
      </c>
      <c r="H127" s="1841">
        <f>H128</f>
        <v>100</v>
      </c>
    </row>
    <row r="128" spans="1:17" ht="26.4">
      <c r="A128" s="34"/>
      <c r="B128" s="85"/>
      <c r="C128" s="376"/>
      <c r="D128" s="376">
        <v>9101130103</v>
      </c>
      <c r="E128" s="83" t="s">
        <v>12254</v>
      </c>
      <c r="F128" s="73"/>
      <c r="G128" s="74" t="s">
        <v>64</v>
      </c>
      <c r="H128" s="1840">
        <v>100</v>
      </c>
    </row>
    <row r="129" spans="1:8">
      <c r="A129" s="34"/>
      <c r="B129" s="85"/>
      <c r="C129" s="376"/>
      <c r="D129" s="376"/>
      <c r="E129" s="83"/>
      <c r="F129" s="73"/>
      <c r="G129" s="74"/>
      <c r="H129" s="1840"/>
    </row>
    <row r="130" spans="1:8">
      <c r="A130" s="1380">
        <f>MAX(A$1:A127)+1</f>
        <v>27</v>
      </c>
      <c r="B130" s="372"/>
      <c r="C130" s="373">
        <v>91041901</v>
      </c>
      <c r="D130" s="374"/>
      <c r="E130" s="38" t="s">
        <v>12095</v>
      </c>
      <c r="F130" s="39"/>
      <c r="G130" s="40" t="s">
        <v>68</v>
      </c>
      <c r="H130" s="1841">
        <f>H131</f>
        <v>45</v>
      </c>
    </row>
    <row r="131" spans="1:8" ht="26.4">
      <c r="A131" s="34"/>
      <c r="B131" s="375"/>
      <c r="C131" s="376"/>
      <c r="D131" s="377">
        <v>9104190102</v>
      </c>
      <c r="E131" s="83" t="s">
        <v>12098</v>
      </c>
      <c r="F131" s="73"/>
      <c r="G131" s="74" t="s">
        <v>68</v>
      </c>
      <c r="H131" s="1840">
        <v>45</v>
      </c>
    </row>
    <row r="132" spans="1:8">
      <c r="A132" s="34"/>
      <c r="B132" s="375"/>
      <c r="C132" s="376"/>
      <c r="D132" s="377"/>
      <c r="E132" s="83"/>
      <c r="F132" s="73"/>
      <c r="G132" s="74"/>
      <c r="H132" s="1840"/>
    </row>
    <row r="133" spans="1:8">
      <c r="A133" s="1380">
        <f>MAX(A$1:A130)+1</f>
        <v>28</v>
      </c>
      <c r="B133" s="44"/>
      <c r="C133" s="373">
        <v>91080101</v>
      </c>
      <c r="D133" s="374"/>
      <c r="E133" s="38" t="s">
        <v>10663</v>
      </c>
      <c r="F133" s="39"/>
      <c r="G133" s="40" t="s">
        <v>68</v>
      </c>
      <c r="H133" s="2727">
        <f>H134</f>
        <v>10</v>
      </c>
    </row>
    <row r="134" spans="1:8">
      <c r="A134" s="34"/>
      <c r="B134" s="85"/>
      <c r="C134" s="376"/>
      <c r="D134" s="377">
        <v>9108010102</v>
      </c>
      <c r="E134" s="83" t="s">
        <v>12274</v>
      </c>
      <c r="F134" s="73"/>
      <c r="G134" s="74" t="s">
        <v>68</v>
      </c>
      <c r="H134" s="2728">
        <v>10</v>
      </c>
    </row>
    <row r="135" spans="1:8">
      <c r="A135" s="34"/>
      <c r="B135" s="85"/>
      <c r="C135" s="376"/>
      <c r="D135" s="377"/>
      <c r="E135" s="90" t="s">
        <v>12888</v>
      </c>
      <c r="F135" s="2062">
        <v>10</v>
      </c>
      <c r="G135" s="74"/>
      <c r="H135" s="1840"/>
    </row>
    <row r="136" spans="1:8">
      <c r="A136" s="34"/>
      <c r="B136" s="85"/>
      <c r="C136" s="376"/>
      <c r="D136" s="377"/>
      <c r="E136" s="90"/>
      <c r="F136" s="2062"/>
      <c r="G136" s="74"/>
      <c r="H136" s="2159"/>
    </row>
    <row r="137" spans="1:8">
      <c r="A137" s="2729">
        <f>MAX(A$1:A134)+1</f>
        <v>29</v>
      </c>
      <c r="B137" s="1552"/>
      <c r="C137" s="2730">
        <v>91200203</v>
      </c>
      <c r="D137" s="2731"/>
      <c r="E137" s="1019" t="s">
        <v>12924</v>
      </c>
      <c r="F137" s="1020"/>
      <c r="G137" s="1018" t="s">
        <v>64</v>
      </c>
      <c r="H137" s="2732">
        <v>4</v>
      </c>
    </row>
    <row r="138" spans="1:8" ht="26.4">
      <c r="A138" s="2733"/>
      <c r="B138" s="1553"/>
      <c r="C138" s="2734"/>
      <c r="D138" s="2735">
        <v>9120020304</v>
      </c>
      <c r="E138" s="1032" t="s">
        <v>12925</v>
      </c>
      <c r="F138" s="980"/>
      <c r="G138" s="991" t="s">
        <v>64</v>
      </c>
      <c r="H138" s="2736">
        <v>4</v>
      </c>
    </row>
    <row r="139" spans="1:8">
      <c r="A139" s="2733"/>
      <c r="B139" s="1553"/>
      <c r="C139" s="2734"/>
      <c r="D139" s="2735"/>
      <c r="E139" s="2737" t="s">
        <v>12926</v>
      </c>
      <c r="F139" s="2381">
        <v>4</v>
      </c>
      <c r="G139" s="991"/>
      <c r="H139" s="2736"/>
    </row>
    <row r="140" spans="1:8">
      <c r="A140" s="34"/>
      <c r="B140" s="85"/>
      <c r="C140" s="376"/>
      <c r="D140" s="377"/>
      <c r="E140" s="90"/>
      <c r="F140" s="2062"/>
      <c r="G140" s="74"/>
      <c r="H140" s="2159"/>
    </row>
    <row r="141" spans="1:8" ht="15" thickBot="1">
      <c r="A141" s="1847"/>
      <c r="B141" s="2151"/>
      <c r="C141" s="2152"/>
      <c r="D141" s="2152"/>
      <c r="E141" s="2153"/>
      <c r="F141" s="2154"/>
      <c r="G141" s="2152"/>
      <c r="H141" s="2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Hárok122"/>
  <dimension ref="A1:I195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11.5546875" style="155" customWidth="1"/>
  </cols>
  <sheetData>
    <row r="1" spans="1:8">
      <c r="A1" s="2" t="s">
        <v>1</v>
      </c>
      <c r="B1" s="158"/>
      <c r="C1" s="3"/>
      <c r="D1" s="4"/>
      <c r="E1" s="39" t="s">
        <v>12889</v>
      </c>
      <c r="F1" s="791"/>
      <c r="G1" s="7"/>
      <c r="H1" s="1340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92" t="s">
        <v>6</v>
      </c>
      <c r="H3" s="2794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93"/>
      <c r="H4" s="2795"/>
    </row>
    <row r="5" spans="1:8">
      <c r="A5" s="1342"/>
      <c r="B5" s="1343"/>
      <c r="C5" s="1344"/>
      <c r="D5" s="1344"/>
      <c r="E5" s="1345"/>
      <c r="F5" s="1346"/>
      <c r="G5" s="2168"/>
      <c r="H5" s="2169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2170"/>
      <c r="H6" s="2171"/>
    </row>
    <row r="7" spans="1:8">
      <c r="A7" s="1782"/>
      <c r="B7" s="1783"/>
      <c r="C7" s="1453"/>
      <c r="D7" s="1453"/>
      <c r="E7" s="1456"/>
      <c r="F7" s="1452"/>
      <c r="G7" s="2170"/>
      <c r="H7" s="2171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2172" t="s">
        <v>16</v>
      </c>
      <c r="H8" s="1784">
        <v>115.19999999999999</v>
      </c>
    </row>
    <row r="9" spans="1:8">
      <c r="A9" s="34"/>
      <c r="B9" s="1783"/>
      <c r="C9" s="36"/>
      <c r="D9" s="37"/>
      <c r="E9" s="38"/>
      <c r="F9" s="49">
        <f>F27</f>
        <v>115.19999999999999</v>
      </c>
      <c r="G9" s="2172"/>
      <c r="H9" s="2171"/>
    </row>
    <row r="10" spans="1:8">
      <c r="A10" s="34"/>
      <c r="B10" s="1783"/>
      <c r="C10" s="36"/>
      <c r="D10" s="37"/>
      <c r="E10" s="38"/>
      <c r="F10" s="49"/>
      <c r="G10" s="2172"/>
      <c r="H10" s="2171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2172" t="s">
        <v>19</v>
      </c>
      <c r="H11" s="1784">
        <v>659.6</v>
      </c>
    </row>
    <row r="12" spans="1:8">
      <c r="A12" s="34"/>
      <c r="B12" s="1783"/>
      <c r="C12" s="36"/>
      <c r="D12" s="37"/>
      <c r="E12" s="38"/>
      <c r="F12" s="49">
        <f>H40</f>
        <v>659.6</v>
      </c>
      <c r="G12" s="2172"/>
      <c r="H12" s="2171"/>
    </row>
    <row r="13" spans="1:8" s="140" customFormat="1" ht="13.2">
      <c r="A13" s="23"/>
      <c r="B13" s="545"/>
      <c r="C13" s="1832"/>
      <c r="D13" s="1833"/>
      <c r="E13" s="1834"/>
      <c r="F13" s="1835"/>
      <c r="G13" s="2173"/>
      <c r="H13" s="2174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2172"/>
      <c r="H14" s="2175"/>
    </row>
    <row r="15" spans="1:8" s="1786" customFormat="1">
      <c r="A15" s="1785"/>
      <c r="B15" s="1787"/>
      <c r="C15" s="238"/>
      <c r="D15" s="37"/>
      <c r="E15" s="1788"/>
      <c r="F15" s="644"/>
      <c r="G15" s="2172"/>
      <c r="H15" s="2175"/>
    </row>
    <row r="16" spans="1:8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5"/>
      <c r="G16" s="2172" t="s">
        <v>39</v>
      </c>
      <c r="H16" s="2098">
        <v>400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2176" t="s">
        <v>39</v>
      </c>
      <c r="H17" s="2177">
        <v>400</v>
      </c>
    </row>
    <row r="18" spans="1:8" ht="26.4">
      <c r="A18" s="465"/>
      <c r="B18" s="522"/>
      <c r="C18" s="36"/>
      <c r="D18" s="523"/>
      <c r="E18" s="77" t="s">
        <v>12207</v>
      </c>
      <c r="F18" s="512">
        <v>400</v>
      </c>
      <c r="G18" s="2178"/>
      <c r="H18" s="2177"/>
    </row>
    <row r="19" spans="1:8">
      <c r="A19" s="84"/>
      <c r="B19" s="1364"/>
      <c r="C19" s="36"/>
      <c r="D19" s="37"/>
      <c r="E19" s="38"/>
      <c r="F19" s="159"/>
      <c r="G19" s="2172"/>
      <c r="H19" s="2099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72" t="s">
        <v>39</v>
      </c>
      <c r="H20" s="2098">
        <v>400</v>
      </c>
    </row>
    <row r="21" spans="1:8" ht="39.6">
      <c r="A21" s="23"/>
      <c r="B21" s="535"/>
      <c r="C21" s="78"/>
      <c r="D21" s="79" t="s">
        <v>951</v>
      </c>
      <c r="E21" s="83" t="s">
        <v>952</v>
      </c>
      <c r="F21" s="49"/>
      <c r="G21" s="2176" t="s">
        <v>39</v>
      </c>
      <c r="H21" s="2177">
        <v>400</v>
      </c>
    </row>
    <row r="22" spans="1:8">
      <c r="A22" s="23"/>
      <c r="B22" s="535"/>
      <c r="C22" s="78"/>
      <c r="D22" s="79"/>
      <c r="E22" s="90" t="s">
        <v>12208</v>
      </c>
      <c r="F22" s="49">
        <v>400</v>
      </c>
      <c r="G22" s="2176"/>
      <c r="H22" s="2177"/>
    </row>
    <row r="23" spans="1:8">
      <c r="A23" s="465"/>
      <c r="B23" s="535"/>
      <c r="C23" s="36"/>
      <c r="D23" s="37"/>
      <c r="E23" s="247"/>
      <c r="F23" s="49"/>
      <c r="G23" s="2172"/>
      <c r="H23" s="2098"/>
    </row>
    <row r="24" spans="1: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72" t="s">
        <v>16</v>
      </c>
      <c r="H24" s="2098">
        <v>209.2</v>
      </c>
    </row>
    <row r="25" spans="1:8">
      <c r="A25" s="23"/>
      <c r="B25" s="535"/>
      <c r="C25" s="78"/>
      <c r="D25" s="79" t="s">
        <v>74</v>
      </c>
      <c r="E25" s="83" t="s">
        <v>75</v>
      </c>
      <c r="F25" s="49"/>
      <c r="G25" s="2176" t="s">
        <v>16</v>
      </c>
      <c r="H25" s="2177">
        <v>209.2</v>
      </c>
    </row>
    <row r="26" spans="1:8">
      <c r="A26" s="23"/>
      <c r="B26" s="535"/>
      <c r="C26" s="78"/>
      <c r="D26" s="548"/>
      <c r="E26" s="98" t="s">
        <v>2205</v>
      </c>
      <c r="F26" s="49"/>
      <c r="G26" s="2176"/>
      <c r="H26" s="2177"/>
    </row>
    <row r="27" spans="1:8" ht="39.6">
      <c r="A27" s="23"/>
      <c r="B27" s="535"/>
      <c r="C27" s="78"/>
      <c r="D27" s="548"/>
      <c r="E27" s="77" t="s">
        <v>12890</v>
      </c>
      <c r="F27" s="49">
        <f>F18*0.288</f>
        <v>115.19999999999999</v>
      </c>
      <c r="G27" s="2176"/>
      <c r="H27" s="2177"/>
    </row>
    <row r="28" spans="1:8">
      <c r="A28" s="465"/>
      <c r="B28" s="535"/>
      <c r="C28" s="36"/>
      <c r="D28" s="37"/>
      <c r="E28" s="876"/>
      <c r="F28" s="49"/>
      <c r="G28" s="2172"/>
      <c r="H28" s="2120"/>
    </row>
    <row r="29" spans="1:8">
      <c r="A29" s="465"/>
      <c r="B29" s="535"/>
      <c r="C29" s="36"/>
      <c r="D29" s="37"/>
      <c r="E29" s="98" t="s">
        <v>2202</v>
      </c>
      <c r="F29" s="49"/>
      <c r="G29" s="2172"/>
      <c r="H29" s="2120"/>
    </row>
    <row r="30" spans="1:8" ht="26.4">
      <c r="A30" s="465"/>
      <c r="B30" s="535"/>
      <c r="C30" s="36"/>
      <c r="D30" s="37"/>
      <c r="E30" s="90" t="s">
        <v>15539</v>
      </c>
      <c r="F30" s="81">
        <f>F22*0.235</f>
        <v>94</v>
      </c>
      <c r="G30" s="2172"/>
      <c r="H30" s="2120"/>
    </row>
    <row r="31" spans="1:8">
      <c r="A31" s="465"/>
      <c r="B31" s="535"/>
      <c r="C31" s="36"/>
      <c r="D31" s="37"/>
      <c r="E31" s="109"/>
      <c r="F31" s="49">
        <f>F27+F30</f>
        <v>209.2</v>
      </c>
      <c r="G31" s="2172"/>
      <c r="H31" s="2120"/>
    </row>
    <row r="32" spans="1:8">
      <c r="A32" s="465"/>
      <c r="B32" s="535"/>
      <c r="C32" s="36"/>
      <c r="D32" s="37"/>
      <c r="E32" s="876"/>
      <c r="F32" s="49"/>
      <c r="G32" s="2172"/>
      <c r="H32" s="2120"/>
    </row>
    <row r="33" spans="1:9" s="127" customFormat="1">
      <c r="A33" s="123"/>
      <c r="B33" s="35" t="s">
        <v>110</v>
      </c>
      <c r="C33" s="119"/>
      <c r="D33" s="120"/>
      <c r="E33" s="124" t="s">
        <v>111</v>
      </c>
      <c r="F33" s="125"/>
      <c r="G33" s="2179"/>
      <c r="H33" s="2180"/>
      <c r="I33"/>
    </row>
    <row r="34" spans="1:9" s="140" customFormat="1" ht="13.2">
      <c r="A34" s="23"/>
      <c r="B34" s="545"/>
      <c r="C34" s="546"/>
      <c r="D34" s="547"/>
      <c r="E34" s="90"/>
      <c r="F34" s="95"/>
      <c r="G34" s="2178"/>
      <c r="H34" s="2181"/>
    </row>
    <row r="35" spans="1:9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72" t="s">
        <v>39</v>
      </c>
      <c r="H35" s="2098">
        <v>3298</v>
      </c>
    </row>
    <row r="36" spans="1:9">
      <c r="A36" s="84"/>
      <c r="B36" s="85"/>
      <c r="C36" s="78"/>
      <c r="D36" s="79" t="s">
        <v>1182</v>
      </c>
      <c r="E36" s="83" t="s">
        <v>1183</v>
      </c>
      <c r="F36" s="73"/>
      <c r="G36" s="2176" t="s">
        <v>39</v>
      </c>
      <c r="H36" s="2182">
        <v>3298</v>
      </c>
    </row>
    <row r="37" spans="1:9" s="140" customFormat="1" ht="13.2">
      <c r="A37" s="23"/>
      <c r="B37" s="545"/>
      <c r="C37" s="546"/>
      <c r="D37" s="547"/>
      <c r="E37" s="90" t="s">
        <v>2704</v>
      </c>
      <c r="F37" s="95"/>
      <c r="G37" s="2178"/>
      <c r="H37" s="2181"/>
    </row>
    <row r="38" spans="1:9" s="144" customFormat="1">
      <c r="A38" s="1785"/>
      <c r="B38" s="168"/>
      <c r="C38" s="238"/>
      <c r="D38" s="37"/>
      <c r="E38" s="90" t="s">
        <v>12891</v>
      </c>
      <c r="F38" s="95">
        <f>F42/0.2</f>
        <v>3298</v>
      </c>
      <c r="G38" s="2172"/>
      <c r="H38" s="2174"/>
    </row>
    <row r="39" spans="1:9" s="144" customFormat="1">
      <c r="A39" s="1785"/>
      <c r="B39" s="168"/>
      <c r="C39" s="238"/>
      <c r="D39" s="37"/>
      <c r="E39" s="876"/>
      <c r="F39" s="95"/>
      <c r="G39" s="2172"/>
      <c r="H39" s="2174"/>
    </row>
    <row r="40" spans="1:9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72" t="s">
        <v>19</v>
      </c>
      <c r="H40" s="2098">
        <v>659.6</v>
      </c>
    </row>
    <row r="41" spans="1:9" ht="26.4">
      <c r="A41" s="84"/>
      <c r="B41" s="85"/>
      <c r="C41" s="78"/>
      <c r="D41" s="79" t="s">
        <v>1185</v>
      </c>
      <c r="E41" s="83" t="s">
        <v>1186</v>
      </c>
      <c r="F41" s="73"/>
      <c r="G41" s="2176" t="s">
        <v>19</v>
      </c>
      <c r="H41" s="2099">
        <v>659.6</v>
      </c>
    </row>
    <row r="42" spans="1:9">
      <c r="A42" s="268"/>
      <c r="B42" s="35"/>
      <c r="C42" s="119"/>
      <c r="D42" s="120"/>
      <c r="E42" s="90" t="s">
        <v>2709</v>
      </c>
      <c r="F42" s="49">
        <v>659.6</v>
      </c>
      <c r="G42" s="2176"/>
      <c r="H42" s="2182"/>
    </row>
    <row r="43" spans="1:9" s="140" customFormat="1" ht="13.2">
      <c r="A43" s="23"/>
      <c r="B43" s="545"/>
      <c r="C43" s="546"/>
      <c r="D43" s="547"/>
      <c r="E43" s="90"/>
      <c r="F43" s="95"/>
      <c r="G43" s="2178"/>
      <c r="H43" s="2181"/>
    </row>
    <row r="44" spans="1:9" s="144" customFormat="1">
      <c r="A44" s="1785"/>
      <c r="B44" s="35" t="s">
        <v>194</v>
      </c>
      <c r="C44" s="238"/>
      <c r="D44" s="37"/>
      <c r="E44" s="53" t="s">
        <v>195</v>
      </c>
      <c r="F44" s="644"/>
      <c r="G44" s="2172"/>
      <c r="H44" s="2174"/>
    </row>
    <row r="45" spans="1:9" s="144" customFormat="1">
      <c r="A45" s="1785"/>
      <c r="B45" s="168"/>
      <c r="C45" s="238"/>
      <c r="D45" s="37"/>
      <c r="E45" s="38"/>
      <c r="F45" s="644"/>
      <c r="G45" s="2172"/>
      <c r="H45" s="2174"/>
    </row>
    <row r="46" spans="1:9">
      <c r="A46" s="34">
        <f>MAX(A$1:A45)+1</f>
        <v>8</v>
      </c>
      <c r="B46" s="1364"/>
      <c r="C46" s="36" t="s">
        <v>196</v>
      </c>
      <c r="D46" s="37"/>
      <c r="E46" s="38" t="s">
        <v>197</v>
      </c>
      <c r="F46" s="159"/>
      <c r="G46" s="2172" t="s">
        <v>19</v>
      </c>
      <c r="H46" s="2098">
        <v>2.52</v>
      </c>
    </row>
    <row r="47" spans="1:9">
      <c r="A47" s="1458"/>
      <c r="B47" s="1367"/>
      <c r="C47" s="78"/>
      <c r="D47" s="79" t="s">
        <v>198</v>
      </c>
      <c r="E47" s="83" t="s">
        <v>199</v>
      </c>
      <c r="F47" s="49"/>
      <c r="G47" s="2176" t="s">
        <v>19</v>
      </c>
      <c r="H47" s="2174">
        <v>2.52</v>
      </c>
    </row>
    <row r="48" spans="1:9">
      <c r="A48" s="1458"/>
      <c r="B48" s="1367"/>
      <c r="C48" s="78"/>
      <c r="D48" s="79"/>
      <c r="E48" s="1789" t="s">
        <v>12892</v>
      </c>
      <c r="F48" s="49">
        <f>(0.6*0.6*1)*7</f>
        <v>2.52</v>
      </c>
      <c r="G48" s="2176"/>
      <c r="H48" s="2174"/>
    </row>
    <row r="49" spans="1:8">
      <c r="A49" s="1458"/>
      <c r="B49" s="1367"/>
      <c r="C49" s="78"/>
      <c r="D49" s="79"/>
      <c r="E49" s="1395"/>
      <c r="F49" s="49"/>
      <c r="G49" s="2176"/>
      <c r="H49" s="2174"/>
    </row>
    <row r="50" spans="1:8" s="144" customFormat="1">
      <c r="A50" s="34">
        <f>MAX(A$1:A46)+1</f>
        <v>9</v>
      </c>
      <c r="B50" s="1364"/>
      <c r="C50" s="36" t="s">
        <v>776</v>
      </c>
      <c r="D50" s="37"/>
      <c r="E50" s="38" t="s">
        <v>777</v>
      </c>
      <c r="F50" s="39"/>
      <c r="G50" s="2172" t="s">
        <v>19</v>
      </c>
      <c r="H50" s="2098">
        <v>1370.8000000000002</v>
      </c>
    </row>
    <row r="51" spans="1:8">
      <c r="A51" s="1183"/>
      <c r="B51" s="93"/>
      <c r="C51" s="78"/>
      <c r="D51" s="79" t="s">
        <v>778</v>
      </c>
      <c r="E51" s="83" t="s">
        <v>779</v>
      </c>
      <c r="F51" s="73"/>
      <c r="G51" s="2176" t="s">
        <v>19</v>
      </c>
      <c r="H51" s="2182">
        <v>1370.8000000000002</v>
      </c>
    </row>
    <row r="52" spans="1:8">
      <c r="A52" s="1183"/>
      <c r="B52" s="93"/>
      <c r="C52" s="78"/>
      <c r="D52" s="79"/>
      <c r="E52" s="90" t="s">
        <v>12893</v>
      </c>
      <c r="F52" s="108">
        <f>(0.5*0.8*3427)</f>
        <v>1370.8000000000002</v>
      </c>
      <c r="G52" s="2176"/>
      <c r="H52" s="2099"/>
    </row>
    <row r="53" spans="1:8">
      <c r="A53" s="1183"/>
      <c r="B53" s="93"/>
      <c r="C53" s="78"/>
      <c r="D53" s="79"/>
      <c r="E53" s="876"/>
      <c r="F53" s="49"/>
      <c r="G53" s="2176"/>
      <c r="H53" s="2099"/>
    </row>
    <row r="54" spans="1:8" s="144" customFormat="1">
      <c r="A54" s="34">
        <f>MAX(A$1:A50)+1</f>
        <v>10</v>
      </c>
      <c r="B54" s="1364"/>
      <c r="C54" s="36" t="s">
        <v>131</v>
      </c>
      <c r="D54" s="37"/>
      <c r="E54" s="38" t="s">
        <v>132</v>
      </c>
      <c r="F54" s="159"/>
      <c r="G54" s="2172" t="s">
        <v>19</v>
      </c>
      <c r="H54" s="2098">
        <v>376.2</v>
      </c>
    </row>
    <row r="55" spans="1:8">
      <c r="A55" s="1790"/>
      <c r="B55" s="1791"/>
      <c r="C55" s="78"/>
      <c r="D55" s="79" t="s">
        <v>133</v>
      </c>
      <c r="E55" s="83" t="s">
        <v>134</v>
      </c>
      <c r="F55" s="49"/>
      <c r="G55" s="2176" t="s">
        <v>19</v>
      </c>
      <c r="H55" s="2174">
        <v>376.2</v>
      </c>
    </row>
    <row r="56" spans="1:8">
      <c r="A56" s="1790"/>
      <c r="B56" s="1791"/>
      <c r="C56" s="78"/>
      <c r="D56" s="79"/>
      <c r="E56" s="90" t="s">
        <v>12894</v>
      </c>
      <c r="F56" s="49">
        <v>376.2</v>
      </c>
      <c r="G56" s="2176"/>
      <c r="H56" s="2183"/>
    </row>
    <row r="57" spans="1:8">
      <c r="A57" s="84"/>
      <c r="B57" s="1364"/>
      <c r="C57" s="36"/>
      <c r="D57" s="37"/>
      <c r="E57" s="38"/>
      <c r="F57" s="159"/>
      <c r="G57" s="2172"/>
      <c r="H57" s="2099"/>
    </row>
    <row r="58" spans="1:8">
      <c r="A58" s="34">
        <f>MAX(A$1:A57)+1</f>
        <v>11</v>
      </c>
      <c r="B58" s="1364"/>
      <c r="C58" s="36" t="s">
        <v>201</v>
      </c>
      <c r="D58" s="37"/>
      <c r="E58" s="38" t="s">
        <v>202</v>
      </c>
      <c r="F58" s="159"/>
      <c r="G58" s="2172" t="s">
        <v>19</v>
      </c>
      <c r="H58" s="2098">
        <v>997.11999999999989</v>
      </c>
    </row>
    <row r="59" spans="1:8">
      <c r="A59" s="915"/>
      <c r="B59" s="1365"/>
      <c r="C59" s="78"/>
      <c r="D59" s="79" t="s">
        <v>203</v>
      </c>
      <c r="E59" s="83" t="s">
        <v>204</v>
      </c>
      <c r="F59" s="49"/>
      <c r="G59" s="2176" t="s">
        <v>19</v>
      </c>
      <c r="H59" s="2184">
        <v>997.11999999999989</v>
      </c>
    </row>
    <row r="60" spans="1:8">
      <c r="A60" s="915"/>
      <c r="B60" s="1365"/>
      <c r="C60" s="78"/>
      <c r="D60" s="79"/>
      <c r="E60" s="90" t="s">
        <v>12895</v>
      </c>
      <c r="F60" s="108">
        <v>1373.32</v>
      </c>
      <c r="G60" s="2176"/>
      <c r="H60" s="2183"/>
    </row>
    <row r="61" spans="1:8">
      <c r="A61" s="915"/>
      <c r="B61" s="1365"/>
      <c r="C61" s="78"/>
      <c r="D61" s="79"/>
      <c r="E61" s="90" t="s">
        <v>12896</v>
      </c>
      <c r="F61" s="214">
        <v>-376.2</v>
      </c>
      <c r="G61" s="2176"/>
      <c r="H61" s="2183"/>
    </row>
    <row r="62" spans="1:8">
      <c r="A62" s="915"/>
      <c r="B62" s="1365"/>
      <c r="C62" s="78"/>
      <c r="D62" s="79"/>
      <c r="E62" s="90"/>
      <c r="F62" s="108">
        <f>SUM(F60:F61)</f>
        <v>997.11999999999989</v>
      </c>
      <c r="G62" s="2176"/>
      <c r="H62" s="2183"/>
    </row>
    <row r="63" spans="1:8">
      <c r="A63" s="915"/>
      <c r="B63" s="1365"/>
      <c r="C63" s="78"/>
      <c r="D63" s="79"/>
      <c r="E63" s="83"/>
      <c r="F63" s="49"/>
      <c r="G63" s="2176"/>
      <c r="H63" s="2183"/>
    </row>
    <row r="64" spans="1:8">
      <c r="A64" s="34">
        <f>MAX(A$1:A58)+1</f>
        <v>12</v>
      </c>
      <c r="B64" s="1364"/>
      <c r="C64" s="36" t="s">
        <v>2418</v>
      </c>
      <c r="D64" s="37"/>
      <c r="E64" s="38" t="s">
        <v>2419</v>
      </c>
      <c r="F64" s="159"/>
      <c r="G64" s="2172" t="s">
        <v>19</v>
      </c>
      <c r="H64" s="2098">
        <v>309.2</v>
      </c>
    </row>
    <row r="65" spans="1:9">
      <c r="A65" s="915"/>
      <c r="B65" s="1365"/>
      <c r="C65" s="78"/>
      <c r="D65" s="79" t="s">
        <v>2420</v>
      </c>
      <c r="E65" s="83" t="s">
        <v>2421</v>
      </c>
      <c r="F65" s="49"/>
      <c r="G65" s="2176" t="s">
        <v>19</v>
      </c>
      <c r="H65" s="2174">
        <v>309.2</v>
      </c>
    </row>
    <row r="66" spans="1:9">
      <c r="A66" s="915"/>
      <c r="B66" s="1365"/>
      <c r="C66" s="78"/>
      <c r="D66" s="79"/>
      <c r="E66" s="90" t="s">
        <v>12897</v>
      </c>
      <c r="F66" s="49">
        <v>309.2</v>
      </c>
      <c r="G66" s="2176"/>
      <c r="H66" s="2174"/>
    </row>
    <row r="67" spans="1:9">
      <c r="A67" s="915"/>
      <c r="B67" s="1365"/>
      <c r="C67" s="78"/>
      <c r="D67" s="79"/>
      <c r="E67" s="1789" t="s">
        <v>12898</v>
      </c>
      <c r="F67" s="49"/>
      <c r="G67" s="2176"/>
      <c r="H67" s="2174"/>
    </row>
    <row r="68" spans="1:9">
      <c r="A68" s="84"/>
      <c r="B68" s="1364"/>
      <c r="C68" s="36"/>
      <c r="D68" s="37"/>
      <c r="E68" s="1789" t="s">
        <v>12899</v>
      </c>
      <c r="F68" s="159"/>
      <c r="G68" s="2172"/>
      <c r="H68" s="2099"/>
    </row>
    <row r="69" spans="1:9">
      <c r="A69" s="84"/>
      <c r="B69" s="1364"/>
      <c r="C69" s="36"/>
      <c r="D69" s="37"/>
      <c r="E69" s="1395"/>
      <c r="F69" s="159"/>
      <c r="G69" s="2172"/>
      <c r="H69" s="2099"/>
    </row>
    <row r="70" spans="1:9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72" t="s">
        <v>19</v>
      </c>
      <c r="H70" s="2098">
        <v>376.20000000000027</v>
      </c>
    </row>
    <row r="71" spans="1:9" ht="26.4">
      <c r="A71" s="84"/>
      <c r="B71" s="85"/>
      <c r="C71" s="78"/>
      <c r="D71" s="79" t="s">
        <v>138</v>
      </c>
      <c r="E71" s="83" t="s">
        <v>218</v>
      </c>
      <c r="F71" s="73"/>
      <c r="G71" s="2176" t="s">
        <v>19</v>
      </c>
      <c r="H71" s="2184">
        <v>376.20000000000027</v>
      </c>
    </row>
    <row r="72" spans="1:9">
      <c r="A72" s="23"/>
      <c r="B72" s="522"/>
      <c r="C72" s="31"/>
      <c r="D72" s="523"/>
      <c r="E72" s="156" t="s">
        <v>12900</v>
      </c>
      <c r="F72" s="95"/>
      <c r="G72" s="2178"/>
      <c r="H72" s="2097"/>
    </row>
    <row r="73" spans="1:9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8"/>
      <c r="H73" s="2097"/>
    </row>
    <row r="74" spans="1:9" s="127" customFormat="1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9"/>
      <c r="H74" s="2096"/>
      <c r="I74"/>
    </row>
    <row r="75" spans="1:9" s="127" customFormat="1">
      <c r="A75" s="123"/>
      <c r="B75" s="35"/>
      <c r="C75" s="35"/>
      <c r="D75" s="79"/>
      <c r="E75" s="83"/>
      <c r="F75" s="95">
        <f>SUM(F73:F74)</f>
        <v>376.20000000000027</v>
      </c>
      <c r="G75" s="2179"/>
      <c r="H75" s="2096"/>
      <c r="I75"/>
    </row>
    <row r="76" spans="1:9" s="127" customFormat="1">
      <c r="A76" s="123"/>
      <c r="B76" s="35"/>
      <c r="C76" s="35"/>
      <c r="D76" s="79"/>
      <c r="E76" s="83"/>
      <c r="F76" s="95"/>
      <c r="G76" s="2179"/>
      <c r="H76" s="2096"/>
      <c r="I76"/>
    </row>
    <row r="77" spans="1:9" s="127" customFormat="1" ht="26.4">
      <c r="A77" s="123"/>
      <c r="B77" s="35" t="s">
        <v>1061</v>
      </c>
      <c r="C77" s="35"/>
      <c r="D77" s="120"/>
      <c r="E77" s="401" t="s">
        <v>1062</v>
      </c>
      <c r="F77" s="129"/>
      <c r="G77" s="2179"/>
      <c r="H77" s="2096"/>
      <c r="I77"/>
    </row>
    <row r="78" spans="1:9">
      <c r="A78" s="23"/>
      <c r="B78" s="522"/>
      <c r="C78" s="31"/>
      <c r="D78" s="523"/>
      <c r="E78" s="33"/>
      <c r="F78" s="28"/>
      <c r="G78" s="2178"/>
      <c r="H78" s="2097"/>
    </row>
    <row r="79" spans="1:9" ht="26.4">
      <c r="A79" s="34">
        <f>MAX(A$1:A78)+1</f>
        <v>14</v>
      </c>
      <c r="B79" s="1364"/>
      <c r="C79" s="36" t="s">
        <v>5801</v>
      </c>
      <c r="D79" s="37"/>
      <c r="E79" s="38" t="s">
        <v>5802</v>
      </c>
      <c r="F79" s="159"/>
      <c r="G79" s="2172" t="s">
        <v>68</v>
      </c>
      <c r="H79" s="2098">
        <v>670</v>
      </c>
    </row>
    <row r="80" spans="1:9" ht="26.4">
      <c r="A80" s="84"/>
      <c r="B80" s="1367"/>
      <c r="C80" s="78"/>
      <c r="D80" s="79" t="s">
        <v>5803</v>
      </c>
      <c r="E80" s="83" t="s">
        <v>5804</v>
      </c>
      <c r="F80" s="49"/>
      <c r="G80" s="2176" t="s">
        <v>68</v>
      </c>
      <c r="H80" s="2099">
        <v>670</v>
      </c>
    </row>
    <row r="81" spans="1:8">
      <c r="A81" s="84"/>
      <c r="B81" s="1367"/>
      <c r="C81" s="78"/>
      <c r="D81" s="79"/>
      <c r="E81" s="90" t="s">
        <v>12210</v>
      </c>
      <c r="F81" s="49">
        <v>670</v>
      </c>
      <c r="G81" s="2176"/>
      <c r="H81" s="2099"/>
    </row>
    <row r="82" spans="1:8">
      <c r="A82" s="84"/>
      <c r="B82" s="1367"/>
      <c r="C82" s="78"/>
      <c r="D82" s="79"/>
      <c r="E82" s="876"/>
      <c r="F82" s="49"/>
      <c r="G82" s="2176"/>
      <c r="H82" s="2099"/>
    </row>
    <row r="83" spans="1:8">
      <c r="A83" s="915"/>
      <c r="B83" s="35" t="s">
        <v>1841</v>
      </c>
      <c r="C83" s="35"/>
      <c r="D83" s="120"/>
      <c r="E83" s="53" t="s">
        <v>1842</v>
      </c>
      <c r="F83" s="1776"/>
      <c r="G83" s="2185"/>
      <c r="H83" s="917"/>
    </row>
    <row r="84" spans="1:8">
      <c r="A84" s="915"/>
      <c r="B84" s="1365"/>
      <c r="C84" s="1376"/>
      <c r="D84" s="1377"/>
      <c r="E84" s="1395"/>
      <c r="F84" s="1776"/>
      <c r="G84" s="2185"/>
      <c r="H84" s="917"/>
    </row>
    <row r="85" spans="1:8">
      <c r="A85" s="1380">
        <f>MAX(A$1:A84)+1</f>
        <v>15</v>
      </c>
      <c r="B85" s="1365"/>
      <c r="C85" s="36" t="s">
        <v>1843</v>
      </c>
      <c r="D85" s="37"/>
      <c r="E85" s="38" t="s">
        <v>1844</v>
      </c>
      <c r="F85" s="39"/>
      <c r="G85" s="2172" t="s">
        <v>19</v>
      </c>
      <c r="H85" s="2098">
        <v>67</v>
      </c>
    </row>
    <row r="86" spans="1:8">
      <c r="A86" s="915"/>
      <c r="B86" s="1365"/>
      <c r="C86" s="146"/>
      <c r="D86" s="361" t="s">
        <v>12211</v>
      </c>
      <c r="E86" s="370" t="s">
        <v>12212</v>
      </c>
      <c r="F86" s="363"/>
      <c r="G86" s="2186" t="s">
        <v>19</v>
      </c>
      <c r="H86" s="2099">
        <v>67</v>
      </c>
    </row>
    <row r="87" spans="1:8">
      <c r="A87" s="915"/>
      <c r="B87" s="1365"/>
      <c r="C87" s="146"/>
      <c r="D87" s="37"/>
      <c r="E87" s="1789" t="s">
        <v>12901</v>
      </c>
      <c r="F87" s="1776">
        <v>67</v>
      </c>
      <c r="G87" s="2172"/>
      <c r="H87" s="2180"/>
    </row>
    <row r="88" spans="1:8">
      <c r="A88" s="84"/>
      <c r="B88" s="1367"/>
      <c r="C88" s="78"/>
      <c r="D88" s="79"/>
      <c r="E88" s="876"/>
      <c r="F88" s="49"/>
      <c r="G88" s="2176"/>
      <c r="H88" s="2099"/>
    </row>
    <row r="89" spans="1:8" s="144" customFormat="1" ht="15.6">
      <c r="A89" s="915"/>
      <c r="B89" s="1370" t="s">
        <v>941</v>
      </c>
      <c r="C89" s="1371"/>
      <c r="D89" s="1371"/>
      <c r="E89" s="1372" t="s">
        <v>10659</v>
      </c>
      <c r="F89" s="916"/>
      <c r="G89" s="2187"/>
      <c r="H89" s="917"/>
    </row>
    <row r="90" spans="1:8">
      <c r="A90" s="915"/>
      <c r="B90" s="1365"/>
      <c r="C90" s="1376"/>
      <c r="D90" s="1377"/>
      <c r="E90" s="481"/>
      <c r="F90" s="1776"/>
      <c r="G90" s="2185"/>
      <c r="H90" s="917"/>
    </row>
    <row r="91" spans="1: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72" t="s">
        <v>68</v>
      </c>
      <c r="H91" s="2098">
        <v>3753</v>
      </c>
    </row>
    <row r="92" spans="1:8">
      <c r="A92" s="915"/>
      <c r="B92" s="558"/>
      <c r="C92" s="376"/>
      <c r="D92" s="377">
        <v>9108010101</v>
      </c>
      <c r="E92" s="83" t="s">
        <v>12837</v>
      </c>
      <c r="F92" s="49"/>
      <c r="G92" s="2176" t="s">
        <v>68</v>
      </c>
      <c r="H92" s="2188">
        <v>3283</v>
      </c>
    </row>
    <row r="93" spans="1:8">
      <c r="A93" s="915"/>
      <c r="B93" s="1365"/>
      <c r="C93" s="1376"/>
      <c r="D93" s="1377"/>
      <c r="E93" s="1368" t="s">
        <v>12902</v>
      </c>
      <c r="F93" s="1773">
        <v>550</v>
      </c>
      <c r="G93" s="2185"/>
      <c r="H93" s="2189"/>
    </row>
    <row r="94" spans="1:8">
      <c r="A94" s="915"/>
      <c r="B94" s="1365"/>
      <c r="C94" s="1376"/>
      <c r="D94" s="1377"/>
      <c r="E94" s="1368" t="s">
        <v>12903</v>
      </c>
      <c r="F94" s="1773">
        <v>2121</v>
      </c>
      <c r="G94" s="2185"/>
      <c r="H94" s="2189"/>
    </row>
    <row r="95" spans="1:8">
      <c r="A95" s="915"/>
      <c r="B95" s="1365"/>
      <c r="C95" s="1376"/>
      <c r="D95" s="1377"/>
      <c r="E95" s="1368" t="s">
        <v>12904</v>
      </c>
      <c r="F95" s="2190">
        <v>612</v>
      </c>
      <c r="G95" s="2185"/>
      <c r="H95" s="2189"/>
    </row>
    <row r="96" spans="1:8">
      <c r="A96" s="915"/>
      <c r="B96" s="1365"/>
      <c r="C96" s="1376"/>
      <c r="D96" s="1377"/>
      <c r="E96" s="1368"/>
      <c r="F96" s="1773">
        <f>SUM(F93:F95)</f>
        <v>3283</v>
      </c>
      <c r="G96" s="2185"/>
      <c r="H96" s="2189"/>
    </row>
    <row r="97" spans="1:8">
      <c r="A97" s="84"/>
      <c r="B97" s="1367"/>
      <c r="C97" s="376"/>
      <c r="D97" s="377">
        <v>9108010108</v>
      </c>
      <c r="E97" s="83" t="s">
        <v>12099</v>
      </c>
      <c r="F97" s="1134"/>
      <c r="G97" s="2176" t="s">
        <v>68</v>
      </c>
      <c r="H97" s="2174">
        <v>470</v>
      </c>
    </row>
    <row r="98" spans="1:8">
      <c r="A98" s="915"/>
      <c r="B98" s="1365"/>
      <c r="C98" s="1376"/>
      <c r="D98" s="1377"/>
      <c r="E98" s="1368" t="s">
        <v>12902</v>
      </c>
      <c r="F98" s="1773">
        <v>50</v>
      </c>
      <c r="G98" s="2185"/>
      <c r="H98" s="1795"/>
    </row>
    <row r="99" spans="1:8">
      <c r="A99" s="915"/>
      <c r="B99" s="1365"/>
      <c r="C99" s="1376"/>
      <c r="D99" s="1377"/>
      <c r="E99" s="1368" t="s">
        <v>12903</v>
      </c>
      <c r="F99" s="1773">
        <v>270</v>
      </c>
      <c r="G99" s="2185"/>
      <c r="H99" s="1795"/>
    </row>
    <row r="100" spans="1:8">
      <c r="A100" s="915"/>
      <c r="B100" s="1365"/>
      <c r="C100" s="1376"/>
      <c r="D100" s="1377"/>
      <c r="E100" s="1368" t="s">
        <v>12904</v>
      </c>
      <c r="F100" s="2190">
        <v>150</v>
      </c>
      <c r="G100" s="2185"/>
      <c r="H100" s="1795"/>
    </row>
    <row r="101" spans="1:8">
      <c r="A101" s="915"/>
      <c r="B101" s="1365"/>
      <c r="C101" s="1376"/>
      <c r="D101" s="1377"/>
      <c r="E101" s="1368"/>
      <c r="F101" s="1773">
        <f>SUM(F98:F100)</f>
        <v>470</v>
      </c>
      <c r="G101" s="2185"/>
      <c r="H101" s="1795"/>
    </row>
    <row r="102" spans="1:8">
      <c r="A102" s="915"/>
      <c r="B102" s="1365"/>
      <c r="C102" s="1376"/>
      <c r="D102" s="1377"/>
      <c r="E102" s="1368"/>
      <c r="F102" s="1773"/>
      <c r="G102" s="2185"/>
      <c r="H102" s="1795"/>
    </row>
    <row r="103" spans="1:8" s="1728" customFormat="1" ht="13.2">
      <c r="A103" s="34">
        <f>MAX(A$1:A102)+1</f>
        <v>17</v>
      </c>
      <c r="B103" s="1381"/>
      <c r="C103" s="373">
        <v>91080118</v>
      </c>
      <c r="D103" s="374"/>
      <c r="E103" s="38" t="s">
        <v>4950</v>
      </c>
      <c r="F103" s="1763"/>
      <c r="G103" s="2191" t="s">
        <v>68</v>
      </c>
      <c r="H103" s="2098">
        <v>470</v>
      </c>
    </row>
    <row r="104" spans="1:8" s="1728" customFormat="1" ht="13.2">
      <c r="A104" s="920"/>
      <c r="B104" s="1381"/>
      <c r="C104" s="376"/>
      <c r="D104" s="377">
        <v>9108011801</v>
      </c>
      <c r="E104" s="83" t="s">
        <v>4951</v>
      </c>
      <c r="F104" s="1764"/>
      <c r="G104" s="2192" t="s">
        <v>68</v>
      </c>
      <c r="H104" s="2188">
        <v>470</v>
      </c>
    </row>
    <row r="105" spans="1:8" s="1728" customFormat="1" ht="13.2">
      <c r="A105" s="920"/>
      <c r="B105" s="1388"/>
      <c r="C105" s="1389"/>
      <c r="D105" s="1390"/>
      <c r="E105" s="1796" t="s">
        <v>12213</v>
      </c>
      <c r="F105" s="1770">
        <v>470</v>
      </c>
      <c r="G105" s="2192"/>
      <c r="H105" s="2193"/>
    </row>
    <row r="106" spans="1:8" s="1728" customFormat="1" ht="13.2">
      <c r="A106" s="920"/>
      <c r="B106" s="1381"/>
      <c r="C106" s="1774"/>
      <c r="D106" s="1390"/>
      <c r="E106" s="1052"/>
      <c r="F106" s="1764"/>
      <c r="G106" s="2192"/>
      <c r="H106" s="2193"/>
    </row>
    <row r="107" spans="1:8">
      <c r="A107" s="34">
        <f>MAX(A$1:A106)+1</f>
        <v>18</v>
      </c>
      <c r="B107" s="557"/>
      <c r="C107" s="373">
        <v>91090101</v>
      </c>
      <c r="D107" s="374"/>
      <c r="E107" s="38" t="s">
        <v>11067</v>
      </c>
      <c r="F107" s="159"/>
      <c r="G107" s="2172" t="s">
        <v>68</v>
      </c>
      <c r="H107" s="2098">
        <v>160</v>
      </c>
    </row>
    <row r="108" spans="1:8">
      <c r="A108" s="915"/>
      <c r="B108" s="558"/>
      <c r="C108" s="376"/>
      <c r="D108" s="377">
        <v>9109010101</v>
      </c>
      <c r="E108" s="83" t="s">
        <v>12196</v>
      </c>
      <c r="F108" s="49"/>
      <c r="G108" s="2176" t="s">
        <v>68</v>
      </c>
      <c r="H108" s="2174">
        <v>160</v>
      </c>
    </row>
    <row r="109" spans="1:8">
      <c r="A109" s="915"/>
      <c r="B109" s="1365"/>
      <c r="C109" s="1376"/>
      <c r="D109" s="1377"/>
      <c r="E109" s="1789" t="s">
        <v>12905</v>
      </c>
      <c r="F109" s="1773">
        <v>160</v>
      </c>
      <c r="G109" s="2185"/>
      <c r="H109" s="917"/>
    </row>
    <row r="110" spans="1:8">
      <c r="A110" s="915"/>
      <c r="B110" s="1365"/>
      <c r="C110" s="1376"/>
      <c r="D110" s="1377"/>
      <c r="E110" s="481"/>
      <c r="F110" s="1773"/>
      <c r="G110" s="2185"/>
      <c r="H110" s="917"/>
    </row>
    <row r="111" spans="1:8" ht="26.4">
      <c r="A111" s="1380">
        <f>MAX(A$1:A110)+1</f>
        <v>19</v>
      </c>
      <c r="B111" s="557"/>
      <c r="C111" s="373">
        <v>91100102</v>
      </c>
      <c r="D111" s="374"/>
      <c r="E111" s="38" t="s">
        <v>10667</v>
      </c>
      <c r="F111" s="159"/>
      <c r="G111" s="2172" t="s">
        <v>64</v>
      </c>
      <c r="H111" s="2098">
        <v>32</v>
      </c>
    </row>
    <row r="112" spans="1:8" ht="26.4">
      <c r="A112" s="915"/>
      <c r="B112" s="558"/>
      <c r="C112" s="376"/>
      <c r="D112" s="377">
        <v>9110010202</v>
      </c>
      <c r="E112" s="83" t="s">
        <v>10668</v>
      </c>
      <c r="F112" s="49"/>
      <c r="G112" s="2176" t="s">
        <v>64</v>
      </c>
      <c r="H112" s="2174">
        <v>32</v>
      </c>
    </row>
    <row r="113" spans="1:9">
      <c r="A113" s="915"/>
      <c r="B113" s="1365"/>
      <c r="C113" s="1376"/>
      <c r="D113" s="1377"/>
      <c r="E113" s="1789" t="s">
        <v>12858</v>
      </c>
      <c r="F113" s="1776">
        <v>20</v>
      </c>
      <c r="G113" s="2185"/>
      <c r="H113" s="917"/>
    </row>
    <row r="114" spans="1:9">
      <c r="A114" s="915"/>
      <c r="B114" s="1365"/>
      <c r="C114" s="1376"/>
      <c r="D114" s="1377"/>
      <c r="E114" s="1789" t="s">
        <v>12906</v>
      </c>
      <c r="F114" s="1776">
        <v>10</v>
      </c>
      <c r="G114" s="2185"/>
      <c r="H114" s="917"/>
    </row>
    <row r="115" spans="1:9">
      <c r="A115" s="915"/>
      <c r="B115" s="1365"/>
      <c r="C115" s="1376"/>
      <c r="D115" s="1377"/>
      <c r="E115" s="1789" t="s">
        <v>12907</v>
      </c>
      <c r="F115" s="1777">
        <v>2</v>
      </c>
      <c r="G115" s="2185"/>
      <c r="H115" s="917"/>
    </row>
    <row r="116" spans="1:9">
      <c r="A116" s="915"/>
      <c r="B116" s="1365"/>
      <c r="C116" s="1376"/>
      <c r="D116" s="1377"/>
      <c r="E116" s="1789"/>
      <c r="F116" s="1773">
        <f>SUM(F113:F115)</f>
        <v>32</v>
      </c>
      <c r="G116" s="2185"/>
      <c r="H116" s="917"/>
    </row>
    <row r="117" spans="1:9">
      <c r="A117" s="915"/>
      <c r="B117" s="1365"/>
      <c r="C117" s="1376"/>
      <c r="D117" s="1377"/>
      <c r="E117" s="1395"/>
      <c r="F117" s="1773"/>
      <c r="G117" s="2185"/>
      <c r="H117" s="917"/>
    </row>
    <row r="118" spans="1:9" s="127" customFormat="1">
      <c r="A118" s="123"/>
      <c r="B118" s="35" t="s">
        <v>10883</v>
      </c>
      <c r="C118" s="35"/>
      <c r="D118" s="120"/>
      <c r="E118" s="53" t="s">
        <v>10884</v>
      </c>
      <c r="F118" s="129"/>
      <c r="G118" s="2179"/>
      <c r="H118" s="2180"/>
      <c r="I118"/>
    </row>
    <row r="119" spans="1:9" s="127" customFormat="1">
      <c r="A119" s="123"/>
      <c r="B119" s="35"/>
      <c r="C119" s="35"/>
      <c r="D119" s="120"/>
      <c r="E119" s="53"/>
      <c r="F119" s="129"/>
      <c r="G119" s="2179"/>
      <c r="H119" s="2180"/>
      <c r="I119"/>
    </row>
    <row r="120" spans="1:9" ht="15.6">
      <c r="A120" s="1380">
        <f>MAX(A$1:A119)+1</f>
        <v>20</v>
      </c>
      <c r="B120" s="285"/>
      <c r="C120" s="1837" t="s">
        <v>12244</v>
      </c>
      <c r="D120" s="1837"/>
      <c r="E120" s="239" t="s">
        <v>12245</v>
      </c>
      <c r="F120" s="239"/>
      <c r="G120" s="2194" t="s">
        <v>68</v>
      </c>
      <c r="H120" s="2098">
        <v>29400</v>
      </c>
    </row>
    <row r="121" spans="1:9" ht="26.4">
      <c r="A121" s="84"/>
      <c r="B121" s="285"/>
      <c r="C121" s="578"/>
      <c r="D121" s="1838" t="s">
        <v>12246</v>
      </c>
      <c r="E121" s="370" t="s">
        <v>12273</v>
      </c>
      <c r="F121" s="370"/>
      <c r="G121" s="2195" t="s">
        <v>68</v>
      </c>
      <c r="H121" s="2113">
        <v>29400</v>
      </c>
    </row>
    <row r="122" spans="1:9" ht="15.6">
      <c r="A122" s="84"/>
      <c r="B122" s="285"/>
      <c r="C122" s="578"/>
      <c r="D122" s="1838"/>
      <c r="E122" s="132" t="s">
        <v>12908</v>
      </c>
      <c r="F122" s="2196">
        <v>21960</v>
      </c>
      <c r="G122" s="2195"/>
      <c r="H122" s="2197"/>
    </row>
    <row r="123" spans="1:9" ht="15.6">
      <c r="A123" s="84"/>
      <c r="B123" s="285"/>
      <c r="C123" s="578"/>
      <c r="D123" s="1838"/>
      <c r="E123" s="132" t="s">
        <v>12909</v>
      </c>
      <c r="F123" s="2198">
        <v>7440</v>
      </c>
      <c r="G123" s="2195"/>
      <c r="H123" s="2197"/>
    </row>
    <row r="124" spans="1:9" ht="15.6">
      <c r="A124" s="84"/>
      <c r="B124" s="285"/>
      <c r="C124" s="578"/>
      <c r="D124" s="1838"/>
      <c r="E124" s="370"/>
      <c r="F124" s="2196">
        <f>SUM(F122:F123)</f>
        <v>29400</v>
      </c>
      <c r="G124" s="2195"/>
      <c r="H124" s="2197"/>
    </row>
    <row r="125" spans="1:9" ht="15.6">
      <c r="A125" s="84"/>
      <c r="B125" s="285"/>
      <c r="C125" s="578"/>
      <c r="D125" s="1838"/>
      <c r="E125" s="370"/>
      <c r="F125" s="370"/>
      <c r="G125" s="2195"/>
      <c r="H125" s="2197"/>
    </row>
    <row r="126" spans="1:9">
      <c r="A126" s="1380">
        <f>MAX(A$1:A125)+1</f>
        <v>21</v>
      </c>
      <c r="B126" s="44"/>
      <c r="C126" s="373">
        <v>91010802</v>
      </c>
      <c r="D126" s="374"/>
      <c r="E126" s="38" t="s">
        <v>12247</v>
      </c>
      <c r="F126" s="39"/>
      <c r="G126" s="2172" t="s">
        <v>68</v>
      </c>
      <c r="H126" s="2098">
        <v>14730</v>
      </c>
    </row>
    <row r="127" spans="1:9" ht="26.4">
      <c r="A127" s="84"/>
      <c r="B127" s="85"/>
      <c r="C127" s="376"/>
      <c r="D127" s="377">
        <v>9101080201</v>
      </c>
      <c r="E127" s="83" t="s">
        <v>12248</v>
      </c>
      <c r="F127" s="73"/>
      <c r="G127" s="2176" t="s">
        <v>68</v>
      </c>
      <c r="H127" s="2182">
        <v>14730</v>
      </c>
    </row>
    <row r="128" spans="1:9">
      <c r="A128" s="84"/>
      <c r="B128" s="85"/>
      <c r="C128" s="376"/>
      <c r="D128" s="377"/>
      <c r="E128" s="83"/>
      <c r="F128" s="73"/>
      <c r="G128" s="2176"/>
      <c r="H128" s="2182"/>
    </row>
    <row r="129" spans="1:8" ht="26.4">
      <c r="A129" s="1380">
        <f>MAX(A$1:A128)+1</f>
        <v>22</v>
      </c>
      <c r="B129" s="44"/>
      <c r="C129" s="373">
        <v>91011202</v>
      </c>
      <c r="D129" s="374"/>
      <c r="E129" s="38" t="s">
        <v>12249</v>
      </c>
      <c r="F129" s="39"/>
      <c r="G129" s="2172" t="s">
        <v>64</v>
      </c>
      <c r="H129" s="2098">
        <v>250</v>
      </c>
    </row>
    <row r="130" spans="1:8" ht="26.4">
      <c r="A130" s="84"/>
      <c r="B130" s="85"/>
      <c r="C130" s="376"/>
      <c r="D130" s="377">
        <v>9101120201</v>
      </c>
      <c r="E130" s="83" t="s">
        <v>12250</v>
      </c>
      <c r="F130" s="73"/>
      <c r="G130" s="2176" t="s">
        <v>64</v>
      </c>
      <c r="H130" s="2182">
        <v>250</v>
      </c>
    </row>
    <row r="131" spans="1:8">
      <c r="A131" s="84"/>
      <c r="B131" s="85"/>
      <c r="C131" s="376"/>
      <c r="D131" s="377"/>
      <c r="E131" s="83"/>
      <c r="F131" s="73"/>
      <c r="G131" s="2176"/>
      <c r="H131" s="2182"/>
    </row>
    <row r="132" spans="1:8" ht="26.4">
      <c r="A132" s="1380">
        <f>MAX(A$1:A131)+1</f>
        <v>23</v>
      </c>
      <c r="B132" s="44"/>
      <c r="C132" s="373">
        <v>91011203</v>
      </c>
      <c r="D132" s="374"/>
      <c r="E132" s="38" t="s">
        <v>12251</v>
      </c>
      <c r="F132" s="39"/>
      <c r="G132" s="2172" t="s">
        <v>64</v>
      </c>
      <c r="H132" s="2098">
        <v>250</v>
      </c>
    </row>
    <row r="133" spans="1:8" ht="26.4">
      <c r="A133" s="84"/>
      <c r="B133" s="85"/>
      <c r="C133" s="376"/>
      <c r="D133" s="377">
        <v>9101120301</v>
      </c>
      <c r="E133" s="83" t="s">
        <v>12252</v>
      </c>
      <c r="F133" s="73"/>
      <c r="G133" s="2176" t="s">
        <v>64</v>
      </c>
      <c r="H133" s="2182">
        <v>250</v>
      </c>
    </row>
    <row r="134" spans="1:8">
      <c r="A134" s="84"/>
      <c r="B134" s="85"/>
      <c r="C134" s="376"/>
      <c r="D134" s="377"/>
      <c r="E134" s="83"/>
      <c r="F134" s="73"/>
      <c r="G134" s="2176"/>
      <c r="H134" s="2182"/>
    </row>
    <row r="135" spans="1:8">
      <c r="A135" s="1380">
        <f>MAX(A$1:A134)+1</f>
        <v>24</v>
      </c>
      <c r="B135" s="44"/>
      <c r="C135" s="373">
        <v>91011301</v>
      </c>
      <c r="D135" s="374"/>
      <c r="E135" s="38" t="s">
        <v>12253</v>
      </c>
      <c r="F135" s="39"/>
      <c r="G135" s="2172" t="s">
        <v>64</v>
      </c>
      <c r="H135" s="2098">
        <v>29330</v>
      </c>
    </row>
    <row r="136" spans="1:8" ht="26.4">
      <c r="A136" s="84"/>
      <c r="B136" s="85"/>
      <c r="C136" s="376"/>
      <c r="D136" s="376">
        <v>9101130103</v>
      </c>
      <c r="E136" s="83" t="s">
        <v>12254</v>
      </c>
      <c r="F136" s="73"/>
      <c r="G136" s="2176" t="s">
        <v>64</v>
      </c>
      <c r="H136" s="2182">
        <v>29330</v>
      </c>
    </row>
    <row r="137" spans="1:8">
      <c r="A137" s="84"/>
      <c r="B137" s="85"/>
      <c r="C137" s="376"/>
      <c r="D137" s="376"/>
      <c r="E137" s="83"/>
      <c r="F137" s="73"/>
      <c r="G137" s="2176"/>
      <c r="H137" s="2099"/>
    </row>
    <row r="138" spans="1:8" s="654" customFormat="1">
      <c r="A138" s="1380">
        <f>MAX(A$1:A137)+1</f>
        <v>25</v>
      </c>
      <c r="B138" s="372"/>
      <c r="C138" s="373">
        <v>91022701</v>
      </c>
      <c r="D138" s="374"/>
      <c r="E138" s="38" t="s">
        <v>11064</v>
      </c>
      <c r="F138" s="39"/>
      <c r="G138" s="2172" t="s">
        <v>64</v>
      </c>
      <c r="H138" s="2199">
        <v>268</v>
      </c>
    </row>
    <row r="139" spans="1:8" s="654" customFormat="1" ht="26.4">
      <c r="A139" s="511"/>
      <c r="B139" s="375"/>
      <c r="C139" s="376"/>
      <c r="D139" s="377">
        <v>9102270101</v>
      </c>
      <c r="E139" s="83" t="s">
        <v>11065</v>
      </c>
      <c r="F139" s="73"/>
      <c r="G139" s="2176" t="s">
        <v>64</v>
      </c>
      <c r="H139" s="2099">
        <v>268</v>
      </c>
    </row>
    <row r="140" spans="1:8">
      <c r="A140" s="915"/>
      <c r="B140" s="1365"/>
      <c r="C140" s="1376"/>
      <c r="D140" s="1377"/>
      <c r="E140" s="1789"/>
      <c r="F140" s="1776"/>
      <c r="G140" s="2185"/>
      <c r="H140" s="2180"/>
    </row>
    <row r="141" spans="1:8">
      <c r="A141" s="1380">
        <f>MAX(A$1:A140)+1</f>
        <v>26</v>
      </c>
      <c r="B141" s="372"/>
      <c r="C141" s="373">
        <v>91041901</v>
      </c>
      <c r="D141" s="374"/>
      <c r="E141" s="38" t="s">
        <v>12095</v>
      </c>
      <c r="F141" s="39"/>
      <c r="G141" s="2172" t="s">
        <v>68</v>
      </c>
      <c r="H141" s="2199">
        <v>276</v>
      </c>
    </row>
    <row r="142" spans="1:8" ht="26.4">
      <c r="A142" s="84"/>
      <c r="B142" s="375"/>
      <c r="C142" s="376"/>
      <c r="D142" s="377">
        <v>9104190102</v>
      </c>
      <c r="E142" s="83" t="s">
        <v>12098</v>
      </c>
      <c r="F142" s="73"/>
      <c r="G142" s="2176" t="s">
        <v>68</v>
      </c>
      <c r="H142" s="2099">
        <v>276</v>
      </c>
    </row>
    <row r="143" spans="1:8">
      <c r="A143" s="84"/>
      <c r="B143" s="375"/>
      <c r="C143" s="376"/>
      <c r="D143" s="377"/>
      <c r="E143" s="83"/>
      <c r="F143" s="73"/>
      <c r="G143" s="2176"/>
      <c r="H143" s="2180"/>
    </row>
    <row r="144" spans="1:8">
      <c r="A144" s="1380">
        <f>MAX(A$1:A143)+1</f>
        <v>27</v>
      </c>
      <c r="B144" s="44"/>
      <c r="C144" s="373">
        <v>91080101</v>
      </c>
      <c r="D144" s="374"/>
      <c r="E144" s="38" t="s">
        <v>10663</v>
      </c>
      <c r="F144" s="39"/>
      <c r="G144" s="2172" t="s">
        <v>68</v>
      </c>
      <c r="H144" s="2098">
        <v>38080</v>
      </c>
    </row>
    <row r="145" spans="1:8">
      <c r="A145" s="84"/>
      <c r="B145" s="85"/>
      <c r="C145" s="376"/>
      <c r="D145" s="377">
        <v>9108010102</v>
      </c>
      <c r="E145" s="83" t="s">
        <v>12274</v>
      </c>
      <c r="F145" s="73"/>
      <c r="G145" s="2176" t="s">
        <v>68</v>
      </c>
      <c r="H145" s="2182">
        <v>38080</v>
      </c>
    </row>
    <row r="146" spans="1:8">
      <c r="A146" s="84"/>
      <c r="B146" s="85"/>
      <c r="C146" s="376"/>
      <c r="D146" s="377"/>
      <c r="E146" s="77" t="s">
        <v>12910</v>
      </c>
      <c r="F146" s="108">
        <v>11340</v>
      </c>
      <c r="G146" s="2176"/>
      <c r="H146" s="2099"/>
    </row>
    <row r="147" spans="1:8">
      <c r="A147" s="84"/>
      <c r="B147" s="85"/>
      <c r="C147" s="376"/>
      <c r="D147" s="377"/>
      <c r="E147" s="77" t="s">
        <v>12911</v>
      </c>
      <c r="F147" s="108">
        <v>7510</v>
      </c>
      <c r="G147" s="2176"/>
      <c r="H147" s="2099"/>
    </row>
    <row r="148" spans="1:8">
      <c r="A148" s="84"/>
      <c r="B148" s="85"/>
      <c r="C148" s="376"/>
      <c r="D148" s="377"/>
      <c r="E148" s="77" t="s">
        <v>12912</v>
      </c>
      <c r="F148" s="108">
        <v>11340</v>
      </c>
      <c r="G148" s="2176"/>
      <c r="H148" s="2099"/>
    </row>
    <row r="149" spans="1:8">
      <c r="A149" s="84"/>
      <c r="B149" s="85"/>
      <c r="C149" s="376"/>
      <c r="D149" s="377"/>
      <c r="E149" s="77" t="s">
        <v>12913</v>
      </c>
      <c r="F149" s="214">
        <v>7890</v>
      </c>
      <c r="G149" s="2176"/>
      <c r="H149" s="2099"/>
    </row>
    <row r="150" spans="1:8">
      <c r="A150" s="84"/>
      <c r="B150" s="85"/>
      <c r="C150" s="376"/>
      <c r="D150" s="377"/>
      <c r="E150" s="83"/>
      <c r="F150" s="108">
        <f>SUM(F146:F149)</f>
        <v>38080</v>
      </c>
      <c r="G150" s="2176"/>
      <c r="H150" s="2099"/>
    </row>
    <row r="151" spans="1:8">
      <c r="A151" s="84"/>
      <c r="B151" s="85"/>
      <c r="C151" s="376"/>
      <c r="D151" s="377"/>
      <c r="E151" s="83"/>
      <c r="F151" s="73"/>
      <c r="G151" s="2176"/>
      <c r="H151" s="2099"/>
    </row>
    <row r="152" spans="1:8" ht="26.4">
      <c r="A152" s="1380">
        <f>MAX(A$1:A151)+1</f>
        <v>28</v>
      </c>
      <c r="B152" s="44"/>
      <c r="C152" s="373">
        <v>91100111</v>
      </c>
      <c r="D152" s="374"/>
      <c r="E152" s="38" t="s">
        <v>4694</v>
      </c>
      <c r="F152" s="39"/>
      <c r="G152" s="2172" t="s">
        <v>64</v>
      </c>
      <c r="H152" s="2199">
        <v>669</v>
      </c>
    </row>
    <row r="153" spans="1:8" ht="26.4">
      <c r="A153" s="84"/>
      <c r="B153" s="85"/>
      <c r="C153" s="376"/>
      <c r="D153" s="377">
        <v>9110011105</v>
      </c>
      <c r="E153" s="83" t="s">
        <v>12016</v>
      </c>
      <c r="F153" s="73"/>
      <c r="G153" s="2176" t="s">
        <v>64</v>
      </c>
      <c r="H153" s="2099">
        <v>669</v>
      </c>
    </row>
    <row r="154" spans="1:8">
      <c r="A154" s="84"/>
      <c r="B154" s="85"/>
      <c r="C154" s="376"/>
      <c r="D154" s="377"/>
      <c r="E154" s="83"/>
      <c r="F154" s="73"/>
      <c r="G154" s="2176"/>
      <c r="H154" s="2099"/>
    </row>
    <row r="155" spans="1:8" ht="26.4">
      <c r="A155" s="1380">
        <f>MAX(A$1:A154)+1</f>
        <v>29</v>
      </c>
      <c r="B155" s="44"/>
      <c r="C155" s="373">
        <v>91110701</v>
      </c>
      <c r="D155" s="374"/>
      <c r="E155" s="38" t="s">
        <v>12914</v>
      </c>
      <c r="F155" s="39"/>
      <c r="G155" s="2172" t="s">
        <v>64</v>
      </c>
      <c r="H155" s="2199">
        <v>143</v>
      </c>
    </row>
    <row r="156" spans="1:8" ht="26.4">
      <c r="A156" s="84"/>
      <c r="B156" s="85"/>
      <c r="C156" s="376"/>
      <c r="D156" s="377">
        <v>9111070104</v>
      </c>
      <c r="E156" s="83" t="s">
        <v>12915</v>
      </c>
      <c r="F156" s="73"/>
      <c r="G156" s="2176" t="s">
        <v>64</v>
      </c>
      <c r="H156" s="2099">
        <v>143</v>
      </c>
    </row>
    <row r="157" spans="1:8">
      <c r="A157" s="84"/>
      <c r="B157" s="85"/>
      <c r="C157" s="376"/>
      <c r="D157" s="377"/>
      <c r="E157" s="83"/>
      <c r="F157" s="73"/>
      <c r="G157" s="2176"/>
      <c r="H157" s="2099"/>
    </row>
    <row r="158" spans="1:8" ht="26.4">
      <c r="A158" s="1380">
        <f>MAX(A$1:A157)+1</f>
        <v>30</v>
      </c>
      <c r="B158" s="44"/>
      <c r="C158" s="373">
        <v>91140101</v>
      </c>
      <c r="D158" s="374"/>
      <c r="E158" s="38" t="s">
        <v>12916</v>
      </c>
      <c r="F158" s="39"/>
      <c r="G158" s="2172" t="s">
        <v>64</v>
      </c>
      <c r="H158" s="2199">
        <v>143</v>
      </c>
    </row>
    <row r="159" spans="1:8" ht="26.4">
      <c r="A159" s="84"/>
      <c r="B159" s="85"/>
      <c r="C159" s="376"/>
      <c r="D159" s="377">
        <v>9114010102</v>
      </c>
      <c r="E159" s="83" t="s">
        <v>12917</v>
      </c>
      <c r="F159" s="73"/>
      <c r="G159" s="2176" t="s">
        <v>64</v>
      </c>
      <c r="H159" s="2099">
        <v>143</v>
      </c>
    </row>
    <row r="160" spans="1:8">
      <c r="A160" s="84"/>
      <c r="B160" s="85"/>
      <c r="C160" s="376"/>
      <c r="D160" s="377"/>
      <c r="E160" s="83"/>
      <c r="F160" s="73"/>
      <c r="G160" s="2176"/>
      <c r="H160" s="2099"/>
    </row>
    <row r="161" spans="1:9">
      <c r="A161" s="1380">
        <f>MAX(A$1:A160)+1</f>
        <v>31</v>
      </c>
      <c r="B161" s="44"/>
      <c r="C161" s="373">
        <v>91190101</v>
      </c>
      <c r="D161" s="374"/>
      <c r="E161" s="38" t="s">
        <v>12918</v>
      </c>
      <c r="F161" s="39"/>
      <c r="G161" s="2172" t="s">
        <v>64</v>
      </c>
      <c r="H161" s="2199">
        <v>16</v>
      </c>
    </row>
    <row r="162" spans="1:9">
      <c r="A162" s="84"/>
      <c r="B162" s="85"/>
      <c r="C162" s="376"/>
      <c r="D162" s="377">
        <v>9119010101</v>
      </c>
      <c r="E162" s="83" t="s">
        <v>12919</v>
      </c>
      <c r="F162" s="73"/>
      <c r="G162" s="2176" t="s">
        <v>64</v>
      </c>
      <c r="H162" s="2099">
        <v>16</v>
      </c>
    </row>
    <row r="163" spans="1:9">
      <c r="A163" s="84"/>
      <c r="B163" s="85"/>
      <c r="C163" s="376"/>
      <c r="D163" s="377"/>
      <c r="E163" s="77" t="s">
        <v>12920</v>
      </c>
      <c r="F163" s="108">
        <v>16</v>
      </c>
      <c r="G163" s="2176"/>
      <c r="H163" s="2099"/>
    </row>
    <row r="164" spans="1:9">
      <c r="A164" s="84"/>
      <c r="B164" s="85"/>
      <c r="C164" s="376"/>
      <c r="D164" s="377"/>
      <c r="E164" s="77"/>
      <c r="F164" s="108"/>
      <c r="G164" s="2176"/>
      <c r="H164" s="2099"/>
    </row>
    <row r="165" spans="1:9">
      <c r="A165" s="1380">
        <f>MAX(A$1:A163)+1</f>
        <v>32</v>
      </c>
      <c r="B165" s="44"/>
      <c r="C165" s="373">
        <v>91190102</v>
      </c>
      <c r="D165" s="374"/>
      <c r="E165" s="38" t="s">
        <v>12199</v>
      </c>
      <c r="F165" s="39"/>
      <c r="G165" s="2172" t="s">
        <v>64</v>
      </c>
      <c r="H165" s="2199">
        <v>116</v>
      </c>
    </row>
    <row r="166" spans="1:9">
      <c r="A166" s="84"/>
      <c r="B166" s="85"/>
      <c r="C166" s="376"/>
      <c r="D166" s="377">
        <v>9119010201</v>
      </c>
      <c r="E166" s="83" t="s">
        <v>12200</v>
      </c>
      <c r="F166" s="73"/>
      <c r="G166" s="2176" t="s">
        <v>64</v>
      </c>
      <c r="H166" s="2099">
        <v>116</v>
      </c>
    </row>
    <row r="167" spans="1:9">
      <c r="A167" s="84"/>
      <c r="B167" s="85"/>
      <c r="C167" s="376"/>
      <c r="D167" s="377"/>
      <c r="E167" s="77" t="s">
        <v>12921</v>
      </c>
      <c r="F167" s="108">
        <v>116</v>
      </c>
      <c r="G167" s="2176"/>
      <c r="H167" s="2099"/>
    </row>
    <row r="168" spans="1:9">
      <c r="A168" s="84"/>
      <c r="B168" s="85"/>
      <c r="C168" s="376"/>
      <c r="D168" s="377"/>
      <c r="E168" s="77"/>
      <c r="F168" s="73"/>
      <c r="G168" s="2176"/>
      <c r="H168" s="2099"/>
    </row>
    <row r="169" spans="1:9">
      <c r="A169" s="1380">
        <f>MAX(A$1:A167)+1</f>
        <v>33</v>
      </c>
      <c r="B169" s="557"/>
      <c r="C169" s="373">
        <v>91190103</v>
      </c>
      <c r="D169" s="374"/>
      <c r="E169" s="38" t="s">
        <v>12030</v>
      </c>
      <c r="F169" s="159"/>
      <c r="G169" s="2172" t="s">
        <v>64</v>
      </c>
      <c r="H169" s="2098">
        <v>13</v>
      </c>
      <c r="I169" s="654"/>
    </row>
    <row r="170" spans="1:9" ht="26.4">
      <c r="A170" s="915"/>
      <c r="B170" s="558"/>
      <c r="C170" s="376"/>
      <c r="D170" s="377">
        <v>9119010301</v>
      </c>
      <c r="E170" s="83" t="s">
        <v>12031</v>
      </c>
      <c r="F170" s="49"/>
      <c r="G170" s="2176" t="s">
        <v>64</v>
      </c>
      <c r="H170" s="2174">
        <v>13</v>
      </c>
    </row>
    <row r="171" spans="1:9">
      <c r="A171" s="915"/>
      <c r="B171" s="1365"/>
      <c r="C171" s="1376"/>
      <c r="D171" s="1377"/>
      <c r="E171" s="1368" t="s">
        <v>12922</v>
      </c>
      <c r="F171" s="1776">
        <v>8</v>
      </c>
      <c r="G171" s="2185"/>
      <c r="H171" s="917"/>
    </row>
    <row r="172" spans="1:9">
      <c r="A172" s="2148"/>
      <c r="B172" s="1365"/>
      <c r="C172" s="1376"/>
      <c r="D172" s="1377"/>
      <c r="E172" s="1368" t="s">
        <v>12923</v>
      </c>
      <c r="F172" s="2190">
        <v>5</v>
      </c>
      <c r="G172" s="2185"/>
      <c r="H172" s="917"/>
    </row>
    <row r="173" spans="1:9">
      <c r="A173" s="2148"/>
      <c r="B173" s="1365"/>
      <c r="C173" s="1376"/>
      <c r="D173" s="1377"/>
      <c r="E173" s="1368"/>
      <c r="F173" s="1773">
        <f>SUM(F171:F172)</f>
        <v>13</v>
      </c>
      <c r="G173" s="2185"/>
      <c r="H173" s="917"/>
    </row>
    <row r="174" spans="1:9">
      <c r="A174" s="2148"/>
      <c r="B174" s="1365"/>
      <c r="C174" s="1376"/>
      <c r="D174" s="1377"/>
      <c r="E174" s="1368"/>
      <c r="F174" s="1773"/>
      <c r="G174" s="2185"/>
      <c r="H174" s="917"/>
    </row>
    <row r="175" spans="1:9">
      <c r="A175" s="1380">
        <f>MAX(A$1:A173)+1</f>
        <v>34</v>
      </c>
      <c r="B175" s="44"/>
      <c r="C175" s="373">
        <v>91200203</v>
      </c>
      <c r="D175" s="374"/>
      <c r="E175" s="38" t="s">
        <v>12924</v>
      </c>
      <c r="F175" s="39"/>
      <c r="G175" s="2172" t="s">
        <v>64</v>
      </c>
      <c r="H175" s="2098">
        <v>2937</v>
      </c>
    </row>
    <row r="176" spans="1:9" ht="26.4">
      <c r="A176" s="84"/>
      <c r="B176" s="85"/>
      <c r="C176" s="376"/>
      <c r="D176" s="377">
        <v>9120020304</v>
      </c>
      <c r="E176" s="83" t="s">
        <v>12925</v>
      </c>
      <c r="F176" s="73"/>
      <c r="G176" s="2176" t="s">
        <v>64</v>
      </c>
      <c r="H176" s="2182">
        <v>2937</v>
      </c>
    </row>
    <row r="177" spans="1:8">
      <c r="A177" s="84"/>
      <c r="B177" s="85"/>
      <c r="C177" s="376"/>
      <c r="D177" s="377"/>
      <c r="E177" s="77" t="s">
        <v>12926</v>
      </c>
      <c r="F177" s="108">
        <v>2937</v>
      </c>
      <c r="G177" s="2176"/>
      <c r="H177" s="2182"/>
    </row>
    <row r="178" spans="1:8">
      <c r="A178" s="84"/>
      <c r="B178" s="85"/>
      <c r="C178" s="376"/>
      <c r="D178" s="377"/>
      <c r="E178" s="77"/>
      <c r="F178" s="73"/>
      <c r="G178" s="2176"/>
      <c r="H178" s="2182"/>
    </row>
    <row r="179" spans="1:8" ht="26.4">
      <c r="A179" s="1380">
        <f>MAX(A$1:A177)+1</f>
        <v>35</v>
      </c>
      <c r="B179" s="44"/>
      <c r="C179" s="373">
        <v>91220702</v>
      </c>
      <c r="D179" s="374"/>
      <c r="E179" s="38" t="s">
        <v>10890</v>
      </c>
      <c r="F179" s="39"/>
      <c r="G179" s="2172" t="s">
        <v>64</v>
      </c>
      <c r="H179" s="2098">
        <v>48</v>
      </c>
    </row>
    <row r="180" spans="1:8" ht="26.4">
      <c r="A180" s="84"/>
      <c r="B180" s="44"/>
      <c r="C180" s="373"/>
      <c r="D180" s="377">
        <v>9122070201</v>
      </c>
      <c r="E180" s="83" t="s">
        <v>10891</v>
      </c>
      <c r="F180" s="73"/>
      <c r="G180" s="2176" t="s">
        <v>64</v>
      </c>
      <c r="H180" s="2174">
        <v>48</v>
      </c>
    </row>
    <row r="181" spans="1:8">
      <c r="A181" s="84"/>
      <c r="B181" s="44"/>
      <c r="C181" s="373"/>
      <c r="D181" s="374"/>
      <c r="E181" s="1789" t="s">
        <v>10892</v>
      </c>
      <c r="F181" s="1776">
        <v>32</v>
      </c>
      <c r="G181" s="2172"/>
      <c r="H181" s="2180"/>
    </row>
    <row r="182" spans="1:8">
      <c r="A182" s="84"/>
      <c r="B182" s="44"/>
      <c r="C182" s="373"/>
      <c r="D182" s="374"/>
      <c r="E182" s="1789" t="s">
        <v>12843</v>
      </c>
      <c r="F182" s="1777">
        <v>16</v>
      </c>
      <c r="G182" s="2172"/>
      <c r="H182" s="2180"/>
    </row>
    <row r="183" spans="1:8">
      <c r="A183" s="84"/>
      <c r="B183" s="44"/>
      <c r="C183" s="373"/>
      <c r="D183" s="374"/>
      <c r="E183" s="1395"/>
      <c r="F183" s="1773">
        <f>SUM(F181:F182)</f>
        <v>48</v>
      </c>
      <c r="G183" s="2172"/>
      <c r="H183" s="2180"/>
    </row>
    <row r="184" spans="1:8">
      <c r="A184" s="2148"/>
      <c r="B184" s="1365"/>
      <c r="C184" s="1376"/>
      <c r="D184" s="1377"/>
      <c r="E184" s="1368"/>
      <c r="F184" s="1773"/>
      <c r="G184" s="2185"/>
      <c r="H184" s="917"/>
    </row>
    <row r="185" spans="1:8" ht="26.4">
      <c r="A185" s="1380">
        <f>MAX(A$1:A183)+1</f>
        <v>36</v>
      </c>
      <c r="B185" s="1365"/>
      <c r="C185" s="373">
        <v>91221001</v>
      </c>
      <c r="D185" s="374"/>
      <c r="E185" s="38" t="s">
        <v>10674</v>
      </c>
      <c r="F185" s="159"/>
      <c r="G185" s="2172" t="s">
        <v>68</v>
      </c>
      <c r="H185" s="2098">
        <v>272</v>
      </c>
    </row>
    <row r="186" spans="1:8" ht="26.4">
      <c r="A186" s="915"/>
      <c r="B186" s="1365"/>
      <c r="C186" s="376"/>
      <c r="D186" s="377">
        <v>9122100101</v>
      </c>
      <c r="E186" s="83" t="s">
        <v>10894</v>
      </c>
      <c r="F186" s="1134"/>
      <c r="G186" s="2176" t="s">
        <v>68</v>
      </c>
      <c r="H186" s="2174">
        <v>32</v>
      </c>
    </row>
    <row r="187" spans="1:8">
      <c r="A187" s="915"/>
      <c r="B187" s="1365"/>
      <c r="C187" s="1376"/>
      <c r="D187" s="1377"/>
      <c r="E187" s="1789" t="s">
        <v>12206</v>
      </c>
      <c r="F187" s="1776">
        <v>32</v>
      </c>
      <c r="G187" s="2185"/>
      <c r="H187" s="917"/>
    </row>
    <row r="188" spans="1:8" ht="26.4">
      <c r="A188" s="915"/>
      <c r="B188" s="1365"/>
      <c r="C188" s="376"/>
      <c r="D188" s="377">
        <v>9122100103</v>
      </c>
      <c r="E188" s="83" t="s">
        <v>10675</v>
      </c>
      <c r="F188" s="49"/>
      <c r="G188" s="2176" t="s">
        <v>68</v>
      </c>
      <c r="H188" s="2174">
        <v>240</v>
      </c>
    </row>
    <row r="189" spans="1:8">
      <c r="A189" s="915"/>
      <c r="B189" s="1365"/>
      <c r="C189" s="1376"/>
      <c r="D189" s="1377"/>
      <c r="E189" s="1789" t="s">
        <v>12844</v>
      </c>
      <c r="F189" s="1776">
        <v>240</v>
      </c>
      <c r="G189" s="2185"/>
      <c r="H189" s="2189"/>
    </row>
    <row r="190" spans="1:8">
      <c r="A190" s="915"/>
      <c r="B190" s="1365"/>
      <c r="C190" s="1376"/>
      <c r="D190" s="1377"/>
      <c r="E190" s="1789"/>
      <c r="F190" s="2200"/>
      <c r="G190" s="2185"/>
      <c r="H190" s="2189"/>
    </row>
    <row r="191" spans="1:8" s="654" customFormat="1" ht="26.4">
      <c r="A191" s="1380">
        <f>MAX(A$1:A189)+1</f>
        <v>37</v>
      </c>
      <c r="B191" s="44"/>
      <c r="C191" s="373">
        <v>91221102</v>
      </c>
      <c r="D191" s="374"/>
      <c r="E191" s="38" t="s">
        <v>12927</v>
      </c>
      <c r="F191" s="39"/>
      <c r="G191" s="2172" t="s">
        <v>68</v>
      </c>
      <c r="H191" s="2098">
        <v>8390</v>
      </c>
    </row>
    <row r="192" spans="1:8" s="654" customFormat="1" ht="26.4">
      <c r="A192" s="511"/>
      <c r="B192" s="85"/>
      <c r="C192" s="376"/>
      <c r="D192" s="377">
        <v>9122110203</v>
      </c>
      <c r="E192" s="83" t="s">
        <v>12928</v>
      </c>
      <c r="F192" s="73"/>
      <c r="G192" s="2176" t="s">
        <v>68</v>
      </c>
      <c r="H192" s="2182">
        <v>8390</v>
      </c>
    </row>
    <row r="193" spans="1:8" s="654" customFormat="1">
      <c r="A193" s="511"/>
      <c r="B193" s="85"/>
      <c r="C193" s="376"/>
      <c r="D193" s="377"/>
      <c r="E193" s="77" t="s">
        <v>12929</v>
      </c>
      <c r="F193" s="108">
        <v>8390</v>
      </c>
      <c r="G193" s="2176"/>
      <c r="H193" s="2182"/>
    </row>
    <row r="194" spans="1:8" s="654" customFormat="1">
      <c r="A194" s="511"/>
      <c r="B194" s="85"/>
      <c r="C194" s="376"/>
      <c r="D194" s="377"/>
      <c r="E194" s="83"/>
      <c r="F194" s="73"/>
      <c r="G194" s="2176"/>
      <c r="H194" s="2099"/>
    </row>
    <row r="195" spans="1:8" s="1728" customFormat="1" thickBot="1">
      <c r="A195" s="2201"/>
      <c r="B195" s="2202"/>
      <c r="C195" s="2203"/>
      <c r="D195" s="1398"/>
      <c r="E195" s="1526"/>
      <c r="F195" s="2204"/>
      <c r="G195" s="2205"/>
      <c r="H195" s="220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Hárok123"/>
  <dimension ref="A1:L18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13069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13070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13071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6.4">
      <c r="A16" s="23"/>
      <c r="B16" s="31"/>
      <c r="C16" s="31"/>
      <c r="D16" s="32"/>
      <c r="E16" s="90" t="s">
        <v>13072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13073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13074</v>
      </c>
      <c r="D22" s="37"/>
      <c r="E22" s="38" t="s">
        <v>13075</v>
      </c>
      <c r="F22" s="39"/>
      <c r="G22" s="40" t="s">
        <v>19</v>
      </c>
      <c r="H22" s="76">
        <v>1.32</v>
      </c>
    </row>
    <row r="23" spans="1:8" ht="26.4">
      <c r="A23" s="84"/>
      <c r="B23" s="85"/>
      <c r="C23" s="78"/>
      <c r="D23" s="79" t="s">
        <v>13076</v>
      </c>
      <c r="E23" s="83" t="s">
        <v>13077</v>
      </c>
      <c r="F23" s="73"/>
      <c r="G23" s="74" t="s">
        <v>19</v>
      </c>
      <c r="H23" s="97">
        <v>1.32</v>
      </c>
    </row>
    <row r="24" spans="1:8" ht="26.4">
      <c r="A24" s="23"/>
      <c r="B24" s="31"/>
      <c r="C24" s="31"/>
      <c r="D24" s="32"/>
      <c r="E24" s="90" t="s">
        <v>13078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 ht="26.4">
      <c r="A28" s="23"/>
      <c r="B28" s="31"/>
      <c r="C28" s="31"/>
      <c r="D28" s="32"/>
      <c r="E28" s="90" t="s">
        <v>13079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2418</v>
      </c>
      <c r="D30" s="37"/>
      <c r="E30" s="38" t="s">
        <v>2419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2420</v>
      </c>
      <c r="E31" s="83" t="s">
        <v>2421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5" t="s">
        <v>13080</v>
      </c>
      <c r="F32" s="95">
        <f>0.5*0.2*30</f>
        <v>3</v>
      </c>
      <c r="G32" s="29"/>
      <c r="H32" s="30"/>
    </row>
    <row r="33" spans="1:8" ht="26.4">
      <c r="A33" s="23"/>
      <c r="B33" s="31"/>
      <c r="C33" s="31"/>
      <c r="D33" s="32"/>
      <c r="E33" s="2035" t="s">
        <v>13081</v>
      </c>
      <c r="F33" s="28"/>
      <c r="G33" s="29"/>
      <c r="H33" s="30"/>
    </row>
    <row r="34" spans="1:8">
      <c r="A34" s="23"/>
      <c r="B34" s="31"/>
      <c r="C34" s="31"/>
      <c r="D34" s="32"/>
      <c r="E34" s="2035" t="s">
        <v>13082</v>
      </c>
      <c r="F34" s="28"/>
      <c r="G34" s="29"/>
      <c r="H34" s="30"/>
    </row>
    <row r="35" spans="1:8">
      <c r="A35" s="23"/>
      <c r="B35" s="31"/>
      <c r="C35" s="31"/>
      <c r="D35" s="32"/>
      <c r="E35" s="2035" t="s">
        <v>13083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13084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1613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13085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6176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6.4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6.4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13086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6.4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6.4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13087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6.4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6.4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3255</v>
      </c>
      <c r="C59" s="35"/>
      <c r="D59" s="120"/>
      <c r="E59" s="53" t="s">
        <v>3256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13088</v>
      </c>
      <c r="D61" s="37"/>
      <c r="E61" s="38" t="s">
        <v>13089</v>
      </c>
      <c r="F61" s="39"/>
      <c r="G61" s="40" t="s">
        <v>19</v>
      </c>
      <c r="H61" s="76">
        <v>0.25</v>
      </c>
      <c r="I61"/>
      <c r="J61"/>
      <c r="K61"/>
      <c r="L61"/>
    </row>
    <row r="62" spans="1:12" ht="26.4">
      <c r="A62" s="23"/>
      <c r="B62" s="31"/>
      <c r="C62" s="31"/>
      <c r="D62" s="32"/>
      <c r="E62" s="2035" t="s">
        <v>13090</v>
      </c>
      <c r="F62" s="95">
        <v>0.25</v>
      </c>
      <c r="G62" s="29"/>
      <c r="H62" s="30"/>
    </row>
    <row r="63" spans="1:12" ht="26.4">
      <c r="A63" s="23"/>
      <c r="B63" s="31"/>
      <c r="C63" s="31"/>
      <c r="D63" s="32"/>
      <c r="E63" s="2035" t="s">
        <v>13091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1841</v>
      </c>
      <c r="C65" s="35"/>
      <c r="D65" s="120"/>
      <c r="E65" s="53" t="s">
        <v>1842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1853</v>
      </c>
      <c r="D67" s="37"/>
      <c r="E67" s="38" t="s">
        <v>1854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5121</v>
      </c>
      <c r="E68" s="370" t="s">
        <v>5122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13092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11143</v>
      </c>
      <c r="D71" s="37"/>
      <c r="E71" s="38" t="s">
        <v>11144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11145</v>
      </c>
      <c r="E72" s="83" t="s">
        <v>11146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13093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13094</v>
      </c>
      <c r="D75" s="37"/>
      <c r="E75" s="38" t="s">
        <v>13095</v>
      </c>
      <c r="F75" s="39"/>
      <c r="G75" s="40" t="s">
        <v>16</v>
      </c>
      <c r="H75" s="76">
        <v>0.02</v>
      </c>
      <c r="I75"/>
      <c r="J75"/>
      <c r="K75"/>
      <c r="L75"/>
    </row>
    <row r="76" spans="1:12">
      <c r="A76" s="84"/>
      <c r="B76" s="85"/>
      <c r="C76" s="78"/>
      <c r="D76" s="79" t="s">
        <v>13096</v>
      </c>
      <c r="E76" s="83" t="s">
        <v>13097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13098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12493</v>
      </c>
      <c r="C79" s="35"/>
      <c r="D79" s="120"/>
      <c r="E79" s="53" t="s">
        <v>12494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6.4">
      <c r="A81" s="34">
        <f>MAX(A$1:A80)+1</f>
        <v>15</v>
      </c>
      <c r="B81" s="44"/>
      <c r="C81" s="373">
        <v>91220201</v>
      </c>
      <c r="D81" s="374"/>
      <c r="E81" s="38" t="s">
        <v>12496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6.4">
      <c r="A82" s="84"/>
      <c r="B82" s="85"/>
      <c r="C82" s="376"/>
      <c r="D82" s="377">
        <v>9122020104</v>
      </c>
      <c r="E82" s="83" t="s">
        <v>13099</v>
      </c>
      <c r="F82" s="73"/>
      <c r="G82" s="74" t="s">
        <v>68</v>
      </c>
      <c r="H82" s="97">
        <v>50</v>
      </c>
      <c r="I82"/>
      <c r="J82"/>
      <c r="K82"/>
      <c r="L82"/>
    </row>
    <row r="83" spans="1:12" ht="26.4">
      <c r="A83" s="23"/>
      <c r="B83" s="31"/>
      <c r="C83" s="31"/>
      <c r="D83" s="32"/>
      <c r="E83" s="90" t="s">
        <v>13100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6.4">
      <c r="A85" s="123"/>
      <c r="B85" s="35" t="s">
        <v>2482</v>
      </c>
      <c r="C85" s="35"/>
      <c r="D85" s="120"/>
      <c r="E85" s="53" t="s">
        <v>2483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10903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10904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52.8">
      <c r="A89" s="123"/>
      <c r="B89" s="35"/>
      <c r="C89" s="35"/>
      <c r="D89" s="120"/>
      <c r="E89" s="2333" t="s">
        <v>13101</v>
      </c>
      <c r="F89" s="402">
        <v>9</v>
      </c>
      <c r="G89" s="126"/>
      <c r="H89" s="43"/>
      <c r="I89"/>
      <c r="J89"/>
      <c r="K89"/>
      <c r="L89"/>
    </row>
    <row r="90" spans="1:12" ht="52.8">
      <c r="A90" s="123"/>
      <c r="B90" s="35"/>
      <c r="C90" s="35"/>
      <c r="D90" s="120"/>
      <c r="E90" s="2333" t="s">
        <v>13102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3" t="s">
        <v>13103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12256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12194</v>
      </c>
      <c r="F95" s="73"/>
      <c r="G95" s="74" t="s">
        <v>68</v>
      </c>
      <c r="H95" s="128">
        <v>740</v>
      </c>
    </row>
    <row r="96" spans="1:12" s="127" customFormat="1" ht="26.4">
      <c r="A96" s="123"/>
      <c r="B96" s="35"/>
      <c r="C96" s="35"/>
      <c r="D96" s="120"/>
      <c r="E96" s="2333" t="s">
        <v>13104</v>
      </c>
      <c r="F96" s="402">
        <v>40</v>
      </c>
      <c r="G96" s="126"/>
      <c r="H96" s="43"/>
      <c r="I96"/>
      <c r="J96"/>
      <c r="K96"/>
      <c r="L96"/>
    </row>
    <row r="97" spans="1:12" s="127" customFormat="1" ht="26.4">
      <c r="A97" s="123"/>
      <c r="B97" s="35"/>
      <c r="C97" s="35"/>
      <c r="D97" s="120"/>
      <c r="E97" s="2333" t="s">
        <v>13105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10664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6.4">
      <c r="A100" s="123"/>
      <c r="B100" s="35"/>
      <c r="C100" s="35"/>
      <c r="D100" s="120"/>
      <c r="E100" s="2333" t="s">
        <v>13106</v>
      </c>
      <c r="F100" s="402">
        <v>50</v>
      </c>
      <c r="G100" s="126"/>
      <c r="H100" s="43"/>
    </row>
    <row r="101" spans="1:12" ht="26.4">
      <c r="A101" s="123"/>
      <c r="B101" s="35"/>
      <c r="C101" s="35"/>
      <c r="D101" s="120"/>
      <c r="E101" s="2333" t="s">
        <v>13107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13108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13109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6.4">
      <c r="A106" s="123"/>
      <c r="B106" s="35"/>
      <c r="C106" s="35"/>
      <c r="D106" s="120"/>
      <c r="E106" s="2333" t="s">
        <v>13110</v>
      </c>
      <c r="F106" s="402">
        <v>100</v>
      </c>
      <c r="G106" s="126"/>
      <c r="H106" s="43"/>
      <c r="I106"/>
      <c r="J106"/>
      <c r="K106"/>
      <c r="L106"/>
    </row>
    <row r="107" spans="1:12" s="127" customFormat="1" ht="26.4">
      <c r="A107" s="123"/>
      <c r="B107" s="35"/>
      <c r="C107" s="35"/>
      <c r="D107" s="120"/>
      <c r="E107" s="2333" t="s">
        <v>13111</v>
      </c>
      <c r="F107" s="402">
        <v>100</v>
      </c>
      <c r="G107" s="126"/>
      <c r="H107" s="43"/>
      <c r="I107"/>
      <c r="J107"/>
      <c r="K107"/>
      <c r="L107"/>
    </row>
    <row r="108" spans="1:12" ht="39.6">
      <c r="A108" s="123"/>
      <c r="B108" s="35"/>
      <c r="C108" s="35"/>
      <c r="D108" s="120"/>
      <c r="E108" s="2333" t="s">
        <v>13112</v>
      </c>
      <c r="F108" s="402">
        <v>150</v>
      </c>
      <c r="G108" s="126"/>
      <c r="H108" s="43"/>
    </row>
    <row r="109" spans="1:12" ht="39.6">
      <c r="A109" s="123"/>
      <c r="B109" s="35"/>
      <c r="C109" s="35"/>
      <c r="D109" s="120"/>
      <c r="E109" s="2333" t="s">
        <v>13113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6.4">
      <c r="A112" s="34">
        <f>MAX(A$1:A110)+1</f>
        <v>19</v>
      </c>
      <c r="B112" s="44"/>
      <c r="C112" s="373">
        <v>91100111</v>
      </c>
      <c r="D112" s="374"/>
      <c r="E112" s="38" t="s">
        <v>4694</v>
      </c>
      <c r="F112" s="39"/>
      <c r="G112" s="40" t="s">
        <v>64</v>
      </c>
      <c r="H112" s="57">
        <v>378</v>
      </c>
    </row>
    <row r="113" spans="1:12" ht="26.4">
      <c r="A113" s="84"/>
      <c r="B113" s="85"/>
      <c r="C113" s="376"/>
      <c r="D113" s="377">
        <v>9110011105</v>
      </c>
      <c r="E113" s="83" t="s">
        <v>12016</v>
      </c>
      <c r="F113" s="73"/>
      <c r="G113" s="74" t="s">
        <v>64</v>
      </c>
      <c r="H113" s="128">
        <v>378</v>
      </c>
    </row>
    <row r="114" spans="1:12" s="127" customFormat="1" ht="26.4">
      <c r="A114" s="123"/>
      <c r="B114" s="35"/>
      <c r="C114" s="35"/>
      <c r="D114" s="120"/>
      <c r="E114" s="77" t="s">
        <v>13114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 ht="26.4">
      <c r="A116" s="34">
        <f>MAX(A$1:A114)+1</f>
        <v>20</v>
      </c>
      <c r="B116" s="44"/>
      <c r="C116" s="373">
        <v>91200101</v>
      </c>
      <c r="D116" s="374"/>
      <c r="E116" s="38" t="s">
        <v>12262</v>
      </c>
      <c r="F116" s="39"/>
      <c r="G116" s="40" t="s">
        <v>64</v>
      </c>
      <c r="H116" s="57">
        <v>1</v>
      </c>
    </row>
    <row r="117" spans="1:12" ht="26.4">
      <c r="A117" s="84"/>
      <c r="B117" s="85"/>
      <c r="C117" s="376"/>
      <c r="D117" s="377">
        <v>9120010101</v>
      </c>
      <c r="E117" s="83" t="s">
        <v>12263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4" t="s">
        <v>13115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5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12037</v>
      </c>
      <c r="F120" s="39"/>
      <c r="G120" s="40" t="s">
        <v>64</v>
      </c>
      <c r="H120" s="57">
        <v>71</v>
      </c>
    </row>
    <row r="121" spans="1:12" ht="26.4">
      <c r="A121" s="84"/>
      <c r="B121" s="85"/>
      <c r="C121" s="376"/>
      <c r="D121" s="377">
        <v>9120020204</v>
      </c>
      <c r="E121" s="83" t="s">
        <v>13116</v>
      </c>
      <c r="F121" s="73"/>
      <c r="G121" s="74" t="s">
        <v>64</v>
      </c>
      <c r="H121" s="128">
        <v>71</v>
      </c>
    </row>
    <row r="122" spans="1:12" ht="26.4">
      <c r="A122" s="84"/>
      <c r="B122" s="85"/>
      <c r="C122" s="376"/>
      <c r="D122" s="377"/>
      <c r="E122" s="2333" t="s">
        <v>13117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4" t="s">
        <v>13118</v>
      </c>
      <c r="F123" s="73"/>
      <c r="G123" s="74"/>
      <c r="H123" s="43"/>
      <c r="I123"/>
      <c r="J123"/>
      <c r="K123"/>
      <c r="L123"/>
    </row>
    <row r="124" spans="1:12" ht="26.4">
      <c r="A124" s="84"/>
      <c r="B124" s="85"/>
      <c r="C124" s="376"/>
      <c r="D124" s="377"/>
      <c r="E124" s="2333" t="s">
        <v>13119</v>
      </c>
      <c r="F124" s="73"/>
      <c r="G124" s="74"/>
      <c r="H124" s="43"/>
    </row>
    <row r="125" spans="1:12">
      <c r="A125" s="84"/>
      <c r="B125" s="85"/>
      <c r="C125" s="376"/>
      <c r="D125" s="377"/>
      <c r="E125" s="2334" t="s">
        <v>13120</v>
      </c>
      <c r="F125" s="73"/>
      <c r="G125" s="74"/>
      <c r="H125" s="43"/>
    </row>
    <row r="126" spans="1:12">
      <c r="A126" s="134"/>
      <c r="B126" s="85"/>
      <c r="C126" s="376"/>
      <c r="D126" s="377"/>
      <c r="E126" s="2335"/>
      <c r="F126" s="73"/>
      <c r="G126" s="74"/>
      <c r="H126" s="43"/>
    </row>
    <row r="127" spans="1:12">
      <c r="A127" s="123"/>
      <c r="B127" s="35" t="s">
        <v>10677</v>
      </c>
      <c r="C127" s="35"/>
      <c r="D127" s="120"/>
      <c r="E127" s="53" t="s">
        <v>10678</v>
      </c>
      <c r="F127" s="129"/>
      <c r="G127" s="126"/>
      <c r="H127" s="43"/>
    </row>
    <row r="128" spans="1:12">
      <c r="A128" s="134"/>
      <c r="B128" s="85"/>
      <c r="C128" s="376"/>
      <c r="D128" s="377"/>
      <c r="E128" s="2335"/>
      <c r="F128" s="73"/>
      <c r="G128" s="74"/>
      <c r="H128" s="43"/>
    </row>
    <row r="129" spans="1:12" ht="26.4">
      <c r="A129" s="34">
        <f>MAX(A$1:A128)+1</f>
        <v>22</v>
      </c>
      <c r="B129" s="44"/>
      <c r="C129" s="373">
        <v>92022501</v>
      </c>
      <c r="D129" s="374"/>
      <c r="E129" s="38" t="s">
        <v>2435</v>
      </c>
      <c r="F129" s="39"/>
      <c r="G129" s="40" t="s">
        <v>64</v>
      </c>
      <c r="H129" s="57">
        <v>904</v>
      </c>
    </row>
    <row r="130" spans="1:12" ht="26.4">
      <c r="A130" s="84"/>
      <c r="B130" s="85"/>
      <c r="C130" s="376"/>
      <c r="D130" s="377">
        <v>9202250102</v>
      </c>
      <c r="E130" s="83" t="s">
        <v>2436</v>
      </c>
      <c r="F130" s="73"/>
      <c r="G130" s="74" t="s">
        <v>64</v>
      </c>
      <c r="H130" s="128">
        <v>386</v>
      </c>
    </row>
    <row r="131" spans="1:12" ht="26.4">
      <c r="A131" s="84"/>
      <c r="B131" s="85"/>
      <c r="C131" s="376"/>
      <c r="D131" s="377"/>
      <c r="E131" s="77" t="s">
        <v>13121</v>
      </c>
      <c r="F131" s="49">
        <v>386</v>
      </c>
      <c r="G131" s="74"/>
      <c r="H131" s="43"/>
    </row>
    <row r="132" spans="1:12" ht="26.4">
      <c r="A132" s="84"/>
      <c r="B132" s="85"/>
      <c r="C132" s="376"/>
      <c r="D132" s="377">
        <v>9202250104</v>
      </c>
      <c r="E132" s="83" t="s">
        <v>12333</v>
      </c>
      <c r="F132" s="73"/>
      <c r="G132" s="74" t="s">
        <v>64</v>
      </c>
      <c r="H132" s="128">
        <v>140</v>
      </c>
    </row>
    <row r="133" spans="1:12" ht="26.4">
      <c r="A133" s="84"/>
      <c r="B133" s="85"/>
      <c r="C133" s="376"/>
      <c r="D133" s="377"/>
      <c r="E133" s="77" t="s">
        <v>13122</v>
      </c>
      <c r="F133" s="49">
        <v>140</v>
      </c>
      <c r="G133" s="74"/>
      <c r="H133" s="43"/>
    </row>
    <row r="134" spans="1:12" ht="26.4">
      <c r="A134" s="84"/>
      <c r="B134" s="85"/>
      <c r="C134" s="376"/>
      <c r="D134" s="377">
        <v>9202250111</v>
      </c>
      <c r="E134" s="83" t="s">
        <v>13123</v>
      </c>
      <c r="F134" s="73"/>
      <c r="G134" s="74" t="s">
        <v>64</v>
      </c>
      <c r="H134" s="128">
        <v>378</v>
      </c>
    </row>
    <row r="135" spans="1:12" ht="26.4">
      <c r="A135" s="84"/>
      <c r="B135" s="85"/>
      <c r="C135" s="376"/>
      <c r="D135" s="377"/>
      <c r="E135" s="77" t="s">
        <v>13124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5"/>
      <c r="F136" s="73"/>
      <c r="G136" s="74"/>
      <c r="H136" s="43"/>
    </row>
    <row r="137" spans="1:12" s="127" customFormat="1" ht="26.4">
      <c r="A137" s="34">
        <f>MAX(A$1:A136)+1</f>
        <v>23</v>
      </c>
      <c r="B137" s="44"/>
      <c r="C137" s="373">
        <v>92022901</v>
      </c>
      <c r="D137" s="374"/>
      <c r="E137" s="38" t="s">
        <v>13125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6.4">
      <c r="A138" s="84"/>
      <c r="B138" s="85"/>
      <c r="C138" s="376"/>
      <c r="D138" s="377">
        <v>9202290101</v>
      </c>
      <c r="E138" s="83" t="s">
        <v>13126</v>
      </c>
      <c r="F138" s="73"/>
      <c r="G138" s="74" t="s">
        <v>68</v>
      </c>
      <c r="H138" s="128">
        <v>2</v>
      </c>
    </row>
    <row r="139" spans="1:12" ht="40.200000000000003">
      <c r="A139" s="84"/>
      <c r="B139" s="85"/>
      <c r="C139" s="376"/>
      <c r="D139" s="377"/>
      <c r="E139" s="80" t="s">
        <v>13127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5"/>
      <c r="F140" s="73"/>
      <c r="G140" s="74"/>
      <c r="H140" s="43"/>
      <c r="I140" s="654"/>
    </row>
    <row r="141" spans="1:12">
      <c r="A141" s="123"/>
      <c r="B141" s="35" t="s">
        <v>13128</v>
      </c>
      <c r="C141" s="35"/>
      <c r="D141" s="120"/>
      <c r="E141" s="53" t="s">
        <v>13129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15.6">
      <c r="A143" s="34">
        <f>MAX(A$1:A142)+1</f>
        <v>24</v>
      </c>
      <c r="B143" s="285"/>
      <c r="C143" s="2336" t="s">
        <v>13130</v>
      </c>
      <c r="D143" s="2336"/>
      <c r="E143" s="2031" t="s">
        <v>13131</v>
      </c>
      <c r="F143" s="2031"/>
      <c r="G143" s="269" t="s">
        <v>68</v>
      </c>
      <c r="H143" s="76">
        <v>160</v>
      </c>
    </row>
    <row r="144" spans="1:12" ht="26.4">
      <c r="A144" s="84"/>
      <c r="B144" s="285"/>
      <c r="C144" s="578"/>
      <c r="D144" s="2337" t="s">
        <v>13132</v>
      </c>
      <c r="E144" s="937" t="s">
        <v>13133</v>
      </c>
      <c r="F144" s="937"/>
      <c r="G144" s="592" t="s">
        <v>68</v>
      </c>
      <c r="H144" s="97">
        <v>160</v>
      </c>
    </row>
    <row r="145" spans="1:8" ht="26.4">
      <c r="A145" s="23"/>
      <c r="B145" s="31"/>
      <c r="C145" s="31"/>
      <c r="D145" s="32"/>
      <c r="E145" s="90" t="s">
        <v>13134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12199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12200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4" t="s">
        <v>13135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4" t="s">
        <v>13136</v>
      </c>
      <c r="F150" s="28"/>
      <c r="G150" s="29"/>
      <c r="H150" s="30"/>
    </row>
    <row r="151" spans="1:8" ht="26.4">
      <c r="A151" s="23"/>
      <c r="B151" s="31"/>
      <c r="C151" s="31"/>
      <c r="D151" s="32"/>
      <c r="E151" s="2333" t="s">
        <v>13137</v>
      </c>
      <c r="F151" s="28"/>
      <c r="G151" s="29"/>
      <c r="H151" s="30"/>
    </row>
    <row r="152" spans="1:8">
      <c r="A152" s="23"/>
      <c r="B152" s="31"/>
      <c r="C152" s="31"/>
      <c r="D152" s="32"/>
      <c r="E152" s="2334" t="s">
        <v>13138</v>
      </c>
      <c r="F152" s="28"/>
      <c r="G152" s="29"/>
      <c r="H152" s="30"/>
    </row>
    <row r="153" spans="1:8">
      <c r="A153" s="23"/>
      <c r="B153" s="31"/>
      <c r="C153" s="31"/>
      <c r="D153" s="32"/>
      <c r="E153" s="2334" t="s">
        <v>13139</v>
      </c>
      <c r="F153" s="28"/>
      <c r="G153" s="29"/>
      <c r="H153" s="30"/>
    </row>
    <row r="154" spans="1:8">
      <c r="A154" s="23"/>
      <c r="B154" s="31"/>
      <c r="C154" s="31"/>
      <c r="D154" s="32"/>
      <c r="E154" s="2334" t="s">
        <v>13140</v>
      </c>
      <c r="F154" s="28"/>
      <c r="G154" s="29"/>
      <c r="H154" s="30"/>
    </row>
    <row r="155" spans="1:8">
      <c r="A155" s="23"/>
      <c r="B155" s="31"/>
      <c r="C155" s="31"/>
      <c r="D155" s="32"/>
      <c r="E155" s="2334" t="s">
        <v>13141</v>
      </c>
      <c r="F155" s="28"/>
      <c r="G155" s="29"/>
      <c r="H155" s="30"/>
    </row>
    <row r="156" spans="1:8">
      <c r="A156" s="23"/>
      <c r="B156" s="31"/>
      <c r="C156" s="31"/>
      <c r="D156" s="32"/>
      <c r="E156" s="2334" t="s">
        <v>13142</v>
      </c>
      <c r="F156" s="28"/>
      <c r="G156" s="29"/>
      <c r="H156" s="30"/>
    </row>
    <row r="157" spans="1:8">
      <c r="A157" s="23"/>
      <c r="B157" s="31"/>
      <c r="C157" s="31"/>
      <c r="D157" s="32"/>
      <c r="E157" s="2334" t="s">
        <v>13143</v>
      </c>
      <c r="F157" s="28"/>
      <c r="G157" s="29"/>
      <c r="H157" s="30"/>
    </row>
    <row r="158" spans="1:8">
      <c r="A158" s="23"/>
      <c r="B158" s="31"/>
      <c r="C158" s="31"/>
      <c r="D158" s="32"/>
      <c r="E158" s="2334" t="s">
        <v>13144</v>
      </c>
      <c r="F158" s="28"/>
      <c r="G158" s="29"/>
      <c r="H158" s="30"/>
    </row>
    <row r="159" spans="1:8">
      <c r="A159" s="23"/>
      <c r="B159" s="31"/>
      <c r="C159" s="31"/>
      <c r="D159" s="32"/>
      <c r="E159" s="2334" t="s">
        <v>13145</v>
      </c>
      <c r="F159" s="28"/>
      <c r="G159" s="29"/>
      <c r="H159" s="30"/>
    </row>
    <row r="160" spans="1:8">
      <c r="A160" s="23"/>
      <c r="B160" s="31"/>
      <c r="C160" s="31"/>
      <c r="D160" s="32"/>
      <c r="E160" s="2334" t="s">
        <v>13146</v>
      </c>
      <c r="F160" s="28"/>
      <c r="G160" s="29"/>
      <c r="H160" s="30"/>
    </row>
    <row r="161" spans="1:8">
      <c r="A161" s="23"/>
      <c r="B161" s="31"/>
      <c r="C161" s="31"/>
      <c r="D161" s="32"/>
      <c r="E161" s="2334" t="s">
        <v>13147</v>
      </c>
      <c r="F161" s="28"/>
      <c r="G161" s="29"/>
      <c r="H161" s="30"/>
    </row>
    <row r="162" spans="1:8">
      <c r="A162" s="23"/>
      <c r="B162" s="31"/>
      <c r="C162" s="31"/>
      <c r="D162" s="32"/>
      <c r="E162" s="2334" t="s">
        <v>13148</v>
      </c>
      <c r="F162" s="28"/>
      <c r="G162" s="29"/>
      <c r="H162" s="30"/>
    </row>
    <row r="163" spans="1:8">
      <c r="A163" s="23"/>
      <c r="B163" s="31"/>
      <c r="C163" s="31"/>
      <c r="D163" s="32"/>
      <c r="E163" s="2334" t="s">
        <v>13149</v>
      </c>
      <c r="F163" s="28"/>
      <c r="G163" s="29"/>
      <c r="H163" s="30"/>
    </row>
    <row r="164" spans="1:8">
      <c r="A164" s="23"/>
      <c r="B164" s="31"/>
      <c r="C164" s="31"/>
      <c r="D164" s="32"/>
      <c r="E164" s="2334" t="s">
        <v>13150</v>
      </c>
      <c r="F164" s="28"/>
      <c r="G164" s="29"/>
      <c r="H164" s="30"/>
    </row>
    <row r="165" spans="1:8">
      <c r="A165" s="23"/>
      <c r="B165" s="31"/>
      <c r="C165" s="31"/>
      <c r="D165" s="32"/>
      <c r="E165" s="2334" t="s">
        <v>13151</v>
      </c>
      <c r="F165" s="28"/>
      <c r="G165" s="29"/>
      <c r="H165" s="30"/>
    </row>
    <row r="166" spans="1:8">
      <c r="A166" s="23"/>
      <c r="B166" s="31"/>
      <c r="C166" s="31"/>
      <c r="D166" s="32"/>
      <c r="E166" s="2334" t="s">
        <v>13152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13153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13154</v>
      </c>
      <c r="F169" s="73"/>
      <c r="G169" s="74" t="s">
        <v>64</v>
      </c>
      <c r="H169" s="128">
        <v>1</v>
      </c>
    </row>
    <row r="170" spans="1:8" ht="26.4">
      <c r="A170" s="84"/>
      <c r="B170" s="85"/>
      <c r="C170" s="376"/>
      <c r="D170" s="377"/>
      <c r="E170" s="2333" t="s">
        <v>13155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4" t="s">
        <v>13156</v>
      </c>
      <c r="F171" s="73"/>
      <c r="G171" s="74"/>
      <c r="H171" s="43"/>
    </row>
    <row r="172" spans="1:8">
      <c r="A172" s="84"/>
      <c r="B172" s="85"/>
      <c r="C172" s="376"/>
      <c r="D172" s="377"/>
      <c r="E172" s="2335"/>
      <c r="F172" s="73"/>
      <c r="G172" s="74"/>
      <c r="H172" s="43"/>
    </row>
    <row r="173" spans="1:8">
      <c r="A173" s="832"/>
      <c r="B173" s="833" t="s">
        <v>5420</v>
      </c>
      <c r="C173" s="833"/>
      <c r="D173" s="834"/>
      <c r="E173" s="401" t="s">
        <v>5421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5422</v>
      </c>
      <c r="D175" s="37"/>
      <c r="E175" s="38" t="s">
        <v>5423</v>
      </c>
      <c r="F175" s="39"/>
      <c r="G175" s="40" t="s">
        <v>2889</v>
      </c>
      <c r="H175" s="76">
        <v>122.46</v>
      </c>
    </row>
    <row r="176" spans="1:8" ht="26.4">
      <c r="A176" s="23"/>
      <c r="B176" s="31"/>
      <c r="C176" s="31"/>
      <c r="D176" s="32"/>
      <c r="E176" s="90" t="s">
        <v>13157</v>
      </c>
      <c r="F176" s="95">
        <v>15</v>
      </c>
      <c r="G176" s="29"/>
      <c r="H176" s="30"/>
    </row>
    <row r="177" spans="1:8" ht="39.6">
      <c r="A177" s="23"/>
      <c r="B177" s="31"/>
      <c r="C177" s="31"/>
      <c r="D177" s="32"/>
      <c r="E177" s="2333" t="s">
        <v>13158</v>
      </c>
      <c r="F177" s="196">
        <v>107.46</v>
      </c>
      <c r="G177" s="29"/>
      <c r="H177" s="30"/>
    </row>
    <row r="178" spans="1:8">
      <c r="A178" s="23"/>
      <c r="B178" s="31"/>
      <c r="C178" s="31"/>
      <c r="D178" s="32"/>
      <c r="E178" s="2334"/>
      <c r="F178" s="95">
        <f>SUM(F176:F177)</f>
        <v>122.46</v>
      </c>
      <c r="G178" s="29"/>
      <c r="H178" s="30"/>
    </row>
    <row r="179" spans="1:8">
      <c r="A179" s="23"/>
      <c r="B179" s="31"/>
      <c r="C179" s="31"/>
      <c r="D179" s="32"/>
      <c r="E179" s="2334"/>
      <c r="F179" s="95"/>
      <c r="G179" s="29"/>
      <c r="H179" s="30"/>
    </row>
    <row r="180" spans="1:8">
      <c r="A180" s="23"/>
      <c r="B180" s="31"/>
      <c r="C180" s="31"/>
      <c r="D180" s="32"/>
      <c r="E180" s="2334"/>
      <c r="F180" s="28"/>
      <c r="G180" s="29"/>
      <c r="H180" s="30"/>
    </row>
    <row r="181" spans="1:8" ht="15" thickBot="1">
      <c r="A181" s="135"/>
      <c r="B181" s="136"/>
      <c r="C181" s="136"/>
      <c r="D181" s="136"/>
      <c r="E181" s="137"/>
      <c r="F181" s="138"/>
      <c r="G181" s="136"/>
      <c r="H181" s="139"/>
    </row>
    <row r="182" spans="1:8">
      <c r="E182" s="6"/>
      <c r="F182" s="141"/>
      <c r="H182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Hárok124"/>
  <dimension ref="A1:J126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10">
      <c r="A1" s="2" t="s">
        <v>1</v>
      </c>
      <c r="B1" s="158"/>
      <c r="C1" s="3"/>
      <c r="D1" s="4"/>
      <c r="E1" s="4" t="s">
        <v>12930</v>
      </c>
      <c r="F1" s="791"/>
      <c r="G1" s="7"/>
      <c r="H1" s="1340"/>
    </row>
    <row r="2" spans="1:10" ht="15" thickBot="1">
      <c r="A2" s="9" t="s">
        <v>3</v>
      </c>
      <c r="B2" s="2"/>
      <c r="C2" s="3"/>
      <c r="D2" s="4"/>
      <c r="E2" s="10">
        <v>2224</v>
      </c>
      <c r="F2" s="791"/>
      <c r="G2" s="11"/>
      <c r="H2" s="1341"/>
    </row>
    <row r="3" spans="1:10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10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>
      <c r="A6" s="1782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10">
      <c r="A7" s="1782"/>
      <c r="B7" s="1783"/>
      <c r="C7" s="1453"/>
      <c r="D7" s="1453"/>
      <c r="E7" s="1456"/>
      <c r="F7" s="1452"/>
      <c r="G7" s="1453"/>
      <c r="H7" s="1454"/>
    </row>
    <row r="8" spans="1:10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v>5.76</v>
      </c>
    </row>
    <row r="9" spans="1:10">
      <c r="A9" s="34"/>
      <c r="B9" s="1783"/>
      <c r="C9" s="36"/>
      <c r="D9" s="37"/>
      <c r="E9" s="38"/>
      <c r="F9" s="49">
        <v>5.76</v>
      </c>
      <c r="G9" s="40"/>
      <c r="H9" s="1454"/>
    </row>
    <row r="10" spans="1:10">
      <c r="A10" s="34"/>
      <c r="B10" s="1783"/>
      <c r="C10" s="36"/>
      <c r="D10" s="37"/>
      <c r="E10" s="38"/>
      <c r="F10" s="49"/>
      <c r="G10" s="40"/>
      <c r="H10" s="1454"/>
    </row>
    <row r="11" spans="1:10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1784">
        <v>28</v>
      </c>
    </row>
    <row r="12" spans="1:10">
      <c r="A12" s="34"/>
      <c r="B12" s="1783"/>
      <c r="C12" s="36"/>
      <c r="D12" s="37"/>
      <c r="E12" s="38"/>
      <c r="F12" s="49">
        <v>28</v>
      </c>
      <c r="G12" s="40"/>
      <c r="H12" s="1454"/>
    </row>
    <row r="13" spans="1:10" s="140" customFormat="1" ht="13.2">
      <c r="A13" s="23"/>
      <c r="B13" s="545"/>
      <c r="C13" s="1832"/>
      <c r="D13" s="1833"/>
      <c r="E13" s="1834"/>
      <c r="F13" s="1835"/>
      <c r="G13" s="1106"/>
      <c r="H13" s="676"/>
    </row>
    <row r="14" spans="1:10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10" s="1786" customFormat="1">
      <c r="A15" s="1785"/>
      <c r="B15" s="1787"/>
      <c r="C15" s="238"/>
      <c r="D15" s="37"/>
      <c r="E15" s="1788"/>
      <c r="F15" s="644"/>
      <c r="G15" s="40"/>
      <c r="H15" s="1460"/>
    </row>
    <row r="16" spans="1:10" s="144" customFormat="1">
      <c r="A16" s="1785"/>
      <c r="B16" s="1836"/>
      <c r="C16" s="238"/>
      <c r="D16" s="37"/>
      <c r="E16" s="1788"/>
      <c r="F16" s="644"/>
      <c r="G16" s="40"/>
      <c r="H16" s="1350"/>
      <c r="J16" s="1728"/>
    </row>
    <row r="17" spans="1:10" ht="26.4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5"/>
      <c r="G17" s="40" t="s">
        <v>39</v>
      </c>
      <c r="H17" s="76">
        <v>20</v>
      </c>
      <c r="J17" s="1728"/>
    </row>
    <row r="18" spans="1:10" ht="26.4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2">
        <v>20</v>
      </c>
      <c r="J18" s="1728"/>
    </row>
    <row r="19" spans="1:10" ht="26.4">
      <c r="A19" s="465"/>
      <c r="B19" s="522"/>
      <c r="C19" s="36"/>
      <c r="D19" s="523"/>
      <c r="E19" s="77" t="s">
        <v>12207</v>
      </c>
      <c r="F19" s="512">
        <v>20</v>
      </c>
      <c r="G19" s="29"/>
      <c r="H19" s="1362"/>
      <c r="J19" s="1728"/>
    </row>
    <row r="20" spans="1:10">
      <c r="A20" s="84"/>
      <c r="B20" s="1364"/>
      <c r="C20" s="36"/>
      <c r="D20" s="37"/>
      <c r="E20" s="38"/>
      <c r="F20" s="159"/>
      <c r="G20" s="40"/>
      <c r="H20" s="128"/>
      <c r="J20" s="1728"/>
    </row>
    <row r="21" spans="1:10" ht="26.4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8"/>
    </row>
    <row r="22" spans="1:10" ht="39.6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2">
        <v>20</v>
      </c>
      <c r="J22" s="1728"/>
    </row>
    <row r="23" spans="1:10">
      <c r="A23" s="23"/>
      <c r="B23" s="535"/>
      <c r="C23" s="78"/>
      <c r="D23" s="79"/>
      <c r="E23" s="90" t="s">
        <v>12208</v>
      </c>
      <c r="F23" s="49">
        <v>20</v>
      </c>
      <c r="G23" s="74"/>
      <c r="H23" s="1362"/>
      <c r="J23" s="1728"/>
    </row>
    <row r="24" spans="1:10">
      <c r="A24" s="465"/>
      <c r="B24" s="535"/>
      <c r="C24" s="36"/>
      <c r="D24" s="37"/>
      <c r="E24" s="247"/>
      <c r="F24" s="49"/>
      <c r="G24" s="40"/>
      <c r="H24" s="76"/>
      <c r="J24" s="1728"/>
    </row>
    <row r="25" spans="1:10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8"/>
    </row>
    <row r="26" spans="1:10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10.46</v>
      </c>
      <c r="J26" s="1728"/>
    </row>
    <row r="27" spans="1:10">
      <c r="A27" s="23"/>
      <c r="B27" s="535"/>
      <c r="C27" s="78"/>
      <c r="D27" s="548"/>
      <c r="E27" s="98" t="s">
        <v>2205</v>
      </c>
      <c r="F27" s="49"/>
      <c r="G27" s="74"/>
      <c r="H27" s="1362"/>
      <c r="J27" s="1728"/>
    </row>
    <row r="28" spans="1:10" ht="26.4">
      <c r="A28" s="23"/>
      <c r="B28" s="535"/>
      <c r="C28" s="78"/>
      <c r="D28" s="548"/>
      <c r="E28" s="77" t="s">
        <v>12207</v>
      </c>
      <c r="F28" s="49"/>
      <c r="G28" s="74"/>
      <c r="H28" s="1362"/>
      <c r="J28" s="1728"/>
    </row>
    <row r="29" spans="1:10">
      <c r="A29" s="23"/>
      <c r="B29" s="535"/>
      <c r="C29" s="78"/>
      <c r="D29" s="548"/>
      <c r="E29" s="77" t="s">
        <v>12931</v>
      </c>
      <c r="F29" s="49">
        <v>5.76</v>
      </c>
      <c r="G29" s="74"/>
      <c r="H29" s="1362"/>
      <c r="J29" s="1728"/>
    </row>
    <row r="30" spans="1:10">
      <c r="A30" s="23"/>
      <c r="B30" s="535"/>
      <c r="C30" s="78"/>
      <c r="D30" s="548"/>
      <c r="E30" s="77"/>
      <c r="F30" s="49"/>
      <c r="G30" s="74"/>
      <c r="H30" s="1362"/>
      <c r="J30" s="1728"/>
    </row>
    <row r="31" spans="1:10">
      <c r="A31" s="23"/>
      <c r="B31" s="535"/>
      <c r="C31" s="78"/>
      <c r="D31" s="548"/>
      <c r="E31" s="98" t="s">
        <v>2202</v>
      </c>
      <c r="F31" s="49"/>
      <c r="G31" s="74"/>
      <c r="H31" s="1362"/>
      <c r="J31" s="1728"/>
    </row>
    <row r="32" spans="1:10">
      <c r="A32" s="465"/>
      <c r="B32" s="535"/>
      <c r="C32" s="36"/>
      <c r="D32" s="37"/>
      <c r="E32" s="90" t="s">
        <v>12932</v>
      </c>
      <c r="F32" s="81"/>
      <c r="G32" s="40"/>
      <c r="H32" s="533"/>
      <c r="J32" s="1728"/>
    </row>
    <row r="33" spans="1:10">
      <c r="A33" s="465"/>
      <c r="B33" s="535"/>
      <c r="C33" s="36"/>
      <c r="D33" s="37"/>
      <c r="E33" s="90" t="s">
        <v>12933</v>
      </c>
      <c r="F33" s="81">
        <v>4.7</v>
      </c>
      <c r="G33" s="40"/>
      <c r="H33" s="533"/>
      <c r="J33" s="1728"/>
    </row>
    <row r="34" spans="1:10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8"/>
    </row>
    <row r="35" spans="1:10">
      <c r="A35" s="465"/>
      <c r="B35" s="535"/>
      <c r="C35" s="36"/>
      <c r="D35" s="37"/>
      <c r="E35" s="876"/>
      <c r="F35" s="49"/>
      <c r="G35" s="40"/>
      <c r="H35" s="533"/>
      <c r="J35" s="1728"/>
    </row>
    <row r="36" spans="1:10" s="127" customFormat="1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8"/>
    </row>
    <row r="37" spans="1:10" s="140" customFormat="1" ht="13.2">
      <c r="A37" s="23"/>
      <c r="B37" s="545"/>
      <c r="C37" s="546"/>
      <c r="D37" s="547"/>
      <c r="E37" s="90"/>
      <c r="F37" s="95"/>
      <c r="G37" s="29"/>
      <c r="H37" s="524"/>
      <c r="J37" s="1728"/>
    </row>
    <row r="38" spans="1:10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8"/>
    </row>
    <row r="39" spans="1:10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8"/>
    </row>
    <row r="40" spans="1:10" s="140" customFormat="1" ht="13.2">
      <c r="A40" s="23"/>
      <c r="B40" s="545"/>
      <c r="C40" s="546"/>
      <c r="D40" s="547"/>
      <c r="E40" s="90" t="s">
        <v>2704</v>
      </c>
      <c r="F40" s="95"/>
      <c r="G40" s="29"/>
      <c r="H40" s="524"/>
      <c r="J40" s="1728"/>
    </row>
    <row r="41" spans="1:10" s="144" customFormat="1">
      <c r="A41" s="1785"/>
      <c r="B41" s="168"/>
      <c r="C41" s="238"/>
      <c r="D41" s="37"/>
      <c r="E41" s="90" t="s">
        <v>12209</v>
      </c>
      <c r="F41" s="95">
        <v>140</v>
      </c>
      <c r="G41" s="40"/>
      <c r="H41" s="676"/>
      <c r="J41" s="1728"/>
    </row>
    <row r="42" spans="1:10" s="144" customFormat="1">
      <c r="A42" s="1785"/>
      <c r="B42" s="168"/>
      <c r="C42" s="238"/>
      <c r="D42" s="37"/>
      <c r="E42" s="876"/>
      <c r="F42" s="95"/>
      <c r="G42" s="40"/>
      <c r="H42" s="676"/>
      <c r="J42" s="1728"/>
    </row>
    <row r="43" spans="1:10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8"/>
    </row>
    <row r="44" spans="1:10" ht="26.4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8"/>
    </row>
    <row r="45" spans="1:10">
      <c r="A45" s="268"/>
      <c r="B45" s="35"/>
      <c r="C45" s="119"/>
      <c r="D45" s="120"/>
      <c r="E45" s="90" t="s">
        <v>2709</v>
      </c>
      <c r="F45" s="49">
        <v>28</v>
      </c>
      <c r="G45" s="74"/>
      <c r="H45" s="528"/>
      <c r="J45" s="1728"/>
    </row>
    <row r="46" spans="1:10" s="140" customFormat="1" ht="13.2">
      <c r="A46" s="23"/>
      <c r="B46" s="545"/>
      <c r="C46" s="546"/>
      <c r="D46" s="547"/>
      <c r="E46" s="90"/>
      <c r="F46" s="95"/>
      <c r="G46" s="29"/>
      <c r="H46" s="524"/>
      <c r="J46" s="1728"/>
    </row>
    <row r="47" spans="1:10" s="144" customFormat="1">
      <c r="A47" s="1785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8"/>
    </row>
    <row r="48" spans="1:10" s="144" customFormat="1">
      <c r="A48" s="1785"/>
      <c r="B48" s="168"/>
      <c r="C48" s="238"/>
      <c r="D48" s="37"/>
      <c r="E48" s="38"/>
      <c r="F48" s="644"/>
      <c r="G48" s="40"/>
      <c r="H48" s="676"/>
      <c r="J48" s="1728"/>
    </row>
    <row r="49" spans="1:10">
      <c r="A49" s="34">
        <f>MAX(A$1:A48)+1</f>
        <v>8</v>
      </c>
      <c r="B49" s="1364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8"/>
    </row>
    <row r="50" spans="1:10">
      <c r="A50" s="1458"/>
      <c r="B50" s="1367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8"/>
    </row>
    <row r="51" spans="1:10">
      <c r="A51" s="1458"/>
      <c r="B51" s="1367"/>
      <c r="C51" s="78"/>
      <c r="D51" s="79"/>
      <c r="E51" s="1789" t="s">
        <v>12934</v>
      </c>
      <c r="F51" s="49">
        <f>(0.6*0.6*1)*2</f>
        <v>0.72</v>
      </c>
      <c r="G51" s="74"/>
      <c r="H51" s="676"/>
      <c r="J51" s="1728"/>
    </row>
    <row r="52" spans="1:10">
      <c r="A52" s="1458"/>
      <c r="B52" s="1367"/>
      <c r="C52" s="78"/>
      <c r="D52" s="79"/>
      <c r="E52" s="1395"/>
      <c r="F52" s="49"/>
      <c r="G52" s="74"/>
      <c r="H52" s="676"/>
      <c r="J52" s="1728"/>
    </row>
    <row r="53" spans="1:10" s="144" customFormat="1">
      <c r="A53" s="34">
        <f>MAX(A$1:A49)+1</f>
        <v>9</v>
      </c>
      <c r="B53" s="1364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8"/>
    </row>
    <row r="54" spans="1:10">
      <c r="A54" s="1183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8"/>
    </row>
    <row r="55" spans="1:10">
      <c r="A55" s="1183"/>
      <c r="B55" s="93"/>
      <c r="C55" s="78"/>
      <c r="D55" s="79"/>
      <c r="E55" s="90" t="s">
        <v>12935</v>
      </c>
      <c r="F55" s="49">
        <f>(95*0.5*0.8)</f>
        <v>38</v>
      </c>
      <c r="G55" s="74"/>
      <c r="H55" s="128"/>
      <c r="J55" s="1728"/>
    </row>
    <row r="56" spans="1:10">
      <c r="A56" s="1183"/>
      <c r="B56" s="93"/>
      <c r="C56" s="78"/>
      <c r="D56" s="79"/>
      <c r="E56" s="876"/>
      <c r="F56" s="49"/>
      <c r="G56" s="74"/>
      <c r="H56" s="128"/>
      <c r="J56" s="1728"/>
    </row>
    <row r="57" spans="1:10" s="144" customFormat="1">
      <c r="A57" s="34">
        <f>MAX(A$1:A53)+1</f>
        <v>10</v>
      </c>
      <c r="B57" s="1364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8"/>
    </row>
    <row r="58" spans="1:10">
      <c r="A58" s="1790"/>
      <c r="B58" s="1791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8"/>
    </row>
    <row r="59" spans="1:10">
      <c r="A59" s="1790"/>
      <c r="B59" s="1791"/>
      <c r="C59" s="78"/>
      <c r="D59" s="79"/>
      <c r="E59" s="90" t="s">
        <v>12936</v>
      </c>
      <c r="F59" s="49">
        <v>9.5</v>
      </c>
      <c r="G59" s="74"/>
      <c r="H59" s="1366"/>
      <c r="J59" s="1728"/>
    </row>
    <row r="60" spans="1:10">
      <c r="A60" s="84"/>
      <c r="B60" s="1364"/>
      <c r="C60" s="36"/>
      <c r="D60" s="37"/>
      <c r="E60" s="38"/>
      <c r="F60" s="159"/>
      <c r="G60" s="40"/>
      <c r="H60" s="128"/>
      <c r="J60" s="1728"/>
    </row>
    <row r="61" spans="1:10">
      <c r="A61" s="34">
        <f>MAX(A$1:A60)+1</f>
        <v>11</v>
      </c>
      <c r="B61" s="1364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8"/>
    </row>
    <row r="62" spans="1:10">
      <c r="A62" s="915"/>
      <c r="B62" s="1365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8"/>
    </row>
    <row r="63" spans="1:10">
      <c r="A63" s="915"/>
      <c r="B63" s="1365"/>
      <c r="C63" s="78"/>
      <c r="D63" s="79"/>
      <c r="E63" s="90" t="s">
        <v>12937</v>
      </c>
      <c r="F63" s="49">
        <v>29.22</v>
      </c>
      <c r="G63" s="74"/>
      <c r="H63" s="1366"/>
      <c r="J63" s="2207"/>
    </row>
    <row r="64" spans="1:10">
      <c r="A64" s="915"/>
      <c r="B64" s="1365"/>
      <c r="C64" s="78"/>
      <c r="D64" s="79"/>
      <c r="E64" s="83"/>
      <c r="F64" s="49"/>
      <c r="G64" s="74"/>
      <c r="H64" s="1366"/>
      <c r="J64" s="2207"/>
    </row>
    <row r="65" spans="1:10">
      <c r="A65" s="34">
        <f>MAX(A$1:A61)+1</f>
        <v>12</v>
      </c>
      <c r="B65" s="1364"/>
      <c r="C65" s="36" t="s">
        <v>2418</v>
      </c>
      <c r="D65" s="37"/>
      <c r="E65" s="38" t="s">
        <v>2419</v>
      </c>
      <c r="F65" s="159"/>
      <c r="G65" s="40" t="s">
        <v>19</v>
      </c>
      <c r="H65" s="76">
        <v>9.5</v>
      </c>
      <c r="J65" s="2207"/>
    </row>
    <row r="66" spans="1:10">
      <c r="A66" s="915"/>
      <c r="B66" s="1365"/>
      <c r="C66" s="78"/>
      <c r="D66" s="79" t="s">
        <v>2420</v>
      </c>
      <c r="E66" s="83" t="s">
        <v>2421</v>
      </c>
      <c r="F66" s="49"/>
      <c r="G66" s="74" t="s">
        <v>19</v>
      </c>
      <c r="H66" s="676">
        <v>9.5</v>
      </c>
      <c r="J66" s="1728"/>
    </row>
    <row r="67" spans="1:10">
      <c r="A67" s="915"/>
      <c r="B67" s="1365"/>
      <c r="C67" s="78"/>
      <c r="D67" s="79"/>
      <c r="E67" s="90" t="s">
        <v>12938</v>
      </c>
      <c r="F67" s="49">
        <v>9.5</v>
      </c>
      <c r="G67" s="74"/>
      <c r="H67" s="676"/>
      <c r="J67" s="1728"/>
    </row>
    <row r="68" spans="1:10">
      <c r="A68" s="915"/>
      <c r="B68" s="1365"/>
      <c r="C68" s="78"/>
      <c r="D68" s="79"/>
      <c r="E68" s="1789" t="s">
        <v>12939</v>
      </c>
      <c r="F68" s="49"/>
      <c r="G68" s="74"/>
      <c r="H68" s="676"/>
      <c r="J68" s="1728"/>
    </row>
    <row r="69" spans="1:10">
      <c r="A69" s="84"/>
      <c r="B69" s="1364"/>
      <c r="C69" s="36"/>
      <c r="D69" s="37"/>
      <c r="E69" s="1789" t="s">
        <v>12940</v>
      </c>
      <c r="F69" s="159"/>
      <c r="G69" s="40"/>
      <c r="H69" s="128"/>
      <c r="J69" s="1728"/>
    </row>
    <row r="70" spans="1:10">
      <c r="A70" s="84"/>
      <c r="B70" s="1364"/>
      <c r="C70" s="36"/>
      <c r="D70" s="37"/>
      <c r="E70" s="1395"/>
      <c r="F70" s="159"/>
      <c r="G70" s="40"/>
      <c r="H70" s="128"/>
      <c r="J70" s="1728"/>
    </row>
    <row r="71" spans="1:10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8"/>
    </row>
    <row r="72" spans="1:10" ht="26.4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8"/>
    </row>
    <row r="73" spans="1:10">
      <c r="A73" s="23"/>
      <c r="B73" s="522"/>
      <c r="C73" s="31"/>
      <c r="D73" s="523"/>
      <c r="E73" s="90" t="s">
        <v>12941</v>
      </c>
      <c r="F73" s="95">
        <f>F59</f>
        <v>9.5</v>
      </c>
      <c r="G73" s="29"/>
      <c r="H73" s="1792"/>
      <c r="J73" s="1728"/>
    </row>
    <row r="74" spans="1:10">
      <c r="A74" s="23"/>
      <c r="B74" s="522"/>
      <c r="C74" s="31"/>
      <c r="D74" s="523"/>
      <c r="E74" s="33"/>
      <c r="F74" s="28"/>
      <c r="G74" s="29"/>
      <c r="H74" s="1792"/>
      <c r="J74" s="1728"/>
    </row>
    <row r="75" spans="1:10" s="127" customFormat="1">
      <c r="A75" s="123"/>
      <c r="B75" s="35"/>
      <c r="C75" s="35"/>
      <c r="D75" s="79"/>
      <c r="E75" s="83"/>
      <c r="F75" s="95"/>
      <c r="G75" s="126"/>
      <c r="H75" s="1793"/>
      <c r="I75"/>
      <c r="J75" s="1728"/>
    </row>
    <row r="76" spans="1:10" s="127" customFormat="1" ht="26.4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4"/>
      <c r="I76"/>
      <c r="J76" s="1728"/>
    </row>
    <row r="77" spans="1:10">
      <c r="A77" s="23"/>
      <c r="B77" s="522"/>
      <c r="C77" s="31"/>
      <c r="D77" s="523"/>
      <c r="E77" s="33"/>
      <c r="F77" s="28"/>
      <c r="G77" s="29"/>
      <c r="H77" s="1792"/>
      <c r="J77" s="1728"/>
    </row>
    <row r="78" spans="1:10" ht="26.4">
      <c r="A78" s="34">
        <f>MAX(A$1:A77)+1</f>
        <v>14</v>
      </c>
      <c r="B78" s="1364"/>
      <c r="C78" s="36" t="s">
        <v>5801</v>
      </c>
      <c r="D78" s="37"/>
      <c r="E78" s="38" t="s">
        <v>5802</v>
      </c>
      <c r="F78" s="159"/>
      <c r="G78" s="40" t="s">
        <v>68</v>
      </c>
      <c r="H78" s="76">
        <v>70</v>
      </c>
      <c r="J78" s="1728"/>
    </row>
    <row r="79" spans="1:10" ht="26.4">
      <c r="A79" s="84"/>
      <c r="B79" s="1367"/>
      <c r="C79" s="78"/>
      <c r="D79" s="79" t="s">
        <v>5803</v>
      </c>
      <c r="E79" s="83" t="s">
        <v>5804</v>
      </c>
      <c r="F79" s="49"/>
      <c r="G79" s="74" t="s">
        <v>68</v>
      </c>
      <c r="H79" s="128">
        <v>70</v>
      </c>
      <c r="J79" s="1728"/>
    </row>
    <row r="80" spans="1:10">
      <c r="A80" s="84"/>
      <c r="B80" s="1367"/>
      <c r="C80" s="78"/>
      <c r="D80" s="79"/>
      <c r="E80" s="90" t="s">
        <v>12210</v>
      </c>
      <c r="F80" s="49">
        <v>70</v>
      </c>
      <c r="G80" s="74"/>
      <c r="H80" s="1369"/>
      <c r="J80" s="1728"/>
    </row>
    <row r="81" spans="1:10">
      <c r="A81" s="84"/>
      <c r="B81" s="1367"/>
      <c r="C81" s="78"/>
      <c r="D81" s="79"/>
      <c r="E81" s="876"/>
      <c r="F81" s="49"/>
      <c r="G81" s="74"/>
      <c r="H81" s="1369"/>
      <c r="J81" s="1728"/>
    </row>
    <row r="82" spans="1:10">
      <c r="A82" s="915"/>
      <c r="B82" s="35" t="s">
        <v>1841</v>
      </c>
      <c r="C82" s="35"/>
      <c r="D82" s="120"/>
      <c r="E82" s="53" t="s">
        <v>1842</v>
      </c>
      <c r="F82" s="1776"/>
      <c r="G82" s="1378"/>
      <c r="H82" s="917"/>
      <c r="J82" s="1728"/>
    </row>
    <row r="83" spans="1:10">
      <c r="A83" s="915"/>
      <c r="B83" s="1365"/>
      <c r="C83" s="1376"/>
      <c r="D83" s="1377"/>
      <c r="E83" s="1395"/>
      <c r="F83" s="1776"/>
      <c r="G83" s="1378"/>
      <c r="H83" s="917"/>
      <c r="J83" s="1728"/>
    </row>
    <row r="84" spans="1:10">
      <c r="A84" s="1380">
        <f>MAX(A$1:A83)+1</f>
        <v>15</v>
      </c>
      <c r="B84" s="1365"/>
      <c r="C84" s="36" t="s">
        <v>1843</v>
      </c>
      <c r="D84" s="37"/>
      <c r="E84" s="38" t="s">
        <v>1844</v>
      </c>
      <c r="F84" s="39"/>
      <c r="G84" s="40" t="s">
        <v>19</v>
      </c>
      <c r="H84" s="76">
        <v>7</v>
      </c>
      <c r="J84" s="1728"/>
    </row>
    <row r="85" spans="1:10">
      <c r="A85" s="915"/>
      <c r="B85" s="1365"/>
      <c r="C85" s="146"/>
      <c r="D85" s="361" t="s">
        <v>12211</v>
      </c>
      <c r="E85" s="370" t="s">
        <v>12212</v>
      </c>
      <c r="F85" s="363"/>
      <c r="G85" s="32" t="s">
        <v>19</v>
      </c>
      <c r="H85" s="1369">
        <v>7</v>
      </c>
      <c r="J85" s="1728"/>
    </row>
    <row r="86" spans="1:10">
      <c r="A86" s="915"/>
      <c r="B86" s="1365"/>
      <c r="C86" s="146"/>
      <c r="D86" s="37"/>
      <c r="E86" s="1789" t="s">
        <v>12942</v>
      </c>
      <c r="F86" s="1776">
        <v>7</v>
      </c>
      <c r="G86" s="40"/>
      <c r="H86" s="839"/>
      <c r="J86" s="1728"/>
    </row>
    <row r="87" spans="1:10">
      <c r="A87" s="84"/>
      <c r="B87" s="1367"/>
      <c r="C87" s="78"/>
      <c r="D87" s="79"/>
      <c r="E87" s="876"/>
      <c r="F87" s="49"/>
      <c r="G87" s="74"/>
      <c r="H87" s="1369"/>
      <c r="J87" s="1728"/>
    </row>
    <row r="88" spans="1:10" s="144" customFormat="1" ht="15.6">
      <c r="A88" s="915"/>
      <c r="B88" s="1370" t="s">
        <v>941</v>
      </c>
      <c r="C88" s="1371"/>
      <c r="D88" s="1371"/>
      <c r="E88" s="1372" t="s">
        <v>10659</v>
      </c>
      <c r="F88" s="916"/>
      <c r="G88" s="565"/>
      <c r="H88" s="917"/>
      <c r="J88" s="1728"/>
    </row>
    <row r="89" spans="1:10">
      <c r="A89" s="915"/>
      <c r="B89" s="1365"/>
      <c r="C89" s="1376"/>
      <c r="D89" s="1377"/>
      <c r="E89" s="481"/>
      <c r="F89" s="1776"/>
      <c r="G89" s="1378"/>
      <c r="H89" s="917"/>
      <c r="J89" s="1728"/>
    </row>
    <row r="90" spans="1:10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8"/>
    </row>
    <row r="91" spans="1:10">
      <c r="A91" s="915"/>
      <c r="B91" s="558"/>
      <c r="C91" s="376"/>
      <c r="D91" s="377">
        <v>9108010101</v>
      </c>
      <c r="E91" s="83" t="s">
        <v>12837</v>
      </c>
      <c r="F91" s="49"/>
      <c r="G91" s="74" t="s">
        <v>68</v>
      </c>
      <c r="H91" s="1387">
        <v>50</v>
      </c>
      <c r="J91" s="1728"/>
    </row>
    <row r="92" spans="1:10">
      <c r="A92" s="915"/>
      <c r="B92" s="1365"/>
      <c r="C92" s="1376"/>
      <c r="D92" s="1377"/>
      <c r="E92" s="1368" t="s">
        <v>12943</v>
      </c>
      <c r="F92" s="1773">
        <v>50</v>
      </c>
      <c r="G92" s="1378"/>
      <c r="H92" s="917"/>
      <c r="J92" s="1728"/>
    </row>
    <row r="93" spans="1:10">
      <c r="A93" s="84"/>
      <c r="B93" s="1367"/>
      <c r="C93" s="376"/>
      <c r="D93" s="377">
        <v>9108010108</v>
      </c>
      <c r="E93" s="83" t="s">
        <v>12099</v>
      </c>
      <c r="F93" s="49"/>
      <c r="G93" s="74" t="s">
        <v>68</v>
      </c>
      <c r="H93" s="128">
        <v>25</v>
      </c>
      <c r="J93" s="1728"/>
    </row>
    <row r="94" spans="1:10">
      <c r="A94" s="915"/>
      <c r="B94" s="1365"/>
      <c r="C94" s="1376"/>
      <c r="D94" s="1377"/>
      <c r="E94" s="1368" t="s">
        <v>12943</v>
      </c>
      <c r="F94" s="1773">
        <v>25</v>
      </c>
      <c r="G94" s="1378"/>
      <c r="H94" s="1795"/>
      <c r="J94" s="1728"/>
    </row>
    <row r="95" spans="1:10">
      <c r="A95" s="915"/>
      <c r="B95" s="1365"/>
      <c r="C95" s="1376"/>
      <c r="D95" s="1377"/>
      <c r="E95" s="1368"/>
      <c r="F95" s="1773"/>
      <c r="G95" s="1378"/>
      <c r="H95" s="1795"/>
      <c r="J95" s="1728"/>
    </row>
    <row r="96" spans="1:10">
      <c r="A96" s="34">
        <f>MAX(A$1:A90)+1</f>
        <v>17</v>
      </c>
      <c r="B96" s="557"/>
      <c r="C96" s="373">
        <v>91090101</v>
      </c>
      <c r="D96" s="374"/>
      <c r="E96" s="38" t="s">
        <v>11067</v>
      </c>
      <c r="F96" s="159"/>
      <c r="G96" s="40" t="s">
        <v>68</v>
      </c>
      <c r="H96" s="76">
        <v>20</v>
      </c>
      <c r="J96" s="1728"/>
    </row>
    <row r="97" spans="1:10">
      <c r="A97" s="915"/>
      <c r="B97" s="558"/>
      <c r="C97" s="376"/>
      <c r="D97" s="377">
        <v>9109010101</v>
      </c>
      <c r="E97" s="83" t="s">
        <v>12196</v>
      </c>
      <c r="F97" s="49"/>
      <c r="G97" s="74" t="s">
        <v>68</v>
      </c>
      <c r="H97" s="676">
        <v>20</v>
      </c>
      <c r="J97" s="1728"/>
    </row>
    <row r="98" spans="1:10">
      <c r="A98" s="915"/>
      <c r="B98" s="1365"/>
      <c r="C98" s="1376"/>
      <c r="D98" s="1377"/>
      <c r="E98" s="1789" t="s">
        <v>12944</v>
      </c>
      <c r="F98" s="1773">
        <v>20</v>
      </c>
      <c r="G98" s="1378"/>
      <c r="H98" s="917"/>
      <c r="J98" s="1728"/>
    </row>
    <row r="99" spans="1:10">
      <c r="A99" s="915"/>
      <c r="B99" s="1365"/>
      <c r="C99" s="1376"/>
      <c r="D99" s="1377"/>
      <c r="E99" s="1395"/>
      <c r="F99" s="1773"/>
      <c r="G99" s="1378"/>
      <c r="H99" s="917"/>
      <c r="J99" s="1728"/>
    </row>
    <row r="100" spans="1:10" s="1728" customFormat="1" ht="13.2">
      <c r="A100" s="1380">
        <f>MAX(A$1:A99)+1</f>
        <v>18</v>
      </c>
      <c r="B100" s="1381"/>
      <c r="C100" s="373">
        <v>91090112</v>
      </c>
      <c r="D100" s="374"/>
      <c r="E100" s="38" t="s">
        <v>11072</v>
      </c>
      <c r="F100" s="1763"/>
      <c r="G100" s="1383" t="s">
        <v>68</v>
      </c>
      <c r="H100" s="1384">
        <v>20</v>
      </c>
    </row>
    <row r="101" spans="1:10" s="1728" customFormat="1" ht="13.2">
      <c r="A101" s="920"/>
      <c r="B101" s="1381"/>
      <c r="C101" s="376"/>
      <c r="D101" s="377">
        <v>9109011201</v>
      </c>
      <c r="E101" s="83" t="s">
        <v>11073</v>
      </c>
      <c r="F101" s="1764"/>
      <c r="G101" s="1386" t="s">
        <v>68</v>
      </c>
      <c r="H101" s="1387">
        <v>20</v>
      </c>
    </row>
    <row r="102" spans="1:10" s="1728" customFormat="1" ht="13.2">
      <c r="A102" s="920"/>
      <c r="B102" s="1388"/>
      <c r="C102" s="1389"/>
      <c r="D102" s="1390"/>
      <c r="E102" s="1796" t="s">
        <v>12213</v>
      </c>
      <c r="F102" s="1770">
        <v>20</v>
      </c>
      <c r="G102" s="1386"/>
      <c r="H102" s="1392"/>
    </row>
    <row r="103" spans="1:10" s="1728" customFormat="1" ht="13.2">
      <c r="A103" s="920"/>
      <c r="B103" s="1381"/>
      <c r="C103" s="1774"/>
      <c r="D103" s="1390"/>
      <c r="E103" s="1052"/>
      <c r="F103" s="1764"/>
      <c r="G103" s="1386"/>
      <c r="H103" s="1392"/>
    </row>
    <row r="104" spans="1:10" ht="26.4">
      <c r="A104" s="1380">
        <f>MAX(A$1:A103)+1</f>
        <v>19</v>
      </c>
      <c r="B104" s="557"/>
      <c r="C104" s="373">
        <v>91100102</v>
      </c>
      <c r="D104" s="374"/>
      <c r="E104" s="38" t="s">
        <v>10667</v>
      </c>
      <c r="F104" s="159"/>
      <c r="G104" s="40" t="s">
        <v>64</v>
      </c>
      <c r="H104" s="76">
        <v>4</v>
      </c>
      <c r="J104" s="1728"/>
    </row>
    <row r="105" spans="1:10" ht="26.4">
      <c r="A105" s="915"/>
      <c r="B105" s="558"/>
      <c r="C105" s="376"/>
      <c r="D105" s="377">
        <v>9110010202</v>
      </c>
      <c r="E105" s="83" t="s">
        <v>10668</v>
      </c>
      <c r="F105" s="49"/>
      <c r="G105" s="74" t="s">
        <v>64</v>
      </c>
      <c r="H105" s="676">
        <v>4</v>
      </c>
      <c r="J105" s="1728"/>
    </row>
    <row r="106" spans="1:10">
      <c r="A106" s="915"/>
      <c r="B106" s="1365"/>
      <c r="C106" s="1376"/>
      <c r="D106" s="1377"/>
      <c r="E106" s="1789" t="s">
        <v>12945</v>
      </c>
      <c r="F106" s="1776">
        <v>4</v>
      </c>
      <c r="G106" s="1378"/>
      <c r="H106" s="917"/>
      <c r="J106" s="1728"/>
    </row>
    <row r="107" spans="1:10">
      <c r="A107" s="915"/>
      <c r="B107" s="1365"/>
      <c r="C107" s="1376"/>
      <c r="D107" s="1377"/>
      <c r="E107" s="1789"/>
      <c r="F107" s="1776"/>
      <c r="G107" s="1378"/>
      <c r="H107" s="917"/>
      <c r="J107" s="1728"/>
    </row>
    <row r="108" spans="1:10">
      <c r="A108" s="1380">
        <f>MAX(A$1:A107)+1</f>
        <v>20</v>
      </c>
      <c r="B108" s="557"/>
      <c r="C108" s="373">
        <v>91190103</v>
      </c>
      <c r="D108" s="374"/>
      <c r="E108" s="38" t="s">
        <v>12030</v>
      </c>
      <c r="F108" s="159"/>
      <c r="G108" s="40" t="s">
        <v>64</v>
      </c>
      <c r="H108" s="76">
        <v>1</v>
      </c>
      <c r="J108" s="1728"/>
    </row>
    <row r="109" spans="1:10" ht="26.4">
      <c r="A109" s="915"/>
      <c r="B109" s="558"/>
      <c r="C109" s="376"/>
      <c r="D109" s="377">
        <v>9119010301</v>
      </c>
      <c r="E109" s="83" t="s">
        <v>12031</v>
      </c>
      <c r="F109" s="49"/>
      <c r="G109" s="74" t="s">
        <v>64</v>
      </c>
      <c r="H109" s="676">
        <v>1</v>
      </c>
      <c r="J109" s="1728"/>
    </row>
    <row r="110" spans="1:10">
      <c r="A110" s="915"/>
      <c r="B110" s="1365"/>
      <c r="C110" s="1376"/>
      <c r="D110" s="1377"/>
      <c r="E110" s="1368" t="s">
        <v>12946</v>
      </c>
      <c r="F110" s="1776">
        <v>1</v>
      </c>
      <c r="G110" s="1378"/>
      <c r="H110" s="917"/>
      <c r="J110" s="1728"/>
    </row>
    <row r="111" spans="1:10">
      <c r="A111" s="915"/>
      <c r="B111" s="1365"/>
      <c r="C111" s="1376"/>
      <c r="D111" s="1377"/>
      <c r="E111" s="1395"/>
      <c r="F111" s="1773"/>
      <c r="G111" s="1378"/>
      <c r="H111" s="917"/>
      <c r="J111" s="1728"/>
    </row>
    <row r="112" spans="1:10" s="1769" customFormat="1" ht="26.4">
      <c r="A112" s="2061"/>
      <c r="B112" s="35" t="s">
        <v>2482</v>
      </c>
      <c r="C112" s="35"/>
      <c r="D112" s="120"/>
      <c r="E112" s="53" t="s">
        <v>2483</v>
      </c>
      <c r="F112" s="2055"/>
      <c r="G112" s="1768"/>
      <c r="H112" s="917"/>
    </row>
    <row r="113" spans="1:10">
      <c r="A113" s="915"/>
      <c r="B113" s="1365"/>
      <c r="C113" s="1376"/>
      <c r="D113" s="1377"/>
      <c r="E113" s="1395"/>
      <c r="F113" s="1773"/>
      <c r="G113" s="1378"/>
      <c r="H113" s="917"/>
    </row>
    <row r="114" spans="1:10" ht="26.4">
      <c r="A114" s="1380">
        <f>MAX(A$1:A111)+1</f>
        <v>21</v>
      </c>
      <c r="B114" s="44"/>
      <c r="C114" s="373">
        <v>91220702</v>
      </c>
      <c r="D114" s="374"/>
      <c r="E114" s="38" t="s">
        <v>10890</v>
      </c>
      <c r="F114" s="39"/>
      <c r="G114" s="40" t="s">
        <v>64</v>
      </c>
      <c r="H114" s="76">
        <v>6</v>
      </c>
      <c r="J114" s="1728"/>
    </row>
    <row r="115" spans="1:10" ht="26.4">
      <c r="A115" s="84"/>
      <c r="B115" s="44"/>
      <c r="C115" s="373"/>
      <c r="D115" s="377">
        <v>9122070201</v>
      </c>
      <c r="E115" s="83" t="s">
        <v>10891</v>
      </c>
      <c r="F115" s="73"/>
      <c r="G115" s="74" t="s">
        <v>64</v>
      </c>
      <c r="H115" s="676">
        <v>6</v>
      </c>
      <c r="J115" s="1728"/>
    </row>
    <row r="116" spans="1:10">
      <c r="A116" s="84"/>
      <c r="B116" s="44"/>
      <c r="C116" s="373"/>
      <c r="D116" s="374"/>
      <c r="E116" s="1789" t="s">
        <v>10892</v>
      </c>
      <c r="F116" s="1776">
        <v>2</v>
      </c>
      <c r="G116" s="40"/>
      <c r="H116" s="43"/>
      <c r="J116" s="1728"/>
    </row>
    <row r="117" spans="1:10">
      <c r="A117" s="84"/>
      <c r="B117" s="44"/>
      <c r="C117" s="373"/>
      <c r="D117" s="374"/>
      <c r="E117" s="1789" t="s">
        <v>12843</v>
      </c>
      <c r="F117" s="1777">
        <v>4</v>
      </c>
      <c r="G117" s="40"/>
      <c r="H117" s="43"/>
      <c r="J117" s="1728"/>
    </row>
    <row r="118" spans="1:10">
      <c r="A118" s="84"/>
      <c r="B118" s="44"/>
      <c r="C118" s="373"/>
      <c r="D118" s="374"/>
      <c r="E118" s="1395"/>
      <c r="F118" s="1773">
        <f>SUM(F116:F117)</f>
        <v>6</v>
      </c>
      <c r="G118" s="40"/>
      <c r="H118" s="43"/>
      <c r="J118" s="1728"/>
    </row>
    <row r="119" spans="1:10">
      <c r="A119" s="84"/>
      <c r="B119" s="44"/>
      <c r="C119" s="373"/>
      <c r="D119" s="374"/>
      <c r="E119" s="38"/>
      <c r="F119" s="39"/>
      <c r="G119" s="40"/>
      <c r="H119" s="43"/>
      <c r="J119" s="1728"/>
    </row>
    <row r="120" spans="1:10" ht="26.4">
      <c r="A120" s="1380">
        <f>MAX(A$1:A119)+1</f>
        <v>22</v>
      </c>
      <c r="B120" s="1365"/>
      <c r="C120" s="373">
        <v>91221001</v>
      </c>
      <c r="D120" s="374"/>
      <c r="E120" s="38" t="s">
        <v>10674</v>
      </c>
      <c r="F120" s="159"/>
      <c r="G120" s="40" t="s">
        <v>68</v>
      </c>
      <c r="H120" s="76">
        <v>34</v>
      </c>
      <c r="J120" s="1728"/>
    </row>
    <row r="121" spans="1:10" s="144" customFormat="1" ht="26.4">
      <c r="A121" s="915"/>
      <c r="B121" s="1365"/>
      <c r="C121" s="376"/>
      <c r="D121" s="377">
        <v>9122100101</v>
      </c>
      <c r="E121" s="83" t="s">
        <v>10894</v>
      </c>
      <c r="F121" s="49"/>
      <c r="G121" s="74" t="s">
        <v>68</v>
      </c>
      <c r="H121" s="676">
        <v>4</v>
      </c>
    </row>
    <row r="122" spans="1:10" s="144" customFormat="1">
      <c r="A122" s="915"/>
      <c r="B122" s="1365"/>
      <c r="C122" s="1376"/>
      <c r="D122" s="1377"/>
      <c r="E122" s="1789" t="s">
        <v>12206</v>
      </c>
      <c r="F122" s="1776">
        <v>4</v>
      </c>
      <c r="G122" s="1378"/>
      <c r="H122" s="917"/>
    </row>
    <row r="123" spans="1:10" ht="26.4">
      <c r="A123" s="915"/>
      <c r="B123" s="1365"/>
      <c r="C123" s="376"/>
      <c r="D123" s="377">
        <v>9122100103</v>
      </c>
      <c r="E123" s="83" t="s">
        <v>10675</v>
      </c>
      <c r="F123" s="49"/>
      <c r="G123" s="74" t="s">
        <v>68</v>
      </c>
      <c r="H123" s="676">
        <v>30</v>
      </c>
      <c r="J123" s="1728"/>
    </row>
    <row r="124" spans="1:10">
      <c r="A124" s="915"/>
      <c r="B124" s="1365"/>
      <c r="C124" s="1376"/>
      <c r="D124" s="1377"/>
      <c r="E124" s="1789" t="s">
        <v>12844</v>
      </c>
      <c r="F124" s="1776">
        <v>30</v>
      </c>
      <c r="G124" s="1378"/>
      <c r="H124" s="917"/>
      <c r="J124" s="1728"/>
    </row>
    <row r="125" spans="1:10" ht="15" thickBot="1">
      <c r="A125" s="1797"/>
      <c r="B125" s="1798"/>
      <c r="C125" s="1799"/>
      <c r="D125" s="1800"/>
      <c r="E125" s="1801"/>
      <c r="F125" s="1802"/>
      <c r="G125" s="1803"/>
      <c r="H125" s="1804"/>
    </row>
    <row r="126" spans="1:10">
      <c r="A126" s="1805"/>
      <c r="B126" s="1806"/>
      <c r="C126" s="1376"/>
      <c r="D126" s="1807"/>
      <c r="E126" s="481"/>
      <c r="F126" s="1773"/>
      <c r="G126" s="1808"/>
      <c r="H126" s="22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4.4"/>
  <cols>
    <col min="1" max="1" width="4.6640625" style="1728" customWidth="1"/>
    <col min="2" max="2" width="9.33203125" style="1728" customWidth="1"/>
    <col min="3" max="3" width="9" style="1728" customWidth="1"/>
    <col min="4" max="4" width="10.88671875" style="1728" customWidth="1"/>
    <col min="5" max="5" width="52.6640625" style="1728" customWidth="1"/>
    <col min="6" max="6" width="9.88671875" style="2209" customWidth="1"/>
    <col min="7" max="7" width="5.6640625" style="1728" customWidth="1"/>
    <col min="8" max="8" width="10.109375" style="2039" customWidth="1"/>
    <col min="9" max="9" width="9.109375" style="1728"/>
    <col min="11" max="252" width="9.109375" style="1728"/>
    <col min="253" max="253" width="4.6640625" style="1728" customWidth="1"/>
    <col min="254" max="254" width="9.33203125" style="1728" customWidth="1"/>
    <col min="255" max="255" width="9" style="1728" customWidth="1"/>
    <col min="256" max="256" width="10.88671875" style="1728" customWidth="1"/>
    <col min="257" max="257" width="52.6640625" style="1728" customWidth="1"/>
    <col min="258" max="258" width="9.88671875" style="1728" customWidth="1"/>
    <col min="259" max="259" width="5.6640625" style="1728" customWidth="1"/>
    <col min="260" max="260" width="10.109375" style="1728" customWidth="1"/>
    <col min="261" max="262" width="10.6640625" style="1728" customWidth="1"/>
    <col min="263" max="263" width="10.5546875" style="1728" customWidth="1"/>
    <col min="264" max="508" width="9.109375" style="1728"/>
    <col min="509" max="509" width="4.6640625" style="1728" customWidth="1"/>
    <col min="510" max="510" width="9.33203125" style="1728" customWidth="1"/>
    <col min="511" max="511" width="9" style="1728" customWidth="1"/>
    <col min="512" max="512" width="10.88671875" style="1728" customWidth="1"/>
    <col min="513" max="513" width="52.6640625" style="1728" customWidth="1"/>
    <col min="514" max="514" width="9.88671875" style="1728" customWidth="1"/>
    <col min="515" max="515" width="5.6640625" style="1728" customWidth="1"/>
    <col min="516" max="516" width="10.109375" style="1728" customWidth="1"/>
    <col min="517" max="518" width="10.6640625" style="1728" customWidth="1"/>
    <col min="519" max="519" width="10.5546875" style="1728" customWidth="1"/>
    <col min="520" max="764" width="9.109375" style="1728"/>
    <col min="765" max="765" width="4.6640625" style="1728" customWidth="1"/>
    <col min="766" max="766" width="9.33203125" style="1728" customWidth="1"/>
    <col min="767" max="767" width="9" style="1728" customWidth="1"/>
    <col min="768" max="768" width="10.88671875" style="1728" customWidth="1"/>
    <col min="769" max="769" width="52.6640625" style="1728" customWidth="1"/>
    <col min="770" max="770" width="9.88671875" style="1728" customWidth="1"/>
    <col min="771" max="771" width="5.6640625" style="1728" customWidth="1"/>
    <col min="772" max="772" width="10.109375" style="1728" customWidth="1"/>
    <col min="773" max="774" width="10.6640625" style="1728" customWidth="1"/>
    <col min="775" max="775" width="10.5546875" style="1728" customWidth="1"/>
    <col min="776" max="1020" width="9.109375" style="1728"/>
    <col min="1021" max="1021" width="4.6640625" style="1728" customWidth="1"/>
    <col min="1022" max="1022" width="9.33203125" style="1728" customWidth="1"/>
    <col min="1023" max="1023" width="9" style="1728" customWidth="1"/>
    <col min="1024" max="1024" width="10.88671875" style="1728" customWidth="1"/>
    <col min="1025" max="1025" width="52.6640625" style="1728" customWidth="1"/>
    <col min="1026" max="1026" width="9.88671875" style="1728" customWidth="1"/>
    <col min="1027" max="1027" width="5.6640625" style="1728" customWidth="1"/>
    <col min="1028" max="1028" width="10.109375" style="1728" customWidth="1"/>
    <col min="1029" max="1030" width="10.6640625" style="1728" customWidth="1"/>
    <col min="1031" max="1031" width="10.5546875" style="1728" customWidth="1"/>
    <col min="1032" max="1276" width="9.109375" style="1728"/>
    <col min="1277" max="1277" width="4.6640625" style="1728" customWidth="1"/>
    <col min="1278" max="1278" width="9.33203125" style="1728" customWidth="1"/>
    <col min="1279" max="1279" width="9" style="1728" customWidth="1"/>
    <col min="1280" max="1280" width="10.88671875" style="1728" customWidth="1"/>
    <col min="1281" max="1281" width="52.6640625" style="1728" customWidth="1"/>
    <col min="1282" max="1282" width="9.88671875" style="1728" customWidth="1"/>
    <col min="1283" max="1283" width="5.6640625" style="1728" customWidth="1"/>
    <col min="1284" max="1284" width="10.109375" style="1728" customWidth="1"/>
    <col min="1285" max="1286" width="10.6640625" style="1728" customWidth="1"/>
    <col min="1287" max="1287" width="10.5546875" style="1728" customWidth="1"/>
    <col min="1288" max="1532" width="9.109375" style="1728"/>
    <col min="1533" max="1533" width="4.6640625" style="1728" customWidth="1"/>
    <col min="1534" max="1534" width="9.33203125" style="1728" customWidth="1"/>
    <col min="1535" max="1535" width="9" style="1728" customWidth="1"/>
    <col min="1536" max="1536" width="10.88671875" style="1728" customWidth="1"/>
    <col min="1537" max="1537" width="52.6640625" style="1728" customWidth="1"/>
    <col min="1538" max="1538" width="9.88671875" style="1728" customWidth="1"/>
    <col min="1539" max="1539" width="5.6640625" style="1728" customWidth="1"/>
    <col min="1540" max="1540" width="10.109375" style="1728" customWidth="1"/>
    <col min="1541" max="1542" width="10.6640625" style="1728" customWidth="1"/>
    <col min="1543" max="1543" width="10.5546875" style="1728" customWidth="1"/>
    <col min="1544" max="1788" width="9.109375" style="1728"/>
    <col min="1789" max="1789" width="4.6640625" style="1728" customWidth="1"/>
    <col min="1790" max="1790" width="9.33203125" style="1728" customWidth="1"/>
    <col min="1791" max="1791" width="9" style="1728" customWidth="1"/>
    <col min="1792" max="1792" width="10.88671875" style="1728" customWidth="1"/>
    <col min="1793" max="1793" width="52.6640625" style="1728" customWidth="1"/>
    <col min="1794" max="1794" width="9.88671875" style="1728" customWidth="1"/>
    <col min="1795" max="1795" width="5.6640625" style="1728" customWidth="1"/>
    <col min="1796" max="1796" width="10.109375" style="1728" customWidth="1"/>
    <col min="1797" max="1798" width="10.6640625" style="1728" customWidth="1"/>
    <col min="1799" max="1799" width="10.5546875" style="1728" customWidth="1"/>
    <col min="1800" max="2044" width="9.109375" style="1728"/>
    <col min="2045" max="2045" width="4.6640625" style="1728" customWidth="1"/>
    <col min="2046" max="2046" width="9.33203125" style="1728" customWidth="1"/>
    <col min="2047" max="2047" width="9" style="1728" customWidth="1"/>
    <col min="2048" max="2048" width="10.88671875" style="1728" customWidth="1"/>
    <col min="2049" max="2049" width="52.6640625" style="1728" customWidth="1"/>
    <col min="2050" max="2050" width="9.88671875" style="1728" customWidth="1"/>
    <col min="2051" max="2051" width="5.6640625" style="1728" customWidth="1"/>
    <col min="2052" max="2052" width="10.109375" style="1728" customWidth="1"/>
    <col min="2053" max="2054" width="10.6640625" style="1728" customWidth="1"/>
    <col min="2055" max="2055" width="10.5546875" style="1728" customWidth="1"/>
    <col min="2056" max="2300" width="9.109375" style="1728"/>
    <col min="2301" max="2301" width="4.6640625" style="1728" customWidth="1"/>
    <col min="2302" max="2302" width="9.33203125" style="1728" customWidth="1"/>
    <col min="2303" max="2303" width="9" style="1728" customWidth="1"/>
    <col min="2304" max="2304" width="10.88671875" style="1728" customWidth="1"/>
    <col min="2305" max="2305" width="52.6640625" style="1728" customWidth="1"/>
    <col min="2306" max="2306" width="9.88671875" style="1728" customWidth="1"/>
    <col min="2307" max="2307" width="5.6640625" style="1728" customWidth="1"/>
    <col min="2308" max="2308" width="10.109375" style="1728" customWidth="1"/>
    <col min="2309" max="2310" width="10.6640625" style="1728" customWidth="1"/>
    <col min="2311" max="2311" width="10.5546875" style="1728" customWidth="1"/>
    <col min="2312" max="2556" width="9.109375" style="1728"/>
    <col min="2557" max="2557" width="4.6640625" style="1728" customWidth="1"/>
    <col min="2558" max="2558" width="9.33203125" style="1728" customWidth="1"/>
    <col min="2559" max="2559" width="9" style="1728" customWidth="1"/>
    <col min="2560" max="2560" width="10.88671875" style="1728" customWidth="1"/>
    <col min="2561" max="2561" width="52.6640625" style="1728" customWidth="1"/>
    <col min="2562" max="2562" width="9.88671875" style="1728" customWidth="1"/>
    <col min="2563" max="2563" width="5.6640625" style="1728" customWidth="1"/>
    <col min="2564" max="2564" width="10.109375" style="1728" customWidth="1"/>
    <col min="2565" max="2566" width="10.6640625" style="1728" customWidth="1"/>
    <col min="2567" max="2567" width="10.5546875" style="1728" customWidth="1"/>
    <col min="2568" max="2812" width="9.109375" style="1728"/>
    <col min="2813" max="2813" width="4.6640625" style="1728" customWidth="1"/>
    <col min="2814" max="2814" width="9.33203125" style="1728" customWidth="1"/>
    <col min="2815" max="2815" width="9" style="1728" customWidth="1"/>
    <col min="2816" max="2816" width="10.88671875" style="1728" customWidth="1"/>
    <col min="2817" max="2817" width="52.6640625" style="1728" customWidth="1"/>
    <col min="2818" max="2818" width="9.88671875" style="1728" customWidth="1"/>
    <col min="2819" max="2819" width="5.6640625" style="1728" customWidth="1"/>
    <col min="2820" max="2820" width="10.109375" style="1728" customWidth="1"/>
    <col min="2821" max="2822" width="10.6640625" style="1728" customWidth="1"/>
    <col min="2823" max="2823" width="10.5546875" style="1728" customWidth="1"/>
    <col min="2824" max="3068" width="9.109375" style="1728"/>
    <col min="3069" max="3069" width="4.6640625" style="1728" customWidth="1"/>
    <col min="3070" max="3070" width="9.33203125" style="1728" customWidth="1"/>
    <col min="3071" max="3071" width="9" style="1728" customWidth="1"/>
    <col min="3072" max="3072" width="10.88671875" style="1728" customWidth="1"/>
    <col min="3073" max="3073" width="52.6640625" style="1728" customWidth="1"/>
    <col min="3074" max="3074" width="9.88671875" style="1728" customWidth="1"/>
    <col min="3075" max="3075" width="5.6640625" style="1728" customWidth="1"/>
    <col min="3076" max="3076" width="10.109375" style="1728" customWidth="1"/>
    <col min="3077" max="3078" width="10.6640625" style="1728" customWidth="1"/>
    <col min="3079" max="3079" width="10.5546875" style="1728" customWidth="1"/>
    <col min="3080" max="3324" width="9.109375" style="1728"/>
    <col min="3325" max="3325" width="4.6640625" style="1728" customWidth="1"/>
    <col min="3326" max="3326" width="9.33203125" style="1728" customWidth="1"/>
    <col min="3327" max="3327" width="9" style="1728" customWidth="1"/>
    <col min="3328" max="3328" width="10.88671875" style="1728" customWidth="1"/>
    <col min="3329" max="3329" width="52.6640625" style="1728" customWidth="1"/>
    <col min="3330" max="3330" width="9.88671875" style="1728" customWidth="1"/>
    <col min="3331" max="3331" width="5.6640625" style="1728" customWidth="1"/>
    <col min="3332" max="3332" width="10.109375" style="1728" customWidth="1"/>
    <col min="3333" max="3334" width="10.6640625" style="1728" customWidth="1"/>
    <col min="3335" max="3335" width="10.5546875" style="1728" customWidth="1"/>
    <col min="3336" max="3580" width="9.109375" style="1728"/>
    <col min="3581" max="3581" width="4.6640625" style="1728" customWidth="1"/>
    <col min="3582" max="3582" width="9.33203125" style="1728" customWidth="1"/>
    <col min="3583" max="3583" width="9" style="1728" customWidth="1"/>
    <col min="3584" max="3584" width="10.88671875" style="1728" customWidth="1"/>
    <col min="3585" max="3585" width="52.6640625" style="1728" customWidth="1"/>
    <col min="3586" max="3586" width="9.88671875" style="1728" customWidth="1"/>
    <col min="3587" max="3587" width="5.6640625" style="1728" customWidth="1"/>
    <col min="3588" max="3588" width="10.109375" style="1728" customWidth="1"/>
    <col min="3589" max="3590" width="10.6640625" style="1728" customWidth="1"/>
    <col min="3591" max="3591" width="10.5546875" style="1728" customWidth="1"/>
    <col min="3592" max="3836" width="9.109375" style="1728"/>
    <col min="3837" max="3837" width="4.6640625" style="1728" customWidth="1"/>
    <col min="3838" max="3838" width="9.33203125" style="1728" customWidth="1"/>
    <col min="3839" max="3839" width="9" style="1728" customWidth="1"/>
    <col min="3840" max="3840" width="10.88671875" style="1728" customWidth="1"/>
    <col min="3841" max="3841" width="52.6640625" style="1728" customWidth="1"/>
    <col min="3842" max="3842" width="9.88671875" style="1728" customWidth="1"/>
    <col min="3843" max="3843" width="5.6640625" style="1728" customWidth="1"/>
    <col min="3844" max="3844" width="10.109375" style="1728" customWidth="1"/>
    <col min="3845" max="3846" width="10.6640625" style="1728" customWidth="1"/>
    <col min="3847" max="3847" width="10.5546875" style="1728" customWidth="1"/>
    <col min="3848" max="4092" width="9.109375" style="1728"/>
    <col min="4093" max="4093" width="4.6640625" style="1728" customWidth="1"/>
    <col min="4094" max="4094" width="9.33203125" style="1728" customWidth="1"/>
    <col min="4095" max="4095" width="9" style="1728" customWidth="1"/>
    <col min="4096" max="4096" width="10.88671875" style="1728" customWidth="1"/>
    <col min="4097" max="4097" width="52.6640625" style="1728" customWidth="1"/>
    <col min="4098" max="4098" width="9.88671875" style="1728" customWidth="1"/>
    <col min="4099" max="4099" width="5.6640625" style="1728" customWidth="1"/>
    <col min="4100" max="4100" width="10.109375" style="1728" customWidth="1"/>
    <col min="4101" max="4102" width="10.6640625" style="1728" customWidth="1"/>
    <col min="4103" max="4103" width="10.5546875" style="1728" customWidth="1"/>
    <col min="4104" max="4348" width="9.109375" style="1728"/>
    <col min="4349" max="4349" width="4.6640625" style="1728" customWidth="1"/>
    <col min="4350" max="4350" width="9.33203125" style="1728" customWidth="1"/>
    <col min="4351" max="4351" width="9" style="1728" customWidth="1"/>
    <col min="4352" max="4352" width="10.88671875" style="1728" customWidth="1"/>
    <col min="4353" max="4353" width="52.6640625" style="1728" customWidth="1"/>
    <col min="4354" max="4354" width="9.88671875" style="1728" customWidth="1"/>
    <col min="4355" max="4355" width="5.6640625" style="1728" customWidth="1"/>
    <col min="4356" max="4356" width="10.109375" style="1728" customWidth="1"/>
    <col min="4357" max="4358" width="10.6640625" style="1728" customWidth="1"/>
    <col min="4359" max="4359" width="10.5546875" style="1728" customWidth="1"/>
    <col min="4360" max="4604" width="9.109375" style="1728"/>
    <col min="4605" max="4605" width="4.6640625" style="1728" customWidth="1"/>
    <col min="4606" max="4606" width="9.33203125" style="1728" customWidth="1"/>
    <col min="4607" max="4607" width="9" style="1728" customWidth="1"/>
    <col min="4608" max="4608" width="10.88671875" style="1728" customWidth="1"/>
    <col min="4609" max="4609" width="52.6640625" style="1728" customWidth="1"/>
    <col min="4610" max="4610" width="9.88671875" style="1728" customWidth="1"/>
    <col min="4611" max="4611" width="5.6640625" style="1728" customWidth="1"/>
    <col min="4612" max="4612" width="10.109375" style="1728" customWidth="1"/>
    <col min="4613" max="4614" width="10.6640625" style="1728" customWidth="1"/>
    <col min="4615" max="4615" width="10.5546875" style="1728" customWidth="1"/>
    <col min="4616" max="4860" width="9.109375" style="1728"/>
    <col min="4861" max="4861" width="4.6640625" style="1728" customWidth="1"/>
    <col min="4862" max="4862" width="9.33203125" style="1728" customWidth="1"/>
    <col min="4863" max="4863" width="9" style="1728" customWidth="1"/>
    <col min="4864" max="4864" width="10.88671875" style="1728" customWidth="1"/>
    <col min="4865" max="4865" width="52.6640625" style="1728" customWidth="1"/>
    <col min="4866" max="4866" width="9.88671875" style="1728" customWidth="1"/>
    <col min="4867" max="4867" width="5.6640625" style="1728" customWidth="1"/>
    <col min="4868" max="4868" width="10.109375" style="1728" customWidth="1"/>
    <col min="4869" max="4870" width="10.6640625" style="1728" customWidth="1"/>
    <col min="4871" max="4871" width="10.5546875" style="1728" customWidth="1"/>
    <col min="4872" max="5116" width="9.109375" style="1728"/>
    <col min="5117" max="5117" width="4.6640625" style="1728" customWidth="1"/>
    <col min="5118" max="5118" width="9.33203125" style="1728" customWidth="1"/>
    <col min="5119" max="5119" width="9" style="1728" customWidth="1"/>
    <col min="5120" max="5120" width="10.88671875" style="1728" customWidth="1"/>
    <col min="5121" max="5121" width="52.6640625" style="1728" customWidth="1"/>
    <col min="5122" max="5122" width="9.88671875" style="1728" customWidth="1"/>
    <col min="5123" max="5123" width="5.6640625" style="1728" customWidth="1"/>
    <col min="5124" max="5124" width="10.109375" style="1728" customWidth="1"/>
    <col min="5125" max="5126" width="10.6640625" style="1728" customWidth="1"/>
    <col min="5127" max="5127" width="10.5546875" style="1728" customWidth="1"/>
    <col min="5128" max="5372" width="9.109375" style="1728"/>
    <col min="5373" max="5373" width="4.6640625" style="1728" customWidth="1"/>
    <col min="5374" max="5374" width="9.33203125" style="1728" customWidth="1"/>
    <col min="5375" max="5375" width="9" style="1728" customWidth="1"/>
    <col min="5376" max="5376" width="10.88671875" style="1728" customWidth="1"/>
    <col min="5377" max="5377" width="52.6640625" style="1728" customWidth="1"/>
    <col min="5378" max="5378" width="9.88671875" style="1728" customWidth="1"/>
    <col min="5379" max="5379" width="5.6640625" style="1728" customWidth="1"/>
    <col min="5380" max="5380" width="10.109375" style="1728" customWidth="1"/>
    <col min="5381" max="5382" width="10.6640625" style="1728" customWidth="1"/>
    <col min="5383" max="5383" width="10.5546875" style="1728" customWidth="1"/>
    <col min="5384" max="5628" width="9.109375" style="1728"/>
    <col min="5629" max="5629" width="4.6640625" style="1728" customWidth="1"/>
    <col min="5630" max="5630" width="9.33203125" style="1728" customWidth="1"/>
    <col min="5631" max="5631" width="9" style="1728" customWidth="1"/>
    <col min="5632" max="5632" width="10.88671875" style="1728" customWidth="1"/>
    <col min="5633" max="5633" width="52.6640625" style="1728" customWidth="1"/>
    <col min="5634" max="5634" width="9.88671875" style="1728" customWidth="1"/>
    <col min="5635" max="5635" width="5.6640625" style="1728" customWidth="1"/>
    <col min="5636" max="5636" width="10.109375" style="1728" customWidth="1"/>
    <col min="5637" max="5638" width="10.6640625" style="1728" customWidth="1"/>
    <col min="5639" max="5639" width="10.5546875" style="1728" customWidth="1"/>
    <col min="5640" max="5884" width="9.109375" style="1728"/>
    <col min="5885" max="5885" width="4.6640625" style="1728" customWidth="1"/>
    <col min="5886" max="5886" width="9.33203125" style="1728" customWidth="1"/>
    <col min="5887" max="5887" width="9" style="1728" customWidth="1"/>
    <col min="5888" max="5888" width="10.88671875" style="1728" customWidth="1"/>
    <col min="5889" max="5889" width="52.6640625" style="1728" customWidth="1"/>
    <col min="5890" max="5890" width="9.88671875" style="1728" customWidth="1"/>
    <col min="5891" max="5891" width="5.6640625" style="1728" customWidth="1"/>
    <col min="5892" max="5892" width="10.109375" style="1728" customWidth="1"/>
    <col min="5893" max="5894" width="10.6640625" style="1728" customWidth="1"/>
    <col min="5895" max="5895" width="10.5546875" style="1728" customWidth="1"/>
    <col min="5896" max="6140" width="9.109375" style="1728"/>
    <col min="6141" max="6141" width="4.6640625" style="1728" customWidth="1"/>
    <col min="6142" max="6142" width="9.33203125" style="1728" customWidth="1"/>
    <col min="6143" max="6143" width="9" style="1728" customWidth="1"/>
    <col min="6144" max="6144" width="10.88671875" style="1728" customWidth="1"/>
    <col min="6145" max="6145" width="52.6640625" style="1728" customWidth="1"/>
    <col min="6146" max="6146" width="9.88671875" style="1728" customWidth="1"/>
    <col min="6147" max="6147" width="5.6640625" style="1728" customWidth="1"/>
    <col min="6148" max="6148" width="10.109375" style="1728" customWidth="1"/>
    <col min="6149" max="6150" width="10.6640625" style="1728" customWidth="1"/>
    <col min="6151" max="6151" width="10.5546875" style="1728" customWidth="1"/>
    <col min="6152" max="6396" width="9.109375" style="1728"/>
    <col min="6397" max="6397" width="4.6640625" style="1728" customWidth="1"/>
    <col min="6398" max="6398" width="9.33203125" style="1728" customWidth="1"/>
    <col min="6399" max="6399" width="9" style="1728" customWidth="1"/>
    <col min="6400" max="6400" width="10.88671875" style="1728" customWidth="1"/>
    <col min="6401" max="6401" width="52.6640625" style="1728" customWidth="1"/>
    <col min="6402" max="6402" width="9.88671875" style="1728" customWidth="1"/>
    <col min="6403" max="6403" width="5.6640625" style="1728" customWidth="1"/>
    <col min="6404" max="6404" width="10.109375" style="1728" customWidth="1"/>
    <col min="6405" max="6406" width="10.6640625" style="1728" customWidth="1"/>
    <col min="6407" max="6407" width="10.5546875" style="1728" customWidth="1"/>
    <col min="6408" max="6652" width="9.109375" style="1728"/>
    <col min="6653" max="6653" width="4.6640625" style="1728" customWidth="1"/>
    <col min="6654" max="6654" width="9.33203125" style="1728" customWidth="1"/>
    <col min="6655" max="6655" width="9" style="1728" customWidth="1"/>
    <col min="6656" max="6656" width="10.88671875" style="1728" customWidth="1"/>
    <col min="6657" max="6657" width="52.6640625" style="1728" customWidth="1"/>
    <col min="6658" max="6658" width="9.88671875" style="1728" customWidth="1"/>
    <col min="6659" max="6659" width="5.6640625" style="1728" customWidth="1"/>
    <col min="6660" max="6660" width="10.109375" style="1728" customWidth="1"/>
    <col min="6661" max="6662" width="10.6640625" style="1728" customWidth="1"/>
    <col min="6663" max="6663" width="10.5546875" style="1728" customWidth="1"/>
    <col min="6664" max="6908" width="9.109375" style="1728"/>
    <col min="6909" max="6909" width="4.6640625" style="1728" customWidth="1"/>
    <col min="6910" max="6910" width="9.33203125" style="1728" customWidth="1"/>
    <col min="6911" max="6911" width="9" style="1728" customWidth="1"/>
    <col min="6912" max="6912" width="10.88671875" style="1728" customWidth="1"/>
    <col min="6913" max="6913" width="52.6640625" style="1728" customWidth="1"/>
    <col min="6914" max="6914" width="9.88671875" style="1728" customWidth="1"/>
    <col min="6915" max="6915" width="5.6640625" style="1728" customWidth="1"/>
    <col min="6916" max="6916" width="10.109375" style="1728" customWidth="1"/>
    <col min="6917" max="6918" width="10.6640625" style="1728" customWidth="1"/>
    <col min="6919" max="6919" width="10.5546875" style="1728" customWidth="1"/>
    <col min="6920" max="7164" width="9.109375" style="1728"/>
    <col min="7165" max="7165" width="4.6640625" style="1728" customWidth="1"/>
    <col min="7166" max="7166" width="9.33203125" style="1728" customWidth="1"/>
    <col min="7167" max="7167" width="9" style="1728" customWidth="1"/>
    <col min="7168" max="7168" width="10.88671875" style="1728" customWidth="1"/>
    <col min="7169" max="7169" width="52.6640625" style="1728" customWidth="1"/>
    <col min="7170" max="7170" width="9.88671875" style="1728" customWidth="1"/>
    <col min="7171" max="7171" width="5.6640625" style="1728" customWidth="1"/>
    <col min="7172" max="7172" width="10.109375" style="1728" customWidth="1"/>
    <col min="7173" max="7174" width="10.6640625" style="1728" customWidth="1"/>
    <col min="7175" max="7175" width="10.5546875" style="1728" customWidth="1"/>
    <col min="7176" max="7420" width="9.109375" style="1728"/>
    <col min="7421" max="7421" width="4.6640625" style="1728" customWidth="1"/>
    <col min="7422" max="7422" width="9.33203125" style="1728" customWidth="1"/>
    <col min="7423" max="7423" width="9" style="1728" customWidth="1"/>
    <col min="7424" max="7424" width="10.88671875" style="1728" customWidth="1"/>
    <col min="7425" max="7425" width="52.6640625" style="1728" customWidth="1"/>
    <col min="7426" max="7426" width="9.88671875" style="1728" customWidth="1"/>
    <col min="7427" max="7427" width="5.6640625" style="1728" customWidth="1"/>
    <col min="7428" max="7428" width="10.109375" style="1728" customWidth="1"/>
    <col min="7429" max="7430" width="10.6640625" style="1728" customWidth="1"/>
    <col min="7431" max="7431" width="10.5546875" style="1728" customWidth="1"/>
    <col min="7432" max="7676" width="9.109375" style="1728"/>
    <col min="7677" max="7677" width="4.6640625" style="1728" customWidth="1"/>
    <col min="7678" max="7678" width="9.33203125" style="1728" customWidth="1"/>
    <col min="7679" max="7679" width="9" style="1728" customWidth="1"/>
    <col min="7680" max="7680" width="10.88671875" style="1728" customWidth="1"/>
    <col min="7681" max="7681" width="52.6640625" style="1728" customWidth="1"/>
    <col min="7682" max="7682" width="9.88671875" style="1728" customWidth="1"/>
    <col min="7683" max="7683" width="5.6640625" style="1728" customWidth="1"/>
    <col min="7684" max="7684" width="10.109375" style="1728" customWidth="1"/>
    <col min="7685" max="7686" width="10.6640625" style="1728" customWidth="1"/>
    <col min="7687" max="7687" width="10.5546875" style="1728" customWidth="1"/>
    <col min="7688" max="7932" width="9.109375" style="1728"/>
    <col min="7933" max="7933" width="4.6640625" style="1728" customWidth="1"/>
    <col min="7934" max="7934" width="9.33203125" style="1728" customWidth="1"/>
    <col min="7935" max="7935" width="9" style="1728" customWidth="1"/>
    <col min="7936" max="7936" width="10.88671875" style="1728" customWidth="1"/>
    <col min="7937" max="7937" width="52.6640625" style="1728" customWidth="1"/>
    <col min="7938" max="7938" width="9.88671875" style="1728" customWidth="1"/>
    <col min="7939" max="7939" width="5.6640625" style="1728" customWidth="1"/>
    <col min="7940" max="7940" width="10.109375" style="1728" customWidth="1"/>
    <col min="7941" max="7942" width="10.6640625" style="1728" customWidth="1"/>
    <col min="7943" max="7943" width="10.5546875" style="1728" customWidth="1"/>
    <col min="7944" max="8188" width="9.109375" style="1728"/>
    <col min="8189" max="8189" width="4.6640625" style="1728" customWidth="1"/>
    <col min="8190" max="8190" width="9.33203125" style="1728" customWidth="1"/>
    <col min="8191" max="8191" width="9" style="1728" customWidth="1"/>
    <col min="8192" max="8192" width="10.88671875" style="1728" customWidth="1"/>
    <col min="8193" max="8193" width="52.6640625" style="1728" customWidth="1"/>
    <col min="8194" max="8194" width="9.88671875" style="1728" customWidth="1"/>
    <col min="8195" max="8195" width="5.6640625" style="1728" customWidth="1"/>
    <col min="8196" max="8196" width="10.109375" style="1728" customWidth="1"/>
    <col min="8197" max="8198" width="10.6640625" style="1728" customWidth="1"/>
    <col min="8199" max="8199" width="10.5546875" style="1728" customWidth="1"/>
    <col min="8200" max="8444" width="9.109375" style="1728"/>
    <col min="8445" max="8445" width="4.6640625" style="1728" customWidth="1"/>
    <col min="8446" max="8446" width="9.33203125" style="1728" customWidth="1"/>
    <col min="8447" max="8447" width="9" style="1728" customWidth="1"/>
    <col min="8448" max="8448" width="10.88671875" style="1728" customWidth="1"/>
    <col min="8449" max="8449" width="52.6640625" style="1728" customWidth="1"/>
    <col min="8450" max="8450" width="9.88671875" style="1728" customWidth="1"/>
    <col min="8451" max="8451" width="5.6640625" style="1728" customWidth="1"/>
    <col min="8452" max="8452" width="10.109375" style="1728" customWidth="1"/>
    <col min="8453" max="8454" width="10.6640625" style="1728" customWidth="1"/>
    <col min="8455" max="8455" width="10.5546875" style="1728" customWidth="1"/>
    <col min="8456" max="8700" width="9.109375" style="1728"/>
    <col min="8701" max="8701" width="4.6640625" style="1728" customWidth="1"/>
    <col min="8702" max="8702" width="9.33203125" style="1728" customWidth="1"/>
    <col min="8703" max="8703" width="9" style="1728" customWidth="1"/>
    <col min="8704" max="8704" width="10.88671875" style="1728" customWidth="1"/>
    <col min="8705" max="8705" width="52.6640625" style="1728" customWidth="1"/>
    <col min="8706" max="8706" width="9.88671875" style="1728" customWidth="1"/>
    <col min="8707" max="8707" width="5.6640625" style="1728" customWidth="1"/>
    <col min="8708" max="8708" width="10.109375" style="1728" customWidth="1"/>
    <col min="8709" max="8710" width="10.6640625" style="1728" customWidth="1"/>
    <col min="8711" max="8711" width="10.5546875" style="1728" customWidth="1"/>
    <col min="8712" max="8956" width="9.109375" style="1728"/>
    <col min="8957" max="8957" width="4.6640625" style="1728" customWidth="1"/>
    <col min="8958" max="8958" width="9.33203125" style="1728" customWidth="1"/>
    <col min="8959" max="8959" width="9" style="1728" customWidth="1"/>
    <col min="8960" max="8960" width="10.88671875" style="1728" customWidth="1"/>
    <col min="8961" max="8961" width="52.6640625" style="1728" customWidth="1"/>
    <col min="8962" max="8962" width="9.88671875" style="1728" customWidth="1"/>
    <col min="8963" max="8963" width="5.6640625" style="1728" customWidth="1"/>
    <col min="8964" max="8964" width="10.109375" style="1728" customWidth="1"/>
    <col min="8965" max="8966" width="10.6640625" style="1728" customWidth="1"/>
    <col min="8967" max="8967" width="10.5546875" style="1728" customWidth="1"/>
    <col min="8968" max="9212" width="9.109375" style="1728"/>
    <col min="9213" max="9213" width="4.6640625" style="1728" customWidth="1"/>
    <col min="9214" max="9214" width="9.33203125" style="1728" customWidth="1"/>
    <col min="9215" max="9215" width="9" style="1728" customWidth="1"/>
    <col min="9216" max="9216" width="10.88671875" style="1728" customWidth="1"/>
    <col min="9217" max="9217" width="52.6640625" style="1728" customWidth="1"/>
    <col min="9218" max="9218" width="9.88671875" style="1728" customWidth="1"/>
    <col min="9219" max="9219" width="5.6640625" style="1728" customWidth="1"/>
    <col min="9220" max="9220" width="10.109375" style="1728" customWidth="1"/>
    <col min="9221" max="9222" width="10.6640625" style="1728" customWidth="1"/>
    <col min="9223" max="9223" width="10.5546875" style="1728" customWidth="1"/>
    <col min="9224" max="9468" width="9.109375" style="1728"/>
    <col min="9469" max="9469" width="4.6640625" style="1728" customWidth="1"/>
    <col min="9470" max="9470" width="9.33203125" style="1728" customWidth="1"/>
    <col min="9471" max="9471" width="9" style="1728" customWidth="1"/>
    <col min="9472" max="9472" width="10.88671875" style="1728" customWidth="1"/>
    <col min="9473" max="9473" width="52.6640625" style="1728" customWidth="1"/>
    <col min="9474" max="9474" width="9.88671875" style="1728" customWidth="1"/>
    <col min="9475" max="9475" width="5.6640625" style="1728" customWidth="1"/>
    <col min="9476" max="9476" width="10.109375" style="1728" customWidth="1"/>
    <col min="9477" max="9478" width="10.6640625" style="1728" customWidth="1"/>
    <col min="9479" max="9479" width="10.5546875" style="1728" customWidth="1"/>
    <col min="9480" max="9724" width="9.109375" style="1728"/>
    <col min="9725" max="9725" width="4.6640625" style="1728" customWidth="1"/>
    <col min="9726" max="9726" width="9.33203125" style="1728" customWidth="1"/>
    <col min="9727" max="9727" width="9" style="1728" customWidth="1"/>
    <col min="9728" max="9728" width="10.88671875" style="1728" customWidth="1"/>
    <col min="9729" max="9729" width="52.6640625" style="1728" customWidth="1"/>
    <col min="9730" max="9730" width="9.88671875" style="1728" customWidth="1"/>
    <col min="9731" max="9731" width="5.6640625" style="1728" customWidth="1"/>
    <col min="9732" max="9732" width="10.109375" style="1728" customWidth="1"/>
    <col min="9733" max="9734" width="10.6640625" style="1728" customWidth="1"/>
    <col min="9735" max="9735" width="10.5546875" style="1728" customWidth="1"/>
    <col min="9736" max="9980" width="9.109375" style="1728"/>
    <col min="9981" max="9981" width="4.6640625" style="1728" customWidth="1"/>
    <col min="9982" max="9982" width="9.33203125" style="1728" customWidth="1"/>
    <col min="9983" max="9983" width="9" style="1728" customWidth="1"/>
    <col min="9984" max="9984" width="10.88671875" style="1728" customWidth="1"/>
    <col min="9985" max="9985" width="52.6640625" style="1728" customWidth="1"/>
    <col min="9986" max="9986" width="9.88671875" style="1728" customWidth="1"/>
    <col min="9987" max="9987" width="5.6640625" style="1728" customWidth="1"/>
    <col min="9988" max="9988" width="10.109375" style="1728" customWidth="1"/>
    <col min="9989" max="9990" width="10.6640625" style="1728" customWidth="1"/>
    <col min="9991" max="9991" width="10.5546875" style="1728" customWidth="1"/>
    <col min="9992" max="10236" width="9.109375" style="1728"/>
    <col min="10237" max="10237" width="4.6640625" style="1728" customWidth="1"/>
    <col min="10238" max="10238" width="9.33203125" style="1728" customWidth="1"/>
    <col min="10239" max="10239" width="9" style="1728" customWidth="1"/>
    <col min="10240" max="10240" width="10.88671875" style="1728" customWidth="1"/>
    <col min="10241" max="10241" width="52.6640625" style="1728" customWidth="1"/>
    <col min="10242" max="10242" width="9.88671875" style="1728" customWidth="1"/>
    <col min="10243" max="10243" width="5.6640625" style="1728" customWidth="1"/>
    <col min="10244" max="10244" width="10.109375" style="1728" customWidth="1"/>
    <col min="10245" max="10246" width="10.6640625" style="1728" customWidth="1"/>
    <col min="10247" max="10247" width="10.5546875" style="1728" customWidth="1"/>
    <col min="10248" max="10492" width="9.109375" style="1728"/>
    <col min="10493" max="10493" width="4.6640625" style="1728" customWidth="1"/>
    <col min="10494" max="10494" width="9.33203125" style="1728" customWidth="1"/>
    <col min="10495" max="10495" width="9" style="1728" customWidth="1"/>
    <col min="10496" max="10496" width="10.88671875" style="1728" customWidth="1"/>
    <col min="10497" max="10497" width="52.6640625" style="1728" customWidth="1"/>
    <col min="10498" max="10498" width="9.88671875" style="1728" customWidth="1"/>
    <col min="10499" max="10499" width="5.6640625" style="1728" customWidth="1"/>
    <col min="10500" max="10500" width="10.109375" style="1728" customWidth="1"/>
    <col min="10501" max="10502" width="10.6640625" style="1728" customWidth="1"/>
    <col min="10503" max="10503" width="10.5546875" style="1728" customWidth="1"/>
    <col min="10504" max="10748" width="9.109375" style="1728"/>
    <col min="10749" max="10749" width="4.6640625" style="1728" customWidth="1"/>
    <col min="10750" max="10750" width="9.33203125" style="1728" customWidth="1"/>
    <col min="10751" max="10751" width="9" style="1728" customWidth="1"/>
    <col min="10752" max="10752" width="10.88671875" style="1728" customWidth="1"/>
    <col min="10753" max="10753" width="52.6640625" style="1728" customWidth="1"/>
    <col min="10754" max="10754" width="9.88671875" style="1728" customWidth="1"/>
    <col min="10755" max="10755" width="5.6640625" style="1728" customWidth="1"/>
    <col min="10756" max="10756" width="10.109375" style="1728" customWidth="1"/>
    <col min="10757" max="10758" width="10.6640625" style="1728" customWidth="1"/>
    <col min="10759" max="10759" width="10.5546875" style="1728" customWidth="1"/>
    <col min="10760" max="11004" width="9.109375" style="1728"/>
    <col min="11005" max="11005" width="4.6640625" style="1728" customWidth="1"/>
    <col min="11006" max="11006" width="9.33203125" style="1728" customWidth="1"/>
    <col min="11007" max="11007" width="9" style="1728" customWidth="1"/>
    <col min="11008" max="11008" width="10.88671875" style="1728" customWidth="1"/>
    <col min="11009" max="11009" width="52.6640625" style="1728" customWidth="1"/>
    <col min="11010" max="11010" width="9.88671875" style="1728" customWidth="1"/>
    <col min="11011" max="11011" width="5.6640625" style="1728" customWidth="1"/>
    <col min="11012" max="11012" width="10.109375" style="1728" customWidth="1"/>
    <col min="11013" max="11014" width="10.6640625" style="1728" customWidth="1"/>
    <col min="11015" max="11015" width="10.5546875" style="1728" customWidth="1"/>
    <col min="11016" max="11260" width="9.109375" style="1728"/>
    <col min="11261" max="11261" width="4.6640625" style="1728" customWidth="1"/>
    <col min="11262" max="11262" width="9.33203125" style="1728" customWidth="1"/>
    <col min="11263" max="11263" width="9" style="1728" customWidth="1"/>
    <col min="11264" max="11264" width="10.88671875" style="1728" customWidth="1"/>
    <col min="11265" max="11265" width="52.6640625" style="1728" customWidth="1"/>
    <col min="11266" max="11266" width="9.88671875" style="1728" customWidth="1"/>
    <col min="11267" max="11267" width="5.6640625" style="1728" customWidth="1"/>
    <col min="11268" max="11268" width="10.109375" style="1728" customWidth="1"/>
    <col min="11269" max="11270" width="10.6640625" style="1728" customWidth="1"/>
    <col min="11271" max="11271" width="10.5546875" style="1728" customWidth="1"/>
    <col min="11272" max="11516" width="9.109375" style="1728"/>
    <col min="11517" max="11517" width="4.6640625" style="1728" customWidth="1"/>
    <col min="11518" max="11518" width="9.33203125" style="1728" customWidth="1"/>
    <col min="11519" max="11519" width="9" style="1728" customWidth="1"/>
    <col min="11520" max="11520" width="10.88671875" style="1728" customWidth="1"/>
    <col min="11521" max="11521" width="52.6640625" style="1728" customWidth="1"/>
    <col min="11522" max="11522" width="9.88671875" style="1728" customWidth="1"/>
    <col min="11523" max="11523" width="5.6640625" style="1728" customWidth="1"/>
    <col min="11524" max="11524" width="10.109375" style="1728" customWidth="1"/>
    <col min="11525" max="11526" width="10.6640625" style="1728" customWidth="1"/>
    <col min="11527" max="11527" width="10.5546875" style="1728" customWidth="1"/>
    <col min="11528" max="11772" width="9.109375" style="1728"/>
    <col min="11773" max="11773" width="4.6640625" style="1728" customWidth="1"/>
    <col min="11774" max="11774" width="9.33203125" style="1728" customWidth="1"/>
    <col min="11775" max="11775" width="9" style="1728" customWidth="1"/>
    <col min="11776" max="11776" width="10.88671875" style="1728" customWidth="1"/>
    <col min="11777" max="11777" width="52.6640625" style="1728" customWidth="1"/>
    <col min="11778" max="11778" width="9.88671875" style="1728" customWidth="1"/>
    <col min="11779" max="11779" width="5.6640625" style="1728" customWidth="1"/>
    <col min="11780" max="11780" width="10.109375" style="1728" customWidth="1"/>
    <col min="11781" max="11782" width="10.6640625" style="1728" customWidth="1"/>
    <col min="11783" max="11783" width="10.5546875" style="1728" customWidth="1"/>
    <col min="11784" max="12028" width="9.109375" style="1728"/>
    <col min="12029" max="12029" width="4.6640625" style="1728" customWidth="1"/>
    <col min="12030" max="12030" width="9.33203125" style="1728" customWidth="1"/>
    <col min="12031" max="12031" width="9" style="1728" customWidth="1"/>
    <col min="12032" max="12032" width="10.88671875" style="1728" customWidth="1"/>
    <col min="12033" max="12033" width="52.6640625" style="1728" customWidth="1"/>
    <col min="12034" max="12034" width="9.88671875" style="1728" customWidth="1"/>
    <col min="12035" max="12035" width="5.6640625" style="1728" customWidth="1"/>
    <col min="12036" max="12036" width="10.109375" style="1728" customWidth="1"/>
    <col min="12037" max="12038" width="10.6640625" style="1728" customWidth="1"/>
    <col min="12039" max="12039" width="10.5546875" style="1728" customWidth="1"/>
    <col min="12040" max="12284" width="9.109375" style="1728"/>
    <col min="12285" max="12285" width="4.6640625" style="1728" customWidth="1"/>
    <col min="12286" max="12286" width="9.33203125" style="1728" customWidth="1"/>
    <col min="12287" max="12287" width="9" style="1728" customWidth="1"/>
    <col min="12288" max="12288" width="10.88671875" style="1728" customWidth="1"/>
    <col min="12289" max="12289" width="52.6640625" style="1728" customWidth="1"/>
    <col min="12290" max="12290" width="9.88671875" style="1728" customWidth="1"/>
    <col min="12291" max="12291" width="5.6640625" style="1728" customWidth="1"/>
    <col min="12292" max="12292" width="10.109375" style="1728" customWidth="1"/>
    <col min="12293" max="12294" width="10.6640625" style="1728" customWidth="1"/>
    <col min="12295" max="12295" width="10.5546875" style="1728" customWidth="1"/>
    <col min="12296" max="12540" width="9.109375" style="1728"/>
    <col min="12541" max="12541" width="4.6640625" style="1728" customWidth="1"/>
    <col min="12542" max="12542" width="9.33203125" style="1728" customWidth="1"/>
    <col min="12543" max="12543" width="9" style="1728" customWidth="1"/>
    <col min="12544" max="12544" width="10.88671875" style="1728" customWidth="1"/>
    <col min="12545" max="12545" width="52.6640625" style="1728" customWidth="1"/>
    <col min="12546" max="12546" width="9.88671875" style="1728" customWidth="1"/>
    <col min="12547" max="12547" width="5.6640625" style="1728" customWidth="1"/>
    <col min="12548" max="12548" width="10.109375" style="1728" customWidth="1"/>
    <col min="12549" max="12550" width="10.6640625" style="1728" customWidth="1"/>
    <col min="12551" max="12551" width="10.5546875" style="1728" customWidth="1"/>
    <col min="12552" max="12796" width="9.109375" style="1728"/>
    <col min="12797" max="12797" width="4.6640625" style="1728" customWidth="1"/>
    <col min="12798" max="12798" width="9.33203125" style="1728" customWidth="1"/>
    <col min="12799" max="12799" width="9" style="1728" customWidth="1"/>
    <col min="12800" max="12800" width="10.88671875" style="1728" customWidth="1"/>
    <col min="12801" max="12801" width="52.6640625" style="1728" customWidth="1"/>
    <col min="12802" max="12802" width="9.88671875" style="1728" customWidth="1"/>
    <col min="12803" max="12803" width="5.6640625" style="1728" customWidth="1"/>
    <col min="12804" max="12804" width="10.109375" style="1728" customWidth="1"/>
    <col min="12805" max="12806" width="10.6640625" style="1728" customWidth="1"/>
    <col min="12807" max="12807" width="10.5546875" style="1728" customWidth="1"/>
    <col min="12808" max="13052" width="9.109375" style="1728"/>
    <col min="13053" max="13053" width="4.6640625" style="1728" customWidth="1"/>
    <col min="13054" max="13054" width="9.33203125" style="1728" customWidth="1"/>
    <col min="13055" max="13055" width="9" style="1728" customWidth="1"/>
    <col min="13056" max="13056" width="10.88671875" style="1728" customWidth="1"/>
    <col min="13057" max="13057" width="52.6640625" style="1728" customWidth="1"/>
    <col min="13058" max="13058" width="9.88671875" style="1728" customWidth="1"/>
    <col min="13059" max="13059" width="5.6640625" style="1728" customWidth="1"/>
    <col min="13060" max="13060" width="10.109375" style="1728" customWidth="1"/>
    <col min="13061" max="13062" width="10.6640625" style="1728" customWidth="1"/>
    <col min="13063" max="13063" width="10.5546875" style="1728" customWidth="1"/>
    <col min="13064" max="13308" width="9.109375" style="1728"/>
    <col min="13309" max="13309" width="4.6640625" style="1728" customWidth="1"/>
    <col min="13310" max="13310" width="9.33203125" style="1728" customWidth="1"/>
    <col min="13311" max="13311" width="9" style="1728" customWidth="1"/>
    <col min="13312" max="13312" width="10.88671875" style="1728" customWidth="1"/>
    <col min="13313" max="13313" width="52.6640625" style="1728" customWidth="1"/>
    <col min="13314" max="13314" width="9.88671875" style="1728" customWidth="1"/>
    <col min="13315" max="13315" width="5.6640625" style="1728" customWidth="1"/>
    <col min="13316" max="13316" width="10.109375" style="1728" customWidth="1"/>
    <col min="13317" max="13318" width="10.6640625" style="1728" customWidth="1"/>
    <col min="13319" max="13319" width="10.5546875" style="1728" customWidth="1"/>
    <col min="13320" max="13564" width="9.109375" style="1728"/>
    <col min="13565" max="13565" width="4.6640625" style="1728" customWidth="1"/>
    <col min="13566" max="13566" width="9.33203125" style="1728" customWidth="1"/>
    <col min="13567" max="13567" width="9" style="1728" customWidth="1"/>
    <col min="13568" max="13568" width="10.88671875" style="1728" customWidth="1"/>
    <col min="13569" max="13569" width="52.6640625" style="1728" customWidth="1"/>
    <col min="13570" max="13570" width="9.88671875" style="1728" customWidth="1"/>
    <col min="13571" max="13571" width="5.6640625" style="1728" customWidth="1"/>
    <col min="13572" max="13572" width="10.109375" style="1728" customWidth="1"/>
    <col min="13573" max="13574" width="10.6640625" style="1728" customWidth="1"/>
    <col min="13575" max="13575" width="10.5546875" style="1728" customWidth="1"/>
    <col min="13576" max="13820" width="9.109375" style="1728"/>
    <col min="13821" max="13821" width="4.6640625" style="1728" customWidth="1"/>
    <col min="13822" max="13822" width="9.33203125" style="1728" customWidth="1"/>
    <col min="13823" max="13823" width="9" style="1728" customWidth="1"/>
    <col min="13824" max="13824" width="10.88671875" style="1728" customWidth="1"/>
    <col min="13825" max="13825" width="52.6640625" style="1728" customWidth="1"/>
    <col min="13826" max="13826" width="9.88671875" style="1728" customWidth="1"/>
    <col min="13827" max="13827" width="5.6640625" style="1728" customWidth="1"/>
    <col min="13828" max="13828" width="10.109375" style="1728" customWidth="1"/>
    <col min="13829" max="13830" width="10.6640625" style="1728" customWidth="1"/>
    <col min="13831" max="13831" width="10.5546875" style="1728" customWidth="1"/>
    <col min="13832" max="14076" width="9.109375" style="1728"/>
    <col min="14077" max="14077" width="4.6640625" style="1728" customWidth="1"/>
    <col min="14078" max="14078" width="9.33203125" style="1728" customWidth="1"/>
    <col min="14079" max="14079" width="9" style="1728" customWidth="1"/>
    <col min="14080" max="14080" width="10.88671875" style="1728" customWidth="1"/>
    <col min="14081" max="14081" width="52.6640625" style="1728" customWidth="1"/>
    <col min="14082" max="14082" width="9.88671875" style="1728" customWidth="1"/>
    <col min="14083" max="14083" width="5.6640625" style="1728" customWidth="1"/>
    <col min="14084" max="14084" width="10.109375" style="1728" customWidth="1"/>
    <col min="14085" max="14086" width="10.6640625" style="1728" customWidth="1"/>
    <col min="14087" max="14087" width="10.5546875" style="1728" customWidth="1"/>
    <col min="14088" max="14332" width="9.109375" style="1728"/>
    <col min="14333" max="14333" width="4.6640625" style="1728" customWidth="1"/>
    <col min="14334" max="14334" width="9.33203125" style="1728" customWidth="1"/>
    <col min="14335" max="14335" width="9" style="1728" customWidth="1"/>
    <col min="14336" max="14336" width="10.88671875" style="1728" customWidth="1"/>
    <col min="14337" max="14337" width="52.6640625" style="1728" customWidth="1"/>
    <col min="14338" max="14338" width="9.88671875" style="1728" customWidth="1"/>
    <col min="14339" max="14339" width="5.6640625" style="1728" customWidth="1"/>
    <col min="14340" max="14340" width="10.109375" style="1728" customWidth="1"/>
    <col min="14341" max="14342" width="10.6640625" style="1728" customWidth="1"/>
    <col min="14343" max="14343" width="10.5546875" style="1728" customWidth="1"/>
    <col min="14344" max="14588" width="9.109375" style="1728"/>
    <col min="14589" max="14589" width="4.6640625" style="1728" customWidth="1"/>
    <col min="14590" max="14590" width="9.33203125" style="1728" customWidth="1"/>
    <col min="14591" max="14591" width="9" style="1728" customWidth="1"/>
    <col min="14592" max="14592" width="10.88671875" style="1728" customWidth="1"/>
    <col min="14593" max="14593" width="52.6640625" style="1728" customWidth="1"/>
    <col min="14594" max="14594" width="9.88671875" style="1728" customWidth="1"/>
    <col min="14595" max="14595" width="5.6640625" style="1728" customWidth="1"/>
    <col min="14596" max="14596" width="10.109375" style="1728" customWidth="1"/>
    <col min="14597" max="14598" width="10.6640625" style="1728" customWidth="1"/>
    <col min="14599" max="14599" width="10.5546875" style="1728" customWidth="1"/>
    <col min="14600" max="14844" width="9.109375" style="1728"/>
    <col min="14845" max="14845" width="4.6640625" style="1728" customWidth="1"/>
    <col min="14846" max="14846" width="9.33203125" style="1728" customWidth="1"/>
    <col min="14847" max="14847" width="9" style="1728" customWidth="1"/>
    <col min="14848" max="14848" width="10.88671875" style="1728" customWidth="1"/>
    <col min="14849" max="14849" width="52.6640625" style="1728" customWidth="1"/>
    <col min="14850" max="14850" width="9.88671875" style="1728" customWidth="1"/>
    <col min="14851" max="14851" width="5.6640625" style="1728" customWidth="1"/>
    <col min="14852" max="14852" width="10.109375" style="1728" customWidth="1"/>
    <col min="14853" max="14854" width="10.6640625" style="1728" customWidth="1"/>
    <col min="14855" max="14855" width="10.5546875" style="1728" customWidth="1"/>
    <col min="14856" max="15100" width="9.109375" style="1728"/>
    <col min="15101" max="15101" width="4.6640625" style="1728" customWidth="1"/>
    <col min="15102" max="15102" width="9.33203125" style="1728" customWidth="1"/>
    <col min="15103" max="15103" width="9" style="1728" customWidth="1"/>
    <col min="15104" max="15104" width="10.88671875" style="1728" customWidth="1"/>
    <col min="15105" max="15105" width="52.6640625" style="1728" customWidth="1"/>
    <col min="15106" max="15106" width="9.88671875" style="1728" customWidth="1"/>
    <col min="15107" max="15107" width="5.6640625" style="1728" customWidth="1"/>
    <col min="15108" max="15108" width="10.109375" style="1728" customWidth="1"/>
    <col min="15109" max="15110" width="10.6640625" style="1728" customWidth="1"/>
    <col min="15111" max="15111" width="10.5546875" style="1728" customWidth="1"/>
    <col min="15112" max="15356" width="9.109375" style="1728"/>
    <col min="15357" max="15357" width="4.6640625" style="1728" customWidth="1"/>
    <col min="15358" max="15358" width="9.33203125" style="1728" customWidth="1"/>
    <col min="15359" max="15359" width="9" style="1728" customWidth="1"/>
    <col min="15360" max="15360" width="10.88671875" style="1728" customWidth="1"/>
    <col min="15361" max="15361" width="52.6640625" style="1728" customWidth="1"/>
    <col min="15362" max="15362" width="9.88671875" style="1728" customWidth="1"/>
    <col min="15363" max="15363" width="5.6640625" style="1728" customWidth="1"/>
    <col min="15364" max="15364" width="10.109375" style="1728" customWidth="1"/>
    <col min="15365" max="15366" width="10.6640625" style="1728" customWidth="1"/>
    <col min="15367" max="15367" width="10.5546875" style="1728" customWidth="1"/>
    <col min="15368" max="15612" width="9.109375" style="1728"/>
    <col min="15613" max="15613" width="4.6640625" style="1728" customWidth="1"/>
    <col min="15614" max="15614" width="9.33203125" style="1728" customWidth="1"/>
    <col min="15615" max="15615" width="9" style="1728" customWidth="1"/>
    <col min="15616" max="15616" width="10.88671875" style="1728" customWidth="1"/>
    <col min="15617" max="15617" width="52.6640625" style="1728" customWidth="1"/>
    <col min="15618" max="15618" width="9.88671875" style="1728" customWidth="1"/>
    <col min="15619" max="15619" width="5.6640625" style="1728" customWidth="1"/>
    <col min="15620" max="15620" width="10.109375" style="1728" customWidth="1"/>
    <col min="15621" max="15622" width="10.6640625" style="1728" customWidth="1"/>
    <col min="15623" max="15623" width="10.5546875" style="1728" customWidth="1"/>
    <col min="15624" max="15868" width="9.109375" style="1728"/>
    <col min="15869" max="15869" width="4.6640625" style="1728" customWidth="1"/>
    <col min="15870" max="15870" width="9.33203125" style="1728" customWidth="1"/>
    <col min="15871" max="15871" width="9" style="1728" customWidth="1"/>
    <col min="15872" max="15872" width="10.88671875" style="1728" customWidth="1"/>
    <col min="15873" max="15873" width="52.6640625" style="1728" customWidth="1"/>
    <col min="15874" max="15874" width="9.88671875" style="1728" customWidth="1"/>
    <col min="15875" max="15875" width="5.6640625" style="1728" customWidth="1"/>
    <col min="15876" max="15876" width="10.109375" style="1728" customWidth="1"/>
    <col min="15877" max="15878" width="10.6640625" style="1728" customWidth="1"/>
    <col min="15879" max="15879" width="10.5546875" style="1728" customWidth="1"/>
    <col min="15880" max="16124" width="9.109375" style="1728"/>
    <col min="16125" max="16125" width="4.6640625" style="1728" customWidth="1"/>
    <col min="16126" max="16126" width="9.33203125" style="1728" customWidth="1"/>
    <col min="16127" max="16127" width="9" style="1728" customWidth="1"/>
    <col min="16128" max="16128" width="10.88671875" style="1728" customWidth="1"/>
    <col min="16129" max="16129" width="52.6640625" style="1728" customWidth="1"/>
    <col min="16130" max="16130" width="9.88671875" style="1728" customWidth="1"/>
    <col min="16131" max="16131" width="5.6640625" style="1728" customWidth="1"/>
    <col min="16132" max="16132" width="10.109375" style="1728" customWidth="1"/>
    <col min="16133" max="16134" width="10.6640625" style="1728" customWidth="1"/>
    <col min="16135" max="16135" width="10.5546875" style="1728" customWidth="1"/>
    <col min="16136" max="16384" width="9.109375" style="1728"/>
  </cols>
  <sheetData>
    <row r="1" spans="1:8">
      <c r="A1" s="1724" t="s">
        <v>1</v>
      </c>
      <c r="B1" s="1724"/>
      <c r="C1" s="1725"/>
      <c r="D1" s="1726"/>
      <c r="E1" s="1727" t="s">
        <v>12947</v>
      </c>
      <c r="G1" s="2210"/>
    </row>
    <row r="2" spans="1:8" ht="15" thickBot="1">
      <c r="A2" s="1729" t="s">
        <v>3</v>
      </c>
      <c r="B2" s="1724"/>
      <c r="C2" s="1725"/>
      <c r="D2" s="1726"/>
      <c r="E2" s="1730">
        <v>2224</v>
      </c>
      <c r="G2" s="2211"/>
      <c r="H2" s="2042"/>
    </row>
    <row r="3" spans="1:8">
      <c r="A3" s="2779" t="s">
        <v>4</v>
      </c>
      <c r="B3" s="2780"/>
      <c r="C3" s="2780"/>
      <c r="D3" s="1731"/>
      <c r="E3" s="2781" t="s">
        <v>5</v>
      </c>
      <c r="F3" s="2782"/>
      <c r="G3" s="2785" t="s">
        <v>6</v>
      </c>
      <c r="H3" s="2787" t="s">
        <v>7</v>
      </c>
    </row>
    <row r="4" spans="1:8" ht="15" thickBot="1">
      <c r="A4" s="1732" t="s">
        <v>8</v>
      </c>
      <c r="B4" s="1733" t="s">
        <v>9</v>
      </c>
      <c r="C4" s="1733" t="s">
        <v>10</v>
      </c>
      <c r="D4" s="1733" t="s">
        <v>11</v>
      </c>
      <c r="E4" s="2783"/>
      <c r="F4" s="2784"/>
      <c r="G4" s="2786"/>
      <c r="H4" s="2788"/>
    </row>
    <row r="5" spans="1:8">
      <c r="A5" s="1734"/>
      <c r="B5" s="1735"/>
      <c r="C5" s="1736"/>
      <c r="D5" s="1737"/>
      <c r="E5" s="1738"/>
      <c r="F5" s="2212"/>
      <c r="G5" s="2213"/>
      <c r="H5" s="2214"/>
    </row>
    <row r="6" spans="1:8" customFormat="1">
      <c r="A6" s="1782"/>
      <c r="B6" s="24" t="s">
        <v>12</v>
      </c>
      <c r="C6" s="25"/>
      <c r="D6" s="26"/>
      <c r="E6" s="27" t="s">
        <v>13</v>
      </c>
      <c r="F6" s="1452"/>
      <c r="G6" s="1453"/>
      <c r="H6" s="2171"/>
    </row>
    <row r="7" spans="1:8" customFormat="1">
      <c r="A7" s="1782"/>
      <c r="B7" s="1783"/>
      <c r="C7" s="1453"/>
      <c r="D7" s="1453"/>
      <c r="E7" s="1456"/>
      <c r="F7" s="1452"/>
      <c r="G7" s="1453"/>
      <c r="H7" s="2171"/>
    </row>
    <row r="8" spans="1:8" customFormat="1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f>F9</f>
        <v>346.15000000000003</v>
      </c>
    </row>
    <row r="9" spans="1:8" customFormat="1">
      <c r="A9" s="34"/>
      <c r="B9" s="1783"/>
      <c r="C9" s="36"/>
      <c r="D9" s="37"/>
      <c r="E9" s="38"/>
      <c r="F9" s="49">
        <f>F26</f>
        <v>346.15000000000003</v>
      </c>
      <c r="G9" s="40"/>
      <c r="H9" s="2171"/>
    </row>
    <row r="10" spans="1:8">
      <c r="A10" s="1756"/>
      <c r="B10" s="2215"/>
      <c r="C10" s="2215"/>
      <c r="D10" s="1752"/>
      <c r="E10" s="2216"/>
      <c r="F10" s="2226"/>
      <c r="G10" s="2217"/>
      <c r="H10" s="2218"/>
    </row>
    <row r="11" spans="1:8" customFormat="1">
      <c r="A11" s="645"/>
      <c r="B11" s="24" t="s">
        <v>21</v>
      </c>
      <c r="C11" s="1740"/>
      <c r="D11" s="1740"/>
      <c r="E11" s="53" t="s">
        <v>22</v>
      </c>
      <c r="F11" s="325"/>
      <c r="G11" s="2219"/>
      <c r="H11" s="2220"/>
    </row>
    <row r="12" spans="1:8" customFormat="1">
      <c r="A12" s="645"/>
      <c r="B12" s="1739"/>
      <c r="C12" s="1740"/>
      <c r="D12" s="1740"/>
      <c r="E12" s="356"/>
      <c r="F12" s="325"/>
      <c r="G12" s="2219"/>
      <c r="H12" s="2220"/>
    </row>
    <row r="13" spans="1:8" customFormat="1">
      <c r="A13" s="826">
        <f>MAX(A$1:A12)+1</f>
        <v>2</v>
      </c>
      <c r="B13" s="1739"/>
      <c r="C13" s="36" t="s">
        <v>143</v>
      </c>
      <c r="D13" s="37"/>
      <c r="E13" s="38" t="s">
        <v>144</v>
      </c>
      <c r="F13" s="689"/>
      <c r="G13" s="40" t="s">
        <v>19</v>
      </c>
      <c r="H13" s="2221">
        <f>F16</f>
        <v>138</v>
      </c>
    </row>
    <row r="14" spans="1:8" customFormat="1">
      <c r="A14" s="645"/>
      <c r="B14" s="1739"/>
      <c r="C14" s="36"/>
      <c r="D14" s="37"/>
      <c r="E14" s="77" t="s">
        <v>12948</v>
      </c>
      <c r="F14" s="108">
        <v>126</v>
      </c>
      <c r="G14" s="40"/>
      <c r="H14" s="2220"/>
    </row>
    <row r="15" spans="1:8" customFormat="1">
      <c r="A15" s="645"/>
      <c r="B15" s="1739"/>
      <c r="C15" s="36"/>
      <c r="D15" s="37"/>
      <c r="E15" s="77" t="s">
        <v>12949</v>
      </c>
      <c r="F15" s="214">
        <v>12</v>
      </c>
      <c r="G15" s="40"/>
      <c r="H15" s="2220"/>
    </row>
    <row r="16" spans="1:8" customFormat="1">
      <c r="A16" s="645"/>
      <c r="B16" s="1739"/>
      <c r="C16" s="36"/>
      <c r="D16" s="37"/>
      <c r="E16" s="77"/>
      <c r="F16" s="108">
        <f>SUM(F14:F15)</f>
        <v>138</v>
      </c>
      <c r="G16" s="40"/>
      <c r="H16" s="2220"/>
    </row>
    <row r="17" spans="1:8" customFormat="1">
      <c r="A17" s="645"/>
      <c r="B17" s="1741"/>
      <c r="C17" s="1740"/>
      <c r="D17" s="1740"/>
      <c r="E17" s="650"/>
      <c r="F17" s="325" t="s">
        <v>12078</v>
      </c>
      <c r="G17" s="2219"/>
      <c r="H17" s="2220"/>
    </row>
    <row r="18" spans="1:8" customFormat="1" ht="26.4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21">
        <f>H19</f>
        <v>21</v>
      </c>
    </row>
    <row r="19" spans="1:8" customFormat="1" ht="26.4">
      <c r="A19" s="645"/>
      <c r="B19" s="1741"/>
      <c r="C19" s="1740"/>
      <c r="D19" s="79" t="s">
        <v>10740</v>
      </c>
      <c r="E19" s="83" t="s">
        <v>10741</v>
      </c>
      <c r="F19" s="1225"/>
      <c r="G19" s="74" t="s">
        <v>64</v>
      </c>
      <c r="H19" s="2227">
        <f>F20</f>
        <v>21</v>
      </c>
    </row>
    <row r="20" spans="1:8" customFormat="1">
      <c r="A20" s="645"/>
      <c r="B20" s="1741"/>
      <c r="C20" s="1740"/>
      <c r="D20" s="79"/>
      <c r="E20" s="77" t="s">
        <v>12177</v>
      </c>
      <c r="F20" s="469">
        <v>21</v>
      </c>
      <c r="G20" s="74"/>
      <c r="H20" s="2220"/>
    </row>
    <row r="21" spans="1:8" customFormat="1">
      <c r="A21" s="645"/>
      <c r="B21" s="1741"/>
      <c r="C21" s="1740"/>
      <c r="D21" s="1742"/>
      <c r="E21" s="512"/>
      <c r="F21" s="327"/>
      <c r="G21" s="32"/>
      <c r="H21" s="2220"/>
    </row>
    <row r="22" spans="1:8" customFormat="1">
      <c r="A22" s="826">
        <f>MAX(A$1:A21)+1</f>
        <v>4</v>
      </c>
      <c r="B22" s="1741"/>
      <c r="C22" s="36" t="s">
        <v>72</v>
      </c>
      <c r="D22" s="37"/>
      <c r="E22" s="38" t="s">
        <v>73</v>
      </c>
      <c r="F22" s="39"/>
      <c r="G22" s="40" t="s">
        <v>16</v>
      </c>
      <c r="H22" s="2221">
        <f>H23</f>
        <v>346.15000000000003</v>
      </c>
    </row>
    <row r="23" spans="1:8" customFormat="1">
      <c r="A23" s="826"/>
      <c r="B23" s="1743"/>
      <c r="C23" s="1744"/>
      <c r="D23" s="79" t="s">
        <v>74</v>
      </c>
      <c r="E23" s="83" t="s">
        <v>75</v>
      </c>
      <c r="F23" s="73"/>
      <c r="G23" s="74" t="s">
        <v>16</v>
      </c>
      <c r="H23" s="2222">
        <f>F26</f>
        <v>346.15000000000003</v>
      </c>
    </row>
    <row r="24" spans="1:8" customFormat="1">
      <c r="A24" s="826"/>
      <c r="B24" s="822"/>
      <c r="C24" s="1744"/>
      <c r="D24" s="1742"/>
      <c r="E24" s="1065" t="s">
        <v>12950</v>
      </c>
      <c r="F24" s="325">
        <v>42.55</v>
      </c>
      <c r="G24" s="32"/>
      <c r="H24" s="2223"/>
    </row>
    <row r="25" spans="1:8" customFormat="1">
      <c r="A25" s="826"/>
      <c r="B25" s="822"/>
      <c r="C25" s="1744"/>
      <c r="D25" s="1742"/>
      <c r="E25" s="1065" t="s">
        <v>12951</v>
      </c>
      <c r="F25" s="343">
        <v>303.60000000000002</v>
      </c>
      <c r="G25" s="32"/>
      <c r="H25" s="2223"/>
    </row>
    <row r="26" spans="1:8">
      <c r="A26" s="826"/>
      <c r="B26" s="822"/>
      <c r="C26" s="1744"/>
      <c r="D26" s="1742"/>
      <c r="E26" s="608"/>
      <c r="F26" s="325">
        <f>SUM(F24:F25)</f>
        <v>346.15000000000003</v>
      </c>
      <c r="G26" s="32"/>
      <c r="H26" s="2223"/>
    </row>
    <row r="27" spans="1:8">
      <c r="A27" s="826"/>
      <c r="B27" s="822"/>
      <c r="C27" s="1744"/>
      <c r="D27" s="1742"/>
      <c r="E27" s="608"/>
      <c r="F27" s="325"/>
      <c r="G27" s="32"/>
      <c r="H27" s="2223"/>
    </row>
    <row r="28" spans="1:8" ht="15" thickBot="1">
      <c r="A28" s="1778"/>
      <c r="B28" s="1779"/>
      <c r="C28" s="1601"/>
      <c r="D28" s="1780"/>
      <c r="E28" s="1781"/>
      <c r="F28" s="2224"/>
      <c r="G28" s="1402"/>
      <c r="H28" s="222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11898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2224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486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82.57</v>
      </c>
    </row>
    <row r="9" spans="1:8">
      <c r="A9" s="1490"/>
      <c r="B9" s="1551"/>
      <c r="C9" s="78"/>
      <c r="D9" s="79"/>
      <c r="E9" s="90" t="s">
        <v>10714</v>
      </c>
      <c r="F9" s="197">
        <v>0.01</v>
      </c>
      <c r="G9" s="1536"/>
      <c r="H9" s="1501"/>
    </row>
    <row r="10" spans="1:8">
      <c r="A10" s="1490"/>
      <c r="B10" s="1551"/>
      <c r="C10" s="78"/>
      <c r="D10" s="79"/>
      <c r="E10" s="90" t="s">
        <v>11899</v>
      </c>
      <c r="F10" s="197">
        <f>3*1.1</f>
        <v>3.3000000000000003</v>
      </c>
      <c r="G10" s="1536"/>
      <c r="H10" s="1501"/>
    </row>
    <row r="11" spans="1:8">
      <c r="A11" s="1490"/>
      <c r="B11" s="1551"/>
      <c r="C11" s="78"/>
      <c r="D11" s="79"/>
      <c r="E11" s="90" t="s">
        <v>11900</v>
      </c>
      <c r="F11" s="197">
        <f>3*1.1*2</f>
        <v>6.6000000000000005</v>
      </c>
      <c r="G11" s="1536"/>
      <c r="H11" s="1501"/>
    </row>
    <row r="12" spans="1:8">
      <c r="A12" s="1490"/>
      <c r="B12" s="1551"/>
      <c r="C12" s="78"/>
      <c r="D12" s="79"/>
      <c r="E12" s="90" t="s">
        <v>11901</v>
      </c>
      <c r="F12" s="197">
        <f>1.5*1.5*1*6*2.2</f>
        <v>29.700000000000003</v>
      </c>
      <c r="G12" s="1536"/>
      <c r="H12" s="1501"/>
    </row>
    <row r="13" spans="1:8" ht="26.4">
      <c r="A13" s="1490"/>
      <c r="B13" s="1551"/>
      <c r="C13" s="78"/>
      <c r="D13" s="79"/>
      <c r="E13" s="90" t="s">
        <v>11902</v>
      </c>
      <c r="F13" s="197">
        <f>0.5*7*0.1*2.2+0.8*28*0.1*2.2</f>
        <v>5.6980000000000013</v>
      </c>
      <c r="G13" s="1536"/>
      <c r="H13" s="1501"/>
    </row>
    <row r="14" spans="1:8" ht="26.4">
      <c r="A14" s="1490"/>
      <c r="B14" s="1551"/>
      <c r="C14" s="78"/>
      <c r="D14" s="79"/>
      <c r="E14" s="90" t="s">
        <v>11903</v>
      </c>
      <c r="F14" s="197">
        <f>0.5*7*0.1*1.8+0.8*28*0.1*1.8</f>
        <v>4.6620000000000008</v>
      </c>
      <c r="G14" s="1536"/>
      <c r="H14" s="1501"/>
    </row>
    <row r="15" spans="1:8">
      <c r="A15" s="1490"/>
      <c r="B15" s="1551"/>
      <c r="C15" s="78"/>
      <c r="D15" s="79"/>
      <c r="E15" s="90" t="s">
        <v>11095</v>
      </c>
      <c r="F15" s="198">
        <v>32.6</v>
      </c>
      <c r="G15" s="1536"/>
      <c r="H15" s="1501"/>
    </row>
    <row r="16" spans="1:8">
      <c r="A16" s="1490"/>
      <c r="B16" s="1551"/>
      <c r="C16" s="78"/>
      <c r="D16" s="79"/>
      <c r="E16" s="90"/>
      <c r="F16" s="197">
        <f>SUM(F9:F15)</f>
        <v>82.57</v>
      </c>
      <c r="G16" s="1536"/>
      <c r="H16" s="1501"/>
    </row>
    <row r="17" spans="1:8">
      <c r="A17" s="1490"/>
      <c r="B17" s="1569"/>
      <c r="C17" s="36"/>
      <c r="D17" s="37"/>
      <c r="E17" s="38"/>
      <c r="F17" s="39"/>
      <c r="G17" s="1536"/>
      <c r="H17" s="1501"/>
    </row>
    <row r="18" spans="1:8" ht="15.6">
      <c r="A18" s="1490"/>
      <c r="B18" s="951" t="s">
        <v>21</v>
      </c>
      <c r="C18" s="51"/>
      <c r="D18" s="52"/>
      <c r="E18" s="53" t="s">
        <v>22</v>
      </c>
      <c r="F18" s="1492"/>
      <c r="G18" s="1539"/>
      <c r="H18" s="1501"/>
    </row>
    <row r="19" spans="1:8">
      <c r="A19" s="1490"/>
      <c r="B19" s="1568"/>
      <c r="C19" s="150"/>
      <c r="D19" s="150"/>
      <c r="E19" s="1246"/>
      <c r="F19" s="1487"/>
      <c r="G19" s="1534"/>
      <c r="H19" s="1501"/>
    </row>
    <row r="20" spans="1:8">
      <c r="A20" s="34">
        <f>MAX(A$1:A19)+1</f>
        <v>2</v>
      </c>
      <c r="B20" s="1569"/>
      <c r="C20" s="36" t="s">
        <v>143</v>
      </c>
      <c r="D20" s="37"/>
      <c r="E20" s="38" t="s">
        <v>144</v>
      </c>
      <c r="F20" s="1215"/>
      <c r="G20" s="1536" t="s">
        <v>19</v>
      </c>
      <c r="H20" s="1500">
        <v>13.5</v>
      </c>
    </row>
    <row r="21" spans="1:8">
      <c r="A21" s="1490"/>
      <c r="B21" s="1569"/>
      <c r="C21" s="36"/>
      <c r="D21" s="37"/>
      <c r="E21" s="90" t="s">
        <v>10717</v>
      </c>
      <c r="F21" s="49"/>
      <c r="G21" s="1494" t="s">
        <v>19</v>
      </c>
      <c r="H21" s="1501">
        <v>13.5</v>
      </c>
    </row>
    <row r="22" spans="1:8">
      <c r="A22" s="1490"/>
      <c r="B22" s="1569"/>
      <c r="C22" s="36"/>
      <c r="D22" s="37"/>
      <c r="E22" s="90" t="s">
        <v>11904</v>
      </c>
      <c r="F22" s="49">
        <f>1.5*1.5*1*6</f>
        <v>13.5</v>
      </c>
      <c r="G22" s="1494"/>
      <c r="H22" s="1501"/>
    </row>
    <row r="23" spans="1:8">
      <c r="A23" s="1490"/>
      <c r="B23" s="1568"/>
      <c r="C23" s="150"/>
      <c r="D23" s="150"/>
      <c r="E23" s="1246"/>
      <c r="F23" s="1487"/>
      <c r="G23" s="1534"/>
      <c r="H23" s="1501"/>
    </row>
    <row r="24" spans="1:8" ht="26.4">
      <c r="A24" s="34">
        <f>MAX(A$1:A23)+1</f>
        <v>3</v>
      </c>
      <c r="B24" s="1569"/>
      <c r="C24" s="36" t="s">
        <v>264</v>
      </c>
      <c r="D24" s="37"/>
      <c r="E24" s="38" t="s">
        <v>265</v>
      </c>
      <c r="F24" s="1215"/>
      <c r="G24" s="1540" t="s">
        <v>68</v>
      </c>
      <c r="H24" s="1500">
        <v>987</v>
      </c>
    </row>
    <row r="25" spans="1:8" ht="39.6">
      <c r="A25" s="1490"/>
      <c r="B25" s="1551"/>
      <c r="C25" s="78"/>
      <c r="D25" s="79" t="s">
        <v>266</v>
      </c>
      <c r="E25" s="83" t="s">
        <v>267</v>
      </c>
      <c r="F25" s="1038"/>
      <c r="G25" s="1534" t="s">
        <v>68</v>
      </c>
      <c r="H25" s="1501">
        <v>987</v>
      </c>
    </row>
    <row r="26" spans="1:8">
      <c r="A26" s="1490"/>
      <c r="B26" s="1551"/>
      <c r="C26" s="78"/>
      <c r="D26" s="79"/>
      <c r="E26" s="77" t="s">
        <v>11905</v>
      </c>
      <c r="F26" s="49">
        <v>227</v>
      </c>
      <c r="G26" s="1534"/>
      <c r="H26" s="1501"/>
    </row>
    <row r="27" spans="1:8">
      <c r="A27" s="1490"/>
      <c r="B27" s="1551"/>
      <c r="C27" s="78"/>
      <c r="D27" s="79"/>
      <c r="E27" s="77" t="s">
        <v>11292</v>
      </c>
      <c r="F27" s="49">
        <v>468</v>
      </c>
      <c r="G27" s="1534"/>
      <c r="H27" s="1501"/>
    </row>
    <row r="28" spans="1:8">
      <c r="A28" s="1490"/>
      <c r="B28" s="1551"/>
      <c r="C28" s="78"/>
      <c r="D28" s="79"/>
      <c r="E28" s="77" t="s">
        <v>11906</v>
      </c>
      <c r="F28" s="49">
        <v>211</v>
      </c>
      <c r="G28" s="1534"/>
      <c r="H28" s="1501"/>
    </row>
    <row r="29" spans="1:8">
      <c r="A29" s="1490"/>
      <c r="B29" s="1551"/>
      <c r="C29" s="78"/>
      <c r="D29" s="79"/>
      <c r="E29" s="77" t="s">
        <v>11907</v>
      </c>
      <c r="F29" s="49">
        <v>16</v>
      </c>
      <c r="G29" s="1534"/>
      <c r="H29" s="1501"/>
    </row>
    <row r="30" spans="1:8">
      <c r="A30" s="1490"/>
      <c r="B30" s="1551"/>
      <c r="C30" s="78"/>
      <c r="D30" s="79"/>
      <c r="E30" s="77" t="s">
        <v>11908</v>
      </c>
      <c r="F30" s="49">
        <v>33</v>
      </c>
      <c r="G30" s="1534"/>
      <c r="H30" s="1501"/>
    </row>
    <row r="31" spans="1:8">
      <c r="A31" s="1490"/>
      <c r="B31" s="1551"/>
      <c r="C31" s="78"/>
      <c r="D31" s="79"/>
      <c r="E31" s="77" t="s">
        <v>11909</v>
      </c>
      <c r="F31" s="81">
        <v>32</v>
      </c>
      <c r="G31" s="1534"/>
      <c r="H31" s="1501"/>
    </row>
    <row r="32" spans="1:8">
      <c r="A32" s="1490"/>
      <c r="B32" s="1551"/>
      <c r="C32" s="78"/>
      <c r="D32" s="79"/>
      <c r="E32" s="77"/>
      <c r="F32" s="49">
        <f>SUM(F26:F31)</f>
        <v>987</v>
      </c>
      <c r="G32" s="1609"/>
      <c r="H32" s="1501"/>
    </row>
    <row r="33" spans="1:8" ht="39.6">
      <c r="A33" s="1490"/>
      <c r="B33" s="1551"/>
      <c r="C33" s="78"/>
      <c r="D33" s="79" t="s">
        <v>10723</v>
      </c>
      <c r="E33" s="83" t="s">
        <v>10724</v>
      </c>
      <c r="F33" s="1038"/>
      <c r="G33" s="1519" t="s">
        <v>64</v>
      </c>
      <c r="H33" s="1501">
        <v>63</v>
      </c>
    </row>
    <row r="34" spans="1:8">
      <c r="A34" s="1490"/>
      <c r="B34" s="1551"/>
      <c r="C34" s="78"/>
      <c r="D34" s="79"/>
      <c r="E34" s="77" t="s">
        <v>10725</v>
      </c>
      <c r="F34" s="49">
        <v>9</v>
      </c>
      <c r="G34" s="1570"/>
      <c r="H34" s="1501"/>
    </row>
    <row r="35" spans="1:8">
      <c r="A35" s="1490"/>
      <c r="B35" s="1551"/>
      <c r="C35" s="78"/>
      <c r="D35" s="79"/>
      <c r="E35" s="77" t="s">
        <v>11910</v>
      </c>
      <c r="F35" s="49">
        <v>5</v>
      </c>
      <c r="G35" s="1570"/>
      <c r="H35" s="1501"/>
    </row>
    <row r="36" spans="1:8">
      <c r="A36" s="1490"/>
      <c r="B36" s="1551"/>
      <c r="C36" s="78"/>
      <c r="D36" s="79"/>
      <c r="E36" s="77" t="s">
        <v>11911</v>
      </c>
      <c r="F36" s="49">
        <v>28</v>
      </c>
      <c r="G36" s="1570"/>
      <c r="H36" s="1501"/>
    </row>
    <row r="37" spans="1:8">
      <c r="A37" s="1490"/>
      <c r="B37" s="1551"/>
      <c r="C37" s="78"/>
      <c r="D37" s="79"/>
      <c r="E37" s="77" t="s">
        <v>11912</v>
      </c>
      <c r="F37" s="49">
        <v>7</v>
      </c>
      <c r="G37" s="1570"/>
      <c r="H37" s="1501"/>
    </row>
    <row r="38" spans="1:8">
      <c r="A38" s="1490"/>
      <c r="B38" s="1551"/>
      <c r="C38" s="78"/>
      <c r="D38" s="79"/>
      <c r="E38" s="77" t="s">
        <v>11913</v>
      </c>
      <c r="F38" s="49">
        <v>2</v>
      </c>
      <c r="G38" s="1570"/>
      <c r="H38" s="1501"/>
    </row>
    <row r="39" spans="1:8">
      <c r="A39" s="1490"/>
      <c r="B39" s="1551"/>
      <c r="C39" s="78"/>
      <c r="D39" s="79"/>
      <c r="E39" s="77" t="s">
        <v>11914</v>
      </c>
      <c r="F39" s="49">
        <v>5</v>
      </c>
      <c r="G39" s="1570"/>
      <c r="H39" s="1501"/>
    </row>
    <row r="40" spans="1:8">
      <c r="A40" s="1490"/>
      <c r="B40" s="1551"/>
      <c r="C40" s="78"/>
      <c r="D40" s="79"/>
      <c r="E40" s="77" t="s">
        <v>11915</v>
      </c>
      <c r="F40" s="49">
        <v>4</v>
      </c>
      <c r="G40" s="1570"/>
      <c r="H40" s="1501"/>
    </row>
    <row r="41" spans="1:8">
      <c r="A41" s="1490"/>
      <c r="B41" s="1551"/>
      <c r="C41" s="78"/>
      <c r="D41" s="79"/>
      <c r="E41" s="77" t="s">
        <v>11916</v>
      </c>
      <c r="F41" s="81">
        <v>3</v>
      </c>
      <c r="G41" s="1570"/>
      <c r="H41" s="1501"/>
    </row>
    <row r="42" spans="1:8">
      <c r="A42" s="1490"/>
      <c r="B42" s="1551"/>
      <c r="C42" s="78"/>
      <c r="D42" s="79"/>
      <c r="E42" s="77"/>
      <c r="F42" s="49">
        <f>SUM(F34:F41)</f>
        <v>63</v>
      </c>
      <c r="G42" s="1570"/>
      <c r="H42" s="1501"/>
    </row>
    <row r="43" spans="1:8">
      <c r="A43" s="1490"/>
      <c r="B43" s="1551"/>
      <c r="C43" s="78"/>
      <c r="D43" s="79"/>
      <c r="E43" s="77"/>
      <c r="F43" s="49"/>
      <c r="G43" s="1570"/>
      <c r="H43" s="1501"/>
    </row>
    <row r="44" spans="1:8" ht="26.4">
      <c r="A44" s="34">
        <f>MAX(A$1:A43)+1</f>
        <v>4</v>
      </c>
      <c r="B44" s="1551"/>
      <c r="C44" s="1572" t="s">
        <v>269</v>
      </c>
      <c r="D44" s="1573"/>
      <c r="E44" s="1574" t="s">
        <v>270</v>
      </c>
      <c r="F44" s="1575"/>
      <c r="G44" s="1651" t="s">
        <v>64</v>
      </c>
      <c r="H44" s="1592">
        <v>6</v>
      </c>
    </row>
    <row r="45" spans="1:8" ht="26.4">
      <c r="A45" s="1490"/>
      <c r="B45" s="1551"/>
      <c r="C45" s="78"/>
      <c r="D45" s="79" t="s">
        <v>10740</v>
      </c>
      <c r="E45" s="83" t="s">
        <v>10741</v>
      </c>
      <c r="F45" s="1038"/>
      <c r="G45" s="1519" t="s">
        <v>64</v>
      </c>
      <c r="H45" s="1501">
        <v>6</v>
      </c>
    </row>
    <row r="46" spans="1:8">
      <c r="A46" s="1490"/>
      <c r="B46" s="1568"/>
      <c r="C46" s="150"/>
      <c r="D46" s="150"/>
      <c r="E46" s="77" t="s">
        <v>10742</v>
      </c>
      <c r="F46" s="49">
        <v>3</v>
      </c>
      <c r="G46" s="1534"/>
      <c r="H46" s="1501"/>
    </row>
    <row r="47" spans="1:8">
      <c r="A47" s="1490"/>
      <c r="B47" s="1568"/>
      <c r="C47" s="150"/>
      <c r="D47" s="150"/>
      <c r="E47" s="77" t="s">
        <v>11212</v>
      </c>
      <c r="F47" s="81">
        <v>3</v>
      </c>
      <c r="G47" s="1534"/>
      <c r="H47" s="1501"/>
    </row>
    <row r="48" spans="1:8">
      <c r="A48" s="1490"/>
      <c r="B48" s="1568"/>
      <c r="C48" s="150"/>
      <c r="D48" s="150"/>
      <c r="E48" s="77"/>
      <c r="F48" s="49">
        <f>SUM(F46:F47)</f>
        <v>6</v>
      </c>
      <c r="G48" s="1534"/>
      <c r="H48" s="1501"/>
    </row>
    <row r="49" spans="1:8">
      <c r="A49" s="1490"/>
      <c r="B49" s="1568"/>
      <c r="C49" s="150"/>
      <c r="D49" s="150"/>
      <c r="E49" s="77"/>
      <c r="F49" s="49"/>
      <c r="G49" s="1534"/>
      <c r="H49" s="1501"/>
    </row>
    <row r="50" spans="1:8" ht="26.4">
      <c r="A50" s="34">
        <f>MAX(A$1:A49)+1</f>
        <v>5</v>
      </c>
      <c r="B50" s="1569"/>
      <c r="C50" s="36" t="s">
        <v>41</v>
      </c>
      <c r="D50" s="37"/>
      <c r="E50" s="38" t="s">
        <v>42</v>
      </c>
      <c r="F50" s="1215"/>
      <c r="G50" s="1536" t="s">
        <v>39</v>
      </c>
      <c r="H50" s="1500">
        <v>25.900000000000002</v>
      </c>
    </row>
    <row r="51" spans="1:8" ht="26.4">
      <c r="A51" s="1490"/>
      <c r="B51" s="1569"/>
      <c r="C51" s="36"/>
      <c r="D51" s="79" t="s">
        <v>43</v>
      </c>
      <c r="E51" s="83" t="s">
        <v>44</v>
      </c>
      <c r="F51" s="73"/>
      <c r="G51" s="1519" t="s">
        <v>39</v>
      </c>
      <c r="H51" s="1501">
        <v>25.900000000000002</v>
      </c>
    </row>
    <row r="52" spans="1:8">
      <c r="A52" s="1490"/>
      <c r="B52" s="1569"/>
      <c r="C52" s="36"/>
      <c r="D52" s="79"/>
      <c r="E52" s="77" t="s">
        <v>11588</v>
      </c>
      <c r="F52" s="49"/>
      <c r="G52" s="1519"/>
      <c r="H52" s="1500"/>
    </row>
    <row r="53" spans="1:8">
      <c r="A53" s="1490"/>
      <c r="B53" s="1569"/>
      <c r="C53" s="36"/>
      <c r="D53" s="37"/>
      <c r="E53" s="77" t="s">
        <v>11917</v>
      </c>
      <c r="F53" s="49">
        <f>0.5*7</f>
        <v>3.5</v>
      </c>
      <c r="G53" s="1536"/>
      <c r="H53" s="1500"/>
    </row>
    <row r="54" spans="1:8">
      <c r="A54" s="1490"/>
      <c r="B54" s="1569"/>
      <c r="C54" s="36"/>
      <c r="D54" s="37"/>
      <c r="E54" s="77" t="s">
        <v>11918</v>
      </c>
      <c r="F54" s="198">
        <f>0.8*28</f>
        <v>22.400000000000002</v>
      </c>
      <c r="G54" s="1536"/>
      <c r="H54" s="1500"/>
    </row>
    <row r="55" spans="1:8">
      <c r="A55" s="1490"/>
      <c r="B55" s="1569"/>
      <c r="C55" s="36"/>
      <c r="D55" s="37"/>
      <c r="E55" s="77"/>
      <c r="F55" s="49">
        <f>SUM(F53:F54)</f>
        <v>25.900000000000002</v>
      </c>
      <c r="G55" s="898"/>
      <c r="H55" s="1500"/>
    </row>
    <row r="56" spans="1:8">
      <c r="A56" s="1490"/>
      <c r="B56" s="1569"/>
      <c r="C56" s="36"/>
      <c r="D56" s="37"/>
      <c r="E56" s="77"/>
      <c r="F56" s="49"/>
      <c r="G56" s="1536"/>
      <c r="H56" s="1500"/>
    </row>
    <row r="57" spans="1:8" ht="26.4">
      <c r="A57" s="34">
        <f>MAX(A$1:A56)+1</f>
        <v>6</v>
      </c>
      <c r="B57" s="1569"/>
      <c r="C57" s="36" t="s">
        <v>279</v>
      </c>
      <c r="D57" s="37"/>
      <c r="E57" s="38" t="s">
        <v>280</v>
      </c>
      <c r="F57" s="39"/>
      <c r="G57" s="1536" t="s">
        <v>39</v>
      </c>
      <c r="H57" s="1500">
        <v>25.900000000000002</v>
      </c>
    </row>
    <row r="58" spans="1:8" ht="26.4">
      <c r="A58" s="1490"/>
      <c r="B58" s="1569"/>
      <c r="C58" s="78"/>
      <c r="D58" s="79" t="s">
        <v>281</v>
      </c>
      <c r="E58" s="83" t="s">
        <v>282</v>
      </c>
      <c r="F58" s="73"/>
      <c r="G58" s="1519" t="s">
        <v>39</v>
      </c>
      <c r="H58" s="1501">
        <v>25.900000000000002</v>
      </c>
    </row>
    <row r="59" spans="1:8">
      <c r="A59" s="1490"/>
      <c r="B59" s="1569"/>
      <c r="C59" s="36"/>
      <c r="D59" s="37"/>
      <c r="E59" s="77" t="s">
        <v>11588</v>
      </c>
      <c r="F59" s="49"/>
      <c r="G59" s="1494"/>
      <c r="H59" s="1501"/>
    </row>
    <row r="60" spans="1:8">
      <c r="A60" s="1490"/>
      <c r="B60" s="1568"/>
      <c r="C60" s="150"/>
      <c r="D60" s="150"/>
      <c r="E60" s="77" t="s">
        <v>11917</v>
      </c>
      <c r="F60" s="49">
        <f>0.5*7</f>
        <v>3.5</v>
      </c>
      <c r="G60" s="1534"/>
      <c r="H60" s="1501"/>
    </row>
    <row r="61" spans="1:8">
      <c r="A61" s="1490"/>
      <c r="B61" s="1568"/>
      <c r="C61" s="150"/>
      <c r="D61" s="150"/>
      <c r="E61" s="77" t="s">
        <v>11918</v>
      </c>
      <c r="F61" s="198">
        <f>0.8*28</f>
        <v>22.400000000000002</v>
      </c>
      <c r="G61" s="1534"/>
      <c r="H61" s="1501"/>
    </row>
    <row r="62" spans="1:8">
      <c r="A62" s="1490"/>
      <c r="B62" s="1551"/>
      <c r="C62" s="78"/>
      <c r="D62" s="79"/>
      <c r="E62" s="77"/>
      <c r="F62" s="49">
        <f>SUM(F60:F61)</f>
        <v>25.900000000000002</v>
      </c>
      <c r="G62" s="1534"/>
      <c r="H62" s="1501"/>
    </row>
    <row r="63" spans="1:8">
      <c r="A63" s="1490"/>
      <c r="B63" s="1551"/>
      <c r="C63" s="78"/>
      <c r="D63" s="79"/>
      <c r="E63" s="77"/>
      <c r="F63" s="49"/>
      <c r="G63" s="1519"/>
      <c r="H63" s="1501"/>
    </row>
    <row r="64" spans="1:8">
      <c r="A64" s="34">
        <f>MAX(A$1:A63)+1</f>
        <v>7</v>
      </c>
      <c r="B64" s="1569"/>
      <c r="C64" s="36" t="s">
        <v>72</v>
      </c>
      <c r="D64" s="37"/>
      <c r="E64" s="38" t="s">
        <v>73</v>
      </c>
      <c r="F64" s="1215"/>
      <c r="G64" s="1536" t="s">
        <v>16</v>
      </c>
      <c r="H64" s="1500">
        <v>82.86</v>
      </c>
    </row>
    <row r="65" spans="1:8">
      <c r="A65" s="1490"/>
      <c r="B65" s="1551"/>
      <c r="C65" s="78"/>
      <c r="D65" s="79" t="s">
        <v>74</v>
      </c>
      <c r="E65" s="83" t="s">
        <v>75</v>
      </c>
      <c r="F65" s="1038"/>
      <c r="G65" s="1519" t="s">
        <v>16</v>
      </c>
      <c r="H65" s="1501">
        <v>82.86</v>
      </c>
    </row>
    <row r="66" spans="1:8">
      <c r="A66" s="1490"/>
      <c r="B66" s="1551"/>
      <c r="C66" s="78"/>
      <c r="D66" s="79"/>
      <c r="E66" s="98" t="s">
        <v>738</v>
      </c>
      <c r="F66" s="1038"/>
      <c r="G66" s="1519"/>
      <c r="H66" s="1501"/>
    </row>
    <row r="67" spans="1:8">
      <c r="A67" s="1490"/>
      <c r="B67" s="1551"/>
      <c r="C67" s="78"/>
      <c r="D67" s="79"/>
      <c r="E67" s="90" t="s">
        <v>11774</v>
      </c>
      <c r="F67" s="197">
        <v>4.4999999999999998E-2</v>
      </c>
      <c r="G67" s="1519"/>
      <c r="H67" s="1501"/>
    </row>
    <row r="68" spans="1:8">
      <c r="A68" s="1490"/>
      <c r="B68" s="1551"/>
      <c r="C68" s="78"/>
      <c r="D68" s="79"/>
      <c r="E68" s="90" t="s">
        <v>11919</v>
      </c>
      <c r="F68" s="197">
        <v>0.124</v>
      </c>
      <c r="G68" s="1519"/>
      <c r="H68" s="1501"/>
    </row>
    <row r="69" spans="1:8">
      <c r="A69" s="1490"/>
      <c r="B69" s="1551"/>
      <c r="C69" s="78"/>
      <c r="D69" s="79"/>
      <c r="E69" s="90" t="s">
        <v>10751</v>
      </c>
      <c r="F69" s="198">
        <v>0.124</v>
      </c>
      <c r="G69" s="1519"/>
      <c r="H69" s="1501"/>
    </row>
    <row r="70" spans="1:8">
      <c r="A70" s="1490"/>
      <c r="B70" s="1551"/>
      <c r="C70" s="78"/>
      <c r="D70" s="79"/>
      <c r="E70" s="90"/>
      <c r="F70" s="197">
        <f>SUM(F67:F69)</f>
        <v>0.29299999999999998</v>
      </c>
      <c r="G70" s="1519"/>
      <c r="H70" s="1501"/>
    </row>
    <row r="71" spans="1:8">
      <c r="A71" s="1490"/>
      <c r="B71" s="1551"/>
      <c r="C71" s="78"/>
      <c r="D71" s="79"/>
      <c r="E71" s="90"/>
      <c r="F71" s="197"/>
      <c r="G71" s="1519"/>
      <c r="H71" s="1501"/>
    </row>
    <row r="72" spans="1:8">
      <c r="A72" s="1490"/>
      <c r="B72" s="1551"/>
      <c r="C72" s="78"/>
      <c r="D72" s="79"/>
      <c r="E72" s="156" t="s">
        <v>187</v>
      </c>
      <c r="F72" s="197"/>
      <c r="G72" s="1519"/>
      <c r="H72" s="1501"/>
    </row>
    <row r="73" spans="1:8">
      <c r="A73" s="1490"/>
      <c r="B73" s="1551"/>
      <c r="C73" s="78"/>
      <c r="D73" s="79"/>
      <c r="E73" s="90" t="s">
        <v>10714</v>
      </c>
      <c r="F73" s="197">
        <v>0.01</v>
      </c>
      <c r="G73" s="1519"/>
      <c r="H73" s="1501"/>
    </row>
    <row r="74" spans="1:8">
      <c r="A74" s="1490"/>
      <c r="B74" s="1551"/>
      <c r="C74" s="78"/>
      <c r="D74" s="79"/>
      <c r="E74" s="90" t="s">
        <v>11899</v>
      </c>
      <c r="F74" s="197">
        <f>3*1.1</f>
        <v>3.3000000000000003</v>
      </c>
      <c r="G74" s="1519"/>
      <c r="H74" s="1501"/>
    </row>
    <row r="75" spans="1:8">
      <c r="A75" s="1490"/>
      <c r="B75" s="1551"/>
      <c r="C75" s="78"/>
      <c r="D75" s="79"/>
      <c r="E75" s="90" t="s">
        <v>11900</v>
      </c>
      <c r="F75" s="197">
        <f>3*1.1*2</f>
        <v>6.6000000000000005</v>
      </c>
      <c r="G75" s="1519"/>
      <c r="H75" s="1501"/>
    </row>
    <row r="76" spans="1:8">
      <c r="A76" s="1490"/>
      <c r="B76" s="1551"/>
      <c r="C76" s="78"/>
      <c r="D76" s="79"/>
      <c r="E76" s="90" t="s">
        <v>11901</v>
      </c>
      <c r="F76" s="197">
        <f>1.5*1.5*1*6*2.2</f>
        <v>29.700000000000003</v>
      </c>
      <c r="G76" s="1519"/>
      <c r="H76" s="1501"/>
    </row>
    <row r="77" spans="1:8" ht="26.4">
      <c r="A77" s="1490"/>
      <c r="B77" s="1551"/>
      <c r="C77" s="78"/>
      <c r="D77" s="79"/>
      <c r="E77" s="90" t="s">
        <v>11902</v>
      </c>
      <c r="F77" s="197">
        <f>0.5*7*0.1*2.2+0.8*28*0.1*2.2</f>
        <v>5.6980000000000013</v>
      </c>
      <c r="G77" s="1519"/>
      <c r="H77" s="1501"/>
    </row>
    <row r="78" spans="1:8" ht="26.4">
      <c r="A78" s="1490"/>
      <c r="B78" s="1551"/>
      <c r="C78" s="78"/>
      <c r="D78" s="79"/>
      <c r="E78" s="90" t="s">
        <v>11903</v>
      </c>
      <c r="F78" s="197">
        <f>0.5*7*0.1*1.8+0.8*28*0.1*1.8</f>
        <v>4.6620000000000008</v>
      </c>
      <c r="G78" s="1519"/>
      <c r="H78" s="1501"/>
    </row>
    <row r="79" spans="1:8">
      <c r="A79" s="1490"/>
      <c r="B79" s="1551"/>
      <c r="C79" s="78"/>
      <c r="D79" s="79"/>
      <c r="E79" s="90" t="s">
        <v>11095</v>
      </c>
      <c r="F79" s="198">
        <v>32.6</v>
      </c>
      <c r="G79" s="1519"/>
      <c r="H79" s="1501"/>
    </row>
    <row r="80" spans="1:8">
      <c r="A80" s="1490"/>
      <c r="B80" s="1551"/>
      <c r="C80" s="78"/>
      <c r="D80" s="79"/>
      <c r="E80" s="90"/>
      <c r="F80" s="197">
        <f>SUM(F73:F79)</f>
        <v>82.57</v>
      </c>
      <c r="G80" s="1519"/>
      <c r="H80" s="1501"/>
    </row>
    <row r="81" spans="1:8">
      <c r="A81" s="1490"/>
      <c r="B81" s="1551"/>
      <c r="C81" s="78"/>
      <c r="D81" s="79"/>
      <c r="E81" s="1063" t="s">
        <v>101</v>
      </c>
      <c r="F81" s="1544">
        <f>SUM(F70,F80)</f>
        <v>82.863</v>
      </c>
      <c r="G81" s="1519"/>
      <c r="H81" s="1501"/>
    </row>
    <row r="82" spans="1:8">
      <c r="A82" s="1490"/>
      <c r="B82" s="1551"/>
      <c r="C82" s="78"/>
      <c r="D82" s="79"/>
      <c r="E82" s="83"/>
      <c r="F82" s="1038"/>
      <c r="G82" s="1519"/>
      <c r="H82" s="1501"/>
    </row>
    <row r="83" spans="1:8" ht="26.4">
      <c r="A83" s="34">
        <f>MAX(A$1:A82)+1</f>
        <v>8</v>
      </c>
      <c r="B83" s="1569"/>
      <c r="C83" s="36" t="s">
        <v>1171</v>
      </c>
      <c r="D83" s="37"/>
      <c r="E83" s="38" t="s">
        <v>1172</v>
      </c>
      <c r="F83" s="1215"/>
      <c r="G83" s="1536" t="s">
        <v>68</v>
      </c>
      <c r="H83" s="1500">
        <v>70</v>
      </c>
    </row>
    <row r="84" spans="1:8" ht="26.4">
      <c r="A84" s="1490"/>
      <c r="B84" s="1569"/>
      <c r="C84" s="36"/>
      <c r="D84" s="79" t="s">
        <v>2400</v>
      </c>
      <c r="E84" s="83" t="s">
        <v>2401</v>
      </c>
      <c r="F84" s="73"/>
      <c r="G84" s="1519" t="s">
        <v>68</v>
      </c>
      <c r="H84" s="1501">
        <v>70</v>
      </c>
    </row>
    <row r="85" spans="1:8">
      <c r="A85" s="1490"/>
      <c r="B85" s="1569"/>
      <c r="C85" s="36"/>
      <c r="D85" s="37"/>
      <c r="E85" s="77" t="s">
        <v>11920</v>
      </c>
      <c r="F85" s="197">
        <f>2*7+2*28</f>
        <v>70</v>
      </c>
      <c r="G85" s="1536"/>
      <c r="H85" s="1500"/>
    </row>
    <row r="86" spans="1:8">
      <c r="A86" s="1490"/>
      <c r="B86" s="1569"/>
      <c r="C86" s="36"/>
      <c r="D86" s="37"/>
      <c r="E86" s="77"/>
      <c r="F86" s="197"/>
      <c r="G86" s="1536"/>
      <c r="H86" s="1500"/>
    </row>
    <row r="87" spans="1:8" ht="26.4">
      <c r="A87" s="34">
        <f>MAX(A$1:A86)+1</f>
        <v>9</v>
      </c>
      <c r="B87" s="1551"/>
      <c r="C87" s="36" t="s">
        <v>969</v>
      </c>
      <c r="D87" s="37"/>
      <c r="E87" s="38" t="s">
        <v>970</v>
      </c>
      <c r="F87" s="39"/>
      <c r="G87" s="1536" t="s">
        <v>68</v>
      </c>
      <c r="H87" s="1500">
        <v>70</v>
      </c>
    </row>
    <row r="88" spans="1:8" ht="26.4">
      <c r="A88" s="1490"/>
      <c r="B88" s="1551"/>
      <c r="C88" s="78"/>
      <c r="D88" s="79" t="s">
        <v>971</v>
      </c>
      <c r="E88" s="83" t="s">
        <v>972</v>
      </c>
      <c r="F88" s="73"/>
      <c r="G88" s="1519" t="s">
        <v>68</v>
      </c>
      <c r="H88" s="1501">
        <v>70</v>
      </c>
    </row>
    <row r="89" spans="1:8">
      <c r="A89" s="1490"/>
      <c r="B89" s="1551"/>
      <c r="C89" s="78"/>
      <c r="D89" s="79"/>
      <c r="E89" s="77" t="s">
        <v>11920</v>
      </c>
      <c r="F89" s="197">
        <f>2*7+2*28</f>
        <v>70</v>
      </c>
      <c r="G89" s="1519"/>
      <c r="H89" s="1501"/>
    </row>
    <row r="90" spans="1:8">
      <c r="A90" s="1490"/>
      <c r="B90" s="1551"/>
      <c r="C90" s="78"/>
      <c r="D90" s="79"/>
      <c r="E90" s="77"/>
      <c r="F90" s="197"/>
      <c r="G90" s="1519"/>
      <c r="H90" s="1501"/>
    </row>
    <row r="91" spans="1:8">
      <c r="A91" s="1490"/>
      <c r="B91" s="35" t="s">
        <v>110</v>
      </c>
      <c r="C91" s="119"/>
      <c r="D91" s="120"/>
      <c r="E91" s="124" t="s">
        <v>111</v>
      </c>
      <c r="F91" s="197"/>
      <c r="G91" s="1519"/>
      <c r="H91" s="1501"/>
    </row>
    <row r="92" spans="1:8">
      <c r="A92" s="1490"/>
      <c r="B92" s="1551"/>
      <c r="C92" s="78"/>
      <c r="D92" s="79"/>
      <c r="E92" s="77"/>
      <c r="F92" s="197"/>
      <c r="G92" s="1519"/>
      <c r="H92" s="1501"/>
    </row>
    <row r="93" spans="1:8">
      <c r="A93" s="34">
        <f>MAX(A$1:A92)+1</f>
        <v>10</v>
      </c>
      <c r="B93" s="833"/>
      <c r="C93" s="36" t="s">
        <v>11108</v>
      </c>
      <c r="D93" s="37"/>
      <c r="E93" s="38" t="s">
        <v>11109</v>
      </c>
      <c r="F93" s="39"/>
      <c r="G93" s="1536" t="s">
        <v>64</v>
      </c>
      <c r="H93" s="1500">
        <v>20</v>
      </c>
    </row>
    <row r="94" spans="1:8">
      <c r="A94" s="1490"/>
      <c r="B94" s="833"/>
      <c r="C94" s="78"/>
      <c r="D94" s="79" t="s">
        <v>11110</v>
      </c>
      <c r="E94" s="83" t="s">
        <v>11111</v>
      </c>
      <c r="F94" s="73"/>
      <c r="G94" s="1519" t="s">
        <v>64</v>
      </c>
      <c r="H94" s="1501">
        <v>20</v>
      </c>
    </row>
    <row r="95" spans="1:8">
      <c r="A95" s="1490"/>
      <c r="B95" s="833"/>
      <c r="C95" s="78"/>
      <c r="D95" s="79"/>
      <c r="E95" s="77" t="s">
        <v>11112</v>
      </c>
      <c r="F95" s="197">
        <v>20</v>
      </c>
      <c r="G95" s="1519"/>
      <c r="H95" s="1501"/>
    </row>
    <row r="96" spans="1:8">
      <c r="A96" s="1490"/>
      <c r="B96" s="833"/>
      <c r="C96" s="78"/>
      <c r="D96" s="79"/>
      <c r="E96" s="83"/>
      <c r="F96" s="73"/>
      <c r="G96" s="1519"/>
      <c r="H96" s="1501"/>
    </row>
    <row r="97" spans="1:8">
      <c r="A97" s="34">
        <f>MAX(A$1:A96)+1</f>
        <v>11</v>
      </c>
      <c r="B97" s="833"/>
      <c r="C97" s="36" t="s">
        <v>11113</v>
      </c>
      <c r="D97" s="37"/>
      <c r="E97" s="38" t="s">
        <v>11114</v>
      </c>
      <c r="F97" s="39"/>
      <c r="G97" s="1536" t="s">
        <v>64</v>
      </c>
      <c r="H97" s="1501">
        <v>20</v>
      </c>
    </row>
    <row r="98" spans="1:8">
      <c r="A98" s="1490"/>
      <c r="B98" s="833"/>
      <c r="C98" s="78"/>
      <c r="D98" s="79" t="s">
        <v>11115</v>
      </c>
      <c r="E98" s="83" t="s">
        <v>11116</v>
      </c>
      <c r="F98" s="73"/>
      <c r="G98" s="1519" t="s">
        <v>64</v>
      </c>
      <c r="H98" s="1501">
        <v>20</v>
      </c>
    </row>
    <row r="99" spans="1:8">
      <c r="A99" s="1490"/>
      <c r="B99" s="833"/>
      <c r="C99" s="78"/>
      <c r="D99" s="79"/>
      <c r="E99" s="77" t="s">
        <v>11112</v>
      </c>
      <c r="F99" s="197">
        <v>20</v>
      </c>
      <c r="G99" s="1519"/>
      <c r="H99" s="1501"/>
    </row>
    <row r="100" spans="1:8">
      <c r="A100" s="1490"/>
      <c r="B100" s="1551"/>
      <c r="C100" s="78"/>
      <c r="D100" s="79"/>
      <c r="E100" s="77"/>
      <c r="F100" s="197"/>
      <c r="G100" s="1519"/>
      <c r="H100" s="1501"/>
    </row>
    <row r="101" spans="1:8">
      <c r="A101" s="34">
        <f>MAX(A$1:A100)+1</f>
        <v>12</v>
      </c>
      <c r="B101" s="1551"/>
      <c r="C101" s="36" t="s">
        <v>136</v>
      </c>
      <c r="D101" s="37"/>
      <c r="E101" s="38" t="s">
        <v>826</v>
      </c>
      <c r="F101" s="39"/>
      <c r="G101" s="1548" t="s">
        <v>19</v>
      </c>
      <c r="H101" s="1592">
        <v>65.2</v>
      </c>
    </row>
    <row r="102" spans="1:8">
      <c r="A102" s="1490"/>
      <c r="B102" s="1551"/>
      <c r="C102" s="78"/>
      <c r="D102" s="79" t="s">
        <v>11129</v>
      </c>
      <c r="E102" s="83" t="s">
        <v>11130</v>
      </c>
      <c r="F102" s="73"/>
      <c r="G102" s="74" t="s">
        <v>19</v>
      </c>
      <c r="H102" s="1591">
        <v>15.2</v>
      </c>
    </row>
    <row r="103" spans="1:8">
      <c r="A103" s="1490"/>
      <c r="B103" s="1551"/>
      <c r="C103" s="78"/>
      <c r="D103" s="79"/>
      <c r="E103" s="512" t="s">
        <v>11131</v>
      </c>
      <c r="F103" s="1585">
        <v>15.2</v>
      </c>
      <c r="G103" s="74"/>
      <c r="H103" s="1591"/>
    </row>
    <row r="104" spans="1:8">
      <c r="A104" s="1490"/>
      <c r="B104" s="1551"/>
      <c r="C104" s="78"/>
      <c r="D104" s="79"/>
      <c r="E104" s="83"/>
      <c r="F104" s="73"/>
      <c r="G104" s="74"/>
      <c r="H104" s="1591"/>
    </row>
    <row r="105" spans="1:8">
      <c r="A105" s="1490"/>
      <c r="B105" s="1551"/>
      <c r="C105" s="78"/>
      <c r="D105" s="79" t="s">
        <v>11132</v>
      </c>
      <c r="E105" s="83" t="s">
        <v>11133</v>
      </c>
      <c r="F105" s="73"/>
      <c r="G105" s="74" t="s">
        <v>19</v>
      </c>
      <c r="H105" s="1591">
        <v>30</v>
      </c>
    </row>
    <row r="106" spans="1:8">
      <c r="A106" s="1490"/>
      <c r="B106" s="1551"/>
      <c r="C106" s="78"/>
      <c r="D106" s="79"/>
      <c r="E106" s="512" t="s">
        <v>11131</v>
      </c>
      <c r="F106" s="1585">
        <v>30</v>
      </c>
      <c r="G106" s="74"/>
      <c r="H106" s="1591"/>
    </row>
    <row r="107" spans="1:8">
      <c r="A107" s="1490"/>
      <c r="B107" s="1551"/>
      <c r="C107" s="78"/>
      <c r="D107" s="79"/>
      <c r="E107" s="83"/>
      <c r="F107" s="73"/>
      <c r="G107" s="74"/>
      <c r="H107" s="1591"/>
    </row>
    <row r="108" spans="1:8">
      <c r="A108" s="1490"/>
      <c r="B108" s="1551"/>
      <c r="C108" s="78"/>
      <c r="D108" s="79" t="s">
        <v>11134</v>
      </c>
      <c r="E108" s="83" t="s">
        <v>11135</v>
      </c>
      <c r="F108" s="73"/>
      <c r="G108" s="74" t="s">
        <v>19</v>
      </c>
      <c r="H108" s="1591">
        <v>20</v>
      </c>
    </row>
    <row r="109" spans="1:8">
      <c r="A109" s="1490"/>
      <c r="B109" s="1551"/>
      <c r="C109" s="78"/>
      <c r="D109" s="1579"/>
      <c r="E109" s="512" t="s">
        <v>11131</v>
      </c>
      <c r="F109" s="1585">
        <v>20</v>
      </c>
      <c r="G109" s="1582"/>
      <c r="H109" s="1591"/>
    </row>
    <row r="110" spans="1:8">
      <c r="A110" s="1490"/>
      <c r="B110" s="1551"/>
      <c r="C110" s="78"/>
      <c r="D110" s="79"/>
      <c r="E110" s="77"/>
      <c r="F110" s="197"/>
      <c r="G110" s="1519"/>
      <c r="H110" s="1501"/>
    </row>
    <row r="111" spans="1:8">
      <c r="A111" s="1490"/>
      <c r="B111" s="833" t="s">
        <v>194</v>
      </c>
      <c r="C111" s="119"/>
      <c r="D111" s="120"/>
      <c r="E111" s="53" t="s">
        <v>195</v>
      </c>
      <c r="F111" s="1038"/>
      <c r="G111" s="1519"/>
      <c r="H111" s="1501"/>
    </row>
    <row r="112" spans="1:8">
      <c r="A112" s="1490"/>
      <c r="B112" s="833"/>
      <c r="C112" s="119"/>
      <c r="D112" s="120"/>
      <c r="E112" s="53"/>
      <c r="F112" s="1038"/>
      <c r="G112" s="1519"/>
      <c r="H112" s="1501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5"/>
      <c r="G113" s="1536" t="s">
        <v>19</v>
      </c>
      <c r="H113" s="1500">
        <v>43.574999999999996</v>
      </c>
    </row>
    <row r="114" spans="1:8" ht="26.4">
      <c r="A114" s="1490"/>
      <c r="B114" s="833"/>
      <c r="C114" s="37"/>
      <c r="D114" s="79" t="s">
        <v>763</v>
      </c>
      <c r="E114" s="83" t="s">
        <v>764</v>
      </c>
      <c r="F114" s="1038"/>
      <c r="G114" s="1519" t="s">
        <v>19</v>
      </c>
      <c r="H114" s="1501">
        <v>43.574999999999996</v>
      </c>
    </row>
    <row r="115" spans="1:8">
      <c r="A115" s="1490"/>
      <c r="B115" s="833"/>
      <c r="C115" s="37"/>
      <c r="D115" s="79"/>
      <c r="E115" s="77" t="s">
        <v>11921</v>
      </c>
      <c r="F115" s="49">
        <f>0.35*50*0.15</f>
        <v>2.625</v>
      </c>
      <c r="G115" s="1519"/>
      <c r="H115" s="1501"/>
    </row>
    <row r="116" spans="1:8">
      <c r="A116" s="1490"/>
      <c r="B116" s="833"/>
      <c r="C116" s="37"/>
      <c r="D116" s="79"/>
      <c r="E116" s="512" t="s">
        <v>11922</v>
      </c>
      <c r="F116" s="49">
        <f>5*5*6*0.15</f>
        <v>22.5</v>
      </c>
      <c r="G116" s="1519"/>
      <c r="H116" s="1501"/>
    </row>
    <row r="117" spans="1:8">
      <c r="A117" s="1490"/>
      <c r="B117" s="833"/>
      <c r="C117" s="37"/>
      <c r="D117" s="79"/>
      <c r="E117" s="512" t="s">
        <v>11923</v>
      </c>
      <c r="F117" s="49">
        <f>5*5*3*0.15</f>
        <v>11.25</v>
      </c>
      <c r="G117" s="1519"/>
      <c r="H117" s="1501"/>
    </row>
    <row r="118" spans="1:8">
      <c r="A118" s="1490"/>
      <c r="B118" s="833"/>
      <c r="C118" s="37"/>
      <c r="D118" s="79"/>
      <c r="E118" s="512" t="s">
        <v>11924</v>
      </c>
      <c r="F118" s="49">
        <f>3*9*0.15</f>
        <v>4.05</v>
      </c>
      <c r="G118" s="1519"/>
      <c r="H118" s="1501"/>
    </row>
    <row r="119" spans="1:8">
      <c r="A119" s="1490"/>
      <c r="B119" s="833"/>
      <c r="C119" s="37"/>
      <c r="D119" s="79"/>
      <c r="E119" s="512" t="s">
        <v>11925</v>
      </c>
      <c r="F119" s="81">
        <f>3*7*0.15</f>
        <v>3.15</v>
      </c>
      <c r="G119" s="1519"/>
      <c r="H119" s="1501"/>
    </row>
    <row r="120" spans="1:8">
      <c r="A120" s="1490"/>
      <c r="B120" s="833"/>
      <c r="C120" s="37"/>
      <c r="D120" s="79"/>
      <c r="E120" s="512"/>
      <c r="F120" s="49">
        <f>SUM(F115:F119)</f>
        <v>43.574999999999996</v>
      </c>
      <c r="G120" s="1519"/>
      <c r="H120" s="1501"/>
    </row>
    <row r="121" spans="1:8">
      <c r="A121" s="1490"/>
      <c r="B121" s="833"/>
      <c r="C121" s="37"/>
      <c r="D121" s="79"/>
      <c r="E121" s="512"/>
      <c r="F121" s="49"/>
      <c r="G121" s="1519"/>
      <c r="H121" s="1501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5"/>
      <c r="G122" s="1536" t="s">
        <v>19</v>
      </c>
      <c r="H122" s="1500">
        <v>35.620000000000005</v>
      </c>
    </row>
    <row r="123" spans="1:8">
      <c r="A123" s="1490"/>
      <c r="B123" s="833"/>
      <c r="C123" s="78"/>
      <c r="D123" s="79" t="s">
        <v>769</v>
      </c>
      <c r="E123" s="83" t="s">
        <v>770</v>
      </c>
      <c r="F123" s="1038"/>
      <c r="G123" s="1519" t="s">
        <v>19</v>
      </c>
      <c r="H123" s="1501">
        <v>35.620000000000005</v>
      </c>
    </row>
    <row r="124" spans="1:8">
      <c r="A124" s="1490"/>
      <c r="B124" s="833"/>
      <c r="C124" s="78"/>
      <c r="D124" s="79"/>
      <c r="E124" s="512" t="s">
        <v>11926</v>
      </c>
      <c r="F124" s="49">
        <f>1.5*1.5*1*6</f>
        <v>13.5</v>
      </c>
      <c r="G124" s="1519"/>
      <c r="H124" s="1501"/>
    </row>
    <row r="125" spans="1:8">
      <c r="A125" s="1490"/>
      <c r="B125" s="833"/>
      <c r="C125" s="78"/>
      <c r="D125" s="79"/>
      <c r="E125" s="512" t="s">
        <v>11927</v>
      </c>
      <c r="F125" s="49">
        <v>22.12</v>
      </c>
      <c r="G125" s="1519"/>
      <c r="H125" s="1501"/>
    </row>
    <row r="126" spans="1:8">
      <c r="A126" s="1490"/>
      <c r="B126" s="833"/>
      <c r="C126" s="78"/>
      <c r="D126" s="79"/>
      <c r="E126" s="90"/>
      <c r="F126" s="197">
        <f>SUM(F124:F125)</f>
        <v>35.620000000000005</v>
      </c>
      <c r="G126" s="1519"/>
      <c r="H126" s="1501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5"/>
      <c r="G127" s="1536" t="s">
        <v>19</v>
      </c>
      <c r="H127" s="1500">
        <v>41.99</v>
      </c>
    </row>
    <row r="128" spans="1:8">
      <c r="A128" s="1490"/>
      <c r="B128" s="833"/>
      <c r="C128" s="78"/>
      <c r="D128" s="79" t="s">
        <v>778</v>
      </c>
      <c r="E128" s="83" t="s">
        <v>779</v>
      </c>
      <c r="F128" s="1038"/>
      <c r="G128" s="1519" t="s">
        <v>19</v>
      </c>
      <c r="H128" s="1521">
        <v>41.99</v>
      </c>
    </row>
    <row r="129" spans="1:8">
      <c r="A129" s="1490"/>
      <c r="B129" s="833"/>
      <c r="C129" s="78"/>
      <c r="D129" s="79"/>
      <c r="E129" s="77" t="s">
        <v>11928</v>
      </c>
      <c r="F129" s="49">
        <f>0.35*0.9*50</f>
        <v>15.75</v>
      </c>
      <c r="G129" s="1519"/>
      <c r="H129" s="1521"/>
    </row>
    <row r="130" spans="1:8">
      <c r="A130" s="1490"/>
      <c r="B130" s="833"/>
      <c r="C130" s="78"/>
      <c r="D130" s="79"/>
      <c r="E130" s="77" t="s">
        <v>11664</v>
      </c>
      <c r="F130" s="49"/>
      <c r="G130" s="1519"/>
      <c r="H130" s="1521"/>
    </row>
    <row r="131" spans="1:8">
      <c r="A131" s="1490"/>
      <c r="B131" s="833"/>
      <c r="C131" s="78"/>
      <c r="D131" s="79"/>
      <c r="E131" s="77" t="s">
        <v>11929</v>
      </c>
      <c r="F131" s="49">
        <f>0.35*0.9*9</f>
        <v>2.835</v>
      </c>
      <c r="G131" s="1519"/>
      <c r="H131" s="1521"/>
    </row>
    <row r="132" spans="1:8">
      <c r="A132" s="1490"/>
      <c r="B132" s="833"/>
      <c r="C132" s="78"/>
      <c r="D132" s="79"/>
      <c r="E132" s="77" t="s">
        <v>11930</v>
      </c>
      <c r="F132" s="81">
        <f>0.6*1.3*30</f>
        <v>23.400000000000002</v>
      </c>
      <c r="G132" s="1519"/>
      <c r="H132" s="1521"/>
    </row>
    <row r="133" spans="1:8">
      <c r="A133" s="1490"/>
      <c r="B133" s="833"/>
      <c r="C133" s="78"/>
      <c r="D133" s="79"/>
      <c r="E133" s="77"/>
      <c r="F133" s="197">
        <f>SUM(F129:F132)</f>
        <v>41.984999999999999</v>
      </c>
      <c r="G133" s="1519"/>
      <c r="H133" s="1521"/>
    </row>
    <row r="134" spans="1:8">
      <c r="A134" s="1490"/>
      <c r="B134" s="833"/>
      <c r="C134" s="78"/>
      <c r="D134" s="79"/>
      <c r="E134" s="83"/>
      <c r="F134" s="197"/>
      <c r="G134" s="1519"/>
      <c r="H134" s="1521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10775</v>
      </c>
      <c r="F135" s="1215"/>
      <c r="G135" s="1536" t="s">
        <v>19</v>
      </c>
      <c r="H135" s="1541">
        <v>29.12</v>
      </c>
    </row>
    <row r="136" spans="1:8" ht="26.4">
      <c r="A136" s="1490"/>
      <c r="B136" s="833"/>
      <c r="C136" s="78"/>
      <c r="D136" s="79" t="s">
        <v>786</v>
      </c>
      <c r="E136" s="83" t="s">
        <v>3016</v>
      </c>
      <c r="F136" s="1038"/>
      <c r="G136" s="1519" t="s">
        <v>19</v>
      </c>
      <c r="H136" s="1521">
        <v>29.12</v>
      </c>
    </row>
    <row r="137" spans="1:8">
      <c r="A137" s="1490"/>
      <c r="B137" s="833"/>
      <c r="C137" s="78"/>
      <c r="D137" s="79"/>
      <c r="E137" s="512" t="s">
        <v>11931</v>
      </c>
      <c r="F137" s="49">
        <f>0.8*1.3*28</f>
        <v>29.12</v>
      </c>
      <c r="G137" s="1519"/>
      <c r="H137" s="1542"/>
    </row>
    <row r="138" spans="1:8">
      <c r="A138" s="1490"/>
      <c r="B138" s="833"/>
      <c r="C138" s="78"/>
      <c r="D138" s="79"/>
      <c r="E138" s="512"/>
      <c r="F138" s="49"/>
      <c r="G138" s="1519"/>
      <c r="H138" s="1542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5"/>
      <c r="G139" s="1536" t="s">
        <v>19</v>
      </c>
      <c r="H139" s="1543">
        <v>118.12</v>
      </c>
    </row>
    <row r="140" spans="1:8">
      <c r="A140" s="1490"/>
      <c r="B140" s="833"/>
      <c r="C140" s="78"/>
      <c r="D140" s="79" t="s">
        <v>133</v>
      </c>
      <c r="E140" s="83" t="s">
        <v>134</v>
      </c>
      <c r="F140" s="1038"/>
      <c r="G140" s="1519" t="s">
        <v>19</v>
      </c>
      <c r="H140" s="1521">
        <v>118.12</v>
      </c>
    </row>
    <row r="141" spans="1:8">
      <c r="A141" s="1490"/>
      <c r="B141" s="833"/>
      <c r="C141" s="78"/>
      <c r="D141" s="79"/>
      <c r="E141" s="636" t="s">
        <v>11018</v>
      </c>
      <c r="F141" s="49"/>
      <c r="G141" s="1519"/>
      <c r="H141" s="1521"/>
    </row>
    <row r="142" spans="1:8">
      <c r="A142" s="1490"/>
      <c r="B142" s="833"/>
      <c r="C142" s="78"/>
      <c r="D142" s="79"/>
      <c r="E142" s="90" t="s">
        <v>11932</v>
      </c>
      <c r="F142" s="49">
        <v>21.07</v>
      </c>
      <c r="G142" s="1519"/>
      <c r="H142" s="1521"/>
    </row>
    <row r="143" spans="1:8">
      <c r="A143" s="1490"/>
      <c r="B143" s="833"/>
      <c r="C143" s="78"/>
      <c r="D143" s="79"/>
      <c r="E143" s="636" t="s">
        <v>11933</v>
      </c>
      <c r="F143" s="49"/>
      <c r="G143" s="1519"/>
      <c r="H143" s="1521"/>
    </row>
    <row r="144" spans="1:8">
      <c r="A144" s="1490"/>
      <c r="B144" s="833"/>
      <c r="C144" s="78"/>
      <c r="D144" s="79"/>
      <c r="E144" s="512" t="s">
        <v>11934</v>
      </c>
      <c r="F144" s="49">
        <f>0.35*0.3*9</f>
        <v>0.94499999999999995</v>
      </c>
      <c r="G144" s="1519"/>
      <c r="H144" s="1521"/>
    </row>
    <row r="145" spans="1:8">
      <c r="A145" s="1490"/>
      <c r="B145" s="833"/>
      <c r="C145" s="78"/>
      <c r="D145" s="79"/>
      <c r="E145" s="512" t="s">
        <v>11930</v>
      </c>
      <c r="F145" s="49">
        <f>0.6*1.3*30</f>
        <v>23.400000000000002</v>
      </c>
      <c r="G145" s="1519"/>
      <c r="H145" s="1521"/>
    </row>
    <row r="146" spans="1:8">
      <c r="A146" s="1490"/>
      <c r="B146" s="833"/>
      <c r="C146" s="78"/>
      <c r="D146" s="79"/>
      <c r="E146" s="512" t="s">
        <v>11931</v>
      </c>
      <c r="F146" s="81">
        <f>0.8*1.3*28</f>
        <v>29.12</v>
      </c>
      <c r="G146" s="1519"/>
      <c r="H146" s="1521"/>
    </row>
    <row r="147" spans="1:8">
      <c r="A147" s="1490"/>
      <c r="B147" s="833"/>
      <c r="C147" s="78"/>
      <c r="D147" s="79"/>
      <c r="E147" s="512"/>
      <c r="F147" s="49">
        <f>SUM(F142:F146)</f>
        <v>74.535000000000011</v>
      </c>
      <c r="G147" s="1519"/>
      <c r="H147" s="1521"/>
    </row>
    <row r="148" spans="1:8">
      <c r="A148" s="1490"/>
      <c r="B148" s="833"/>
      <c r="C148" s="78"/>
      <c r="D148" s="79"/>
      <c r="E148" s="512" t="s">
        <v>790</v>
      </c>
      <c r="F148" s="198">
        <v>43.58</v>
      </c>
      <c r="G148" s="1519"/>
      <c r="H148" s="1521"/>
    </row>
    <row r="149" spans="1:8">
      <c r="A149" s="1490"/>
      <c r="B149" s="833"/>
      <c r="C149" s="78"/>
      <c r="D149" s="79"/>
      <c r="E149" s="1511" t="s">
        <v>101</v>
      </c>
      <c r="F149" s="1544">
        <f>SUM(F147:F148)</f>
        <v>118.11500000000001</v>
      </c>
      <c r="G149" s="1519"/>
      <c r="H149" s="1521"/>
    </row>
    <row r="150" spans="1:8">
      <c r="A150" s="1490"/>
      <c r="B150" s="833"/>
      <c r="C150" s="78"/>
      <c r="D150" s="79"/>
      <c r="E150" s="83"/>
      <c r="F150" s="197"/>
      <c r="G150" s="1519"/>
      <c r="H150" s="1521"/>
    </row>
    <row r="151" spans="1:8">
      <c r="A151" s="34">
        <f>MAX(A$1:A150)+1</f>
        <v>18</v>
      </c>
      <c r="B151" s="833"/>
      <c r="C151" s="1572" t="s">
        <v>201</v>
      </c>
      <c r="D151" s="1573"/>
      <c r="E151" s="1574" t="s">
        <v>202</v>
      </c>
      <c r="F151" s="1575"/>
      <c r="G151" s="1576" t="s">
        <v>19</v>
      </c>
      <c r="H151" s="1577">
        <v>84.71</v>
      </c>
    </row>
    <row r="152" spans="1:8">
      <c r="A152" s="1490"/>
      <c r="B152" s="833"/>
      <c r="C152" s="1572"/>
      <c r="D152" s="1507" t="s">
        <v>792</v>
      </c>
      <c r="E152" s="226" t="s">
        <v>793</v>
      </c>
      <c r="F152" s="1531"/>
      <c r="G152" s="1614" t="s">
        <v>19</v>
      </c>
      <c r="H152" s="1615">
        <v>52.52</v>
      </c>
    </row>
    <row r="153" spans="1:8">
      <c r="A153" s="1490"/>
      <c r="B153" s="833"/>
      <c r="C153" s="1572"/>
      <c r="D153" s="1507"/>
      <c r="E153" s="1546" t="s">
        <v>11024</v>
      </c>
      <c r="F153" s="1531"/>
      <c r="G153" s="1614"/>
      <c r="H153" s="1615"/>
    </row>
    <row r="154" spans="1:8">
      <c r="A154" s="1490"/>
      <c r="B154" s="833"/>
      <c r="C154" s="1572"/>
      <c r="D154" s="1507"/>
      <c r="E154" s="512" t="s">
        <v>11930</v>
      </c>
      <c r="F154" s="49">
        <f>0.6*1.3*30</f>
        <v>23.400000000000002</v>
      </c>
      <c r="G154" s="1614"/>
      <c r="H154" s="1615"/>
    </row>
    <row r="155" spans="1:8">
      <c r="A155" s="1490"/>
      <c r="B155" s="833"/>
      <c r="C155" s="1572"/>
      <c r="D155" s="1507"/>
      <c r="E155" s="512" t="s">
        <v>11931</v>
      </c>
      <c r="F155" s="81">
        <f>0.8*1.3*28</f>
        <v>29.12</v>
      </c>
      <c r="G155" s="1614"/>
      <c r="H155" s="1615"/>
    </row>
    <row r="156" spans="1:8">
      <c r="A156" s="1490"/>
      <c r="B156" s="833"/>
      <c r="C156" s="1572"/>
      <c r="D156" s="1507"/>
      <c r="E156" s="512"/>
      <c r="F156" s="49">
        <f>SUM(F154:F155)</f>
        <v>52.52</v>
      </c>
      <c r="G156" s="1614"/>
      <c r="H156" s="1615"/>
    </row>
    <row r="157" spans="1:8">
      <c r="A157" s="1490"/>
      <c r="B157" s="833"/>
      <c r="C157" s="1578"/>
      <c r="D157" s="1579" t="s">
        <v>203</v>
      </c>
      <c r="E157" s="1580" t="s">
        <v>204</v>
      </c>
      <c r="F157" s="1581"/>
      <c r="G157" s="1582" t="s">
        <v>19</v>
      </c>
      <c r="H157" s="1583">
        <v>32.19</v>
      </c>
    </row>
    <row r="158" spans="1:8">
      <c r="A158" s="1490"/>
      <c r="B158" s="833"/>
      <c r="C158" s="1578"/>
      <c r="D158" s="1579"/>
      <c r="E158" s="1584" t="s">
        <v>11935</v>
      </c>
      <c r="F158" s="1585"/>
      <c r="G158" s="1582"/>
      <c r="H158" s="1583"/>
    </row>
    <row r="159" spans="1:8">
      <c r="A159" s="1490"/>
      <c r="B159" s="833"/>
      <c r="C159" s="1578"/>
      <c r="D159" s="1579"/>
      <c r="E159" s="1586" t="s">
        <v>11936</v>
      </c>
      <c r="F159" s="1585">
        <f>0.35*0.9*50</f>
        <v>15.75</v>
      </c>
      <c r="G159" s="1582"/>
      <c r="H159" s="1583"/>
    </row>
    <row r="160" spans="1:8">
      <c r="A160" s="1490"/>
      <c r="B160" s="833"/>
      <c r="C160" s="1578"/>
      <c r="D160" s="1579"/>
      <c r="E160" s="512" t="s">
        <v>11937</v>
      </c>
      <c r="F160" s="49">
        <v>1.054</v>
      </c>
      <c r="G160" s="1582"/>
      <c r="H160" s="1583"/>
    </row>
    <row r="161" spans="1:8">
      <c r="A161" s="1490"/>
      <c r="B161" s="833"/>
      <c r="C161" s="1578"/>
      <c r="D161" s="1579"/>
      <c r="E161" s="512" t="s">
        <v>11938</v>
      </c>
      <c r="F161" s="49">
        <f>0.35*0.6*9</f>
        <v>1.89</v>
      </c>
      <c r="G161" s="1582"/>
      <c r="H161" s="1583"/>
    </row>
    <row r="162" spans="1:8">
      <c r="A162" s="1490"/>
      <c r="B162" s="833"/>
      <c r="C162" s="1578"/>
      <c r="D162" s="1579"/>
      <c r="E162" s="512" t="s">
        <v>11939</v>
      </c>
      <c r="F162" s="81">
        <f>1.5*1.5*1*6</f>
        <v>13.5</v>
      </c>
      <c r="G162" s="1582"/>
      <c r="H162" s="1583"/>
    </row>
    <row r="163" spans="1:8">
      <c r="A163" s="1490"/>
      <c r="B163" s="833"/>
      <c r="C163" s="1578"/>
      <c r="D163" s="1579"/>
      <c r="E163" s="512"/>
      <c r="F163" s="49">
        <f>SUM(F159:F162)</f>
        <v>32.194000000000003</v>
      </c>
      <c r="G163" s="1582"/>
      <c r="H163" s="1583"/>
    </row>
    <row r="164" spans="1:8">
      <c r="A164" s="1490"/>
      <c r="B164" s="833"/>
      <c r="C164" s="1578"/>
      <c r="D164" s="1579"/>
      <c r="E164" s="512"/>
      <c r="F164" s="49"/>
      <c r="G164" s="1582"/>
      <c r="H164" s="1583"/>
    </row>
    <row r="165" spans="1:8">
      <c r="A165" s="34">
        <f>MAX(A$1:A164)+1</f>
        <v>19</v>
      </c>
      <c r="B165" s="833"/>
      <c r="C165" s="1572" t="s">
        <v>808</v>
      </c>
      <c r="D165" s="1573"/>
      <c r="E165" s="1574" t="s">
        <v>809</v>
      </c>
      <c r="F165" s="1575"/>
      <c r="G165" s="1576" t="s">
        <v>19</v>
      </c>
      <c r="H165" s="1577">
        <v>0.95</v>
      </c>
    </row>
    <row r="166" spans="1:8">
      <c r="A166" s="1490"/>
      <c r="B166" s="833"/>
      <c r="C166" s="1572"/>
      <c r="D166" s="79" t="s">
        <v>810</v>
      </c>
      <c r="E166" s="83" t="s">
        <v>811</v>
      </c>
      <c r="F166" s="73"/>
      <c r="G166" s="1547" t="s">
        <v>19</v>
      </c>
      <c r="H166" s="128">
        <v>0.95</v>
      </c>
    </row>
    <row r="167" spans="1:8">
      <c r="A167" s="1490"/>
      <c r="B167" s="833"/>
      <c r="C167" s="1572"/>
      <c r="D167" s="1573"/>
      <c r="E167" s="1616" t="s">
        <v>11034</v>
      </c>
      <c r="F167" s="1585"/>
      <c r="G167" s="1576"/>
      <c r="H167" s="1577"/>
    </row>
    <row r="168" spans="1:8">
      <c r="A168" s="1490"/>
      <c r="B168" s="833"/>
      <c r="C168" s="1572"/>
      <c r="D168" s="1573"/>
      <c r="E168" s="512" t="s">
        <v>11934</v>
      </c>
      <c r="F168" s="49">
        <f>0.35*0.3*9</f>
        <v>0.94499999999999995</v>
      </c>
      <c r="G168" s="1576"/>
      <c r="H168" s="1577"/>
    </row>
    <row r="169" spans="1:8">
      <c r="A169" s="1490"/>
      <c r="B169" s="833"/>
      <c r="C169" s="1572"/>
      <c r="D169" s="1573"/>
      <c r="E169" s="512"/>
      <c r="F169" s="49"/>
      <c r="G169" s="1576"/>
      <c r="H169" s="1577"/>
    </row>
    <row r="170" spans="1:8">
      <c r="A170" s="1490"/>
      <c r="B170" s="833"/>
      <c r="C170" s="78"/>
      <c r="D170" s="79"/>
      <c r="E170" s="1584" t="s">
        <v>10811</v>
      </c>
      <c r="F170" s="1590"/>
      <c r="G170" s="1519"/>
      <c r="H170" s="1521"/>
    </row>
    <row r="171" spans="1:8" ht="15.6">
      <c r="A171" s="1490"/>
      <c r="B171" s="833"/>
      <c r="C171" s="286"/>
      <c r="D171" s="79"/>
      <c r="E171" s="1586" t="s">
        <v>11940</v>
      </c>
      <c r="F171" s="1585"/>
      <c r="G171" s="1519"/>
      <c r="H171" s="1501"/>
    </row>
    <row r="172" spans="1:8" ht="15.6">
      <c r="A172" s="1490"/>
      <c r="B172" s="833"/>
      <c r="C172" s="286"/>
      <c r="D172" s="79"/>
      <c r="E172" s="83"/>
      <c r="F172" s="73"/>
      <c r="G172" s="1519"/>
      <c r="H172" s="1501"/>
    </row>
    <row r="173" spans="1:8">
      <c r="A173" s="34">
        <f>MAX(A$1:A172)+1</f>
        <v>20</v>
      </c>
      <c r="B173" s="1551"/>
      <c r="C173" s="36" t="s">
        <v>136</v>
      </c>
      <c r="D173" s="37"/>
      <c r="E173" s="38" t="s">
        <v>826</v>
      </c>
      <c r="F173" s="39"/>
      <c r="G173" s="1548" t="s">
        <v>19</v>
      </c>
      <c r="H173" s="1592">
        <v>118.12</v>
      </c>
    </row>
    <row r="174" spans="1:8" ht="26.4">
      <c r="A174" s="1490"/>
      <c r="B174" s="1551"/>
      <c r="C174" s="78"/>
      <c r="D174" s="79" t="s">
        <v>138</v>
      </c>
      <c r="E174" s="83" t="s">
        <v>218</v>
      </c>
      <c r="F174" s="73"/>
      <c r="G174" s="1547" t="s">
        <v>19</v>
      </c>
      <c r="H174" s="1591">
        <v>118.11999999999999</v>
      </c>
    </row>
    <row r="175" spans="1:8">
      <c r="A175" s="1490"/>
      <c r="B175" s="1551"/>
      <c r="C175" s="1578"/>
      <c r="D175" s="1579"/>
      <c r="E175" s="1587" t="s">
        <v>11941</v>
      </c>
      <c r="F175" s="1585">
        <f>21.07+53.47</f>
        <v>74.539999999999992</v>
      </c>
      <c r="G175" s="1582"/>
      <c r="H175" s="1591"/>
    </row>
    <row r="176" spans="1:8">
      <c r="A176" s="1490"/>
      <c r="B176" s="1551"/>
      <c r="C176" s="1578"/>
      <c r="D176" s="1579"/>
      <c r="E176" s="1587" t="s">
        <v>10815</v>
      </c>
      <c r="F176" s="1617">
        <v>43.58</v>
      </c>
      <c r="G176" s="1582"/>
      <c r="H176" s="1591"/>
    </row>
    <row r="177" spans="1:8">
      <c r="A177" s="1490"/>
      <c r="B177" s="1551"/>
      <c r="C177" s="1578"/>
      <c r="D177" s="1579"/>
      <c r="E177" s="1587"/>
      <c r="F177" s="1585">
        <f>SUM(F175:F176)</f>
        <v>118.11999999999999</v>
      </c>
      <c r="G177" s="1582"/>
      <c r="H177" s="1591"/>
    </row>
    <row r="178" spans="1:8">
      <c r="A178" s="1490"/>
      <c r="B178" s="1551"/>
      <c r="C178" s="1578"/>
      <c r="D178" s="1579"/>
      <c r="E178" s="1587"/>
      <c r="F178" s="1585"/>
      <c r="G178" s="1582"/>
      <c r="H178" s="1591"/>
    </row>
    <row r="179" spans="1:8">
      <c r="A179" s="34">
        <f>MAX(A$1:A178)+1</f>
        <v>21</v>
      </c>
      <c r="B179" s="1551"/>
      <c r="C179" s="36" t="s">
        <v>211</v>
      </c>
      <c r="D179" s="78"/>
      <c r="E179" s="38" t="s">
        <v>830</v>
      </c>
      <c r="F179" s="1215"/>
      <c r="G179" s="1536" t="s">
        <v>19</v>
      </c>
      <c r="H179" s="1541">
        <v>43.58</v>
      </c>
    </row>
    <row r="180" spans="1:8" ht="26.4">
      <c r="A180" s="1490"/>
      <c r="B180" s="1551"/>
      <c r="C180" s="78"/>
      <c r="D180" s="79" t="s">
        <v>213</v>
      </c>
      <c r="E180" s="83" t="s">
        <v>831</v>
      </c>
      <c r="F180" s="1038"/>
      <c r="G180" s="1519" t="s">
        <v>19</v>
      </c>
      <c r="H180" s="1549">
        <v>43.58</v>
      </c>
    </row>
    <row r="181" spans="1:8">
      <c r="A181" s="1490"/>
      <c r="B181" s="1551"/>
      <c r="C181" s="78"/>
      <c r="D181" s="79"/>
      <c r="E181" s="512" t="s">
        <v>832</v>
      </c>
      <c r="F181" s="49">
        <v>43.58</v>
      </c>
      <c r="G181" s="1519"/>
      <c r="H181" s="1501"/>
    </row>
    <row r="182" spans="1:8">
      <c r="A182" s="1490"/>
      <c r="B182" s="1551"/>
      <c r="C182" s="78"/>
      <c r="D182" s="79"/>
      <c r="E182" s="512"/>
      <c r="F182" s="49"/>
      <c r="G182" s="1519"/>
      <c r="H182" s="1501"/>
    </row>
    <row r="183" spans="1:8" ht="26.4">
      <c r="A183" s="34">
        <f>MAX(A$1:A182)+1</f>
        <v>22</v>
      </c>
      <c r="B183" s="1551"/>
      <c r="C183" s="36" t="s">
        <v>10817</v>
      </c>
      <c r="D183" s="37"/>
      <c r="E183" s="38" t="s">
        <v>10818</v>
      </c>
      <c r="F183" s="39"/>
      <c r="G183" s="1548" t="s">
        <v>39</v>
      </c>
      <c r="H183" s="1577">
        <v>78</v>
      </c>
    </row>
    <row r="184" spans="1:8" ht="26.4">
      <c r="A184" s="1490"/>
      <c r="B184" s="1551"/>
      <c r="C184" s="78"/>
      <c r="D184" s="79" t="s">
        <v>10819</v>
      </c>
      <c r="E184" s="83" t="s">
        <v>10820</v>
      </c>
      <c r="F184" s="73"/>
      <c r="G184" s="1547" t="s">
        <v>39</v>
      </c>
      <c r="H184" s="1583">
        <v>78</v>
      </c>
    </row>
    <row r="185" spans="1:8">
      <c r="A185" s="1490"/>
      <c r="B185" s="1551"/>
      <c r="C185" s="1578"/>
      <c r="D185" s="1579"/>
      <c r="E185" s="1587" t="s">
        <v>11942</v>
      </c>
      <c r="F185" s="1585">
        <f>26*1.5*2</f>
        <v>78</v>
      </c>
      <c r="G185" s="1582"/>
      <c r="H185" s="1591"/>
    </row>
    <row r="186" spans="1:8">
      <c r="A186" s="1490"/>
      <c r="B186" s="1551"/>
      <c r="C186" s="1578"/>
      <c r="D186" s="1579"/>
      <c r="E186" s="1593"/>
      <c r="F186" s="1594"/>
      <c r="G186" s="1582"/>
      <c r="H186" s="1591"/>
    </row>
    <row r="187" spans="1:8">
      <c r="A187" s="1490"/>
      <c r="B187" s="833" t="s">
        <v>216</v>
      </c>
      <c r="C187" s="119"/>
      <c r="D187" s="120"/>
      <c r="E187" s="53" t="s">
        <v>217</v>
      </c>
      <c r="F187" s="1594"/>
      <c r="G187" s="1582"/>
      <c r="H187" s="1591"/>
    </row>
    <row r="188" spans="1:8">
      <c r="A188" s="1490"/>
      <c r="B188" s="1551"/>
      <c r="C188" s="1578"/>
      <c r="D188" s="1579"/>
      <c r="E188" s="1593"/>
      <c r="F188" s="1594"/>
      <c r="G188" s="1582"/>
      <c r="H188" s="1591"/>
    </row>
    <row r="189" spans="1:8">
      <c r="A189" s="34">
        <f>MAX(A$1:A188)+1</f>
        <v>23</v>
      </c>
      <c r="B189" s="1551"/>
      <c r="C189" s="36" t="s">
        <v>136</v>
      </c>
      <c r="D189" s="37"/>
      <c r="E189" s="38" t="s">
        <v>826</v>
      </c>
      <c r="F189" s="39"/>
      <c r="G189" s="1548" t="s">
        <v>19</v>
      </c>
      <c r="H189" s="1592">
        <v>43.58</v>
      </c>
    </row>
    <row r="190" spans="1:8" ht="26.4">
      <c r="A190" s="1490"/>
      <c r="B190" s="1551"/>
      <c r="C190" s="78"/>
      <c r="D190" s="79" t="s">
        <v>138</v>
      </c>
      <c r="E190" s="83" t="s">
        <v>218</v>
      </c>
      <c r="F190" s="73"/>
      <c r="G190" s="1547" t="s">
        <v>19</v>
      </c>
      <c r="H190" s="1591">
        <v>43.58</v>
      </c>
    </row>
    <row r="191" spans="1:8">
      <c r="A191" s="1490"/>
      <c r="B191" s="1551"/>
      <c r="C191" s="1578"/>
      <c r="D191" s="1579"/>
      <c r="E191" s="1587" t="s">
        <v>10833</v>
      </c>
      <c r="F191" s="1585">
        <v>43.58</v>
      </c>
      <c r="G191" s="1582"/>
      <c r="H191" s="1591"/>
    </row>
    <row r="192" spans="1:8">
      <c r="A192" s="1490"/>
      <c r="B192" s="1551"/>
      <c r="C192" s="1578"/>
      <c r="D192" s="1579"/>
      <c r="E192" s="1587"/>
      <c r="F192" s="1585"/>
      <c r="G192" s="1582"/>
      <c r="H192" s="1591"/>
    </row>
    <row r="193" spans="1:8">
      <c r="A193" s="34">
        <f>MAX(A$1:A192)+1</f>
        <v>24</v>
      </c>
      <c r="B193" s="1551"/>
      <c r="C193" s="1572" t="s">
        <v>211</v>
      </c>
      <c r="D193" s="1578"/>
      <c r="E193" s="1574" t="s">
        <v>830</v>
      </c>
      <c r="F193" s="1575"/>
      <c r="G193" s="1576" t="s">
        <v>19</v>
      </c>
      <c r="H193" s="1577">
        <v>43.58</v>
      </c>
    </row>
    <row r="194" spans="1:8" ht="26.4">
      <c r="A194" s="1490"/>
      <c r="B194" s="1551"/>
      <c r="C194" s="1578"/>
      <c r="D194" s="1579" t="s">
        <v>213</v>
      </c>
      <c r="E194" s="1580" t="s">
        <v>831</v>
      </c>
      <c r="F194" s="1581"/>
      <c r="G194" s="1582" t="s">
        <v>19</v>
      </c>
      <c r="H194" s="1583">
        <v>43.58</v>
      </c>
    </row>
    <row r="195" spans="1:8">
      <c r="A195" s="1490"/>
      <c r="B195" s="1551"/>
      <c r="C195" s="1578"/>
      <c r="D195" s="1579"/>
      <c r="E195" s="1587" t="s">
        <v>10685</v>
      </c>
      <c r="F195" s="1585">
        <v>43.58</v>
      </c>
      <c r="G195" s="1582"/>
      <c r="H195" s="1591"/>
    </row>
    <row r="196" spans="1:8">
      <c r="A196" s="1490"/>
      <c r="B196" s="1551"/>
      <c r="C196" s="1578"/>
      <c r="D196" s="1579"/>
      <c r="E196" s="1587"/>
      <c r="F196" s="1585"/>
      <c r="G196" s="1582"/>
      <c r="H196" s="1591"/>
    </row>
    <row r="197" spans="1:8" ht="26.4">
      <c r="A197" s="34">
        <f>MAX(A$1:A196)+1</f>
        <v>25</v>
      </c>
      <c r="B197" s="1569"/>
      <c r="C197" s="36" t="s">
        <v>221</v>
      </c>
      <c r="D197" s="37"/>
      <c r="E197" s="38" t="s">
        <v>222</v>
      </c>
      <c r="F197" s="1215"/>
      <c r="G197" s="1536" t="s">
        <v>39</v>
      </c>
      <c r="H197" s="1500">
        <v>290.5</v>
      </c>
    </row>
    <row r="198" spans="1:8" ht="26.4">
      <c r="A198" s="1490"/>
      <c r="B198" s="1551"/>
      <c r="C198" s="78"/>
      <c r="D198" s="79" t="s">
        <v>223</v>
      </c>
      <c r="E198" s="83" t="s">
        <v>224</v>
      </c>
      <c r="F198" s="1038"/>
      <c r="G198" s="1519" t="s">
        <v>39</v>
      </c>
      <c r="H198" s="1501">
        <v>290.5</v>
      </c>
    </row>
    <row r="199" spans="1:8">
      <c r="A199" s="1490"/>
      <c r="B199" s="1551"/>
      <c r="C199" s="1578"/>
      <c r="D199" s="1579"/>
      <c r="E199" s="512" t="s">
        <v>11943</v>
      </c>
      <c r="F199" s="49">
        <f>5*5*6</f>
        <v>150</v>
      </c>
      <c r="G199" s="1582"/>
      <c r="H199" s="1591"/>
    </row>
    <row r="200" spans="1:8">
      <c r="A200" s="1490"/>
      <c r="B200" s="1551"/>
      <c r="C200" s="1578"/>
      <c r="D200" s="1579"/>
      <c r="E200" s="512" t="s">
        <v>11944</v>
      </c>
      <c r="F200" s="49">
        <f>5*5*3</f>
        <v>75</v>
      </c>
      <c r="G200" s="1582"/>
      <c r="H200" s="1591"/>
    </row>
    <row r="201" spans="1:8">
      <c r="A201" s="1490"/>
      <c r="B201" s="1551"/>
      <c r="C201" s="1578"/>
      <c r="D201" s="1579"/>
      <c r="E201" s="512" t="s">
        <v>11945</v>
      </c>
      <c r="F201" s="49">
        <f>3*9</f>
        <v>27</v>
      </c>
      <c r="G201" s="1582"/>
      <c r="H201" s="1591"/>
    </row>
    <row r="202" spans="1:8">
      <c r="A202" s="1490"/>
      <c r="B202" s="1551"/>
      <c r="C202" s="1578"/>
      <c r="D202" s="1579"/>
      <c r="E202" s="512" t="s">
        <v>11946</v>
      </c>
      <c r="F202" s="49">
        <f>3*7</f>
        <v>21</v>
      </c>
      <c r="G202" s="1582"/>
      <c r="H202" s="1591"/>
    </row>
    <row r="203" spans="1:8">
      <c r="A203" s="1490"/>
      <c r="B203" s="1551"/>
      <c r="C203" s="1578"/>
      <c r="D203" s="1579"/>
      <c r="E203" s="512" t="s">
        <v>11947</v>
      </c>
      <c r="F203" s="81">
        <f>0.35*50</f>
        <v>17.5</v>
      </c>
      <c r="G203" s="1582"/>
      <c r="H203" s="1591"/>
    </row>
    <row r="204" spans="1:8">
      <c r="A204" s="1490"/>
      <c r="B204" s="1551"/>
      <c r="C204" s="1578"/>
      <c r="D204" s="1579"/>
      <c r="E204" s="512"/>
      <c r="F204" s="49">
        <f>SUM(F199:F203)</f>
        <v>290.5</v>
      </c>
      <c r="G204" s="1582"/>
      <c r="H204" s="1591"/>
    </row>
    <row r="205" spans="1:8">
      <c r="A205" s="1490"/>
      <c r="B205" s="1551"/>
      <c r="C205" s="1578"/>
      <c r="D205" s="1579"/>
      <c r="E205" s="512"/>
      <c r="F205" s="49"/>
      <c r="G205" s="1582"/>
      <c r="H205" s="1591"/>
    </row>
    <row r="206" spans="1:8" ht="26.4">
      <c r="A206" s="34">
        <f>MAX(A$1:A205)+1</f>
        <v>26</v>
      </c>
      <c r="B206" s="1551"/>
      <c r="C206" s="1572" t="s">
        <v>598</v>
      </c>
      <c r="D206" s="1573"/>
      <c r="E206" s="1574" t="s">
        <v>599</v>
      </c>
      <c r="F206" s="1575"/>
      <c r="G206" s="1576" t="s">
        <v>39</v>
      </c>
      <c r="H206" s="1592">
        <v>290.5</v>
      </c>
    </row>
    <row r="207" spans="1:8" ht="26.4">
      <c r="A207" s="1490"/>
      <c r="B207" s="1551"/>
      <c r="C207" s="1578"/>
      <c r="D207" s="1579" t="s">
        <v>600</v>
      </c>
      <c r="E207" s="1580" t="s">
        <v>601</v>
      </c>
      <c r="F207" s="1581"/>
      <c r="G207" s="1582" t="s">
        <v>39</v>
      </c>
      <c r="H207" s="1591">
        <v>290.5</v>
      </c>
    </row>
    <row r="208" spans="1:8">
      <c r="A208" s="1490"/>
      <c r="B208" s="1551"/>
      <c r="C208" s="1578"/>
      <c r="D208" s="1579"/>
      <c r="E208" s="1586" t="s">
        <v>10835</v>
      </c>
      <c r="F208" s="1585">
        <v>290.5</v>
      </c>
      <c r="G208" s="1582"/>
      <c r="H208" s="1591"/>
    </row>
    <row r="209" spans="1:8">
      <c r="A209" s="1490"/>
      <c r="B209" s="1551"/>
      <c r="C209" s="78"/>
      <c r="D209" s="79"/>
      <c r="E209" s="512"/>
      <c r="F209" s="49"/>
      <c r="G209" s="1519"/>
      <c r="H209" s="1501"/>
    </row>
    <row r="210" spans="1:8" ht="26.4">
      <c r="A210" s="34">
        <f>MAX(A$1:A209)+1</f>
        <v>27</v>
      </c>
      <c r="B210" s="1551"/>
      <c r="C210" s="36" t="s">
        <v>230</v>
      </c>
      <c r="D210" s="37"/>
      <c r="E210" s="38" t="s">
        <v>231</v>
      </c>
      <c r="F210" s="39"/>
      <c r="G210" s="1536" t="s">
        <v>39</v>
      </c>
      <c r="H210" s="1592">
        <v>290.5</v>
      </c>
    </row>
    <row r="211" spans="1:8" ht="26.4">
      <c r="A211" s="341"/>
      <c r="C211" s="78"/>
      <c r="D211" s="79" t="s">
        <v>232</v>
      </c>
      <c r="E211" s="83" t="s">
        <v>233</v>
      </c>
      <c r="F211" s="73"/>
      <c r="G211" s="1519" t="s">
        <v>39</v>
      </c>
      <c r="H211" s="1591">
        <v>290.5</v>
      </c>
    </row>
    <row r="212" spans="1:8">
      <c r="A212" s="341"/>
      <c r="C212" s="1578"/>
      <c r="D212" s="1579"/>
      <c r="E212" s="1586" t="s">
        <v>234</v>
      </c>
      <c r="F212" s="1585">
        <v>290.5</v>
      </c>
      <c r="G212" s="1582"/>
      <c r="H212" s="1591"/>
    </row>
    <row r="213" spans="1:8">
      <c r="A213" s="1490"/>
      <c r="B213" s="1551"/>
      <c r="C213" s="78"/>
      <c r="D213" s="79"/>
      <c r="E213" s="1550"/>
      <c r="F213" s="1514"/>
      <c r="G213" s="1519"/>
      <c r="H213" s="1501"/>
    </row>
    <row r="214" spans="1:8" ht="26.4">
      <c r="A214" s="1490"/>
      <c r="B214" s="833" t="s">
        <v>1040</v>
      </c>
      <c r="C214" s="35"/>
      <c r="D214" s="120"/>
      <c r="E214" s="53" t="s">
        <v>1041</v>
      </c>
      <c r="F214" s="1514"/>
      <c r="G214" s="1519"/>
      <c r="H214" s="1501"/>
    </row>
    <row r="215" spans="1:8">
      <c r="A215" s="1490"/>
      <c r="B215" s="1551"/>
      <c r="C215" s="78"/>
      <c r="D215" s="79"/>
      <c r="E215" s="1513"/>
      <c r="F215" s="1514"/>
      <c r="G215" s="1519"/>
      <c r="H215" s="1501"/>
    </row>
    <row r="216" spans="1:8" ht="26.4">
      <c r="A216" s="34">
        <f>MAX(A$1:A215)+1</f>
        <v>28</v>
      </c>
      <c r="B216" s="1551"/>
      <c r="C216" s="36" t="s">
        <v>1940</v>
      </c>
      <c r="D216" s="37"/>
      <c r="E216" s="38" t="s">
        <v>1941</v>
      </c>
      <c r="F216" s="39"/>
      <c r="G216" s="1536" t="s">
        <v>19</v>
      </c>
      <c r="H216" s="1543">
        <v>2.5900000000000003</v>
      </c>
    </row>
    <row r="217" spans="1:8" ht="39.6">
      <c r="A217" s="1490"/>
      <c r="B217" s="1551"/>
      <c r="C217" s="78"/>
      <c r="D217" s="79" t="s">
        <v>11050</v>
      </c>
      <c r="E217" s="83" t="s">
        <v>11051</v>
      </c>
      <c r="F217" s="73"/>
      <c r="G217" s="1519" t="s">
        <v>19</v>
      </c>
      <c r="H217" s="1521">
        <v>2.5900000000000003</v>
      </c>
    </row>
    <row r="218" spans="1:8">
      <c r="A218" s="1490"/>
      <c r="B218" s="1551"/>
      <c r="C218" s="78"/>
      <c r="D218" s="79"/>
      <c r="E218" s="77" t="s">
        <v>11588</v>
      </c>
      <c r="F218" s="49"/>
      <c r="G218" s="1519"/>
      <c r="H218" s="1521"/>
    </row>
    <row r="219" spans="1:8">
      <c r="A219" s="1490"/>
      <c r="B219" s="1551"/>
      <c r="C219" s="78"/>
      <c r="D219" s="79"/>
      <c r="E219" s="77" t="s">
        <v>11948</v>
      </c>
      <c r="F219" s="49">
        <f>0.5*7*0.1</f>
        <v>0.35000000000000003</v>
      </c>
      <c r="G219" s="1519"/>
      <c r="H219" s="1521"/>
    </row>
    <row r="220" spans="1:8">
      <c r="A220" s="1490"/>
      <c r="B220" s="1551"/>
      <c r="C220" s="78"/>
      <c r="D220" s="79"/>
      <c r="E220" s="77" t="s">
        <v>11949</v>
      </c>
      <c r="F220" s="198">
        <f>0.8*28*0.1</f>
        <v>2.2400000000000002</v>
      </c>
      <c r="G220" s="1519"/>
      <c r="H220" s="1521"/>
    </row>
    <row r="221" spans="1:8">
      <c r="A221" s="1490"/>
      <c r="B221" s="1551"/>
      <c r="C221" s="78"/>
      <c r="D221" s="79"/>
      <c r="E221" s="77"/>
      <c r="F221" s="49">
        <f>SUM(F219:F220)</f>
        <v>2.5900000000000003</v>
      </c>
      <c r="G221" s="1519"/>
      <c r="H221" s="1521"/>
    </row>
    <row r="222" spans="1:8">
      <c r="A222" s="1490"/>
      <c r="B222" s="1551"/>
      <c r="C222" s="78"/>
      <c r="D222" s="79"/>
      <c r="E222" s="77"/>
      <c r="F222" s="49"/>
      <c r="G222" s="1519"/>
      <c r="H222" s="1501"/>
    </row>
    <row r="223" spans="1:8" ht="26.4">
      <c r="A223" s="34">
        <f>MAX(A$1:A222)+1</f>
        <v>29</v>
      </c>
      <c r="B223" s="1551"/>
      <c r="C223" s="36" t="s">
        <v>2628</v>
      </c>
      <c r="D223" s="37"/>
      <c r="E223" s="38" t="s">
        <v>2629</v>
      </c>
      <c r="F223" s="39"/>
      <c r="G223" s="1536" t="s">
        <v>19</v>
      </c>
      <c r="H223" s="1543">
        <v>2.5900000000000003</v>
      </c>
    </row>
    <row r="224" spans="1:8" ht="26.4">
      <c r="A224" s="1490"/>
      <c r="B224" s="1551"/>
      <c r="C224" s="78"/>
      <c r="D224" s="79" t="s">
        <v>11450</v>
      </c>
      <c r="E224" s="83" t="s">
        <v>11451</v>
      </c>
      <c r="F224" s="73"/>
      <c r="G224" s="1519" t="s">
        <v>19</v>
      </c>
      <c r="H224" s="1521">
        <v>2.5900000000000003</v>
      </c>
    </row>
    <row r="225" spans="1:8">
      <c r="A225" s="1490"/>
      <c r="B225" s="1551"/>
      <c r="C225" s="78"/>
      <c r="D225" s="79"/>
      <c r="E225" s="77" t="s">
        <v>11588</v>
      </c>
      <c r="F225" s="49"/>
      <c r="G225" s="1519"/>
      <c r="H225" s="1521"/>
    </row>
    <row r="226" spans="1:8">
      <c r="A226" s="1490"/>
      <c r="B226" s="1551"/>
      <c r="C226" s="78"/>
      <c r="D226" s="79"/>
      <c r="E226" s="77" t="s">
        <v>11948</v>
      </c>
      <c r="F226" s="49">
        <f>0.5*7*0.1</f>
        <v>0.35000000000000003</v>
      </c>
      <c r="G226" s="1519"/>
      <c r="H226" s="1521"/>
    </row>
    <row r="227" spans="1:8">
      <c r="A227" s="1490"/>
      <c r="B227" s="1551"/>
      <c r="C227" s="78"/>
      <c r="D227" s="79"/>
      <c r="E227" s="77" t="s">
        <v>11949</v>
      </c>
      <c r="F227" s="198">
        <f>0.8*28*0.1</f>
        <v>2.2400000000000002</v>
      </c>
      <c r="G227" s="1519"/>
      <c r="H227" s="1521"/>
    </row>
    <row r="228" spans="1:8">
      <c r="A228" s="1490"/>
      <c r="B228" s="1551"/>
      <c r="C228" s="78"/>
      <c r="D228" s="79"/>
      <c r="E228" s="77"/>
      <c r="F228" s="49">
        <f>SUM(F226:F227)</f>
        <v>2.5900000000000003</v>
      </c>
      <c r="G228" s="1519"/>
      <c r="H228" s="1521"/>
    </row>
    <row r="229" spans="1:8">
      <c r="A229" s="1490"/>
      <c r="B229" s="1551"/>
      <c r="C229" s="78"/>
      <c r="D229" s="79"/>
      <c r="E229" s="1723"/>
      <c r="F229" s="1514"/>
      <c r="G229" s="1519"/>
      <c r="H229" s="1521"/>
    </row>
    <row r="230" spans="1:8" ht="26.4">
      <c r="A230" s="1490"/>
      <c r="B230" s="833" t="s">
        <v>1061</v>
      </c>
      <c r="C230" s="35"/>
      <c r="D230" s="120"/>
      <c r="E230" s="401" t="s">
        <v>1062</v>
      </c>
      <c r="F230" s="1514"/>
      <c r="G230" s="1519"/>
      <c r="H230" s="1501"/>
    </row>
    <row r="231" spans="1:8">
      <c r="A231" s="1490"/>
      <c r="B231" s="1551"/>
      <c r="C231" s="78"/>
      <c r="D231" s="79"/>
      <c r="E231" s="1513"/>
      <c r="F231" s="1514"/>
      <c r="G231" s="1519"/>
      <c r="H231" s="1501"/>
    </row>
    <row r="232" spans="1:8" ht="26.4">
      <c r="A232" s="34">
        <f>MAX(A$1:A231)+1</f>
        <v>30</v>
      </c>
      <c r="B232" s="1551"/>
      <c r="C232" s="36" t="s">
        <v>4369</v>
      </c>
      <c r="D232" s="37"/>
      <c r="E232" s="38" t="s">
        <v>4370</v>
      </c>
      <c r="F232" s="1215"/>
      <c r="G232" s="1536" t="s">
        <v>19</v>
      </c>
      <c r="H232" s="1543">
        <v>2.02</v>
      </c>
    </row>
    <row r="233" spans="1:8" ht="26.4">
      <c r="A233" s="1490"/>
      <c r="B233" s="1551"/>
      <c r="C233" s="78"/>
      <c r="D233" s="361" t="s">
        <v>10859</v>
      </c>
      <c r="E233" s="370" t="s">
        <v>10860</v>
      </c>
      <c r="F233" s="1515"/>
      <c r="G233" s="1519" t="s">
        <v>19</v>
      </c>
      <c r="H233" s="1521">
        <v>2.02</v>
      </c>
    </row>
    <row r="234" spans="1:8">
      <c r="A234" s="1490"/>
      <c r="B234" s="1551"/>
      <c r="C234" s="78"/>
      <c r="D234" s="79"/>
      <c r="E234" s="77" t="s">
        <v>11454</v>
      </c>
      <c r="F234" s="80"/>
      <c r="G234" s="1519"/>
      <c r="H234" s="1521"/>
    </row>
    <row r="235" spans="1:8">
      <c r="A235" s="1490"/>
      <c r="B235" s="1551"/>
      <c r="C235" s="78"/>
      <c r="D235" s="79"/>
      <c r="E235" s="77" t="s">
        <v>11950</v>
      </c>
      <c r="F235" s="49">
        <f>0.6*0.05*30</f>
        <v>0.89999999999999991</v>
      </c>
      <c r="G235" s="1519"/>
      <c r="H235" s="1521"/>
    </row>
    <row r="236" spans="1:8">
      <c r="A236" s="1490"/>
      <c r="B236" s="1551"/>
      <c r="C236" s="78"/>
      <c r="D236" s="79"/>
      <c r="E236" s="77" t="s">
        <v>11951</v>
      </c>
      <c r="F236" s="81">
        <f>0.8*0.05*28</f>
        <v>1.1200000000000001</v>
      </c>
      <c r="G236" s="1519"/>
      <c r="H236" s="1501"/>
    </row>
    <row r="237" spans="1:8">
      <c r="A237" s="1490"/>
      <c r="B237" s="1551"/>
      <c r="C237" s="78"/>
      <c r="D237" s="79"/>
      <c r="E237" s="77"/>
      <c r="F237" s="49">
        <f>SUM(F235:F236)</f>
        <v>2.02</v>
      </c>
      <c r="G237" s="1519"/>
      <c r="H237" s="1501"/>
    </row>
    <row r="238" spans="1:8">
      <c r="A238" s="1490"/>
      <c r="B238" s="1551"/>
      <c r="C238" s="78"/>
      <c r="D238" s="79"/>
      <c r="E238" s="77"/>
      <c r="F238" s="49"/>
      <c r="G238" s="1519"/>
      <c r="H238" s="1501"/>
    </row>
    <row r="239" spans="1:8" ht="26.4">
      <c r="A239" s="34">
        <f>MAX(A$1:A238)+1</f>
        <v>31</v>
      </c>
      <c r="B239" s="1551"/>
      <c r="C239" s="36" t="s">
        <v>5801</v>
      </c>
      <c r="D239" s="37"/>
      <c r="E239" s="38" t="s">
        <v>5802</v>
      </c>
      <c r="F239" s="1215"/>
      <c r="G239" s="1536" t="s">
        <v>68</v>
      </c>
      <c r="H239" s="1543">
        <v>213</v>
      </c>
    </row>
    <row r="240" spans="1:8" ht="26.4">
      <c r="A240" s="1490"/>
      <c r="B240" s="1551"/>
      <c r="C240" s="78"/>
      <c r="D240" s="79" t="s">
        <v>5803</v>
      </c>
      <c r="E240" s="83" t="s">
        <v>5804</v>
      </c>
      <c r="F240" s="1038"/>
      <c r="G240" s="1519" t="s">
        <v>68</v>
      </c>
      <c r="H240" s="1521">
        <v>213</v>
      </c>
    </row>
    <row r="241" spans="1:8">
      <c r="A241" s="1490"/>
      <c r="B241" s="1551"/>
      <c r="C241" s="1554"/>
      <c r="D241" s="1555"/>
      <c r="E241" s="77" t="s">
        <v>10870</v>
      </c>
      <c r="F241" s="49"/>
      <c r="G241" s="1556"/>
      <c r="H241" s="1521"/>
    </row>
    <row r="242" spans="1:8">
      <c r="A242" s="1490"/>
      <c r="B242" s="1551"/>
      <c r="C242" s="1554"/>
      <c r="D242" s="1555"/>
      <c r="E242" s="77" t="s">
        <v>11467</v>
      </c>
      <c r="F242" s="49"/>
      <c r="G242" s="1556"/>
      <c r="H242" s="1521"/>
    </row>
    <row r="243" spans="1:8">
      <c r="A243" s="1490"/>
      <c r="B243" s="1551"/>
      <c r="C243" s="1554"/>
      <c r="D243" s="1555"/>
      <c r="E243" s="77" t="s">
        <v>11952</v>
      </c>
      <c r="F243" s="49">
        <f>7+28</f>
        <v>35</v>
      </c>
      <c r="G243" s="1556"/>
      <c r="H243" s="1521"/>
    </row>
    <row r="244" spans="1:8">
      <c r="A244" s="1490"/>
      <c r="B244" s="1551"/>
      <c r="C244" s="1554"/>
      <c r="D244" s="1555"/>
      <c r="E244" s="77" t="s">
        <v>11953</v>
      </c>
      <c r="F244" s="49">
        <f>30+2*28</f>
        <v>86</v>
      </c>
      <c r="G244" s="1556"/>
      <c r="H244" s="1521"/>
    </row>
    <row r="245" spans="1:8">
      <c r="A245" s="1490"/>
      <c r="B245" s="1551"/>
      <c r="C245" s="990"/>
      <c r="D245" s="993"/>
      <c r="E245" s="77" t="s">
        <v>11954</v>
      </c>
      <c r="F245" s="49">
        <f>7+28</f>
        <v>35</v>
      </c>
      <c r="G245" s="1570"/>
      <c r="H245" s="1521"/>
    </row>
    <row r="246" spans="1:8">
      <c r="A246" s="1490"/>
      <c r="B246" s="1551"/>
      <c r="C246" s="990"/>
      <c r="D246" s="993"/>
      <c r="E246" s="77" t="s">
        <v>11955</v>
      </c>
      <c r="F246" s="49">
        <f>6*8</f>
        <v>48</v>
      </c>
      <c r="G246" s="1570"/>
      <c r="H246" s="1521"/>
    </row>
    <row r="247" spans="1:8">
      <c r="A247" s="1490"/>
      <c r="B247" s="1551"/>
      <c r="C247" s="990"/>
      <c r="D247" s="993"/>
      <c r="E247" s="77" t="s">
        <v>11956</v>
      </c>
      <c r="F247" s="81">
        <f>3*3</f>
        <v>9</v>
      </c>
      <c r="G247" s="1570"/>
      <c r="H247" s="1521"/>
    </row>
    <row r="248" spans="1:8">
      <c r="A248" s="1490"/>
      <c r="B248" s="1551"/>
      <c r="C248" s="990"/>
      <c r="D248" s="993"/>
      <c r="E248" s="77"/>
      <c r="F248" s="49">
        <f>SUM(F243:F247)</f>
        <v>213</v>
      </c>
      <c r="G248" s="1570"/>
      <c r="H248" s="1521"/>
    </row>
    <row r="249" spans="1:8">
      <c r="A249" s="1490"/>
      <c r="B249" s="1551"/>
      <c r="C249" s="36"/>
      <c r="D249" s="37"/>
      <c r="E249" s="512"/>
      <c r="F249" s="49"/>
      <c r="G249" s="1536"/>
      <c r="H249" s="1521"/>
    </row>
    <row r="250" spans="1:8">
      <c r="A250" s="1490"/>
      <c r="B250" s="833" t="s">
        <v>1841</v>
      </c>
      <c r="C250" s="35"/>
      <c r="D250" s="120"/>
      <c r="E250" s="53" t="s">
        <v>1842</v>
      </c>
      <c r="F250" s="1514"/>
      <c r="G250" s="1536"/>
      <c r="H250" s="1521"/>
    </row>
    <row r="251" spans="1:8">
      <c r="A251" s="1490"/>
      <c r="B251" s="1551"/>
      <c r="C251" s="36"/>
      <c r="D251" s="37"/>
      <c r="E251" s="1550"/>
      <c r="F251" s="1514"/>
      <c r="G251" s="1536"/>
      <c r="H251" s="1521"/>
    </row>
    <row r="252" spans="1:8">
      <c r="A252" s="34">
        <f>MAX(A$1:A251)+1</f>
        <v>32</v>
      </c>
      <c r="B252" s="1569"/>
      <c r="C252" s="36" t="s">
        <v>1853</v>
      </c>
      <c r="D252" s="37"/>
      <c r="E252" s="38" t="s">
        <v>1854</v>
      </c>
      <c r="F252" s="1215"/>
      <c r="G252" s="1536" t="s">
        <v>19</v>
      </c>
      <c r="H252" s="1543">
        <v>21.07</v>
      </c>
    </row>
    <row r="253" spans="1:8">
      <c r="A253" s="1490"/>
      <c r="B253" s="1551"/>
      <c r="C253" s="78"/>
      <c r="D253" s="361" t="s">
        <v>10880</v>
      </c>
      <c r="E253" s="370" t="s">
        <v>10881</v>
      </c>
      <c r="F253" s="1515"/>
      <c r="G253" s="1596" t="s">
        <v>19</v>
      </c>
      <c r="H253" s="1521">
        <v>21.07</v>
      </c>
    </row>
    <row r="254" spans="1:8">
      <c r="A254" s="1490"/>
      <c r="B254" s="1551"/>
      <c r="C254" s="78"/>
      <c r="D254" s="79"/>
      <c r="E254" s="77" t="s">
        <v>11957</v>
      </c>
      <c r="F254" s="49">
        <v>21.07</v>
      </c>
      <c r="G254" s="1519"/>
      <c r="H254" s="1521"/>
    </row>
    <row r="255" spans="1:8">
      <c r="A255" s="1490"/>
      <c r="B255" s="1551"/>
      <c r="C255" s="78"/>
      <c r="D255" s="79"/>
      <c r="E255" s="83"/>
      <c r="F255" s="1038"/>
      <c r="G255" s="1519"/>
      <c r="H255" s="1521"/>
    </row>
    <row r="256" spans="1:8">
      <c r="A256" s="1490"/>
      <c r="B256" s="833" t="s">
        <v>10883</v>
      </c>
      <c r="C256" s="35"/>
      <c r="D256" s="120"/>
      <c r="E256" s="53" t="s">
        <v>10884</v>
      </c>
      <c r="F256" s="1038"/>
      <c r="G256" s="1519"/>
      <c r="H256" s="1521"/>
    </row>
    <row r="257" spans="1:8">
      <c r="A257" s="1490"/>
      <c r="B257" s="1551"/>
      <c r="C257" s="78"/>
      <c r="D257" s="79"/>
      <c r="E257" s="83"/>
      <c r="F257" s="1038"/>
      <c r="G257" s="1519"/>
      <c r="H257" s="1521"/>
    </row>
    <row r="258" spans="1:8" ht="26.4">
      <c r="A258" s="34">
        <f>MAX(A$1:A257)+1</f>
        <v>33</v>
      </c>
      <c r="B258" s="1569"/>
      <c r="C258" s="373">
        <v>91220301</v>
      </c>
      <c r="D258" s="374"/>
      <c r="E258" s="38" t="s">
        <v>5906</v>
      </c>
      <c r="F258" s="1215"/>
      <c r="G258" s="1536" t="s">
        <v>68</v>
      </c>
      <c r="H258" s="1543">
        <v>33</v>
      </c>
    </row>
    <row r="259" spans="1:8" ht="26.4">
      <c r="A259" s="1490"/>
      <c r="B259" s="1551"/>
      <c r="C259" s="376"/>
      <c r="D259" s="377">
        <v>9122030102</v>
      </c>
      <c r="E259" s="83" t="s">
        <v>10885</v>
      </c>
      <c r="F259" s="1038"/>
      <c r="G259" s="1519" t="s">
        <v>68</v>
      </c>
      <c r="H259" s="1521">
        <v>24</v>
      </c>
    </row>
    <row r="260" spans="1:8">
      <c r="A260" s="1490"/>
      <c r="B260" s="1551"/>
      <c r="C260" s="376"/>
      <c r="D260" s="377"/>
      <c r="E260" s="77" t="s">
        <v>11958</v>
      </c>
      <c r="F260" s="49">
        <f>3*8</f>
        <v>24</v>
      </c>
      <c r="G260" s="1519"/>
      <c r="H260" s="1521"/>
    </row>
    <row r="261" spans="1:8" ht="26.4">
      <c r="A261" s="1490"/>
      <c r="B261" s="1551"/>
      <c r="C261" s="376"/>
      <c r="D261" s="377">
        <v>9122030103</v>
      </c>
      <c r="E261" s="83" t="s">
        <v>10887</v>
      </c>
      <c r="F261" s="1038"/>
      <c r="G261" s="1519" t="s">
        <v>68</v>
      </c>
      <c r="H261" s="1521">
        <v>9</v>
      </c>
    </row>
    <row r="262" spans="1:8">
      <c r="A262" s="1490"/>
      <c r="B262" s="1551"/>
      <c r="C262" s="78"/>
      <c r="D262" s="79"/>
      <c r="E262" s="77" t="s">
        <v>10888</v>
      </c>
      <c r="F262" s="49">
        <v>9</v>
      </c>
      <c r="G262" s="1519"/>
      <c r="H262" s="1521"/>
    </row>
    <row r="263" spans="1:8">
      <c r="A263" s="1490"/>
      <c r="B263" s="1569"/>
      <c r="C263" s="373"/>
      <c r="D263" s="374"/>
      <c r="E263" s="38"/>
      <c r="F263" s="1215"/>
      <c r="G263" s="1536"/>
      <c r="H263" s="1521"/>
    </row>
    <row r="264" spans="1:8" ht="26.4">
      <c r="A264" s="34">
        <f>MAX(A$1:A263)+1</f>
        <v>34</v>
      </c>
      <c r="B264" s="1569"/>
      <c r="C264" s="373">
        <v>91220701</v>
      </c>
      <c r="D264" s="374"/>
      <c r="E264" s="38" t="s">
        <v>5909</v>
      </c>
      <c r="F264" s="1215"/>
      <c r="G264" s="1536" t="s">
        <v>64</v>
      </c>
      <c r="H264" s="1543">
        <v>3</v>
      </c>
    </row>
    <row r="265" spans="1:8" ht="26.4">
      <c r="A265" s="1490"/>
      <c r="B265" s="1551"/>
      <c r="C265" s="376"/>
      <c r="D265" s="377">
        <v>9122070101</v>
      </c>
      <c r="E265" s="83" t="s">
        <v>5911</v>
      </c>
      <c r="F265" s="1038"/>
      <c r="G265" s="1519" t="s">
        <v>64</v>
      </c>
      <c r="H265" s="1521">
        <v>3</v>
      </c>
    </row>
    <row r="266" spans="1:8">
      <c r="A266" s="1490"/>
      <c r="B266" s="1551"/>
      <c r="C266" s="78"/>
      <c r="D266" s="79"/>
      <c r="E266" s="77" t="s">
        <v>11147</v>
      </c>
      <c r="F266" s="49">
        <v>3</v>
      </c>
      <c r="G266" s="1519"/>
      <c r="H266" s="1521"/>
    </row>
    <row r="267" spans="1:8">
      <c r="A267" s="1490"/>
      <c r="B267" s="1569"/>
      <c r="C267" s="373"/>
      <c r="D267" s="374"/>
      <c r="E267" s="38"/>
      <c r="F267" s="1215"/>
      <c r="G267" s="1536"/>
      <c r="H267" s="1521"/>
    </row>
    <row r="268" spans="1:8" ht="26.4">
      <c r="A268" s="34">
        <f>MAX(A$1:A267)+1</f>
        <v>35</v>
      </c>
      <c r="B268" s="1569"/>
      <c r="C268" s="373">
        <v>91220702</v>
      </c>
      <c r="D268" s="374"/>
      <c r="E268" s="38" t="s">
        <v>10890</v>
      </c>
      <c r="F268" s="1215"/>
      <c r="G268" s="1536" t="s">
        <v>64</v>
      </c>
      <c r="H268" s="1543">
        <v>16</v>
      </c>
    </row>
    <row r="269" spans="1:8" ht="26.4">
      <c r="A269" s="1490"/>
      <c r="B269" s="1551"/>
      <c r="C269" s="376"/>
      <c r="D269" s="377">
        <v>9122070201</v>
      </c>
      <c r="E269" s="83" t="s">
        <v>10891</v>
      </c>
      <c r="F269" s="1038"/>
      <c r="G269" s="1519" t="s">
        <v>64</v>
      </c>
      <c r="H269" s="1521">
        <v>16</v>
      </c>
    </row>
    <row r="270" spans="1:8">
      <c r="A270" s="1490"/>
      <c r="B270" s="1551"/>
      <c r="C270" s="78"/>
      <c r="D270" s="79"/>
      <c r="E270" s="77" t="s">
        <v>10892</v>
      </c>
      <c r="F270" s="49">
        <v>10</v>
      </c>
      <c r="G270" s="1519"/>
      <c r="H270" s="1521"/>
    </row>
    <row r="271" spans="1:8">
      <c r="A271" s="1490"/>
      <c r="B271" s="1551"/>
      <c r="C271" s="78"/>
      <c r="D271" s="79"/>
      <c r="E271" s="77" t="s">
        <v>10893</v>
      </c>
      <c r="F271" s="81">
        <v>6</v>
      </c>
      <c r="G271" s="1519"/>
      <c r="H271" s="1521"/>
    </row>
    <row r="272" spans="1:8">
      <c r="A272" s="1490"/>
      <c r="B272" s="1551"/>
      <c r="C272" s="78"/>
      <c r="D272" s="79"/>
      <c r="E272" s="77"/>
      <c r="F272" s="49">
        <f>SUM(F270:F271)</f>
        <v>16</v>
      </c>
      <c r="G272" s="1519"/>
      <c r="H272" s="1521"/>
    </row>
    <row r="273" spans="1:8">
      <c r="A273" s="1490"/>
      <c r="B273" s="1569"/>
      <c r="C273" s="373"/>
      <c r="D273" s="374"/>
      <c r="E273" s="38"/>
      <c r="F273" s="1215"/>
      <c r="G273" s="1536"/>
      <c r="H273" s="1521"/>
    </row>
    <row r="274" spans="1:8" ht="26.4">
      <c r="A274" s="34">
        <f>MAX(A$1:A273)+1</f>
        <v>36</v>
      </c>
      <c r="B274" s="1569"/>
      <c r="C274" s="373">
        <v>91221001</v>
      </c>
      <c r="D274" s="374"/>
      <c r="E274" s="38" t="s">
        <v>10674</v>
      </c>
      <c r="F274" s="1215"/>
      <c r="G274" s="1536" t="s">
        <v>68</v>
      </c>
      <c r="H274" s="1543">
        <v>112</v>
      </c>
    </row>
    <row r="275" spans="1:8" ht="26.4">
      <c r="A275" s="1490"/>
      <c r="B275" s="1551"/>
      <c r="C275" s="376"/>
      <c r="D275" s="377">
        <v>9122100101</v>
      </c>
      <c r="E275" s="83" t="s">
        <v>10894</v>
      </c>
      <c r="F275" s="1038"/>
      <c r="G275" s="1519" t="s">
        <v>64</v>
      </c>
      <c r="H275" s="1521">
        <v>6</v>
      </c>
    </row>
    <row r="276" spans="1:8">
      <c r="A276" s="1490"/>
      <c r="B276" s="1551"/>
      <c r="C276" s="376"/>
      <c r="D276" s="377"/>
      <c r="E276" s="77" t="s">
        <v>10895</v>
      </c>
      <c r="F276" s="49">
        <v>6</v>
      </c>
      <c r="G276" s="1519"/>
      <c r="H276" s="1521"/>
    </row>
    <row r="277" spans="1:8" ht="26.4">
      <c r="A277" s="1490"/>
      <c r="B277" s="1551"/>
      <c r="C277" s="376"/>
      <c r="D277" s="377">
        <v>9122100103</v>
      </c>
      <c r="E277" s="83" t="s">
        <v>10675</v>
      </c>
      <c r="F277" s="1038"/>
      <c r="G277" s="1519" t="s">
        <v>68</v>
      </c>
      <c r="H277" s="1521">
        <v>112</v>
      </c>
    </row>
    <row r="278" spans="1:8">
      <c r="A278" s="1490"/>
      <c r="B278" s="1569"/>
      <c r="C278" s="373"/>
      <c r="D278" s="374"/>
      <c r="E278" s="77" t="s">
        <v>11959</v>
      </c>
      <c r="F278" s="49">
        <f>50+32+30</f>
        <v>112</v>
      </c>
      <c r="G278" s="1536"/>
      <c r="H278" s="1521"/>
    </row>
    <row r="279" spans="1:8">
      <c r="A279" s="1490"/>
      <c r="B279" s="1551"/>
      <c r="C279" s="376"/>
      <c r="D279" s="377"/>
      <c r="E279" s="83"/>
      <c r="F279" s="1038"/>
      <c r="G279" s="1519"/>
      <c r="H279" s="1521"/>
    </row>
    <row r="280" spans="1:8" ht="26.4">
      <c r="A280" s="34">
        <f>MAX(A$1:A279)+1</f>
        <v>37</v>
      </c>
      <c r="B280" s="1569"/>
      <c r="C280" s="373">
        <v>91221201</v>
      </c>
      <c r="D280" s="374"/>
      <c r="E280" s="38" t="s">
        <v>10897</v>
      </c>
      <c r="F280" s="1215"/>
      <c r="G280" s="1536" t="s">
        <v>68</v>
      </c>
      <c r="H280" s="1543">
        <v>9</v>
      </c>
    </row>
    <row r="281" spans="1:8" ht="26.4">
      <c r="A281" s="1490"/>
      <c r="B281" s="1551"/>
      <c r="C281" s="376"/>
      <c r="D281" s="377">
        <v>9122120101</v>
      </c>
      <c r="E281" s="83" t="s">
        <v>10898</v>
      </c>
      <c r="F281" s="1038"/>
      <c r="G281" s="1519" t="s">
        <v>68</v>
      </c>
      <c r="H281" s="1521">
        <v>9</v>
      </c>
    </row>
    <row r="282" spans="1:8">
      <c r="A282" s="1490"/>
      <c r="B282" s="1569"/>
      <c r="C282" s="373"/>
      <c r="D282" s="374"/>
      <c r="E282" s="77" t="s">
        <v>11062</v>
      </c>
      <c r="F282" s="49">
        <v>9</v>
      </c>
      <c r="G282" s="1536"/>
      <c r="H282" s="1521"/>
    </row>
    <row r="283" spans="1:8">
      <c r="A283" s="1490"/>
      <c r="B283" s="1551"/>
      <c r="C283" s="376"/>
      <c r="D283" s="377"/>
      <c r="E283" s="83"/>
      <c r="F283" s="1038"/>
      <c r="G283" s="1519"/>
      <c r="H283" s="1521"/>
    </row>
    <row r="284" spans="1:8" ht="26.4">
      <c r="A284" s="34">
        <f>MAX(A$1:A283)+1</f>
        <v>38</v>
      </c>
      <c r="B284" s="1569"/>
      <c r="C284" s="373">
        <v>91221401</v>
      </c>
      <c r="D284" s="374"/>
      <c r="E284" s="38" t="s">
        <v>10900</v>
      </c>
      <c r="F284" s="1215"/>
      <c r="G284" s="1536" t="s">
        <v>64</v>
      </c>
      <c r="H284" s="1543">
        <v>3</v>
      </c>
    </row>
    <row r="285" spans="1:8" ht="26.4">
      <c r="A285" s="1490"/>
      <c r="B285" s="1551"/>
      <c r="C285" s="1518"/>
      <c r="D285" s="377">
        <v>9122140101</v>
      </c>
      <c r="E285" s="83" t="s">
        <v>10901</v>
      </c>
      <c r="F285" s="1038"/>
      <c r="G285" s="1519" t="s">
        <v>64</v>
      </c>
      <c r="H285" s="1521">
        <v>3</v>
      </c>
    </row>
    <row r="286" spans="1:8">
      <c r="A286" s="1490"/>
      <c r="B286" s="1597"/>
      <c r="C286" s="356"/>
      <c r="D286" s="1520"/>
      <c r="E286" s="1216" t="s">
        <v>10902</v>
      </c>
      <c r="F286" s="512">
        <v>3</v>
      </c>
      <c r="G286" s="1246"/>
      <c r="H286" s="1521"/>
    </row>
    <row r="287" spans="1:8">
      <c r="A287" s="1490"/>
      <c r="B287" s="1551"/>
      <c r="C287" s="78"/>
      <c r="D287" s="79"/>
      <c r="E287" s="83"/>
      <c r="F287" s="1038"/>
      <c r="G287" s="1519"/>
      <c r="H287" s="1521"/>
    </row>
    <row r="288" spans="1:8">
      <c r="A288" s="1490"/>
      <c r="B288" s="35" t="s">
        <v>941</v>
      </c>
      <c r="C288" s="35"/>
      <c r="D288" s="120"/>
      <c r="E288" s="53" t="s">
        <v>942</v>
      </c>
      <c r="F288" s="1038"/>
      <c r="G288" s="1519"/>
      <c r="H288" s="1521"/>
    </row>
    <row r="289" spans="1:8">
      <c r="A289" s="1490"/>
      <c r="B289" s="1551"/>
      <c r="C289" s="78"/>
      <c r="D289" s="79"/>
      <c r="E289" s="83"/>
      <c r="F289" s="1038"/>
      <c r="G289" s="1519"/>
      <c r="H289" s="1521"/>
    </row>
    <row r="290" spans="1:8">
      <c r="A290" s="34">
        <f>MAX(A$1:A289)+1</f>
        <v>39</v>
      </c>
      <c r="B290" s="1551"/>
      <c r="C290" s="373">
        <v>91023001</v>
      </c>
      <c r="D290" s="374"/>
      <c r="E290" s="38" t="s">
        <v>10906</v>
      </c>
      <c r="F290" s="39"/>
      <c r="G290" s="40" t="s">
        <v>64</v>
      </c>
      <c r="H290" s="1543">
        <v>66</v>
      </c>
    </row>
    <row r="291" spans="1:8">
      <c r="A291" s="1490"/>
      <c r="B291" s="1599"/>
      <c r="C291" s="376"/>
      <c r="D291" s="377">
        <v>9102300102</v>
      </c>
      <c r="E291" s="83" t="s">
        <v>11960</v>
      </c>
      <c r="F291" s="73"/>
      <c r="G291" s="74" t="s">
        <v>64</v>
      </c>
      <c r="H291" s="1521">
        <v>66</v>
      </c>
    </row>
    <row r="292" spans="1:8">
      <c r="A292" s="1490"/>
      <c r="B292" s="1599"/>
      <c r="C292" s="376"/>
      <c r="D292" s="377"/>
      <c r="E292" s="77" t="s">
        <v>11961</v>
      </c>
      <c r="F292" s="49">
        <v>66</v>
      </c>
      <c r="G292" s="1519"/>
      <c r="H292" s="1521"/>
    </row>
    <row r="293" spans="1:8">
      <c r="A293" s="1490"/>
      <c r="B293" s="1599"/>
      <c r="C293" s="376"/>
      <c r="D293" s="377"/>
      <c r="E293" s="77"/>
      <c r="F293" s="49"/>
      <c r="G293" s="1519"/>
      <c r="H293" s="1521"/>
    </row>
    <row r="294" spans="1:8" ht="26.4">
      <c r="A294" s="34">
        <f>MAX(A$1:A293)+1</f>
        <v>40</v>
      </c>
      <c r="B294" s="1599"/>
      <c r="C294" s="373">
        <v>91040101</v>
      </c>
      <c r="D294" s="374"/>
      <c r="E294" s="38" t="s">
        <v>11962</v>
      </c>
      <c r="F294" s="39"/>
      <c r="G294" s="40" t="s">
        <v>64</v>
      </c>
      <c r="H294" s="1543">
        <v>2</v>
      </c>
    </row>
    <row r="295" spans="1:8" ht="26.4">
      <c r="A295" s="1490"/>
      <c r="B295" s="1599"/>
      <c r="C295" s="376"/>
      <c r="D295" s="377">
        <v>9104010105</v>
      </c>
      <c r="E295" s="83" t="s">
        <v>11963</v>
      </c>
      <c r="F295" s="73"/>
      <c r="G295" s="74" t="s">
        <v>64</v>
      </c>
      <c r="H295" s="1521">
        <v>2</v>
      </c>
    </row>
    <row r="296" spans="1:8">
      <c r="A296" s="1490"/>
      <c r="B296" s="1599"/>
      <c r="C296" s="376"/>
      <c r="D296" s="377"/>
      <c r="E296" s="77" t="s">
        <v>11964</v>
      </c>
      <c r="F296" s="49">
        <v>2</v>
      </c>
      <c r="G296" s="1547"/>
      <c r="H296" s="1521"/>
    </row>
    <row r="297" spans="1:8">
      <c r="A297" s="1490"/>
      <c r="B297" s="1599"/>
      <c r="C297" s="376"/>
      <c r="D297" s="377"/>
      <c r="E297" s="77"/>
      <c r="F297" s="49"/>
      <c r="G297" s="1519"/>
      <c r="H297" s="1521"/>
    </row>
    <row r="298" spans="1:8">
      <c r="A298" s="1490"/>
      <c r="B298" s="1599"/>
      <c r="C298" s="376"/>
      <c r="D298" s="377"/>
      <c r="E298" s="77"/>
      <c r="F298" s="81"/>
      <c r="G298" s="1519"/>
      <c r="H298" s="1521"/>
    </row>
    <row r="299" spans="1:8">
      <c r="A299" s="34">
        <f>MAX(A$1:A298)+1</f>
        <v>41</v>
      </c>
      <c r="B299" s="1599"/>
      <c r="C299" s="373">
        <v>91040201</v>
      </c>
      <c r="D299" s="374"/>
      <c r="E299" s="38" t="s">
        <v>11965</v>
      </c>
      <c r="F299" s="39"/>
      <c r="G299" s="40" t="s">
        <v>64</v>
      </c>
      <c r="H299" s="1543">
        <v>1</v>
      </c>
    </row>
    <row r="300" spans="1:8" ht="26.4">
      <c r="A300" s="1490"/>
      <c r="B300" s="1551"/>
      <c r="C300" s="376"/>
      <c r="D300" s="377">
        <v>9104020105</v>
      </c>
      <c r="E300" s="83" t="s">
        <v>11966</v>
      </c>
      <c r="F300" s="73"/>
      <c r="G300" s="74" t="s">
        <v>64</v>
      </c>
      <c r="H300" s="1521">
        <v>1</v>
      </c>
    </row>
    <row r="301" spans="1:8">
      <c r="A301" s="1490"/>
      <c r="B301" s="1551"/>
      <c r="C301" s="373"/>
      <c r="D301" s="374"/>
      <c r="E301" s="77" t="s">
        <v>11967</v>
      </c>
      <c r="F301" s="49">
        <v>1</v>
      </c>
      <c r="G301" s="1536"/>
      <c r="H301" s="1543"/>
    </row>
    <row r="302" spans="1:8">
      <c r="A302" s="1490"/>
      <c r="B302" s="1551"/>
      <c r="C302" s="376"/>
      <c r="D302" s="377"/>
      <c r="E302" s="83"/>
      <c r="F302" s="73"/>
      <c r="G302" s="1519"/>
      <c r="H302" s="1521"/>
    </row>
    <row r="303" spans="1:8">
      <c r="A303" s="34">
        <f>MAX(A$1:A302)+1</f>
        <v>42</v>
      </c>
      <c r="B303" s="1551"/>
      <c r="C303" s="373">
        <v>91040301</v>
      </c>
      <c r="D303" s="374"/>
      <c r="E303" s="38" t="s">
        <v>11968</v>
      </c>
      <c r="F303" s="39"/>
      <c r="G303" s="40" t="s">
        <v>68</v>
      </c>
      <c r="H303" s="899">
        <v>1145</v>
      </c>
    </row>
    <row r="304" spans="1:8">
      <c r="A304" s="1490"/>
      <c r="B304" s="1551"/>
      <c r="C304" s="376"/>
      <c r="D304" s="377">
        <v>9104030101</v>
      </c>
      <c r="E304" s="83" t="s">
        <v>11969</v>
      </c>
      <c r="F304" s="73"/>
      <c r="G304" s="74" t="s">
        <v>68</v>
      </c>
      <c r="H304" s="1090">
        <v>1145</v>
      </c>
    </row>
    <row r="305" spans="1:8">
      <c r="A305" s="1490"/>
      <c r="B305" s="1551"/>
      <c r="C305" s="376"/>
      <c r="D305" s="377"/>
      <c r="E305" s="77" t="s">
        <v>11970</v>
      </c>
      <c r="F305" s="49">
        <v>916</v>
      </c>
      <c r="G305" s="1547"/>
      <c r="H305" s="1521"/>
    </row>
    <row r="306" spans="1:8">
      <c r="A306" s="1490"/>
      <c r="B306" s="1551"/>
      <c r="C306" s="376"/>
      <c r="D306" s="377"/>
      <c r="E306" s="77" t="s">
        <v>11971</v>
      </c>
      <c r="F306" s="81">
        <v>229</v>
      </c>
      <c r="G306" s="1547"/>
      <c r="H306" s="1521"/>
    </row>
    <row r="307" spans="1:8">
      <c r="A307" s="1490"/>
      <c r="B307" s="1551"/>
      <c r="C307" s="376"/>
      <c r="D307" s="377"/>
      <c r="E307" s="83"/>
      <c r="F307" s="108">
        <f>SUM(F305:F306)</f>
        <v>1145</v>
      </c>
      <c r="G307" s="1547"/>
      <c r="H307" s="1521"/>
    </row>
    <row r="308" spans="1:8">
      <c r="A308" s="1490"/>
      <c r="B308" s="1551"/>
      <c r="C308" s="376"/>
      <c r="D308" s="377"/>
      <c r="E308" s="83"/>
      <c r="F308" s="49"/>
      <c r="G308" s="1519"/>
      <c r="H308" s="1521"/>
    </row>
    <row r="309" spans="1:8">
      <c r="A309" s="34">
        <f>MAX(A$1:A308)+1</f>
        <v>43</v>
      </c>
      <c r="B309" s="1551"/>
      <c r="C309" s="373">
        <v>91040601</v>
      </c>
      <c r="D309" s="374"/>
      <c r="E309" s="38" t="s">
        <v>11972</v>
      </c>
      <c r="F309" s="39"/>
      <c r="G309" s="40" t="s">
        <v>64</v>
      </c>
      <c r="H309" s="1543">
        <v>5</v>
      </c>
    </row>
    <row r="310" spans="1:8" ht="26.4">
      <c r="A310" s="1490"/>
      <c r="B310" s="1598"/>
      <c r="C310" s="376"/>
      <c r="D310" s="377">
        <v>9104060101</v>
      </c>
      <c r="E310" s="83" t="s">
        <v>11973</v>
      </c>
      <c r="F310" s="73"/>
      <c r="G310" s="74" t="s">
        <v>64</v>
      </c>
      <c r="H310" s="1521">
        <v>5</v>
      </c>
    </row>
    <row r="311" spans="1:8">
      <c r="A311" s="1490"/>
      <c r="B311" s="1598"/>
      <c r="C311" s="376"/>
      <c r="D311" s="377"/>
      <c r="E311" s="77" t="s">
        <v>11974</v>
      </c>
      <c r="F311" s="49">
        <v>3</v>
      </c>
      <c r="G311" s="1547"/>
      <c r="H311" s="1543"/>
    </row>
    <row r="312" spans="1:8">
      <c r="A312" s="1490"/>
      <c r="B312" s="1598"/>
      <c r="C312" s="376"/>
      <c r="D312" s="377"/>
      <c r="E312" s="77" t="s">
        <v>11975</v>
      </c>
      <c r="F312" s="49">
        <v>1</v>
      </c>
      <c r="G312" s="1547"/>
      <c r="H312" s="1543"/>
    </row>
    <row r="313" spans="1:8">
      <c r="A313" s="1490"/>
      <c r="B313" s="1598"/>
      <c r="C313" s="376"/>
      <c r="D313" s="377"/>
      <c r="E313" s="77" t="s">
        <v>11976</v>
      </c>
      <c r="F313" s="81">
        <v>1</v>
      </c>
      <c r="G313" s="1547"/>
      <c r="H313" s="1543"/>
    </row>
    <row r="314" spans="1:8">
      <c r="A314" s="1490"/>
      <c r="B314" s="1598"/>
      <c r="C314" s="376"/>
      <c r="D314" s="377"/>
      <c r="E314" s="77"/>
      <c r="F314" s="49">
        <f>SUM(F311:F313)</f>
        <v>5</v>
      </c>
      <c r="G314" s="1547"/>
      <c r="H314" s="1543"/>
    </row>
    <row r="315" spans="1:8">
      <c r="A315" s="1490"/>
      <c r="B315" s="1551"/>
      <c r="C315" s="78"/>
      <c r="D315" s="79"/>
      <c r="E315" s="77"/>
      <c r="F315" s="81"/>
      <c r="G315" s="1519"/>
      <c r="H315" s="1521"/>
    </row>
    <row r="316" spans="1:8">
      <c r="A316" s="34">
        <f>MAX(A$1:A315)+1</f>
        <v>44</v>
      </c>
      <c r="B316" s="1551"/>
      <c r="C316" s="373">
        <v>91040901</v>
      </c>
      <c r="D316" s="374"/>
      <c r="E316" s="38" t="s">
        <v>11977</v>
      </c>
      <c r="F316" s="39"/>
      <c r="G316" s="40" t="s">
        <v>64</v>
      </c>
      <c r="H316" s="1543">
        <v>29</v>
      </c>
    </row>
    <row r="317" spans="1:8" ht="26.4">
      <c r="A317" s="1490"/>
      <c r="B317" s="1551"/>
      <c r="C317" s="376"/>
      <c r="D317" s="377">
        <v>9104090101</v>
      </c>
      <c r="E317" s="83" t="s">
        <v>11978</v>
      </c>
      <c r="F317" s="73"/>
      <c r="G317" s="74" t="s">
        <v>64</v>
      </c>
      <c r="H317" s="1521">
        <v>29</v>
      </c>
    </row>
    <row r="318" spans="1:8">
      <c r="A318" s="1490"/>
      <c r="B318" s="1551"/>
      <c r="C318" s="376"/>
      <c r="D318" s="377"/>
      <c r="E318" s="77" t="s">
        <v>11979</v>
      </c>
      <c r="F318" s="49">
        <v>16</v>
      </c>
      <c r="G318" s="1547"/>
      <c r="H318" s="1521"/>
    </row>
    <row r="319" spans="1:8">
      <c r="A319" s="1490"/>
      <c r="B319" s="1551"/>
      <c r="C319" s="376"/>
      <c r="D319" s="377"/>
      <c r="E319" s="77" t="s">
        <v>11980</v>
      </c>
      <c r="F319" s="49">
        <v>8</v>
      </c>
      <c r="G319" s="1547"/>
      <c r="H319" s="1521"/>
    </row>
    <row r="320" spans="1:8">
      <c r="A320" s="1490"/>
      <c r="B320" s="1551"/>
      <c r="C320" s="376"/>
      <c r="D320" s="377"/>
      <c r="E320" s="77" t="s">
        <v>11981</v>
      </c>
      <c r="F320" s="81">
        <v>5</v>
      </c>
      <c r="G320" s="1547"/>
      <c r="H320" s="1521"/>
    </row>
    <row r="321" spans="1:8">
      <c r="A321" s="1490"/>
      <c r="B321" s="1551"/>
      <c r="C321" s="376"/>
      <c r="D321" s="377"/>
      <c r="E321" s="77"/>
      <c r="F321" s="49">
        <f>SUM(F318:F320)</f>
        <v>29</v>
      </c>
      <c r="G321" s="1547"/>
      <c r="H321" s="1521"/>
    </row>
    <row r="322" spans="1:8">
      <c r="A322" s="1490"/>
      <c r="B322" s="1551"/>
      <c r="C322" s="376"/>
      <c r="D322" s="377"/>
      <c r="E322" s="77"/>
      <c r="F322" s="49"/>
      <c r="G322" s="1547"/>
      <c r="H322" s="1521"/>
    </row>
    <row r="323" spans="1:8">
      <c r="A323" s="34">
        <f>MAX(A$1:A322)+1</f>
        <v>45</v>
      </c>
      <c r="B323" s="1598"/>
      <c r="C323" s="373">
        <v>91041401</v>
      </c>
      <c r="D323" s="374"/>
      <c r="E323" s="38" t="s">
        <v>11982</v>
      </c>
      <c r="F323" s="39"/>
      <c r="G323" s="40" t="s">
        <v>64</v>
      </c>
      <c r="H323" s="1543">
        <v>10</v>
      </c>
    </row>
    <row r="324" spans="1:8" ht="26.4">
      <c r="A324" s="1490"/>
      <c r="B324" s="1599"/>
      <c r="C324" s="376"/>
      <c r="D324" s="377">
        <v>9104140101</v>
      </c>
      <c r="E324" s="83" t="s">
        <v>11983</v>
      </c>
      <c r="F324" s="73"/>
      <c r="G324" s="74" t="s">
        <v>64</v>
      </c>
      <c r="H324" s="1521">
        <v>10</v>
      </c>
    </row>
    <row r="325" spans="1:8">
      <c r="A325" s="1490"/>
      <c r="B325" s="1599"/>
      <c r="C325" s="376"/>
      <c r="D325" s="377"/>
      <c r="E325" s="77" t="s">
        <v>11984</v>
      </c>
      <c r="F325" s="49">
        <v>3</v>
      </c>
      <c r="G325" s="74"/>
      <c r="H325" s="1521"/>
    </row>
    <row r="326" spans="1:8">
      <c r="A326" s="1490"/>
      <c r="B326" s="1599"/>
      <c r="C326" s="376"/>
      <c r="D326" s="377"/>
      <c r="E326" s="77" t="s">
        <v>11985</v>
      </c>
      <c r="F326" s="49">
        <v>4</v>
      </c>
      <c r="G326" s="74"/>
      <c r="H326" s="1521"/>
    </row>
    <row r="327" spans="1:8">
      <c r="A327" s="1490"/>
      <c r="B327" s="1599"/>
      <c r="C327" s="376"/>
      <c r="D327" s="377"/>
      <c r="E327" s="77" t="s">
        <v>11986</v>
      </c>
      <c r="F327" s="81">
        <v>3</v>
      </c>
      <c r="G327" s="74"/>
      <c r="H327" s="1521"/>
    </row>
    <row r="328" spans="1:8">
      <c r="A328" s="1490"/>
      <c r="B328" s="1599"/>
      <c r="C328" s="376"/>
      <c r="D328" s="377"/>
      <c r="E328" s="77"/>
      <c r="F328" s="49">
        <f>SUM(F325:F327)</f>
        <v>10</v>
      </c>
      <c r="G328" s="74"/>
      <c r="H328" s="1521"/>
    </row>
    <row r="329" spans="1:8">
      <c r="A329" s="1490"/>
      <c r="B329" s="1551"/>
      <c r="C329" s="78"/>
      <c r="D329" s="79"/>
      <c r="E329" s="77"/>
      <c r="F329" s="49"/>
      <c r="G329" s="1519"/>
      <c r="H329" s="1521"/>
    </row>
    <row r="330" spans="1:8">
      <c r="A330" s="34">
        <f>MAX(A$1:A329)+1</f>
        <v>46</v>
      </c>
      <c r="B330" s="1551"/>
      <c r="C330" s="373">
        <v>91041403</v>
      </c>
      <c r="D330" s="374"/>
      <c r="E330" s="38" t="s">
        <v>11987</v>
      </c>
      <c r="F330" s="39"/>
      <c r="G330" s="40" t="s">
        <v>64</v>
      </c>
      <c r="H330" s="1543">
        <v>11</v>
      </c>
    </row>
    <row r="331" spans="1:8" ht="26.4">
      <c r="A331" s="1490"/>
      <c r="B331" s="1551"/>
      <c r="C331" s="376"/>
      <c r="D331" s="377">
        <v>9104140301</v>
      </c>
      <c r="E331" s="83" t="s">
        <v>11988</v>
      </c>
      <c r="F331" s="73"/>
      <c r="G331" s="74" t="s">
        <v>64</v>
      </c>
      <c r="H331" s="1521">
        <v>11</v>
      </c>
    </row>
    <row r="332" spans="1:8">
      <c r="A332" s="1490"/>
      <c r="B332" s="1551"/>
      <c r="C332" s="376"/>
      <c r="D332" s="377"/>
      <c r="E332" s="77" t="s">
        <v>11989</v>
      </c>
      <c r="F332" s="49">
        <v>3</v>
      </c>
      <c r="G332" s="74"/>
      <c r="H332" s="1521"/>
    </row>
    <row r="333" spans="1:8">
      <c r="A333" s="1490"/>
      <c r="B333" s="1551"/>
      <c r="C333" s="376"/>
      <c r="D333" s="377"/>
      <c r="E333" s="77" t="s">
        <v>11990</v>
      </c>
      <c r="F333" s="49">
        <v>3</v>
      </c>
      <c r="G333" s="74"/>
      <c r="H333" s="1521"/>
    </row>
    <row r="334" spans="1:8">
      <c r="A334" s="1490"/>
      <c r="B334" s="1551"/>
      <c r="C334" s="376"/>
      <c r="D334" s="377"/>
      <c r="E334" s="77" t="s">
        <v>11991</v>
      </c>
      <c r="F334" s="81">
        <v>5</v>
      </c>
      <c r="G334" s="74"/>
      <c r="H334" s="1521"/>
    </row>
    <row r="335" spans="1:8">
      <c r="A335" s="1490"/>
      <c r="B335" s="1551"/>
      <c r="C335" s="376"/>
      <c r="D335" s="377"/>
      <c r="E335" s="77"/>
      <c r="F335" s="49">
        <f>SUM(F332:F334)</f>
        <v>11</v>
      </c>
      <c r="G335" s="74"/>
      <c r="H335" s="1521"/>
    </row>
    <row r="336" spans="1:8">
      <c r="A336" s="1490"/>
      <c r="B336" s="1551"/>
      <c r="C336" s="376"/>
      <c r="D336" s="377"/>
      <c r="E336" s="77"/>
      <c r="F336" s="49"/>
      <c r="G336" s="74"/>
      <c r="H336" s="1521"/>
    </row>
    <row r="337" spans="1:8">
      <c r="A337" s="34">
        <f>MAX(A$1:A336)+1</f>
        <v>47</v>
      </c>
      <c r="B337" s="1551"/>
      <c r="C337" s="373">
        <v>91041501</v>
      </c>
      <c r="D337" s="374"/>
      <c r="E337" s="38" t="s">
        <v>11992</v>
      </c>
      <c r="F337" s="39"/>
      <c r="G337" s="40" t="s">
        <v>64</v>
      </c>
      <c r="H337" s="1543">
        <v>28</v>
      </c>
    </row>
    <row r="338" spans="1:8" ht="26.4">
      <c r="A338" s="1490"/>
      <c r="B338" s="1551"/>
      <c r="C338" s="376"/>
      <c r="D338" s="377">
        <v>9104150102</v>
      </c>
      <c r="E338" s="83" t="s">
        <v>11993</v>
      </c>
      <c r="F338" s="73"/>
      <c r="G338" s="74" t="s">
        <v>64</v>
      </c>
      <c r="H338" s="1521">
        <v>28</v>
      </c>
    </row>
    <row r="339" spans="1:8">
      <c r="A339" s="1490"/>
      <c r="B339" s="1551"/>
      <c r="C339" s="376"/>
      <c r="D339" s="377"/>
      <c r="E339" s="77" t="s">
        <v>11292</v>
      </c>
      <c r="F339" s="49">
        <v>28</v>
      </c>
      <c r="G339" s="1547"/>
      <c r="H339" s="1521"/>
    </row>
    <row r="340" spans="1:8">
      <c r="A340" s="1490"/>
      <c r="B340" s="1551"/>
      <c r="C340" s="376"/>
      <c r="D340" s="377"/>
      <c r="E340" s="83"/>
      <c r="F340" s="73"/>
      <c r="G340" s="1547"/>
      <c r="H340" s="1521"/>
    </row>
    <row r="341" spans="1:8">
      <c r="A341" s="34">
        <f>MAX(A$1:A340)+1</f>
        <v>48</v>
      </c>
      <c r="B341" s="1551"/>
      <c r="C341" s="373">
        <v>91041702</v>
      </c>
      <c r="D341" s="374"/>
      <c r="E341" s="38" t="s">
        <v>11994</v>
      </c>
      <c r="F341" s="39"/>
      <c r="G341" s="40" t="s">
        <v>64</v>
      </c>
      <c r="H341" s="1543">
        <v>18</v>
      </c>
    </row>
    <row r="342" spans="1:8" ht="26.4">
      <c r="A342" s="1490"/>
      <c r="B342" s="1551"/>
      <c r="C342" s="376"/>
      <c r="D342" s="377">
        <v>9104170201</v>
      </c>
      <c r="E342" s="83" t="s">
        <v>11995</v>
      </c>
      <c r="F342" s="73"/>
      <c r="G342" s="74" t="s">
        <v>64</v>
      </c>
      <c r="H342" s="1521">
        <v>18</v>
      </c>
    </row>
    <row r="343" spans="1:8">
      <c r="A343" s="1490"/>
      <c r="B343" s="1551"/>
      <c r="C343" s="376"/>
      <c r="D343" s="377"/>
      <c r="E343" s="77" t="s">
        <v>11996</v>
      </c>
      <c r="F343" s="49">
        <v>18</v>
      </c>
      <c r="G343" s="74"/>
      <c r="H343" s="1543"/>
    </row>
    <row r="344" spans="1:8">
      <c r="A344" s="1490"/>
      <c r="B344" s="1551"/>
      <c r="C344" s="78"/>
      <c r="D344" s="377"/>
      <c r="E344" s="83"/>
      <c r="F344" s="73"/>
      <c r="G344" s="1519"/>
      <c r="H344" s="1521"/>
    </row>
    <row r="345" spans="1:8">
      <c r="A345" s="34">
        <f>MAX(A$1:A344)+1</f>
        <v>49</v>
      </c>
      <c r="B345" s="1551"/>
      <c r="C345" s="373">
        <v>91041801</v>
      </c>
      <c r="D345" s="374"/>
      <c r="E345" s="38" t="s">
        <v>11997</v>
      </c>
      <c r="F345" s="39"/>
      <c r="G345" s="40" t="s">
        <v>64</v>
      </c>
      <c r="H345" s="1543">
        <v>3</v>
      </c>
    </row>
    <row r="346" spans="1:8" ht="26.4">
      <c r="A346" s="1490"/>
      <c r="B346" s="1551"/>
      <c r="C346" s="376"/>
      <c r="D346" s="377">
        <v>9104180103</v>
      </c>
      <c r="E346" s="83" t="s">
        <v>11998</v>
      </c>
      <c r="F346" s="73"/>
      <c r="G346" s="74" t="s">
        <v>64</v>
      </c>
      <c r="H346" s="1521">
        <v>3</v>
      </c>
    </row>
    <row r="347" spans="1:8">
      <c r="A347" s="1490"/>
      <c r="B347" s="1551"/>
      <c r="C347" s="376"/>
      <c r="D347" s="377"/>
      <c r="E347" s="77" t="s">
        <v>11999</v>
      </c>
      <c r="F347" s="49">
        <v>3</v>
      </c>
      <c r="G347" s="74"/>
      <c r="H347" s="1521"/>
    </row>
    <row r="348" spans="1:8">
      <c r="A348" s="1490"/>
      <c r="B348" s="1551"/>
      <c r="C348" s="78"/>
      <c r="D348" s="79"/>
      <c r="E348" s="77"/>
      <c r="F348" s="49"/>
      <c r="G348" s="1519"/>
      <c r="H348" s="1521"/>
    </row>
    <row r="349" spans="1:8">
      <c r="A349" s="34">
        <f>MAX(A$1:A348)+1</f>
        <v>50</v>
      </c>
      <c r="B349" s="1599"/>
      <c r="C349" s="373">
        <v>91090101</v>
      </c>
      <c r="D349" s="374"/>
      <c r="E349" s="38" t="s">
        <v>11067</v>
      </c>
      <c r="F349" s="39"/>
      <c r="G349" s="40" t="s">
        <v>68</v>
      </c>
      <c r="H349" s="1543">
        <v>220</v>
      </c>
    </row>
    <row r="350" spans="1:8">
      <c r="A350" s="1490"/>
      <c r="B350" s="1599"/>
      <c r="C350" s="373"/>
      <c r="D350" s="377">
        <v>9109010102</v>
      </c>
      <c r="E350" s="83" t="s">
        <v>11068</v>
      </c>
      <c r="F350" s="73"/>
      <c r="G350" s="74" t="s">
        <v>68</v>
      </c>
      <c r="H350" s="1521">
        <v>63</v>
      </c>
    </row>
    <row r="351" spans="1:8">
      <c r="A351" s="1490"/>
      <c r="B351" s="1599"/>
      <c r="C351" s="373"/>
      <c r="D351" s="374"/>
      <c r="E351" s="77" t="s">
        <v>12000</v>
      </c>
      <c r="F351" s="49">
        <v>19</v>
      </c>
      <c r="G351" s="40"/>
      <c r="H351" s="1521"/>
    </row>
    <row r="352" spans="1:8">
      <c r="A352" s="1490"/>
      <c r="B352" s="1599"/>
      <c r="C352" s="373"/>
      <c r="D352" s="374"/>
      <c r="E352" s="77" t="s">
        <v>12001</v>
      </c>
      <c r="F352" s="49">
        <v>20</v>
      </c>
      <c r="G352" s="40"/>
      <c r="H352" s="1521"/>
    </row>
    <row r="353" spans="1:8">
      <c r="A353" s="1490"/>
      <c r="B353" s="1599"/>
      <c r="C353" s="373"/>
      <c r="D353" s="374"/>
      <c r="E353" s="77" t="s">
        <v>12002</v>
      </c>
      <c r="F353" s="49">
        <v>16</v>
      </c>
      <c r="G353" s="40"/>
      <c r="H353" s="1521"/>
    </row>
    <row r="354" spans="1:8">
      <c r="A354" s="1490"/>
      <c r="B354" s="1599"/>
      <c r="C354" s="373"/>
      <c r="D354" s="374"/>
      <c r="E354" s="77" t="s">
        <v>12003</v>
      </c>
      <c r="F354" s="81">
        <v>8</v>
      </c>
      <c r="G354" s="40"/>
      <c r="H354" s="1521"/>
    </row>
    <row r="355" spans="1:8">
      <c r="A355" s="1490"/>
      <c r="B355" s="1599"/>
      <c r="C355" s="373"/>
      <c r="D355" s="374"/>
      <c r="E355" s="77"/>
      <c r="F355" s="49">
        <f>SUM(F351:F354)</f>
        <v>63</v>
      </c>
      <c r="G355" s="40"/>
      <c r="H355" s="1521"/>
    </row>
    <row r="356" spans="1:8">
      <c r="A356" s="1490"/>
      <c r="B356" s="1551"/>
      <c r="C356" s="376"/>
      <c r="D356" s="377">
        <v>9109010108</v>
      </c>
      <c r="E356" s="83" t="s">
        <v>11070</v>
      </c>
      <c r="F356" s="73"/>
      <c r="G356" s="74" t="s">
        <v>68</v>
      </c>
      <c r="H356" s="1521">
        <v>157</v>
      </c>
    </row>
    <row r="357" spans="1:8">
      <c r="A357" s="1490"/>
      <c r="B357" s="1551"/>
      <c r="C357" s="376"/>
      <c r="D357" s="377"/>
      <c r="E357" s="77" t="s">
        <v>12004</v>
      </c>
      <c r="F357" s="49">
        <v>47</v>
      </c>
      <c r="G357" s="1547"/>
      <c r="H357" s="1521"/>
    </row>
    <row r="358" spans="1:8">
      <c r="A358" s="1490"/>
      <c r="B358" s="1551"/>
      <c r="C358" s="376"/>
      <c r="D358" s="377"/>
      <c r="E358" s="77" t="s">
        <v>12005</v>
      </c>
      <c r="F358" s="49">
        <f>2*43</f>
        <v>86</v>
      </c>
      <c r="G358" s="1547"/>
      <c r="H358" s="1521"/>
    </row>
    <row r="359" spans="1:8">
      <c r="A359" s="1490"/>
      <c r="B359" s="1551"/>
      <c r="C359" s="376"/>
      <c r="D359" s="377"/>
      <c r="E359" s="77" t="s">
        <v>12006</v>
      </c>
      <c r="F359" s="81">
        <f>3*8</f>
        <v>24</v>
      </c>
      <c r="G359" s="1547"/>
      <c r="H359" s="1521"/>
    </row>
    <row r="360" spans="1:8">
      <c r="A360" s="1490"/>
      <c r="B360" s="1551"/>
      <c r="C360" s="376"/>
      <c r="D360" s="377"/>
      <c r="E360" s="77"/>
      <c r="F360" s="49">
        <f>SUM(F357:F359)</f>
        <v>157</v>
      </c>
      <c r="G360" s="1547"/>
      <c r="H360" s="1521"/>
    </row>
    <row r="361" spans="1:8">
      <c r="A361" s="1490"/>
      <c r="B361" s="1551"/>
      <c r="C361" s="376"/>
      <c r="D361" s="377"/>
      <c r="E361" s="77"/>
      <c r="F361" s="49"/>
      <c r="G361" s="1547"/>
      <c r="H361" s="1521"/>
    </row>
    <row r="362" spans="1:8">
      <c r="A362" s="34">
        <f>MAX(A$1:A361)+1</f>
        <v>51</v>
      </c>
      <c r="B362" s="1551"/>
      <c r="C362" s="373">
        <v>91080102</v>
      </c>
      <c r="D362" s="374"/>
      <c r="E362" s="38" t="s">
        <v>12007</v>
      </c>
      <c r="F362" s="39"/>
      <c r="G362" s="40" t="s">
        <v>68</v>
      </c>
      <c r="H362" s="1543">
        <v>45</v>
      </c>
    </row>
    <row r="363" spans="1:8">
      <c r="A363" s="1490"/>
      <c r="B363" s="1551"/>
      <c r="C363" s="376"/>
      <c r="D363" s="377">
        <v>9108010201</v>
      </c>
      <c r="E363" s="83" t="s">
        <v>12008</v>
      </c>
      <c r="F363" s="73"/>
      <c r="G363" s="74" t="s">
        <v>68</v>
      </c>
      <c r="H363" s="1521">
        <v>45</v>
      </c>
    </row>
    <row r="364" spans="1:8">
      <c r="A364" s="1490"/>
      <c r="B364" s="1551"/>
      <c r="C364" s="376"/>
      <c r="D364" s="377"/>
      <c r="E364" s="77" t="s">
        <v>12009</v>
      </c>
      <c r="F364" s="49">
        <v>45</v>
      </c>
      <c r="G364" s="1547"/>
      <c r="H364" s="1521"/>
    </row>
    <row r="365" spans="1:8">
      <c r="A365" s="1490"/>
      <c r="B365" s="1551"/>
      <c r="C365" s="376"/>
      <c r="D365" s="377"/>
      <c r="E365" s="77"/>
      <c r="F365" s="49"/>
      <c r="G365" s="1547"/>
      <c r="H365" s="1521"/>
    </row>
    <row r="366" spans="1:8">
      <c r="A366" s="1490"/>
      <c r="B366" s="1551"/>
      <c r="C366" s="376"/>
      <c r="D366" s="377"/>
      <c r="E366" s="77"/>
      <c r="F366" s="49"/>
      <c r="G366" s="1547"/>
      <c r="H366" s="1521"/>
    </row>
    <row r="367" spans="1:8">
      <c r="A367" s="34">
        <f>MAX(A$1:A366)+1</f>
        <v>52</v>
      </c>
      <c r="B367" s="1551"/>
      <c r="C367" s="373">
        <v>91090102</v>
      </c>
      <c r="D367" s="374"/>
      <c r="E367" s="38" t="s">
        <v>12010</v>
      </c>
      <c r="F367" s="39"/>
      <c r="G367" s="40" t="s">
        <v>68</v>
      </c>
      <c r="H367" s="1543">
        <v>51</v>
      </c>
    </row>
    <row r="368" spans="1:8">
      <c r="A368" s="1490"/>
      <c r="B368" s="1551"/>
      <c r="C368" s="376"/>
      <c r="D368" s="377">
        <v>9109010201</v>
      </c>
      <c r="E368" s="83" t="s">
        <v>12011</v>
      </c>
      <c r="F368" s="73"/>
      <c r="G368" s="74" t="s">
        <v>68</v>
      </c>
      <c r="H368" s="1521">
        <v>51</v>
      </c>
    </row>
    <row r="369" spans="1:8">
      <c r="A369" s="1490"/>
      <c r="B369" s="1551"/>
      <c r="C369" s="376"/>
      <c r="D369" s="377"/>
      <c r="E369" s="77" t="s">
        <v>12012</v>
      </c>
      <c r="F369" s="49">
        <v>39</v>
      </c>
      <c r="G369" s="74"/>
      <c r="H369" s="1521"/>
    </row>
    <row r="370" spans="1:8">
      <c r="A370" s="1490"/>
      <c r="B370" s="1551"/>
      <c r="C370" s="376"/>
      <c r="D370" s="377"/>
      <c r="E370" s="77" t="s">
        <v>12013</v>
      </c>
      <c r="F370" s="81">
        <v>12</v>
      </c>
      <c r="G370" s="1547"/>
      <c r="H370" s="1521"/>
    </row>
    <row r="371" spans="1:8">
      <c r="A371" s="1490"/>
      <c r="B371" s="1551"/>
      <c r="C371" s="376"/>
      <c r="D371" s="377"/>
      <c r="E371" s="77"/>
      <c r="F371" s="49">
        <f>SUM(F369:F370)</f>
        <v>51</v>
      </c>
      <c r="G371" s="1547"/>
      <c r="H371" s="1521"/>
    </row>
    <row r="372" spans="1:8">
      <c r="A372" s="1490"/>
      <c r="B372" s="1551"/>
      <c r="C372" s="376"/>
      <c r="D372" s="377"/>
      <c r="E372" s="77"/>
      <c r="F372" s="49"/>
      <c r="G372" s="1547"/>
      <c r="H372" s="1521"/>
    </row>
    <row r="373" spans="1:8">
      <c r="A373" s="34">
        <f>MAX(A$1:A372)+1</f>
        <v>53</v>
      </c>
      <c r="B373" s="1551"/>
      <c r="C373" s="373">
        <v>91090112</v>
      </c>
      <c r="D373" s="374"/>
      <c r="E373" s="38" t="s">
        <v>11072</v>
      </c>
      <c r="F373" s="39"/>
      <c r="G373" s="40" t="s">
        <v>68</v>
      </c>
      <c r="H373" s="1543">
        <v>157</v>
      </c>
    </row>
    <row r="374" spans="1:8">
      <c r="A374" s="1490"/>
      <c r="B374" s="1598"/>
      <c r="C374" s="376"/>
      <c r="D374" s="377">
        <v>9109011201</v>
      </c>
      <c r="E374" s="83" t="s">
        <v>11073</v>
      </c>
      <c r="F374" s="73"/>
      <c r="G374" s="74" t="s">
        <v>68</v>
      </c>
      <c r="H374" s="1521">
        <v>157</v>
      </c>
    </row>
    <row r="375" spans="1:8">
      <c r="A375" s="1490"/>
      <c r="B375" s="1598"/>
      <c r="C375" s="376"/>
      <c r="D375" s="377"/>
      <c r="E375" s="77" t="s">
        <v>12004</v>
      </c>
      <c r="F375" s="49">
        <v>47</v>
      </c>
      <c r="G375" s="74"/>
      <c r="H375" s="1543"/>
    </row>
    <row r="376" spans="1:8">
      <c r="A376" s="1490"/>
      <c r="B376" s="1598"/>
      <c r="C376" s="376"/>
      <c r="D376" s="377"/>
      <c r="E376" s="77" t="s">
        <v>12005</v>
      </c>
      <c r="F376" s="49">
        <f>2*43</f>
        <v>86</v>
      </c>
      <c r="G376" s="74"/>
      <c r="H376" s="1543"/>
    </row>
    <row r="377" spans="1:8">
      <c r="A377" s="1490"/>
      <c r="B377" s="1598"/>
      <c r="C377" s="376"/>
      <c r="D377" s="377"/>
      <c r="E377" s="77" t="s">
        <v>12006</v>
      </c>
      <c r="F377" s="81">
        <f>3*8</f>
        <v>24</v>
      </c>
      <c r="G377" s="74"/>
      <c r="H377" s="1543"/>
    </row>
    <row r="378" spans="1:8">
      <c r="A378" s="1490"/>
      <c r="B378" s="1598"/>
      <c r="C378" s="376"/>
      <c r="D378" s="377"/>
      <c r="E378" s="77"/>
      <c r="F378" s="49">
        <f>SUM(F375:F377)</f>
        <v>157</v>
      </c>
      <c r="G378" s="74"/>
      <c r="H378" s="1543"/>
    </row>
    <row r="379" spans="1:8">
      <c r="A379" s="1490"/>
      <c r="B379" s="1598"/>
      <c r="C379" s="373"/>
      <c r="D379" s="374"/>
      <c r="E379" s="77"/>
      <c r="F379" s="49"/>
      <c r="G379" s="1536"/>
      <c r="H379" s="1543"/>
    </row>
    <row r="380" spans="1:8">
      <c r="A380" s="34">
        <f>MAX(A$1:A379)+1</f>
        <v>54</v>
      </c>
      <c r="B380" s="1599"/>
      <c r="C380" s="373">
        <v>91090114</v>
      </c>
      <c r="D380" s="374"/>
      <c r="E380" s="38" t="s">
        <v>11075</v>
      </c>
      <c r="F380" s="39"/>
      <c r="G380" s="40" t="s">
        <v>68</v>
      </c>
      <c r="H380" s="1543">
        <v>12</v>
      </c>
    </row>
    <row r="381" spans="1:8">
      <c r="A381" s="1490"/>
      <c r="B381" s="1551"/>
      <c r="C381" s="376"/>
      <c r="D381" s="377">
        <v>9109011402</v>
      </c>
      <c r="E381" s="83" t="s">
        <v>11076</v>
      </c>
      <c r="F381" s="73"/>
      <c r="G381" s="74" t="s">
        <v>68</v>
      </c>
      <c r="H381" s="1521">
        <v>12</v>
      </c>
    </row>
    <row r="382" spans="1:8">
      <c r="A382" s="1490"/>
      <c r="B382" s="1598"/>
      <c r="C382" s="373"/>
      <c r="D382" s="374"/>
      <c r="E382" s="77" t="s">
        <v>12014</v>
      </c>
      <c r="F382" s="49">
        <v>12</v>
      </c>
      <c r="G382" s="1536"/>
      <c r="H382" s="1543"/>
    </row>
    <row r="383" spans="1:8">
      <c r="A383" s="1490"/>
      <c r="B383" s="1598"/>
      <c r="C383" s="373"/>
      <c r="D383" s="374"/>
      <c r="E383" s="77"/>
      <c r="F383" s="49"/>
      <c r="G383" s="1536"/>
      <c r="H383" s="1543"/>
    </row>
    <row r="384" spans="1:8" ht="26.4">
      <c r="A384" s="34">
        <f>MAX(A$1:A383)+1</f>
        <v>55</v>
      </c>
      <c r="B384" s="1598"/>
      <c r="C384" s="373">
        <v>91100103</v>
      </c>
      <c r="D384" s="374"/>
      <c r="E384" s="38" t="s">
        <v>4691</v>
      </c>
      <c r="F384" s="39"/>
      <c r="G384" s="40" t="s">
        <v>64</v>
      </c>
      <c r="H384" s="1543">
        <v>3</v>
      </c>
    </row>
    <row r="385" spans="1:8" ht="26.4">
      <c r="A385" s="1490"/>
      <c r="B385" s="1598"/>
      <c r="C385" s="376"/>
      <c r="D385" s="377">
        <v>9110010302</v>
      </c>
      <c r="E385" s="83" t="s">
        <v>11078</v>
      </c>
      <c r="F385" s="73"/>
      <c r="G385" s="74" t="s">
        <v>64</v>
      </c>
      <c r="H385" s="1521">
        <v>3</v>
      </c>
    </row>
    <row r="386" spans="1:8">
      <c r="A386" s="1490"/>
      <c r="B386" s="1598"/>
      <c r="C386" s="373"/>
      <c r="D386" s="374"/>
      <c r="E386" s="77" t="s">
        <v>12015</v>
      </c>
      <c r="F386" s="49">
        <v>3</v>
      </c>
      <c r="G386" s="1536"/>
      <c r="H386" s="1543"/>
    </row>
    <row r="387" spans="1:8">
      <c r="A387" s="1490"/>
      <c r="B387" s="1599"/>
      <c r="C387" s="376"/>
      <c r="D387" s="377"/>
      <c r="E387" s="83"/>
      <c r="F387" s="1038"/>
      <c r="G387" s="1519"/>
      <c r="H387" s="1521"/>
    </row>
    <row r="388" spans="1:8" ht="26.4">
      <c r="A388" s="34">
        <f>MAX(A$1:A387)+1</f>
        <v>56</v>
      </c>
      <c r="B388" s="1551"/>
      <c r="C388" s="373">
        <v>91100111</v>
      </c>
      <c r="D388" s="374"/>
      <c r="E388" s="38" t="s">
        <v>4694</v>
      </c>
      <c r="F388" s="39"/>
      <c r="G388" s="40" t="s">
        <v>64</v>
      </c>
      <c r="H388" s="1543">
        <v>40</v>
      </c>
    </row>
    <row r="389" spans="1:8" ht="26.4">
      <c r="A389" s="1490"/>
      <c r="B389" s="1551"/>
      <c r="C389" s="376"/>
      <c r="D389" s="377">
        <v>9110011105</v>
      </c>
      <c r="E389" s="83" t="s">
        <v>12016</v>
      </c>
      <c r="F389" s="73"/>
      <c r="G389" s="74" t="s">
        <v>64</v>
      </c>
      <c r="H389" s="1521">
        <v>40</v>
      </c>
    </row>
    <row r="390" spans="1:8">
      <c r="A390" s="1490"/>
      <c r="B390" s="1551"/>
      <c r="C390" s="376"/>
      <c r="D390" s="377"/>
      <c r="E390" s="77" t="s">
        <v>12004</v>
      </c>
      <c r="F390" s="49">
        <v>2</v>
      </c>
      <c r="G390" s="1547"/>
      <c r="H390" s="1521"/>
    </row>
    <row r="391" spans="1:8">
      <c r="A391" s="1490"/>
      <c r="B391" s="1551"/>
      <c r="C391" s="376"/>
      <c r="D391" s="377"/>
      <c r="E391" s="77" t="s">
        <v>12017</v>
      </c>
      <c r="F391" s="49">
        <v>4</v>
      </c>
      <c r="G391" s="1547"/>
      <c r="H391" s="1521"/>
    </row>
    <row r="392" spans="1:8">
      <c r="A392" s="1490"/>
      <c r="B392" s="1551"/>
      <c r="C392" s="376"/>
      <c r="D392" s="377"/>
      <c r="E392" s="77" t="s">
        <v>12018</v>
      </c>
      <c r="F392" s="49">
        <v>6</v>
      </c>
      <c r="G392" s="1547"/>
      <c r="H392" s="1521"/>
    </row>
    <row r="393" spans="1:8">
      <c r="A393" s="1490"/>
      <c r="B393" s="1551"/>
      <c r="C393" s="376"/>
      <c r="D393" s="377"/>
      <c r="E393" s="77" t="s">
        <v>12019</v>
      </c>
      <c r="F393" s="49">
        <v>22</v>
      </c>
      <c r="G393" s="1547"/>
      <c r="H393" s="1521"/>
    </row>
    <row r="394" spans="1:8">
      <c r="A394" s="1490"/>
      <c r="B394" s="1551"/>
      <c r="C394" s="376"/>
      <c r="D394" s="377"/>
      <c r="E394" s="77" t="s">
        <v>12020</v>
      </c>
      <c r="F394" s="81">
        <v>6</v>
      </c>
      <c r="G394" s="1547"/>
      <c r="H394" s="1521"/>
    </row>
    <row r="395" spans="1:8">
      <c r="A395" s="1490"/>
      <c r="B395" s="1551"/>
      <c r="C395" s="376"/>
      <c r="D395" s="377"/>
      <c r="E395" s="77"/>
      <c r="F395" s="49">
        <f>SUM(F390:F394)</f>
        <v>40</v>
      </c>
      <c r="G395" s="1547"/>
      <c r="H395" s="1521"/>
    </row>
    <row r="396" spans="1:8">
      <c r="A396" s="1490"/>
      <c r="B396" s="1551"/>
      <c r="C396" s="376"/>
      <c r="D396" s="377"/>
      <c r="E396" s="83"/>
      <c r="F396" s="73"/>
      <c r="G396" s="1547"/>
      <c r="H396" s="1521"/>
    </row>
    <row r="397" spans="1:8">
      <c r="A397" s="34">
        <f>MAX(A$1:A396)+1</f>
        <v>57</v>
      </c>
      <c r="B397" s="1551"/>
      <c r="C397" s="373">
        <v>91120101</v>
      </c>
      <c r="D397" s="374"/>
      <c r="E397" s="38" t="s">
        <v>12021</v>
      </c>
      <c r="F397" s="39"/>
      <c r="G397" s="40" t="s">
        <v>64</v>
      </c>
      <c r="H397" s="1543">
        <v>21</v>
      </c>
    </row>
    <row r="398" spans="1:8">
      <c r="A398" s="1490"/>
      <c r="B398" s="1551"/>
      <c r="C398" s="376"/>
      <c r="D398" s="377">
        <v>9112010101</v>
      </c>
      <c r="E398" s="83" t="s">
        <v>12022</v>
      </c>
      <c r="F398" s="73"/>
      <c r="G398" s="74" t="s">
        <v>64</v>
      </c>
      <c r="H398" s="1521">
        <v>21</v>
      </c>
    </row>
    <row r="399" spans="1:8">
      <c r="A399" s="1490"/>
      <c r="B399" s="1551"/>
      <c r="C399" s="376"/>
      <c r="D399" s="377"/>
      <c r="E399" s="77" t="s">
        <v>12023</v>
      </c>
      <c r="F399" s="49">
        <v>21</v>
      </c>
      <c r="G399" s="74"/>
      <c r="H399" s="1521"/>
    </row>
    <row r="400" spans="1:8">
      <c r="A400" s="1490"/>
      <c r="B400" s="1598"/>
      <c r="C400" s="376"/>
      <c r="D400" s="377"/>
      <c r="E400" s="83"/>
      <c r="F400" s="73"/>
      <c r="G400" s="74"/>
      <c r="H400" s="1543"/>
    </row>
    <row r="401" spans="1:8">
      <c r="A401" s="34">
        <f>MAX(A$1:A400)+1</f>
        <v>58</v>
      </c>
      <c r="B401" s="1599"/>
      <c r="C401" s="373">
        <v>91120102</v>
      </c>
      <c r="D401" s="374"/>
      <c r="E401" s="38" t="s">
        <v>11086</v>
      </c>
      <c r="F401" s="39"/>
      <c r="G401" s="40" t="s">
        <v>64</v>
      </c>
      <c r="H401" s="1543">
        <v>3</v>
      </c>
    </row>
    <row r="402" spans="1:8">
      <c r="A402" s="1490"/>
      <c r="B402" s="1551"/>
      <c r="C402" s="376"/>
      <c r="D402" s="377">
        <v>9112010201</v>
      </c>
      <c r="E402" s="83" t="s">
        <v>11087</v>
      </c>
      <c r="F402" s="73"/>
      <c r="G402" s="74" t="s">
        <v>64</v>
      </c>
      <c r="H402" s="1521">
        <v>3</v>
      </c>
    </row>
    <row r="403" spans="1:8">
      <c r="A403" s="1490"/>
      <c r="B403" s="1598"/>
      <c r="C403" s="373"/>
      <c r="D403" s="374"/>
      <c r="E403" s="77" t="s">
        <v>12024</v>
      </c>
      <c r="F403" s="49">
        <v>3</v>
      </c>
      <c r="G403" s="1536"/>
      <c r="H403" s="1543"/>
    </row>
    <row r="404" spans="1:8">
      <c r="A404" s="1490"/>
      <c r="B404" s="1599"/>
      <c r="C404" s="376"/>
      <c r="D404" s="377"/>
      <c r="E404" s="83"/>
      <c r="F404" s="1038"/>
      <c r="G404" s="1519"/>
      <c r="H404" s="1521"/>
    </row>
    <row r="405" spans="1:8">
      <c r="A405" s="1490"/>
      <c r="B405" s="1551"/>
      <c r="C405" s="78"/>
      <c r="D405" s="79"/>
      <c r="E405" s="77"/>
      <c r="F405" s="49"/>
      <c r="G405" s="1519"/>
      <c r="H405" s="1521"/>
    </row>
    <row r="406" spans="1:8">
      <c r="A406" s="34">
        <f>MAX(A$1:A405)+1</f>
        <v>59</v>
      </c>
      <c r="B406" s="1551"/>
      <c r="C406" s="373">
        <v>91121201</v>
      </c>
      <c r="D406" s="374"/>
      <c r="E406" s="38" t="s">
        <v>12025</v>
      </c>
      <c r="F406" s="39"/>
      <c r="G406" s="40" t="s">
        <v>64</v>
      </c>
      <c r="H406" s="1543">
        <v>4</v>
      </c>
    </row>
    <row r="407" spans="1:8">
      <c r="A407" s="1490"/>
      <c r="B407" s="1551"/>
      <c r="C407" s="376"/>
      <c r="D407" s="377">
        <v>9112120102</v>
      </c>
      <c r="E407" s="83" t="s">
        <v>12026</v>
      </c>
      <c r="F407" s="73"/>
      <c r="G407" s="74" t="s">
        <v>64</v>
      </c>
      <c r="H407" s="1521">
        <v>4</v>
      </c>
    </row>
    <row r="408" spans="1:8">
      <c r="A408" s="1490"/>
      <c r="B408" s="1551"/>
      <c r="C408" s="376"/>
      <c r="D408" s="377"/>
      <c r="E408" s="77" t="s">
        <v>12027</v>
      </c>
      <c r="F408" s="49">
        <v>1</v>
      </c>
      <c r="G408" s="1547"/>
      <c r="H408" s="1521"/>
    </row>
    <row r="409" spans="1:8">
      <c r="A409" s="1490"/>
      <c r="B409" s="1551"/>
      <c r="C409" s="376"/>
      <c r="D409" s="377"/>
      <c r="E409" s="77" t="s">
        <v>12028</v>
      </c>
      <c r="F409" s="49">
        <v>2</v>
      </c>
      <c r="G409" s="1547"/>
      <c r="H409" s="1521"/>
    </row>
    <row r="410" spans="1:8">
      <c r="A410" s="1490"/>
      <c r="B410" s="1551"/>
      <c r="C410" s="376"/>
      <c r="D410" s="377"/>
      <c r="E410" s="77" t="s">
        <v>12029</v>
      </c>
      <c r="F410" s="81">
        <v>1</v>
      </c>
      <c r="G410" s="1547"/>
      <c r="H410" s="1521"/>
    </row>
    <row r="411" spans="1:8">
      <c r="A411" s="1490"/>
      <c r="B411" s="1551"/>
      <c r="C411" s="376"/>
      <c r="D411" s="377"/>
      <c r="E411" s="77"/>
      <c r="F411" s="49">
        <f>SUM(F408:F410)</f>
        <v>4</v>
      </c>
      <c r="G411" s="1547"/>
      <c r="H411" s="1521"/>
    </row>
    <row r="412" spans="1:8">
      <c r="A412" s="1490"/>
      <c r="B412" s="1551"/>
      <c r="C412" s="78"/>
      <c r="D412" s="79"/>
      <c r="E412" s="77"/>
      <c r="F412" s="49"/>
      <c r="G412" s="1519"/>
      <c r="H412" s="1521"/>
    </row>
    <row r="413" spans="1:8">
      <c r="A413" s="34">
        <f>MAX(A$1:A412)+1</f>
        <v>60</v>
      </c>
      <c r="B413" s="1551"/>
      <c r="C413" s="373">
        <v>91190103</v>
      </c>
      <c r="D413" s="374"/>
      <c r="E413" s="38" t="s">
        <v>12030</v>
      </c>
      <c r="F413" s="39"/>
      <c r="G413" s="40" t="s">
        <v>64</v>
      </c>
      <c r="H413" s="1543">
        <v>2</v>
      </c>
    </row>
    <row r="414" spans="1:8" ht="26.4">
      <c r="A414" s="1490"/>
      <c r="B414" s="1598"/>
      <c r="C414" s="376"/>
      <c r="D414" s="377">
        <v>9119010301</v>
      </c>
      <c r="E414" s="83" t="s">
        <v>12031</v>
      </c>
      <c r="F414" s="73"/>
      <c r="G414" s="74" t="s">
        <v>64</v>
      </c>
      <c r="H414" s="1521">
        <v>2</v>
      </c>
    </row>
    <row r="415" spans="1:8">
      <c r="A415" s="1490"/>
      <c r="B415" s="1551"/>
      <c r="C415" s="78"/>
      <c r="D415" s="79"/>
      <c r="E415" s="77" t="s">
        <v>12032</v>
      </c>
      <c r="F415" s="49">
        <v>1</v>
      </c>
      <c r="G415" s="1519"/>
      <c r="H415" s="1521"/>
    </row>
    <row r="416" spans="1:8">
      <c r="A416" s="1490"/>
      <c r="B416" s="1551"/>
      <c r="C416" s="78"/>
      <c r="D416" s="79"/>
      <c r="E416" s="77" t="s">
        <v>12033</v>
      </c>
      <c r="F416" s="81">
        <v>1</v>
      </c>
      <c r="G416" s="1519"/>
      <c r="H416" s="1521"/>
    </row>
    <row r="417" spans="1:8">
      <c r="A417" s="1490"/>
      <c r="B417" s="1551"/>
      <c r="C417" s="78"/>
      <c r="D417" s="79"/>
      <c r="E417" s="77"/>
      <c r="F417" s="49">
        <f>SUM(F415:F416)</f>
        <v>2</v>
      </c>
      <c r="G417" s="1519"/>
      <c r="H417" s="1521"/>
    </row>
    <row r="418" spans="1:8">
      <c r="A418" s="1490"/>
      <c r="B418" s="1551"/>
      <c r="C418" s="78"/>
      <c r="D418" s="79"/>
      <c r="E418" s="1513"/>
      <c r="F418" s="1514"/>
      <c r="G418" s="1519"/>
      <c r="H418" s="1521"/>
    </row>
    <row r="419" spans="1:8" ht="26.4">
      <c r="A419" s="1490"/>
      <c r="B419" s="35" t="s">
        <v>2482</v>
      </c>
      <c r="C419" s="35"/>
      <c r="D419" s="120"/>
      <c r="E419" s="53" t="s">
        <v>2483</v>
      </c>
      <c r="F419" s="1038"/>
      <c r="G419" s="1519"/>
      <c r="H419" s="1521"/>
    </row>
    <row r="420" spans="1:8">
      <c r="A420" s="1490"/>
      <c r="B420" s="1598"/>
      <c r="C420" s="373"/>
      <c r="D420" s="374"/>
      <c r="E420" s="38"/>
      <c r="F420" s="1215"/>
      <c r="G420" s="1536"/>
      <c r="H420" s="1543"/>
    </row>
    <row r="421" spans="1:8">
      <c r="A421" s="1490"/>
      <c r="B421" s="1551"/>
      <c r="C421" s="373">
        <v>91041601</v>
      </c>
      <c r="D421" s="374"/>
      <c r="E421" s="38" t="s">
        <v>12034</v>
      </c>
      <c r="F421" s="39"/>
      <c r="G421" s="40" t="s">
        <v>64</v>
      </c>
      <c r="H421" s="1543">
        <v>3</v>
      </c>
    </row>
    <row r="422" spans="1:8">
      <c r="A422" s="34">
        <f>MAX(A$1:A421)+1</f>
        <v>61</v>
      </c>
      <c r="B422" s="1551"/>
      <c r="C422" s="376"/>
      <c r="D422" s="377">
        <v>9104160101</v>
      </c>
      <c r="E422" s="83" t="s">
        <v>12035</v>
      </c>
      <c r="F422" s="73"/>
      <c r="G422" s="74" t="s">
        <v>64</v>
      </c>
      <c r="H422" s="1521">
        <v>3</v>
      </c>
    </row>
    <row r="423" spans="1:8">
      <c r="A423" s="1490"/>
      <c r="B423" s="1551"/>
      <c r="C423" s="376"/>
      <c r="D423" s="377"/>
      <c r="E423" s="77" t="s">
        <v>12036</v>
      </c>
      <c r="F423" s="49">
        <v>3</v>
      </c>
      <c r="G423" s="74"/>
      <c r="H423" s="1521"/>
    </row>
    <row r="424" spans="1:8">
      <c r="A424" s="1490"/>
      <c r="B424" s="1551"/>
      <c r="C424" s="376"/>
      <c r="D424" s="377"/>
      <c r="E424" s="83"/>
      <c r="F424" s="73"/>
      <c r="G424" s="74"/>
      <c r="H424" s="1521"/>
    </row>
    <row r="425" spans="1:8">
      <c r="A425" s="34">
        <f>MAX(A$1:A424)+1</f>
        <v>62</v>
      </c>
      <c r="B425" s="1551"/>
      <c r="C425" s="373">
        <v>91200202</v>
      </c>
      <c r="D425" s="374"/>
      <c r="E425" s="38" t="s">
        <v>12037</v>
      </c>
      <c r="F425" s="39"/>
      <c r="G425" s="40" t="s">
        <v>64</v>
      </c>
      <c r="H425" s="1543">
        <v>3</v>
      </c>
    </row>
    <row r="426" spans="1:8" ht="26.4">
      <c r="A426" s="1490"/>
      <c r="B426" s="1551"/>
      <c r="C426" s="376"/>
      <c r="D426" s="377">
        <v>9120020201</v>
      </c>
      <c r="E426" s="83" t="s">
        <v>12038</v>
      </c>
      <c r="F426" s="73"/>
      <c r="G426" s="74" t="s">
        <v>64</v>
      </c>
      <c r="H426" s="1521">
        <v>3</v>
      </c>
    </row>
    <row r="427" spans="1:8">
      <c r="A427" s="1490"/>
      <c r="B427" s="1551"/>
      <c r="C427" s="376"/>
      <c r="D427" s="377"/>
      <c r="E427" s="77" t="s">
        <v>12036</v>
      </c>
      <c r="F427" s="49">
        <v>3</v>
      </c>
      <c r="G427" s="74"/>
      <c r="H427" s="1521"/>
    </row>
    <row r="428" spans="1:8">
      <c r="A428" s="1490"/>
      <c r="B428" s="1551"/>
      <c r="C428" s="376"/>
      <c r="D428" s="377"/>
      <c r="E428" s="83"/>
      <c r="F428" s="73"/>
      <c r="G428" s="74"/>
      <c r="H428" s="1521"/>
    </row>
    <row r="429" spans="1:8">
      <c r="A429" s="34">
        <f>MAX(A$1:A428)+1</f>
        <v>63</v>
      </c>
      <c r="B429" s="1551"/>
      <c r="C429" s="373">
        <v>91260103</v>
      </c>
      <c r="D429" s="374"/>
      <c r="E429" s="38" t="s">
        <v>12039</v>
      </c>
      <c r="F429" s="39"/>
      <c r="G429" s="40" t="s">
        <v>64</v>
      </c>
      <c r="H429" s="1543">
        <v>11</v>
      </c>
    </row>
    <row r="430" spans="1:8">
      <c r="A430" s="1490"/>
      <c r="B430" s="1551"/>
      <c r="C430" s="376"/>
      <c r="D430" s="377">
        <v>9126010301</v>
      </c>
      <c r="E430" s="83" t="s">
        <v>12040</v>
      </c>
      <c r="F430" s="73"/>
      <c r="G430" s="74" t="s">
        <v>64</v>
      </c>
      <c r="H430" s="1521">
        <v>5</v>
      </c>
    </row>
    <row r="431" spans="1:8">
      <c r="A431" s="1490"/>
      <c r="B431" s="1551"/>
      <c r="C431" s="376"/>
      <c r="D431" s="377"/>
      <c r="E431" s="77" t="s">
        <v>12041</v>
      </c>
      <c r="F431" s="49">
        <v>5</v>
      </c>
      <c r="G431" s="74"/>
      <c r="H431" s="1521"/>
    </row>
    <row r="432" spans="1:8">
      <c r="A432" s="1490"/>
      <c r="B432" s="1551"/>
      <c r="C432" s="376"/>
      <c r="D432" s="377"/>
      <c r="E432" s="83"/>
      <c r="F432" s="73"/>
      <c r="G432" s="74"/>
      <c r="H432" s="1521"/>
    </row>
    <row r="433" spans="1:8">
      <c r="A433" s="1490"/>
      <c r="B433" s="1551"/>
      <c r="C433" s="376"/>
      <c r="D433" s="377">
        <v>9126010305</v>
      </c>
      <c r="E433" s="83" t="s">
        <v>12042</v>
      </c>
      <c r="F433" s="73"/>
      <c r="G433" s="74" t="s">
        <v>64</v>
      </c>
      <c r="H433" s="1521">
        <v>6</v>
      </c>
    </row>
    <row r="434" spans="1:8">
      <c r="A434" s="1490"/>
      <c r="B434" s="1551"/>
      <c r="C434" s="376"/>
      <c r="D434" s="377"/>
      <c r="E434" s="77" t="s">
        <v>12043</v>
      </c>
      <c r="F434" s="49">
        <v>6</v>
      </c>
      <c r="G434" s="74"/>
      <c r="H434" s="1521"/>
    </row>
    <row r="435" spans="1:8" ht="15" thickBot="1">
      <c r="A435" s="1522"/>
      <c r="B435" s="1600"/>
      <c r="C435" s="1601"/>
      <c r="D435" s="1602"/>
      <c r="E435" s="1603"/>
      <c r="F435" s="1604"/>
      <c r="G435" s="1605"/>
      <c r="H435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4.4"/>
  <cols>
    <col min="1" max="1" width="4.6640625" style="1728" customWidth="1"/>
    <col min="2" max="2" width="9.33203125" style="1728" customWidth="1"/>
    <col min="3" max="3" width="9" style="1728" customWidth="1"/>
    <col min="4" max="4" width="10.88671875" style="1728" customWidth="1"/>
    <col min="5" max="5" width="52.6640625" style="1728" customWidth="1"/>
    <col min="6" max="6" width="9.88671875" style="2209" customWidth="1"/>
    <col min="7" max="7" width="5.6640625" style="1728" customWidth="1"/>
    <col min="8" max="8" width="10.109375" style="2255" customWidth="1"/>
    <col min="9" max="9" width="9.109375" style="1728"/>
    <col min="11" max="252" width="9.109375" style="1728"/>
    <col min="253" max="253" width="4.6640625" style="1728" customWidth="1"/>
    <col min="254" max="254" width="9.33203125" style="1728" customWidth="1"/>
    <col min="255" max="255" width="9" style="1728" customWidth="1"/>
    <col min="256" max="256" width="10.88671875" style="1728" customWidth="1"/>
    <col min="257" max="257" width="52.6640625" style="1728" customWidth="1"/>
    <col min="258" max="258" width="9.88671875" style="1728" customWidth="1"/>
    <col min="259" max="259" width="5.6640625" style="1728" customWidth="1"/>
    <col min="260" max="260" width="10.109375" style="1728" customWidth="1"/>
    <col min="261" max="262" width="10.6640625" style="1728" customWidth="1"/>
    <col min="263" max="263" width="10.5546875" style="1728" customWidth="1"/>
    <col min="264" max="508" width="9.109375" style="1728"/>
    <col min="509" max="509" width="4.6640625" style="1728" customWidth="1"/>
    <col min="510" max="510" width="9.33203125" style="1728" customWidth="1"/>
    <col min="511" max="511" width="9" style="1728" customWidth="1"/>
    <col min="512" max="512" width="10.88671875" style="1728" customWidth="1"/>
    <col min="513" max="513" width="52.6640625" style="1728" customWidth="1"/>
    <col min="514" max="514" width="9.88671875" style="1728" customWidth="1"/>
    <col min="515" max="515" width="5.6640625" style="1728" customWidth="1"/>
    <col min="516" max="516" width="10.109375" style="1728" customWidth="1"/>
    <col min="517" max="518" width="10.6640625" style="1728" customWidth="1"/>
    <col min="519" max="519" width="10.5546875" style="1728" customWidth="1"/>
    <col min="520" max="764" width="9.109375" style="1728"/>
    <col min="765" max="765" width="4.6640625" style="1728" customWidth="1"/>
    <col min="766" max="766" width="9.33203125" style="1728" customWidth="1"/>
    <col min="767" max="767" width="9" style="1728" customWidth="1"/>
    <col min="768" max="768" width="10.88671875" style="1728" customWidth="1"/>
    <col min="769" max="769" width="52.6640625" style="1728" customWidth="1"/>
    <col min="770" max="770" width="9.88671875" style="1728" customWidth="1"/>
    <col min="771" max="771" width="5.6640625" style="1728" customWidth="1"/>
    <col min="772" max="772" width="10.109375" style="1728" customWidth="1"/>
    <col min="773" max="774" width="10.6640625" style="1728" customWidth="1"/>
    <col min="775" max="775" width="10.5546875" style="1728" customWidth="1"/>
    <col min="776" max="1020" width="9.109375" style="1728"/>
    <col min="1021" max="1021" width="4.6640625" style="1728" customWidth="1"/>
    <col min="1022" max="1022" width="9.33203125" style="1728" customWidth="1"/>
    <col min="1023" max="1023" width="9" style="1728" customWidth="1"/>
    <col min="1024" max="1024" width="10.88671875" style="1728" customWidth="1"/>
    <col min="1025" max="1025" width="52.6640625" style="1728" customWidth="1"/>
    <col min="1026" max="1026" width="9.88671875" style="1728" customWidth="1"/>
    <col min="1027" max="1027" width="5.6640625" style="1728" customWidth="1"/>
    <col min="1028" max="1028" width="10.109375" style="1728" customWidth="1"/>
    <col min="1029" max="1030" width="10.6640625" style="1728" customWidth="1"/>
    <col min="1031" max="1031" width="10.5546875" style="1728" customWidth="1"/>
    <col min="1032" max="1276" width="9.109375" style="1728"/>
    <col min="1277" max="1277" width="4.6640625" style="1728" customWidth="1"/>
    <col min="1278" max="1278" width="9.33203125" style="1728" customWidth="1"/>
    <col min="1279" max="1279" width="9" style="1728" customWidth="1"/>
    <col min="1280" max="1280" width="10.88671875" style="1728" customWidth="1"/>
    <col min="1281" max="1281" width="52.6640625" style="1728" customWidth="1"/>
    <col min="1282" max="1282" width="9.88671875" style="1728" customWidth="1"/>
    <col min="1283" max="1283" width="5.6640625" style="1728" customWidth="1"/>
    <col min="1284" max="1284" width="10.109375" style="1728" customWidth="1"/>
    <col min="1285" max="1286" width="10.6640625" style="1728" customWidth="1"/>
    <col min="1287" max="1287" width="10.5546875" style="1728" customWidth="1"/>
    <col min="1288" max="1532" width="9.109375" style="1728"/>
    <col min="1533" max="1533" width="4.6640625" style="1728" customWidth="1"/>
    <col min="1534" max="1534" width="9.33203125" style="1728" customWidth="1"/>
    <col min="1535" max="1535" width="9" style="1728" customWidth="1"/>
    <col min="1536" max="1536" width="10.88671875" style="1728" customWidth="1"/>
    <col min="1537" max="1537" width="52.6640625" style="1728" customWidth="1"/>
    <col min="1538" max="1538" width="9.88671875" style="1728" customWidth="1"/>
    <col min="1539" max="1539" width="5.6640625" style="1728" customWidth="1"/>
    <col min="1540" max="1540" width="10.109375" style="1728" customWidth="1"/>
    <col min="1541" max="1542" width="10.6640625" style="1728" customWidth="1"/>
    <col min="1543" max="1543" width="10.5546875" style="1728" customWidth="1"/>
    <col min="1544" max="1788" width="9.109375" style="1728"/>
    <col min="1789" max="1789" width="4.6640625" style="1728" customWidth="1"/>
    <col min="1790" max="1790" width="9.33203125" style="1728" customWidth="1"/>
    <col min="1791" max="1791" width="9" style="1728" customWidth="1"/>
    <col min="1792" max="1792" width="10.88671875" style="1728" customWidth="1"/>
    <col min="1793" max="1793" width="52.6640625" style="1728" customWidth="1"/>
    <col min="1794" max="1794" width="9.88671875" style="1728" customWidth="1"/>
    <col min="1795" max="1795" width="5.6640625" style="1728" customWidth="1"/>
    <col min="1796" max="1796" width="10.109375" style="1728" customWidth="1"/>
    <col min="1797" max="1798" width="10.6640625" style="1728" customWidth="1"/>
    <col min="1799" max="1799" width="10.5546875" style="1728" customWidth="1"/>
    <col min="1800" max="2044" width="9.109375" style="1728"/>
    <col min="2045" max="2045" width="4.6640625" style="1728" customWidth="1"/>
    <col min="2046" max="2046" width="9.33203125" style="1728" customWidth="1"/>
    <col min="2047" max="2047" width="9" style="1728" customWidth="1"/>
    <col min="2048" max="2048" width="10.88671875" style="1728" customWidth="1"/>
    <col min="2049" max="2049" width="52.6640625" style="1728" customWidth="1"/>
    <col min="2050" max="2050" width="9.88671875" style="1728" customWidth="1"/>
    <col min="2051" max="2051" width="5.6640625" style="1728" customWidth="1"/>
    <col min="2052" max="2052" width="10.109375" style="1728" customWidth="1"/>
    <col min="2053" max="2054" width="10.6640625" style="1728" customWidth="1"/>
    <col min="2055" max="2055" width="10.5546875" style="1728" customWidth="1"/>
    <col min="2056" max="2300" width="9.109375" style="1728"/>
    <col min="2301" max="2301" width="4.6640625" style="1728" customWidth="1"/>
    <col min="2302" max="2302" width="9.33203125" style="1728" customWidth="1"/>
    <col min="2303" max="2303" width="9" style="1728" customWidth="1"/>
    <col min="2304" max="2304" width="10.88671875" style="1728" customWidth="1"/>
    <col min="2305" max="2305" width="52.6640625" style="1728" customWidth="1"/>
    <col min="2306" max="2306" width="9.88671875" style="1728" customWidth="1"/>
    <col min="2307" max="2307" width="5.6640625" style="1728" customWidth="1"/>
    <col min="2308" max="2308" width="10.109375" style="1728" customWidth="1"/>
    <col min="2309" max="2310" width="10.6640625" style="1728" customWidth="1"/>
    <col min="2311" max="2311" width="10.5546875" style="1728" customWidth="1"/>
    <col min="2312" max="2556" width="9.109375" style="1728"/>
    <col min="2557" max="2557" width="4.6640625" style="1728" customWidth="1"/>
    <col min="2558" max="2558" width="9.33203125" style="1728" customWidth="1"/>
    <col min="2559" max="2559" width="9" style="1728" customWidth="1"/>
    <col min="2560" max="2560" width="10.88671875" style="1728" customWidth="1"/>
    <col min="2561" max="2561" width="52.6640625" style="1728" customWidth="1"/>
    <col min="2562" max="2562" width="9.88671875" style="1728" customWidth="1"/>
    <col min="2563" max="2563" width="5.6640625" style="1728" customWidth="1"/>
    <col min="2564" max="2564" width="10.109375" style="1728" customWidth="1"/>
    <col min="2565" max="2566" width="10.6640625" style="1728" customWidth="1"/>
    <col min="2567" max="2567" width="10.5546875" style="1728" customWidth="1"/>
    <col min="2568" max="2812" width="9.109375" style="1728"/>
    <col min="2813" max="2813" width="4.6640625" style="1728" customWidth="1"/>
    <col min="2814" max="2814" width="9.33203125" style="1728" customWidth="1"/>
    <col min="2815" max="2815" width="9" style="1728" customWidth="1"/>
    <col min="2816" max="2816" width="10.88671875" style="1728" customWidth="1"/>
    <col min="2817" max="2817" width="52.6640625" style="1728" customWidth="1"/>
    <col min="2818" max="2818" width="9.88671875" style="1728" customWidth="1"/>
    <col min="2819" max="2819" width="5.6640625" style="1728" customWidth="1"/>
    <col min="2820" max="2820" width="10.109375" style="1728" customWidth="1"/>
    <col min="2821" max="2822" width="10.6640625" style="1728" customWidth="1"/>
    <col min="2823" max="2823" width="10.5546875" style="1728" customWidth="1"/>
    <col min="2824" max="3068" width="9.109375" style="1728"/>
    <col min="3069" max="3069" width="4.6640625" style="1728" customWidth="1"/>
    <col min="3070" max="3070" width="9.33203125" style="1728" customWidth="1"/>
    <col min="3071" max="3071" width="9" style="1728" customWidth="1"/>
    <col min="3072" max="3072" width="10.88671875" style="1728" customWidth="1"/>
    <col min="3073" max="3073" width="52.6640625" style="1728" customWidth="1"/>
    <col min="3074" max="3074" width="9.88671875" style="1728" customWidth="1"/>
    <col min="3075" max="3075" width="5.6640625" style="1728" customWidth="1"/>
    <col min="3076" max="3076" width="10.109375" style="1728" customWidth="1"/>
    <col min="3077" max="3078" width="10.6640625" style="1728" customWidth="1"/>
    <col min="3079" max="3079" width="10.5546875" style="1728" customWidth="1"/>
    <col min="3080" max="3324" width="9.109375" style="1728"/>
    <col min="3325" max="3325" width="4.6640625" style="1728" customWidth="1"/>
    <col min="3326" max="3326" width="9.33203125" style="1728" customWidth="1"/>
    <col min="3327" max="3327" width="9" style="1728" customWidth="1"/>
    <col min="3328" max="3328" width="10.88671875" style="1728" customWidth="1"/>
    <col min="3329" max="3329" width="52.6640625" style="1728" customWidth="1"/>
    <col min="3330" max="3330" width="9.88671875" style="1728" customWidth="1"/>
    <col min="3331" max="3331" width="5.6640625" style="1728" customWidth="1"/>
    <col min="3332" max="3332" width="10.109375" style="1728" customWidth="1"/>
    <col min="3333" max="3334" width="10.6640625" style="1728" customWidth="1"/>
    <col min="3335" max="3335" width="10.5546875" style="1728" customWidth="1"/>
    <col min="3336" max="3580" width="9.109375" style="1728"/>
    <col min="3581" max="3581" width="4.6640625" style="1728" customWidth="1"/>
    <col min="3582" max="3582" width="9.33203125" style="1728" customWidth="1"/>
    <col min="3583" max="3583" width="9" style="1728" customWidth="1"/>
    <col min="3584" max="3584" width="10.88671875" style="1728" customWidth="1"/>
    <col min="3585" max="3585" width="52.6640625" style="1728" customWidth="1"/>
    <col min="3586" max="3586" width="9.88671875" style="1728" customWidth="1"/>
    <col min="3587" max="3587" width="5.6640625" style="1728" customWidth="1"/>
    <col min="3588" max="3588" width="10.109375" style="1728" customWidth="1"/>
    <col min="3589" max="3590" width="10.6640625" style="1728" customWidth="1"/>
    <col min="3591" max="3591" width="10.5546875" style="1728" customWidth="1"/>
    <col min="3592" max="3836" width="9.109375" style="1728"/>
    <col min="3837" max="3837" width="4.6640625" style="1728" customWidth="1"/>
    <col min="3838" max="3838" width="9.33203125" style="1728" customWidth="1"/>
    <col min="3839" max="3839" width="9" style="1728" customWidth="1"/>
    <col min="3840" max="3840" width="10.88671875" style="1728" customWidth="1"/>
    <col min="3841" max="3841" width="52.6640625" style="1728" customWidth="1"/>
    <col min="3842" max="3842" width="9.88671875" style="1728" customWidth="1"/>
    <col min="3843" max="3843" width="5.6640625" style="1728" customWidth="1"/>
    <col min="3844" max="3844" width="10.109375" style="1728" customWidth="1"/>
    <col min="3845" max="3846" width="10.6640625" style="1728" customWidth="1"/>
    <col min="3847" max="3847" width="10.5546875" style="1728" customWidth="1"/>
    <col min="3848" max="4092" width="9.109375" style="1728"/>
    <col min="4093" max="4093" width="4.6640625" style="1728" customWidth="1"/>
    <col min="4094" max="4094" width="9.33203125" style="1728" customWidth="1"/>
    <col min="4095" max="4095" width="9" style="1728" customWidth="1"/>
    <col min="4096" max="4096" width="10.88671875" style="1728" customWidth="1"/>
    <col min="4097" max="4097" width="52.6640625" style="1728" customWidth="1"/>
    <col min="4098" max="4098" width="9.88671875" style="1728" customWidth="1"/>
    <col min="4099" max="4099" width="5.6640625" style="1728" customWidth="1"/>
    <col min="4100" max="4100" width="10.109375" style="1728" customWidth="1"/>
    <col min="4101" max="4102" width="10.6640625" style="1728" customWidth="1"/>
    <col min="4103" max="4103" width="10.5546875" style="1728" customWidth="1"/>
    <col min="4104" max="4348" width="9.109375" style="1728"/>
    <col min="4349" max="4349" width="4.6640625" style="1728" customWidth="1"/>
    <col min="4350" max="4350" width="9.33203125" style="1728" customWidth="1"/>
    <col min="4351" max="4351" width="9" style="1728" customWidth="1"/>
    <col min="4352" max="4352" width="10.88671875" style="1728" customWidth="1"/>
    <col min="4353" max="4353" width="52.6640625" style="1728" customWidth="1"/>
    <col min="4354" max="4354" width="9.88671875" style="1728" customWidth="1"/>
    <col min="4355" max="4355" width="5.6640625" style="1728" customWidth="1"/>
    <col min="4356" max="4356" width="10.109375" style="1728" customWidth="1"/>
    <col min="4357" max="4358" width="10.6640625" style="1728" customWidth="1"/>
    <col min="4359" max="4359" width="10.5546875" style="1728" customWidth="1"/>
    <col min="4360" max="4604" width="9.109375" style="1728"/>
    <col min="4605" max="4605" width="4.6640625" style="1728" customWidth="1"/>
    <col min="4606" max="4606" width="9.33203125" style="1728" customWidth="1"/>
    <col min="4607" max="4607" width="9" style="1728" customWidth="1"/>
    <col min="4608" max="4608" width="10.88671875" style="1728" customWidth="1"/>
    <col min="4609" max="4609" width="52.6640625" style="1728" customWidth="1"/>
    <col min="4610" max="4610" width="9.88671875" style="1728" customWidth="1"/>
    <col min="4611" max="4611" width="5.6640625" style="1728" customWidth="1"/>
    <col min="4612" max="4612" width="10.109375" style="1728" customWidth="1"/>
    <col min="4613" max="4614" width="10.6640625" style="1728" customWidth="1"/>
    <col min="4615" max="4615" width="10.5546875" style="1728" customWidth="1"/>
    <col min="4616" max="4860" width="9.109375" style="1728"/>
    <col min="4861" max="4861" width="4.6640625" style="1728" customWidth="1"/>
    <col min="4862" max="4862" width="9.33203125" style="1728" customWidth="1"/>
    <col min="4863" max="4863" width="9" style="1728" customWidth="1"/>
    <col min="4864" max="4864" width="10.88671875" style="1728" customWidth="1"/>
    <col min="4865" max="4865" width="52.6640625" style="1728" customWidth="1"/>
    <col min="4866" max="4866" width="9.88671875" style="1728" customWidth="1"/>
    <col min="4867" max="4867" width="5.6640625" style="1728" customWidth="1"/>
    <col min="4868" max="4868" width="10.109375" style="1728" customWidth="1"/>
    <col min="4869" max="4870" width="10.6640625" style="1728" customWidth="1"/>
    <col min="4871" max="4871" width="10.5546875" style="1728" customWidth="1"/>
    <col min="4872" max="5116" width="9.109375" style="1728"/>
    <col min="5117" max="5117" width="4.6640625" style="1728" customWidth="1"/>
    <col min="5118" max="5118" width="9.33203125" style="1728" customWidth="1"/>
    <col min="5119" max="5119" width="9" style="1728" customWidth="1"/>
    <col min="5120" max="5120" width="10.88671875" style="1728" customWidth="1"/>
    <col min="5121" max="5121" width="52.6640625" style="1728" customWidth="1"/>
    <col min="5122" max="5122" width="9.88671875" style="1728" customWidth="1"/>
    <col min="5123" max="5123" width="5.6640625" style="1728" customWidth="1"/>
    <col min="5124" max="5124" width="10.109375" style="1728" customWidth="1"/>
    <col min="5125" max="5126" width="10.6640625" style="1728" customWidth="1"/>
    <col min="5127" max="5127" width="10.5546875" style="1728" customWidth="1"/>
    <col min="5128" max="5372" width="9.109375" style="1728"/>
    <col min="5373" max="5373" width="4.6640625" style="1728" customWidth="1"/>
    <col min="5374" max="5374" width="9.33203125" style="1728" customWidth="1"/>
    <col min="5375" max="5375" width="9" style="1728" customWidth="1"/>
    <col min="5376" max="5376" width="10.88671875" style="1728" customWidth="1"/>
    <col min="5377" max="5377" width="52.6640625" style="1728" customWidth="1"/>
    <col min="5378" max="5378" width="9.88671875" style="1728" customWidth="1"/>
    <col min="5379" max="5379" width="5.6640625" style="1728" customWidth="1"/>
    <col min="5380" max="5380" width="10.109375" style="1728" customWidth="1"/>
    <col min="5381" max="5382" width="10.6640625" style="1728" customWidth="1"/>
    <col min="5383" max="5383" width="10.5546875" style="1728" customWidth="1"/>
    <col min="5384" max="5628" width="9.109375" style="1728"/>
    <col min="5629" max="5629" width="4.6640625" style="1728" customWidth="1"/>
    <col min="5630" max="5630" width="9.33203125" style="1728" customWidth="1"/>
    <col min="5631" max="5631" width="9" style="1728" customWidth="1"/>
    <col min="5632" max="5632" width="10.88671875" style="1728" customWidth="1"/>
    <col min="5633" max="5633" width="52.6640625" style="1728" customWidth="1"/>
    <col min="5634" max="5634" width="9.88671875" style="1728" customWidth="1"/>
    <col min="5635" max="5635" width="5.6640625" style="1728" customWidth="1"/>
    <col min="5636" max="5636" width="10.109375" style="1728" customWidth="1"/>
    <col min="5637" max="5638" width="10.6640625" style="1728" customWidth="1"/>
    <col min="5639" max="5639" width="10.5546875" style="1728" customWidth="1"/>
    <col min="5640" max="5884" width="9.109375" style="1728"/>
    <col min="5885" max="5885" width="4.6640625" style="1728" customWidth="1"/>
    <col min="5886" max="5886" width="9.33203125" style="1728" customWidth="1"/>
    <col min="5887" max="5887" width="9" style="1728" customWidth="1"/>
    <col min="5888" max="5888" width="10.88671875" style="1728" customWidth="1"/>
    <col min="5889" max="5889" width="52.6640625" style="1728" customWidth="1"/>
    <col min="5890" max="5890" width="9.88671875" style="1728" customWidth="1"/>
    <col min="5891" max="5891" width="5.6640625" style="1728" customWidth="1"/>
    <col min="5892" max="5892" width="10.109375" style="1728" customWidth="1"/>
    <col min="5893" max="5894" width="10.6640625" style="1728" customWidth="1"/>
    <col min="5895" max="5895" width="10.5546875" style="1728" customWidth="1"/>
    <col min="5896" max="6140" width="9.109375" style="1728"/>
    <col min="6141" max="6141" width="4.6640625" style="1728" customWidth="1"/>
    <col min="6142" max="6142" width="9.33203125" style="1728" customWidth="1"/>
    <col min="6143" max="6143" width="9" style="1728" customWidth="1"/>
    <col min="6144" max="6144" width="10.88671875" style="1728" customWidth="1"/>
    <col min="6145" max="6145" width="52.6640625" style="1728" customWidth="1"/>
    <col min="6146" max="6146" width="9.88671875" style="1728" customWidth="1"/>
    <col min="6147" max="6147" width="5.6640625" style="1728" customWidth="1"/>
    <col min="6148" max="6148" width="10.109375" style="1728" customWidth="1"/>
    <col min="6149" max="6150" width="10.6640625" style="1728" customWidth="1"/>
    <col min="6151" max="6151" width="10.5546875" style="1728" customWidth="1"/>
    <col min="6152" max="6396" width="9.109375" style="1728"/>
    <col min="6397" max="6397" width="4.6640625" style="1728" customWidth="1"/>
    <col min="6398" max="6398" width="9.33203125" style="1728" customWidth="1"/>
    <col min="6399" max="6399" width="9" style="1728" customWidth="1"/>
    <col min="6400" max="6400" width="10.88671875" style="1728" customWidth="1"/>
    <col min="6401" max="6401" width="52.6640625" style="1728" customWidth="1"/>
    <col min="6402" max="6402" width="9.88671875" style="1728" customWidth="1"/>
    <col min="6403" max="6403" width="5.6640625" style="1728" customWidth="1"/>
    <col min="6404" max="6404" width="10.109375" style="1728" customWidth="1"/>
    <col min="6405" max="6406" width="10.6640625" style="1728" customWidth="1"/>
    <col min="6407" max="6407" width="10.5546875" style="1728" customWidth="1"/>
    <col min="6408" max="6652" width="9.109375" style="1728"/>
    <col min="6653" max="6653" width="4.6640625" style="1728" customWidth="1"/>
    <col min="6654" max="6654" width="9.33203125" style="1728" customWidth="1"/>
    <col min="6655" max="6655" width="9" style="1728" customWidth="1"/>
    <col min="6656" max="6656" width="10.88671875" style="1728" customWidth="1"/>
    <col min="6657" max="6657" width="52.6640625" style="1728" customWidth="1"/>
    <col min="6658" max="6658" width="9.88671875" style="1728" customWidth="1"/>
    <col min="6659" max="6659" width="5.6640625" style="1728" customWidth="1"/>
    <col min="6660" max="6660" width="10.109375" style="1728" customWidth="1"/>
    <col min="6661" max="6662" width="10.6640625" style="1728" customWidth="1"/>
    <col min="6663" max="6663" width="10.5546875" style="1728" customWidth="1"/>
    <col min="6664" max="6908" width="9.109375" style="1728"/>
    <col min="6909" max="6909" width="4.6640625" style="1728" customWidth="1"/>
    <col min="6910" max="6910" width="9.33203125" style="1728" customWidth="1"/>
    <col min="6911" max="6911" width="9" style="1728" customWidth="1"/>
    <col min="6912" max="6912" width="10.88671875" style="1728" customWidth="1"/>
    <col min="6913" max="6913" width="52.6640625" style="1728" customWidth="1"/>
    <col min="6914" max="6914" width="9.88671875" style="1728" customWidth="1"/>
    <col min="6915" max="6915" width="5.6640625" style="1728" customWidth="1"/>
    <col min="6916" max="6916" width="10.109375" style="1728" customWidth="1"/>
    <col min="6917" max="6918" width="10.6640625" style="1728" customWidth="1"/>
    <col min="6919" max="6919" width="10.5546875" style="1728" customWidth="1"/>
    <col min="6920" max="7164" width="9.109375" style="1728"/>
    <col min="7165" max="7165" width="4.6640625" style="1728" customWidth="1"/>
    <col min="7166" max="7166" width="9.33203125" style="1728" customWidth="1"/>
    <col min="7167" max="7167" width="9" style="1728" customWidth="1"/>
    <col min="7168" max="7168" width="10.88671875" style="1728" customWidth="1"/>
    <col min="7169" max="7169" width="52.6640625" style="1728" customWidth="1"/>
    <col min="7170" max="7170" width="9.88671875" style="1728" customWidth="1"/>
    <col min="7171" max="7171" width="5.6640625" style="1728" customWidth="1"/>
    <col min="7172" max="7172" width="10.109375" style="1728" customWidth="1"/>
    <col min="7173" max="7174" width="10.6640625" style="1728" customWidth="1"/>
    <col min="7175" max="7175" width="10.5546875" style="1728" customWidth="1"/>
    <col min="7176" max="7420" width="9.109375" style="1728"/>
    <col min="7421" max="7421" width="4.6640625" style="1728" customWidth="1"/>
    <col min="7422" max="7422" width="9.33203125" style="1728" customWidth="1"/>
    <col min="7423" max="7423" width="9" style="1728" customWidth="1"/>
    <col min="7424" max="7424" width="10.88671875" style="1728" customWidth="1"/>
    <col min="7425" max="7425" width="52.6640625" style="1728" customWidth="1"/>
    <col min="7426" max="7426" width="9.88671875" style="1728" customWidth="1"/>
    <col min="7427" max="7427" width="5.6640625" style="1728" customWidth="1"/>
    <col min="7428" max="7428" width="10.109375" style="1728" customWidth="1"/>
    <col min="7429" max="7430" width="10.6640625" style="1728" customWidth="1"/>
    <col min="7431" max="7431" width="10.5546875" style="1728" customWidth="1"/>
    <col min="7432" max="7676" width="9.109375" style="1728"/>
    <col min="7677" max="7677" width="4.6640625" style="1728" customWidth="1"/>
    <col min="7678" max="7678" width="9.33203125" style="1728" customWidth="1"/>
    <col min="7679" max="7679" width="9" style="1728" customWidth="1"/>
    <col min="7680" max="7680" width="10.88671875" style="1728" customWidth="1"/>
    <col min="7681" max="7681" width="52.6640625" style="1728" customWidth="1"/>
    <col min="7682" max="7682" width="9.88671875" style="1728" customWidth="1"/>
    <col min="7683" max="7683" width="5.6640625" style="1728" customWidth="1"/>
    <col min="7684" max="7684" width="10.109375" style="1728" customWidth="1"/>
    <col min="7685" max="7686" width="10.6640625" style="1728" customWidth="1"/>
    <col min="7687" max="7687" width="10.5546875" style="1728" customWidth="1"/>
    <col min="7688" max="7932" width="9.109375" style="1728"/>
    <col min="7933" max="7933" width="4.6640625" style="1728" customWidth="1"/>
    <col min="7934" max="7934" width="9.33203125" style="1728" customWidth="1"/>
    <col min="7935" max="7935" width="9" style="1728" customWidth="1"/>
    <col min="7936" max="7936" width="10.88671875" style="1728" customWidth="1"/>
    <col min="7937" max="7937" width="52.6640625" style="1728" customWidth="1"/>
    <col min="7938" max="7938" width="9.88671875" style="1728" customWidth="1"/>
    <col min="7939" max="7939" width="5.6640625" style="1728" customWidth="1"/>
    <col min="7940" max="7940" width="10.109375" style="1728" customWidth="1"/>
    <col min="7941" max="7942" width="10.6640625" style="1728" customWidth="1"/>
    <col min="7943" max="7943" width="10.5546875" style="1728" customWidth="1"/>
    <col min="7944" max="8188" width="9.109375" style="1728"/>
    <col min="8189" max="8189" width="4.6640625" style="1728" customWidth="1"/>
    <col min="8190" max="8190" width="9.33203125" style="1728" customWidth="1"/>
    <col min="8191" max="8191" width="9" style="1728" customWidth="1"/>
    <col min="8192" max="8192" width="10.88671875" style="1728" customWidth="1"/>
    <col min="8193" max="8193" width="52.6640625" style="1728" customWidth="1"/>
    <col min="8194" max="8194" width="9.88671875" style="1728" customWidth="1"/>
    <col min="8195" max="8195" width="5.6640625" style="1728" customWidth="1"/>
    <col min="8196" max="8196" width="10.109375" style="1728" customWidth="1"/>
    <col min="8197" max="8198" width="10.6640625" style="1728" customWidth="1"/>
    <col min="8199" max="8199" width="10.5546875" style="1728" customWidth="1"/>
    <col min="8200" max="8444" width="9.109375" style="1728"/>
    <col min="8445" max="8445" width="4.6640625" style="1728" customWidth="1"/>
    <col min="8446" max="8446" width="9.33203125" style="1728" customWidth="1"/>
    <col min="8447" max="8447" width="9" style="1728" customWidth="1"/>
    <col min="8448" max="8448" width="10.88671875" style="1728" customWidth="1"/>
    <col min="8449" max="8449" width="52.6640625" style="1728" customWidth="1"/>
    <col min="8450" max="8450" width="9.88671875" style="1728" customWidth="1"/>
    <col min="8451" max="8451" width="5.6640625" style="1728" customWidth="1"/>
    <col min="8452" max="8452" width="10.109375" style="1728" customWidth="1"/>
    <col min="8453" max="8454" width="10.6640625" style="1728" customWidth="1"/>
    <col min="8455" max="8455" width="10.5546875" style="1728" customWidth="1"/>
    <col min="8456" max="8700" width="9.109375" style="1728"/>
    <col min="8701" max="8701" width="4.6640625" style="1728" customWidth="1"/>
    <col min="8702" max="8702" width="9.33203125" style="1728" customWidth="1"/>
    <col min="8703" max="8703" width="9" style="1728" customWidth="1"/>
    <col min="8704" max="8704" width="10.88671875" style="1728" customWidth="1"/>
    <col min="8705" max="8705" width="52.6640625" style="1728" customWidth="1"/>
    <col min="8706" max="8706" width="9.88671875" style="1728" customWidth="1"/>
    <col min="8707" max="8707" width="5.6640625" style="1728" customWidth="1"/>
    <col min="8708" max="8708" width="10.109375" style="1728" customWidth="1"/>
    <col min="8709" max="8710" width="10.6640625" style="1728" customWidth="1"/>
    <col min="8711" max="8711" width="10.5546875" style="1728" customWidth="1"/>
    <col min="8712" max="8956" width="9.109375" style="1728"/>
    <col min="8957" max="8957" width="4.6640625" style="1728" customWidth="1"/>
    <col min="8958" max="8958" width="9.33203125" style="1728" customWidth="1"/>
    <col min="8959" max="8959" width="9" style="1728" customWidth="1"/>
    <col min="8960" max="8960" width="10.88671875" style="1728" customWidth="1"/>
    <col min="8961" max="8961" width="52.6640625" style="1728" customWidth="1"/>
    <col min="8962" max="8962" width="9.88671875" style="1728" customWidth="1"/>
    <col min="8963" max="8963" width="5.6640625" style="1728" customWidth="1"/>
    <col min="8964" max="8964" width="10.109375" style="1728" customWidth="1"/>
    <col min="8965" max="8966" width="10.6640625" style="1728" customWidth="1"/>
    <col min="8967" max="8967" width="10.5546875" style="1728" customWidth="1"/>
    <col min="8968" max="9212" width="9.109375" style="1728"/>
    <col min="9213" max="9213" width="4.6640625" style="1728" customWidth="1"/>
    <col min="9214" max="9214" width="9.33203125" style="1728" customWidth="1"/>
    <col min="9215" max="9215" width="9" style="1728" customWidth="1"/>
    <col min="9216" max="9216" width="10.88671875" style="1728" customWidth="1"/>
    <col min="9217" max="9217" width="52.6640625" style="1728" customWidth="1"/>
    <col min="9218" max="9218" width="9.88671875" style="1728" customWidth="1"/>
    <col min="9219" max="9219" width="5.6640625" style="1728" customWidth="1"/>
    <col min="9220" max="9220" width="10.109375" style="1728" customWidth="1"/>
    <col min="9221" max="9222" width="10.6640625" style="1728" customWidth="1"/>
    <col min="9223" max="9223" width="10.5546875" style="1728" customWidth="1"/>
    <col min="9224" max="9468" width="9.109375" style="1728"/>
    <col min="9469" max="9469" width="4.6640625" style="1728" customWidth="1"/>
    <col min="9470" max="9470" width="9.33203125" style="1728" customWidth="1"/>
    <col min="9471" max="9471" width="9" style="1728" customWidth="1"/>
    <col min="9472" max="9472" width="10.88671875" style="1728" customWidth="1"/>
    <col min="9473" max="9473" width="52.6640625" style="1728" customWidth="1"/>
    <col min="9474" max="9474" width="9.88671875" style="1728" customWidth="1"/>
    <col min="9475" max="9475" width="5.6640625" style="1728" customWidth="1"/>
    <col min="9476" max="9476" width="10.109375" style="1728" customWidth="1"/>
    <col min="9477" max="9478" width="10.6640625" style="1728" customWidth="1"/>
    <col min="9479" max="9479" width="10.5546875" style="1728" customWidth="1"/>
    <col min="9480" max="9724" width="9.109375" style="1728"/>
    <col min="9725" max="9725" width="4.6640625" style="1728" customWidth="1"/>
    <col min="9726" max="9726" width="9.33203125" style="1728" customWidth="1"/>
    <col min="9727" max="9727" width="9" style="1728" customWidth="1"/>
    <col min="9728" max="9728" width="10.88671875" style="1728" customWidth="1"/>
    <col min="9729" max="9729" width="52.6640625" style="1728" customWidth="1"/>
    <col min="9730" max="9730" width="9.88671875" style="1728" customWidth="1"/>
    <col min="9731" max="9731" width="5.6640625" style="1728" customWidth="1"/>
    <col min="9732" max="9732" width="10.109375" style="1728" customWidth="1"/>
    <col min="9733" max="9734" width="10.6640625" style="1728" customWidth="1"/>
    <col min="9735" max="9735" width="10.5546875" style="1728" customWidth="1"/>
    <col min="9736" max="9980" width="9.109375" style="1728"/>
    <col min="9981" max="9981" width="4.6640625" style="1728" customWidth="1"/>
    <col min="9982" max="9982" width="9.33203125" style="1728" customWidth="1"/>
    <col min="9983" max="9983" width="9" style="1728" customWidth="1"/>
    <col min="9984" max="9984" width="10.88671875" style="1728" customWidth="1"/>
    <col min="9985" max="9985" width="52.6640625" style="1728" customWidth="1"/>
    <col min="9986" max="9986" width="9.88671875" style="1728" customWidth="1"/>
    <col min="9987" max="9987" width="5.6640625" style="1728" customWidth="1"/>
    <col min="9988" max="9988" width="10.109375" style="1728" customWidth="1"/>
    <col min="9989" max="9990" width="10.6640625" style="1728" customWidth="1"/>
    <col min="9991" max="9991" width="10.5546875" style="1728" customWidth="1"/>
    <col min="9992" max="10236" width="9.109375" style="1728"/>
    <col min="10237" max="10237" width="4.6640625" style="1728" customWidth="1"/>
    <col min="10238" max="10238" width="9.33203125" style="1728" customWidth="1"/>
    <col min="10239" max="10239" width="9" style="1728" customWidth="1"/>
    <col min="10240" max="10240" width="10.88671875" style="1728" customWidth="1"/>
    <col min="10241" max="10241" width="52.6640625" style="1728" customWidth="1"/>
    <col min="10242" max="10242" width="9.88671875" style="1728" customWidth="1"/>
    <col min="10243" max="10243" width="5.6640625" style="1728" customWidth="1"/>
    <col min="10244" max="10244" width="10.109375" style="1728" customWidth="1"/>
    <col min="10245" max="10246" width="10.6640625" style="1728" customWidth="1"/>
    <col min="10247" max="10247" width="10.5546875" style="1728" customWidth="1"/>
    <col min="10248" max="10492" width="9.109375" style="1728"/>
    <col min="10493" max="10493" width="4.6640625" style="1728" customWidth="1"/>
    <col min="10494" max="10494" width="9.33203125" style="1728" customWidth="1"/>
    <col min="10495" max="10495" width="9" style="1728" customWidth="1"/>
    <col min="10496" max="10496" width="10.88671875" style="1728" customWidth="1"/>
    <col min="10497" max="10497" width="52.6640625" style="1728" customWidth="1"/>
    <col min="10498" max="10498" width="9.88671875" style="1728" customWidth="1"/>
    <col min="10499" max="10499" width="5.6640625" style="1728" customWidth="1"/>
    <col min="10500" max="10500" width="10.109375" style="1728" customWidth="1"/>
    <col min="10501" max="10502" width="10.6640625" style="1728" customWidth="1"/>
    <col min="10503" max="10503" width="10.5546875" style="1728" customWidth="1"/>
    <col min="10504" max="10748" width="9.109375" style="1728"/>
    <col min="10749" max="10749" width="4.6640625" style="1728" customWidth="1"/>
    <col min="10750" max="10750" width="9.33203125" style="1728" customWidth="1"/>
    <col min="10751" max="10751" width="9" style="1728" customWidth="1"/>
    <col min="10752" max="10752" width="10.88671875" style="1728" customWidth="1"/>
    <col min="10753" max="10753" width="52.6640625" style="1728" customWidth="1"/>
    <col min="10754" max="10754" width="9.88671875" style="1728" customWidth="1"/>
    <col min="10755" max="10755" width="5.6640625" style="1728" customWidth="1"/>
    <col min="10756" max="10756" width="10.109375" style="1728" customWidth="1"/>
    <col min="10757" max="10758" width="10.6640625" style="1728" customWidth="1"/>
    <col min="10759" max="10759" width="10.5546875" style="1728" customWidth="1"/>
    <col min="10760" max="11004" width="9.109375" style="1728"/>
    <col min="11005" max="11005" width="4.6640625" style="1728" customWidth="1"/>
    <col min="11006" max="11006" width="9.33203125" style="1728" customWidth="1"/>
    <col min="11007" max="11007" width="9" style="1728" customWidth="1"/>
    <col min="11008" max="11008" width="10.88671875" style="1728" customWidth="1"/>
    <col min="11009" max="11009" width="52.6640625" style="1728" customWidth="1"/>
    <col min="11010" max="11010" width="9.88671875" style="1728" customWidth="1"/>
    <col min="11011" max="11011" width="5.6640625" style="1728" customWidth="1"/>
    <col min="11012" max="11012" width="10.109375" style="1728" customWidth="1"/>
    <col min="11013" max="11014" width="10.6640625" style="1728" customWidth="1"/>
    <col min="11015" max="11015" width="10.5546875" style="1728" customWidth="1"/>
    <col min="11016" max="11260" width="9.109375" style="1728"/>
    <col min="11261" max="11261" width="4.6640625" style="1728" customWidth="1"/>
    <col min="11262" max="11262" width="9.33203125" style="1728" customWidth="1"/>
    <col min="11263" max="11263" width="9" style="1728" customWidth="1"/>
    <col min="11264" max="11264" width="10.88671875" style="1728" customWidth="1"/>
    <col min="11265" max="11265" width="52.6640625" style="1728" customWidth="1"/>
    <col min="11266" max="11266" width="9.88671875" style="1728" customWidth="1"/>
    <col min="11267" max="11267" width="5.6640625" style="1728" customWidth="1"/>
    <col min="11268" max="11268" width="10.109375" style="1728" customWidth="1"/>
    <col min="11269" max="11270" width="10.6640625" style="1728" customWidth="1"/>
    <col min="11271" max="11271" width="10.5546875" style="1728" customWidth="1"/>
    <col min="11272" max="11516" width="9.109375" style="1728"/>
    <col min="11517" max="11517" width="4.6640625" style="1728" customWidth="1"/>
    <col min="11518" max="11518" width="9.33203125" style="1728" customWidth="1"/>
    <col min="11519" max="11519" width="9" style="1728" customWidth="1"/>
    <col min="11520" max="11520" width="10.88671875" style="1728" customWidth="1"/>
    <col min="11521" max="11521" width="52.6640625" style="1728" customWidth="1"/>
    <col min="11522" max="11522" width="9.88671875" style="1728" customWidth="1"/>
    <col min="11523" max="11523" width="5.6640625" style="1728" customWidth="1"/>
    <col min="11524" max="11524" width="10.109375" style="1728" customWidth="1"/>
    <col min="11525" max="11526" width="10.6640625" style="1728" customWidth="1"/>
    <col min="11527" max="11527" width="10.5546875" style="1728" customWidth="1"/>
    <col min="11528" max="11772" width="9.109375" style="1728"/>
    <col min="11773" max="11773" width="4.6640625" style="1728" customWidth="1"/>
    <col min="11774" max="11774" width="9.33203125" style="1728" customWidth="1"/>
    <col min="11775" max="11775" width="9" style="1728" customWidth="1"/>
    <col min="11776" max="11776" width="10.88671875" style="1728" customWidth="1"/>
    <col min="11777" max="11777" width="52.6640625" style="1728" customWidth="1"/>
    <col min="11778" max="11778" width="9.88671875" style="1728" customWidth="1"/>
    <col min="11779" max="11779" width="5.6640625" style="1728" customWidth="1"/>
    <col min="11780" max="11780" width="10.109375" style="1728" customWidth="1"/>
    <col min="11781" max="11782" width="10.6640625" style="1728" customWidth="1"/>
    <col min="11783" max="11783" width="10.5546875" style="1728" customWidth="1"/>
    <col min="11784" max="12028" width="9.109375" style="1728"/>
    <col min="12029" max="12029" width="4.6640625" style="1728" customWidth="1"/>
    <col min="12030" max="12030" width="9.33203125" style="1728" customWidth="1"/>
    <col min="12031" max="12031" width="9" style="1728" customWidth="1"/>
    <col min="12032" max="12032" width="10.88671875" style="1728" customWidth="1"/>
    <col min="12033" max="12033" width="52.6640625" style="1728" customWidth="1"/>
    <col min="12034" max="12034" width="9.88671875" style="1728" customWidth="1"/>
    <col min="12035" max="12035" width="5.6640625" style="1728" customWidth="1"/>
    <col min="12036" max="12036" width="10.109375" style="1728" customWidth="1"/>
    <col min="12037" max="12038" width="10.6640625" style="1728" customWidth="1"/>
    <col min="12039" max="12039" width="10.5546875" style="1728" customWidth="1"/>
    <col min="12040" max="12284" width="9.109375" style="1728"/>
    <col min="12285" max="12285" width="4.6640625" style="1728" customWidth="1"/>
    <col min="12286" max="12286" width="9.33203125" style="1728" customWidth="1"/>
    <col min="12287" max="12287" width="9" style="1728" customWidth="1"/>
    <col min="12288" max="12288" width="10.88671875" style="1728" customWidth="1"/>
    <col min="12289" max="12289" width="52.6640625" style="1728" customWidth="1"/>
    <col min="12290" max="12290" width="9.88671875" style="1728" customWidth="1"/>
    <col min="12291" max="12291" width="5.6640625" style="1728" customWidth="1"/>
    <col min="12292" max="12292" width="10.109375" style="1728" customWidth="1"/>
    <col min="12293" max="12294" width="10.6640625" style="1728" customWidth="1"/>
    <col min="12295" max="12295" width="10.5546875" style="1728" customWidth="1"/>
    <col min="12296" max="12540" width="9.109375" style="1728"/>
    <col min="12541" max="12541" width="4.6640625" style="1728" customWidth="1"/>
    <col min="12542" max="12542" width="9.33203125" style="1728" customWidth="1"/>
    <col min="12543" max="12543" width="9" style="1728" customWidth="1"/>
    <col min="12544" max="12544" width="10.88671875" style="1728" customWidth="1"/>
    <col min="12545" max="12545" width="52.6640625" style="1728" customWidth="1"/>
    <col min="12546" max="12546" width="9.88671875" style="1728" customWidth="1"/>
    <col min="12547" max="12547" width="5.6640625" style="1728" customWidth="1"/>
    <col min="12548" max="12548" width="10.109375" style="1728" customWidth="1"/>
    <col min="12549" max="12550" width="10.6640625" style="1728" customWidth="1"/>
    <col min="12551" max="12551" width="10.5546875" style="1728" customWidth="1"/>
    <col min="12552" max="12796" width="9.109375" style="1728"/>
    <col min="12797" max="12797" width="4.6640625" style="1728" customWidth="1"/>
    <col min="12798" max="12798" width="9.33203125" style="1728" customWidth="1"/>
    <col min="12799" max="12799" width="9" style="1728" customWidth="1"/>
    <col min="12800" max="12800" width="10.88671875" style="1728" customWidth="1"/>
    <col min="12801" max="12801" width="52.6640625" style="1728" customWidth="1"/>
    <col min="12802" max="12802" width="9.88671875" style="1728" customWidth="1"/>
    <col min="12803" max="12803" width="5.6640625" style="1728" customWidth="1"/>
    <col min="12804" max="12804" width="10.109375" style="1728" customWidth="1"/>
    <col min="12805" max="12806" width="10.6640625" style="1728" customWidth="1"/>
    <col min="12807" max="12807" width="10.5546875" style="1728" customWidth="1"/>
    <col min="12808" max="13052" width="9.109375" style="1728"/>
    <col min="13053" max="13053" width="4.6640625" style="1728" customWidth="1"/>
    <col min="13054" max="13054" width="9.33203125" style="1728" customWidth="1"/>
    <col min="13055" max="13055" width="9" style="1728" customWidth="1"/>
    <col min="13056" max="13056" width="10.88671875" style="1728" customWidth="1"/>
    <col min="13057" max="13057" width="52.6640625" style="1728" customWidth="1"/>
    <col min="13058" max="13058" width="9.88671875" style="1728" customWidth="1"/>
    <col min="13059" max="13059" width="5.6640625" style="1728" customWidth="1"/>
    <col min="13060" max="13060" width="10.109375" style="1728" customWidth="1"/>
    <col min="13061" max="13062" width="10.6640625" style="1728" customWidth="1"/>
    <col min="13063" max="13063" width="10.5546875" style="1728" customWidth="1"/>
    <col min="13064" max="13308" width="9.109375" style="1728"/>
    <col min="13309" max="13309" width="4.6640625" style="1728" customWidth="1"/>
    <col min="13310" max="13310" width="9.33203125" style="1728" customWidth="1"/>
    <col min="13311" max="13311" width="9" style="1728" customWidth="1"/>
    <col min="13312" max="13312" width="10.88671875" style="1728" customWidth="1"/>
    <col min="13313" max="13313" width="52.6640625" style="1728" customWidth="1"/>
    <col min="13314" max="13314" width="9.88671875" style="1728" customWidth="1"/>
    <col min="13315" max="13315" width="5.6640625" style="1728" customWidth="1"/>
    <col min="13316" max="13316" width="10.109375" style="1728" customWidth="1"/>
    <col min="13317" max="13318" width="10.6640625" style="1728" customWidth="1"/>
    <col min="13319" max="13319" width="10.5546875" style="1728" customWidth="1"/>
    <col min="13320" max="13564" width="9.109375" style="1728"/>
    <col min="13565" max="13565" width="4.6640625" style="1728" customWidth="1"/>
    <col min="13566" max="13566" width="9.33203125" style="1728" customWidth="1"/>
    <col min="13567" max="13567" width="9" style="1728" customWidth="1"/>
    <col min="13568" max="13568" width="10.88671875" style="1728" customWidth="1"/>
    <col min="13569" max="13569" width="52.6640625" style="1728" customWidth="1"/>
    <col min="13570" max="13570" width="9.88671875" style="1728" customWidth="1"/>
    <col min="13571" max="13571" width="5.6640625" style="1728" customWidth="1"/>
    <col min="13572" max="13572" width="10.109375" style="1728" customWidth="1"/>
    <col min="13573" max="13574" width="10.6640625" style="1728" customWidth="1"/>
    <col min="13575" max="13575" width="10.5546875" style="1728" customWidth="1"/>
    <col min="13576" max="13820" width="9.109375" style="1728"/>
    <col min="13821" max="13821" width="4.6640625" style="1728" customWidth="1"/>
    <col min="13822" max="13822" width="9.33203125" style="1728" customWidth="1"/>
    <col min="13823" max="13823" width="9" style="1728" customWidth="1"/>
    <col min="13824" max="13824" width="10.88671875" style="1728" customWidth="1"/>
    <col min="13825" max="13825" width="52.6640625" style="1728" customWidth="1"/>
    <col min="13826" max="13826" width="9.88671875" style="1728" customWidth="1"/>
    <col min="13827" max="13827" width="5.6640625" style="1728" customWidth="1"/>
    <col min="13828" max="13828" width="10.109375" style="1728" customWidth="1"/>
    <col min="13829" max="13830" width="10.6640625" style="1728" customWidth="1"/>
    <col min="13831" max="13831" width="10.5546875" style="1728" customWidth="1"/>
    <col min="13832" max="14076" width="9.109375" style="1728"/>
    <col min="14077" max="14077" width="4.6640625" style="1728" customWidth="1"/>
    <col min="14078" max="14078" width="9.33203125" style="1728" customWidth="1"/>
    <col min="14079" max="14079" width="9" style="1728" customWidth="1"/>
    <col min="14080" max="14080" width="10.88671875" style="1728" customWidth="1"/>
    <col min="14081" max="14081" width="52.6640625" style="1728" customWidth="1"/>
    <col min="14082" max="14082" width="9.88671875" style="1728" customWidth="1"/>
    <col min="14083" max="14083" width="5.6640625" style="1728" customWidth="1"/>
    <col min="14084" max="14084" width="10.109375" style="1728" customWidth="1"/>
    <col min="14085" max="14086" width="10.6640625" style="1728" customWidth="1"/>
    <col min="14087" max="14087" width="10.5546875" style="1728" customWidth="1"/>
    <col min="14088" max="14332" width="9.109375" style="1728"/>
    <col min="14333" max="14333" width="4.6640625" style="1728" customWidth="1"/>
    <col min="14334" max="14334" width="9.33203125" style="1728" customWidth="1"/>
    <col min="14335" max="14335" width="9" style="1728" customWidth="1"/>
    <col min="14336" max="14336" width="10.88671875" style="1728" customWidth="1"/>
    <col min="14337" max="14337" width="52.6640625" style="1728" customWidth="1"/>
    <col min="14338" max="14338" width="9.88671875" style="1728" customWidth="1"/>
    <col min="14339" max="14339" width="5.6640625" style="1728" customWidth="1"/>
    <col min="14340" max="14340" width="10.109375" style="1728" customWidth="1"/>
    <col min="14341" max="14342" width="10.6640625" style="1728" customWidth="1"/>
    <col min="14343" max="14343" width="10.5546875" style="1728" customWidth="1"/>
    <col min="14344" max="14588" width="9.109375" style="1728"/>
    <col min="14589" max="14589" width="4.6640625" style="1728" customWidth="1"/>
    <col min="14590" max="14590" width="9.33203125" style="1728" customWidth="1"/>
    <col min="14591" max="14591" width="9" style="1728" customWidth="1"/>
    <col min="14592" max="14592" width="10.88671875" style="1728" customWidth="1"/>
    <col min="14593" max="14593" width="52.6640625" style="1728" customWidth="1"/>
    <col min="14594" max="14594" width="9.88671875" style="1728" customWidth="1"/>
    <col min="14595" max="14595" width="5.6640625" style="1728" customWidth="1"/>
    <col min="14596" max="14596" width="10.109375" style="1728" customWidth="1"/>
    <col min="14597" max="14598" width="10.6640625" style="1728" customWidth="1"/>
    <col min="14599" max="14599" width="10.5546875" style="1728" customWidth="1"/>
    <col min="14600" max="14844" width="9.109375" style="1728"/>
    <col min="14845" max="14845" width="4.6640625" style="1728" customWidth="1"/>
    <col min="14846" max="14846" width="9.33203125" style="1728" customWidth="1"/>
    <col min="14847" max="14847" width="9" style="1728" customWidth="1"/>
    <col min="14848" max="14848" width="10.88671875" style="1728" customWidth="1"/>
    <col min="14849" max="14849" width="52.6640625" style="1728" customWidth="1"/>
    <col min="14850" max="14850" width="9.88671875" style="1728" customWidth="1"/>
    <col min="14851" max="14851" width="5.6640625" style="1728" customWidth="1"/>
    <col min="14852" max="14852" width="10.109375" style="1728" customWidth="1"/>
    <col min="14853" max="14854" width="10.6640625" style="1728" customWidth="1"/>
    <col min="14855" max="14855" width="10.5546875" style="1728" customWidth="1"/>
    <col min="14856" max="15100" width="9.109375" style="1728"/>
    <col min="15101" max="15101" width="4.6640625" style="1728" customWidth="1"/>
    <col min="15102" max="15102" width="9.33203125" style="1728" customWidth="1"/>
    <col min="15103" max="15103" width="9" style="1728" customWidth="1"/>
    <col min="15104" max="15104" width="10.88671875" style="1728" customWidth="1"/>
    <col min="15105" max="15105" width="52.6640625" style="1728" customWidth="1"/>
    <col min="15106" max="15106" width="9.88671875" style="1728" customWidth="1"/>
    <col min="15107" max="15107" width="5.6640625" style="1728" customWidth="1"/>
    <col min="15108" max="15108" width="10.109375" style="1728" customWidth="1"/>
    <col min="15109" max="15110" width="10.6640625" style="1728" customWidth="1"/>
    <col min="15111" max="15111" width="10.5546875" style="1728" customWidth="1"/>
    <col min="15112" max="15356" width="9.109375" style="1728"/>
    <col min="15357" max="15357" width="4.6640625" style="1728" customWidth="1"/>
    <col min="15358" max="15358" width="9.33203125" style="1728" customWidth="1"/>
    <col min="15359" max="15359" width="9" style="1728" customWidth="1"/>
    <col min="15360" max="15360" width="10.88671875" style="1728" customWidth="1"/>
    <col min="15361" max="15361" width="52.6640625" style="1728" customWidth="1"/>
    <col min="15362" max="15362" width="9.88671875" style="1728" customWidth="1"/>
    <col min="15363" max="15363" width="5.6640625" style="1728" customWidth="1"/>
    <col min="15364" max="15364" width="10.109375" style="1728" customWidth="1"/>
    <col min="15365" max="15366" width="10.6640625" style="1728" customWidth="1"/>
    <col min="15367" max="15367" width="10.5546875" style="1728" customWidth="1"/>
    <col min="15368" max="15612" width="9.109375" style="1728"/>
    <col min="15613" max="15613" width="4.6640625" style="1728" customWidth="1"/>
    <col min="15614" max="15614" width="9.33203125" style="1728" customWidth="1"/>
    <col min="15615" max="15615" width="9" style="1728" customWidth="1"/>
    <col min="15616" max="15616" width="10.88671875" style="1728" customWidth="1"/>
    <col min="15617" max="15617" width="52.6640625" style="1728" customWidth="1"/>
    <col min="15618" max="15618" width="9.88671875" style="1728" customWidth="1"/>
    <col min="15619" max="15619" width="5.6640625" style="1728" customWidth="1"/>
    <col min="15620" max="15620" width="10.109375" style="1728" customWidth="1"/>
    <col min="15621" max="15622" width="10.6640625" style="1728" customWidth="1"/>
    <col min="15623" max="15623" width="10.5546875" style="1728" customWidth="1"/>
    <col min="15624" max="15868" width="9.109375" style="1728"/>
    <col min="15869" max="15869" width="4.6640625" style="1728" customWidth="1"/>
    <col min="15870" max="15870" width="9.33203125" style="1728" customWidth="1"/>
    <col min="15871" max="15871" width="9" style="1728" customWidth="1"/>
    <col min="15872" max="15872" width="10.88671875" style="1728" customWidth="1"/>
    <col min="15873" max="15873" width="52.6640625" style="1728" customWidth="1"/>
    <col min="15874" max="15874" width="9.88671875" style="1728" customWidth="1"/>
    <col min="15875" max="15875" width="5.6640625" style="1728" customWidth="1"/>
    <col min="15876" max="15876" width="10.109375" style="1728" customWidth="1"/>
    <col min="15877" max="15878" width="10.6640625" style="1728" customWidth="1"/>
    <col min="15879" max="15879" width="10.5546875" style="1728" customWidth="1"/>
    <col min="15880" max="16124" width="9.109375" style="1728"/>
    <col min="16125" max="16125" width="4.6640625" style="1728" customWidth="1"/>
    <col min="16126" max="16126" width="9.33203125" style="1728" customWidth="1"/>
    <col min="16127" max="16127" width="9" style="1728" customWidth="1"/>
    <col min="16128" max="16128" width="10.88671875" style="1728" customWidth="1"/>
    <col min="16129" max="16129" width="52.6640625" style="1728" customWidth="1"/>
    <col min="16130" max="16130" width="9.88671875" style="1728" customWidth="1"/>
    <col min="16131" max="16131" width="5.6640625" style="1728" customWidth="1"/>
    <col min="16132" max="16132" width="10.109375" style="1728" customWidth="1"/>
    <col min="16133" max="16134" width="10.6640625" style="1728" customWidth="1"/>
    <col min="16135" max="16135" width="10.5546875" style="1728" customWidth="1"/>
    <col min="16136" max="16384" width="9.109375" style="1728"/>
  </cols>
  <sheetData>
    <row r="1" spans="1:8">
      <c r="A1" s="1724" t="s">
        <v>1</v>
      </c>
      <c r="B1" s="1724"/>
      <c r="C1" s="1725"/>
      <c r="D1" s="1726"/>
      <c r="E1" s="1727" t="s">
        <v>12952</v>
      </c>
      <c r="G1" s="2210"/>
      <c r="H1" s="2228"/>
    </row>
    <row r="2" spans="1:8" ht="15" thickBot="1">
      <c r="A2" s="1729" t="s">
        <v>3</v>
      </c>
      <c r="B2" s="1724"/>
      <c r="C2" s="1725"/>
      <c r="D2" s="1726"/>
      <c r="E2" s="2259">
        <v>2224</v>
      </c>
      <c r="G2" s="2211"/>
      <c r="H2" s="2229"/>
    </row>
    <row r="3" spans="1:8">
      <c r="A3" s="2779" t="s">
        <v>4</v>
      </c>
      <c r="B3" s="2780"/>
      <c r="C3" s="2780"/>
      <c r="D3" s="1731"/>
      <c r="E3" s="2781" t="s">
        <v>5</v>
      </c>
      <c r="F3" s="2782"/>
      <c r="G3" s="2785" t="s">
        <v>6</v>
      </c>
      <c r="H3" s="2787" t="s">
        <v>7</v>
      </c>
    </row>
    <row r="4" spans="1:8" ht="15" thickBot="1">
      <c r="A4" s="1732" t="s">
        <v>8</v>
      </c>
      <c r="B4" s="1733" t="s">
        <v>9</v>
      </c>
      <c r="C4" s="1733" t="s">
        <v>10</v>
      </c>
      <c r="D4" s="1733" t="s">
        <v>11</v>
      </c>
      <c r="E4" s="2783"/>
      <c r="F4" s="2784"/>
      <c r="G4" s="2786"/>
      <c r="H4" s="2788"/>
    </row>
    <row r="5" spans="1:8">
      <c r="A5" s="1734"/>
      <c r="B5" s="1735"/>
      <c r="C5" s="1736"/>
      <c r="D5" s="1737"/>
      <c r="E5" s="1738"/>
      <c r="F5" s="2212"/>
      <c r="G5" s="2213"/>
      <c r="H5" s="2230"/>
    </row>
    <row r="6" spans="1:8" customFormat="1">
      <c r="A6" s="1782"/>
      <c r="B6" s="24" t="s">
        <v>12</v>
      </c>
      <c r="C6" s="25"/>
      <c r="D6" s="26"/>
      <c r="E6" s="27" t="s">
        <v>13</v>
      </c>
      <c r="F6" s="1452"/>
      <c r="G6" s="1453"/>
      <c r="H6" s="43"/>
    </row>
    <row r="7" spans="1:8" customFormat="1">
      <c r="A7" s="1782"/>
      <c r="B7" s="1783"/>
      <c r="C7" s="1453"/>
      <c r="D7" s="1453"/>
      <c r="E7" s="1456"/>
      <c r="F7" s="1452"/>
      <c r="G7" s="1453"/>
      <c r="H7" s="43"/>
    </row>
    <row r="8" spans="1:8" customFormat="1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898" t="s">
        <v>16</v>
      </c>
      <c r="H8" s="2046">
        <v>32.22</v>
      </c>
    </row>
    <row r="9" spans="1:8" customFormat="1">
      <c r="A9" s="34"/>
      <c r="B9" s="1783"/>
      <c r="C9" s="36"/>
      <c r="D9" s="37"/>
      <c r="E9" s="38"/>
      <c r="F9" s="49">
        <f>F37</f>
        <v>32.22</v>
      </c>
      <c r="G9" s="40"/>
      <c r="H9" s="2231"/>
    </row>
    <row r="10" spans="1:8" customFormat="1">
      <c r="A10" s="34"/>
      <c r="B10" s="1783"/>
      <c r="C10" s="36"/>
      <c r="D10" s="37"/>
      <c r="E10" s="38"/>
      <c r="F10" s="49"/>
      <c r="G10" s="40"/>
      <c r="H10" s="2231"/>
    </row>
    <row r="11" spans="1:8" customFormat="1">
      <c r="A11" s="645"/>
      <c r="B11" s="532" t="s">
        <v>21</v>
      </c>
      <c r="C11" s="1740"/>
      <c r="D11" s="1740"/>
      <c r="E11" s="53" t="s">
        <v>22</v>
      </c>
      <c r="F11" s="1078"/>
      <c r="G11" s="2047"/>
      <c r="H11" s="2231"/>
    </row>
    <row r="12" spans="1:8" customFormat="1">
      <c r="A12" s="645"/>
      <c r="B12" s="1741"/>
      <c r="C12" s="1740"/>
      <c r="D12" s="1740"/>
      <c r="E12" s="650"/>
      <c r="F12" s="325" t="s">
        <v>12078</v>
      </c>
      <c r="G12" s="2219"/>
      <c r="H12" s="2231"/>
    </row>
    <row r="13" spans="1:8" customFormat="1">
      <c r="A13" s="34">
        <f>MAX(A$1:A12)+1</f>
        <v>2</v>
      </c>
      <c r="B13" s="1739"/>
      <c r="C13" s="36" t="s">
        <v>143</v>
      </c>
      <c r="D13" s="37"/>
      <c r="E13" s="38" t="s">
        <v>144</v>
      </c>
      <c r="F13" s="689"/>
      <c r="G13" s="40" t="s">
        <v>19</v>
      </c>
      <c r="H13" s="2232">
        <v>18</v>
      </c>
    </row>
    <row r="14" spans="1:8" customFormat="1">
      <c r="A14" s="645"/>
      <c r="B14" s="1739"/>
      <c r="C14" s="36"/>
      <c r="D14" s="37"/>
      <c r="E14" s="77" t="s">
        <v>12953</v>
      </c>
      <c r="F14" s="108">
        <v>6</v>
      </c>
      <c r="G14" s="40"/>
      <c r="H14" s="2231"/>
    </row>
    <row r="15" spans="1:8" customFormat="1">
      <c r="A15" s="645"/>
      <c r="B15" s="1739"/>
      <c r="C15" s="36"/>
      <c r="D15" s="37"/>
      <c r="E15" s="77" t="s">
        <v>12825</v>
      </c>
      <c r="F15" s="214">
        <v>12</v>
      </c>
      <c r="G15" s="40"/>
      <c r="H15" s="2231"/>
    </row>
    <row r="16" spans="1:8" customFormat="1">
      <c r="A16" s="645"/>
      <c r="B16" s="1741"/>
      <c r="C16" s="1740"/>
      <c r="D16" s="1740"/>
      <c r="E16" s="650"/>
      <c r="F16" s="325">
        <f>SUM(F14:F15)</f>
        <v>18</v>
      </c>
      <c r="G16" s="2219"/>
      <c r="H16" s="2231"/>
    </row>
    <row r="17" spans="1:8" customFormat="1">
      <c r="A17" s="645"/>
      <c r="B17" s="1741"/>
      <c r="C17" s="1740"/>
      <c r="D17" s="1740"/>
      <c r="E17" s="650"/>
      <c r="F17" s="327"/>
      <c r="G17" s="2219"/>
      <c r="H17" s="2231"/>
    </row>
    <row r="18" spans="1:8" customFormat="1" ht="27">
      <c r="A18" s="34">
        <f>MAX(A$1:A17)+1</f>
        <v>3</v>
      </c>
      <c r="B18" s="1741"/>
      <c r="C18" s="92" t="s">
        <v>264</v>
      </c>
      <c r="D18" s="168"/>
      <c r="E18" s="39" t="s">
        <v>12175</v>
      </c>
      <c r="F18" s="2233"/>
      <c r="G18" s="31" t="s">
        <v>68</v>
      </c>
      <c r="H18" s="2234">
        <v>180</v>
      </c>
    </row>
    <row r="19" spans="1:8" customFormat="1" ht="27">
      <c r="A19" s="645"/>
      <c r="B19" s="1741"/>
      <c r="C19" s="1740"/>
      <c r="D19" s="93" t="s">
        <v>266</v>
      </c>
      <c r="E19" s="73" t="s">
        <v>12176</v>
      </c>
      <c r="F19" s="887"/>
      <c r="G19" s="32" t="s">
        <v>68</v>
      </c>
      <c r="H19" s="2235">
        <v>180</v>
      </c>
    </row>
    <row r="20" spans="1:8" customFormat="1">
      <c r="A20" s="645"/>
      <c r="B20" s="1741"/>
      <c r="C20" s="1740"/>
      <c r="D20" s="1742"/>
      <c r="E20" s="512" t="s">
        <v>12954</v>
      </c>
      <c r="F20" s="325">
        <v>120</v>
      </c>
      <c r="G20" s="32"/>
      <c r="H20" s="2231"/>
    </row>
    <row r="21" spans="1:8" customFormat="1">
      <c r="A21" s="645"/>
      <c r="B21" s="1741"/>
      <c r="C21" s="1740"/>
      <c r="D21" s="1742"/>
      <c r="E21" s="512" t="s">
        <v>12955</v>
      </c>
      <c r="F21" s="544">
        <v>60</v>
      </c>
      <c r="G21" s="32"/>
      <c r="H21" s="2231"/>
    </row>
    <row r="22" spans="1:8" customFormat="1">
      <c r="A22" s="645"/>
      <c r="B22" s="1741"/>
      <c r="C22" s="1740"/>
      <c r="D22" s="1742"/>
      <c r="E22" s="512"/>
      <c r="F22" s="327">
        <f>SUM(F20:F21)</f>
        <v>180</v>
      </c>
      <c r="G22" s="32"/>
      <c r="H22" s="2231"/>
    </row>
    <row r="23" spans="1:8" customFormat="1" ht="26.4">
      <c r="A23" s="645"/>
      <c r="B23" s="1741"/>
      <c r="C23" s="1740"/>
      <c r="D23" s="79" t="s">
        <v>10723</v>
      </c>
      <c r="E23" s="83" t="s">
        <v>12956</v>
      </c>
      <c r="F23" s="73"/>
      <c r="G23" s="74" t="s">
        <v>64</v>
      </c>
      <c r="H23" s="2236">
        <v>2</v>
      </c>
    </row>
    <row r="24" spans="1:8" customFormat="1">
      <c r="A24" s="645"/>
      <c r="B24" s="1741"/>
      <c r="C24" s="1740"/>
      <c r="D24" s="79"/>
      <c r="E24" s="77" t="s">
        <v>12957</v>
      </c>
      <c r="F24" s="108">
        <v>2</v>
      </c>
      <c r="G24" s="74"/>
      <c r="H24" s="2231"/>
    </row>
    <row r="25" spans="1:8" customFormat="1">
      <c r="A25" s="645"/>
      <c r="B25" s="1741"/>
      <c r="C25" s="1740"/>
      <c r="D25" s="1740"/>
      <c r="E25" s="650"/>
      <c r="F25" s="327"/>
      <c r="G25" s="2219"/>
      <c r="H25" s="2231"/>
    </row>
    <row r="26" spans="1:8" customFormat="1" ht="26.4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7">
        <v>3</v>
      </c>
    </row>
    <row r="27" spans="1:8" customFormat="1" ht="26.4">
      <c r="A27" s="645"/>
      <c r="B27" s="1741"/>
      <c r="C27" s="1740"/>
      <c r="D27" s="79" t="s">
        <v>10740</v>
      </c>
      <c r="E27" s="83" t="s">
        <v>10741</v>
      </c>
      <c r="F27" s="73"/>
      <c r="G27" s="74" t="s">
        <v>64</v>
      </c>
      <c r="H27" s="2236">
        <v>3</v>
      </c>
    </row>
    <row r="28" spans="1:8" customFormat="1">
      <c r="A28" s="645"/>
      <c r="B28" s="1741"/>
      <c r="C28" s="1740"/>
      <c r="D28" s="79"/>
      <c r="E28" s="77" t="s">
        <v>12177</v>
      </c>
      <c r="F28" s="108">
        <v>3</v>
      </c>
      <c r="G28" s="74"/>
      <c r="H28" s="2231"/>
    </row>
    <row r="29" spans="1:8" customFormat="1">
      <c r="A29" s="645"/>
      <c r="B29" s="1741"/>
      <c r="C29" s="1740"/>
      <c r="D29" s="79"/>
      <c r="E29" s="38"/>
      <c r="F29" s="108" t="s">
        <v>12078</v>
      </c>
      <c r="G29" s="74"/>
      <c r="H29" s="2231"/>
    </row>
    <row r="30" spans="1:8" customFormat="1">
      <c r="A30" s="826">
        <f>MAX(A$1:A29)+1</f>
        <v>5</v>
      </c>
      <c r="B30" s="1741"/>
      <c r="C30" s="36" t="s">
        <v>72</v>
      </c>
      <c r="D30" s="37"/>
      <c r="E30" s="38" t="s">
        <v>73</v>
      </c>
      <c r="F30" s="39"/>
      <c r="G30" s="40" t="s">
        <v>16</v>
      </c>
      <c r="H30" s="2232">
        <v>32.22</v>
      </c>
    </row>
    <row r="31" spans="1:8" customFormat="1">
      <c r="A31" s="826"/>
      <c r="B31" s="1743"/>
      <c r="C31" s="1744"/>
      <c r="D31" s="79" t="s">
        <v>74</v>
      </c>
      <c r="E31" s="83" t="s">
        <v>75</v>
      </c>
      <c r="F31" s="73"/>
      <c r="G31" s="74" t="s">
        <v>16</v>
      </c>
      <c r="H31" s="1392">
        <v>32.22</v>
      </c>
    </row>
    <row r="32" spans="1:8" customFormat="1">
      <c r="A32" s="826"/>
      <c r="B32" s="822"/>
      <c r="C32" s="1744"/>
      <c r="D32" s="1742"/>
      <c r="E32" s="1065" t="s">
        <v>12958</v>
      </c>
      <c r="F32" s="325">
        <v>0.04</v>
      </c>
      <c r="G32" s="32"/>
      <c r="H32" s="2238"/>
    </row>
    <row r="33" spans="1:10" customFormat="1">
      <c r="A33" s="826"/>
      <c r="B33" s="822"/>
      <c r="C33" s="1744"/>
      <c r="D33" s="1742"/>
      <c r="E33" s="1065" t="s">
        <v>12959</v>
      </c>
      <c r="F33" s="325">
        <v>0.16</v>
      </c>
      <c r="G33" s="32"/>
      <c r="H33" s="2238"/>
    </row>
    <row r="34" spans="1:10" customFormat="1">
      <c r="A34" s="826"/>
      <c r="B34" s="822"/>
      <c r="C34" s="1744"/>
      <c r="D34" s="1742"/>
      <c r="E34" s="1065" t="s">
        <v>12179</v>
      </c>
      <c r="F34" s="325">
        <v>7.0000000000000007E-2</v>
      </c>
      <c r="G34" s="32"/>
      <c r="H34" s="2238"/>
    </row>
    <row r="35" spans="1:10" customFormat="1">
      <c r="A35" s="826"/>
      <c r="B35" s="822"/>
      <c r="C35" s="1744"/>
      <c r="D35" s="1742"/>
      <c r="E35" s="1065" t="s">
        <v>12827</v>
      </c>
      <c r="F35" s="325">
        <v>5.55</v>
      </c>
      <c r="G35" s="32"/>
      <c r="H35" s="2238"/>
    </row>
    <row r="36" spans="1:10" customFormat="1">
      <c r="A36" s="826"/>
      <c r="B36" s="822"/>
      <c r="C36" s="1744"/>
      <c r="D36" s="1742"/>
      <c r="E36" s="1065" t="s">
        <v>12960</v>
      </c>
      <c r="F36" s="343">
        <v>26.4</v>
      </c>
      <c r="G36" s="32"/>
      <c r="H36" s="2238"/>
    </row>
    <row r="37" spans="1:10" customFormat="1">
      <c r="A37" s="826"/>
      <c r="B37" s="2239"/>
      <c r="C37" s="1744"/>
      <c r="D37" s="1742"/>
      <c r="E37" s="608"/>
      <c r="F37" s="327">
        <f>SUM(F32:F36)</f>
        <v>32.22</v>
      </c>
      <c r="G37" s="32"/>
      <c r="H37" s="2238"/>
    </row>
    <row r="38" spans="1:10" customFormat="1">
      <c r="A38" s="645"/>
      <c r="B38" s="1741"/>
      <c r="C38" s="1740"/>
      <c r="D38" s="79"/>
      <c r="E38" s="38"/>
      <c r="F38" s="108" t="s">
        <v>12078</v>
      </c>
      <c r="G38" s="74"/>
      <c r="H38" s="2231"/>
    </row>
    <row r="39" spans="1:10" customFormat="1">
      <c r="A39" s="826"/>
      <c r="B39" s="532" t="s">
        <v>194</v>
      </c>
      <c r="C39" s="1740"/>
      <c r="D39" s="1740"/>
      <c r="E39" s="27" t="s">
        <v>195</v>
      </c>
      <c r="F39" s="2240"/>
      <c r="G39" s="40"/>
      <c r="H39" s="1196"/>
    </row>
    <row r="40" spans="1:10" customFormat="1">
      <c r="A40" s="826"/>
      <c r="B40" s="532"/>
      <c r="C40" s="1740"/>
      <c r="D40" s="1740"/>
      <c r="E40" s="27"/>
      <c r="F40" s="2256"/>
      <c r="G40" s="40"/>
      <c r="H40" s="1196"/>
    </row>
    <row r="41" spans="1:10" customFormat="1">
      <c r="A41" s="34">
        <f>MAX(A$1:A39)+1</f>
        <v>6</v>
      </c>
      <c r="B41" s="1364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8"/>
      <c r="B42" s="1367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8"/>
      <c r="B43" s="1367"/>
      <c r="C43" s="78"/>
      <c r="D43" s="79"/>
      <c r="E43" s="95" t="s">
        <v>12961</v>
      </c>
      <c r="F43" s="49">
        <f>(0.6*0.6*1)*2</f>
        <v>0.72</v>
      </c>
      <c r="G43" s="74"/>
      <c r="H43" s="676"/>
    </row>
    <row r="44" spans="1:10" customFormat="1">
      <c r="A44" s="1458"/>
      <c r="B44" s="1367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4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3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3"/>
      <c r="B47" s="93"/>
      <c r="C47" s="78"/>
      <c r="D47" s="79"/>
      <c r="E47" s="95" t="s">
        <v>12962</v>
      </c>
      <c r="F47" s="49">
        <f>(0.5*0.8*135)</f>
        <v>54</v>
      </c>
      <c r="G47" s="74"/>
      <c r="H47" s="128"/>
    </row>
    <row r="48" spans="1:10" customFormat="1">
      <c r="A48" s="1183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4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90"/>
      <c r="B50" s="1791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90"/>
      <c r="B51" s="1791"/>
      <c r="C51" s="78"/>
      <c r="D51" s="79"/>
      <c r="E51" s="90" t="s">
        <v>10208</v>
      </c>
      <c r="F51" s="49">
        <f>F68</f>
        <v>13.5</v>
      </c>
      <c r="G51" s="74"/>
      <c r="H51" s="1366"/>
    </row>
    <row r="52" spans="1:8" customFormat="1">
      <c r="A52" s="1183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2725</v>
      </c>
      <c r="D53" s="37"/>
      <c r="E53" s="38" t="s">
        <v>2726</v>
      </c>
      <c r="F53" s="211"/>
      <c r="G53" s="898" t="s">
        <v>19</v>
      </c>
      <c r="H53" s="2085">
        <v>13.5</v>
      </c>
    </row>
    <row r="54" spans="1:8">
      <c r="A54" s="1746"/>
      <c r="B54" s="1747"/>
      <c r="C54" s="1748"/>
      <c r="D54" s="1749" t="s">
        <v>12183</v>
      </c>
      <c r="E54" s="1052" t="s">
        <v>12184</v>
      </c>
      <c r="F54" s="1052"/>
      <c r="G54" s="1386" t="s">
        <v>19</v>
      </c>
      <c r="H54" s="1387">
        <v>13.5</v>
      </c>
    </row>
    <row r="55" spans="1:8">
      <c r="A55" s="1746"/>
      <c r="B55" s="1381"/>
      <c r="C55" s="1750"/>
      <c r="D55" s="1751"/>
      <c r="E55" s="2090" t="s">
        <v>12963</v>
      </c>
      <c r="F55" s="272">
        <f>(0.5*0.2*135)</f>
        <v>13.5</v>
      </c>
      <c r="G55" s="1752"/>
      <c r="H55" s="1387"/>
    </row>
    <row r="56" spans="1:8">
      <c r="A56" s="1380"/>
      <c r="B56" s="1381"/>
      <c r="C56" s="1750"/>
      <c r="D56" s="1751"/>
      <c r="E56" s="2241" t="s">
        <v>12964</v>
      </c>
      <c r="F56" s="272"/>
      <c r="G56" s="1752"/>
      <c r="H56" s="2232"/>
    </row>
    <row r="57" spans="1:8">
      <c r="A57" s="1746"/>
      <c r="B57" s="1381"/>
      <c r="C57" s="1750"/>
      <c r="D57" s="1751"/>
      <c r="E57" s="2241" t="s">
        <v>12965</v>
      </c>
      <c r="F57" s="272"/>
      <c r="G57" s="1752"/>
      <c r="H57" s="1392"/>
    </row>
    <row r="58" spans="1:8">
      <c r="A58" s="1746"/>
      <c r="B58" s="1381"/>
      <c r="C58" s="1750"/>
      <c r="D58" s="1751"/>
      <c r="E58" s="2090"/>
      <c r="F58" s="272"/>
      <c r="G58" s="1752"/>
      <c r="H58" s="1387"/>
    </row>
    <row r="59" spans="1:8">
      <c r="A59" s="1380">
        <f>MAX(A$1:A58)+1</f>
        <v>9</v>
      </c>
      <c r="B59" s="1381"/>
      <c r="C59" s="1753" t="s">
        <v>201</v>
      </c>
      <c r="D59" s="1754"/>
      <c r="E59" s="1755" t="s">
        <v>202</v>
      </c>
      <c r="F59" s="272"/>
      <c r="G59" s="1383" t="s">
        <v>19</v>
      </c>
      <c r="H59" s="1384">
        <v>41.22</v>
      </c>
    </row>
    <row r="60" spans="1:8">
      <c r="A60" s="1380"/>
      <c r="B60" s="1747"/>
      <c r="C60" s="1748"/>
      <c r="D60" s="1749" t="s">
        <v>203</v>
      </c>
      <c r="E60" s="1052" t="s">
        <v>204</v>
      </c>
      <c r="F60" s="1052"/>
      <c r="G60" s="1386" t="s">
        <v>19</v>
      </c>
      <c r="H60" s="1387">
        <v>41.22</v>
      </c>
    </row>
    <row r="61" spans="1:8">
      <c r="A61" s="1756"/>
      <c r="B61" s="1747"/>
      <c r="C61" s="1748"/>
      <c r="D61" s="1749"/>
      <c r="E61" s="2090" t="s">
        <v>12966</v>
      </c>
      <c r="F61" s="272">
        <f>0.72+54-13.5</f>
        <v>41.22</v>
      </c>
      <c r="G61" s="1386"/>
      <c r="H61" s="1392"/>
    </row>
    <row r="62" spans="1:8">
      <c r="A62" s="1756"/>
      <c r="B62" s="1381"/>
      <c r="C62" s="1750"/>
      <c r="D62" s="1751"/>
      <c r="E62" s="2090"/>
      <c r="F62" s="272"/>
      <c r="G62" s="1752"/>
      <c r="H62" s="2242"/>
    </row>
    <row r="63" spans="1:8">
      <c r="A63" s="1380">
        <f>MAX(A$1:A62)+1</f>
        <v>10</v>
      </c>
      <c r="B63" s="1757"/>
      <c r="C63" s="36" t="s">
        <v>136</v>
      </c>
      <c r="D63" s="37"/>
      <c r="E63" s="38" t="s">
        <v>826</v>
      </c>
      <c r="F63" s="39"/>
      <c r="G63" s="40" t="s">
        <v>19</v>
      </c>
      <c r="H63" s="1384">
        <v>13.5</v>
      </c>
    </row>
    <row r="64" spans="1:8" ht="26.4">
      <c r="A64" s="920"/>
      <c r="B64" s="1758"/>
      <c r="C64" s="78"/>
      <c r="D64" s="79" t="s">
        <v>138</v>
      </c>
      <c r="E64" s="83" t="s">
        <v>218</v>
      </c>
      <c r="F64" s="73"/>
      <c r="G64" s="74" t="s">
        <v>19</v>
      </c>
      <c r="H64" s="1387">
        <v>13.5</v>
      </c>
    </row>
    <row r="65" spans="1:10">
      <c r="A65" s="1380"/>
      <c r="B65" s="1758"/>
      <c r="C65" s="1748"/>
      <c r="D65" s="1749"/>
      <c r="E65" s="2090" t="s">
        <v>2139</v>
      </c>
      <c r="F65" s="272"/>
      <c r="G65" s="1386"/>
      <c r="H65" s="1384"/>
    </row>
    <row r="66" spans="1:10">
      <c r="A66" s="1380"/>
      <c r="B66" s="1758"/>
      <c r="C66" s="1748"/>
      <c r="D66" s="1749"/>
      <c r="E66" s="2090" t="s">
        <v>141</v>
      </c>
      <c r="F66" s="272">
        <f>F43+F47</f>
        <v>54.72</v>
      </c>
      <c r="G66" s="1386"/>
      <c r="H66" s="1384"/>
    </row>
    <row r="67" spans="1:10">
      <c r="A67" s="1380"/>
      <c r="B67" s="1758"/>
      <c r="C67" s="1748"/>
      <c r="D67" s="1749"/>
      <c r="E67" s="2090" t="s">
        <v>210</v>
      </c>
      <c r="F67" s="1759">
        <f>-F61</f>
        <v>-41.22</v>
      </c>
      <c r="G67" s="1386"/>
      <c r="H67" s="1384"/>
    </row>
    <row r="68" spans="1:10">
      <c r="A68" s="1380"/>
      <c r="B68" s="1758"/>
      <c r="C68" s="1748"/>
      <c r="D68" s="1749"/>
      <c r="E68" s="2090"/>
      <c r="F68" s="272">
        <f>SUM(F66:F67)</f>
        <v>13.5</v>
      </c>
      <c r="G68" s="1386"/>
      <c r="H68" s="1384"/>
    </row>
    <row r="69" spans="1:10">
      <c r="A69" s="920"/>
      <c r="B69" s="1760"/>
      <c r="C69" s="1761"/>
      <c r="D69" s="1752"/>
      <c r="E69" s="2093"/>
      <c r="F69" s="2257"/>
      <c r="G69" s="2217"/>
      <c r="H69" s="2243"/>
    </row>
    <row r="70" spans="1:10" s="127" customFormat="1" ht="26.4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3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3"/>
    </row>
    <row r="72" spans="1:10" customFormat="1" ht="26.4">
      <c r="A72" s="34">
        <f>MAX(A$1:A71)+1</f>
        <v>11</v>
      </c>
      <c r="B72" s="1364"/>
      <c r="C72" s="36" t="s">
        <v>5801</v>
      </c>
      <c r="D72" s="37"/>
      <c r="E72" s="38" t="s">
        <v>5802</v>
      </c>
      <c r="F72" s="159"/>
      <c r="G72" s="40" t="s">
        <v>68</v>
      </c>
      <c r="H72" s="1384">
        <v>30</v>
      </c>
    </row>
    <row r="73" spans="1:10" customFormat="1" ht="26.4">
      <c r="A73" s="84"/>
      <c r="B73" s="1367"/>
      <c r="C73" s="78"/>
      <c r="D73" s="79" t="s">
        <v>5803</v>
      </c>
      <c r="E73" s="83" t="s">
        <v>5804</v>
      </c>
      <c r="F73" s="49"/>
      <c r="G73" s="74" t="s">
        <v>68</v>
      </c>
      <c r="H73" s="1387">
        <v>30</v>
      </c>
    </row>
    <row r="74" spans="1:10" customFormat="1">
      <c r="A74" s="84"/>
      <c r="B74" s="1367"/>
      <c r="C74" s="78"/>
      <c r="D74" s="79"/>
      <c r="E74" s="90" t="s">
        <v>12835</v>
      </c>
      <c r="F74" s="49">
        <v>30</v>
      </c>
      <c r="G74" s="74"/>
      <c r="H74" s="2243"/>
    </row>
    <row r="75" spans="1:10" customFormat="1">
      <c r="A75" s="84"/>
      <c r="B75" s="1367"/>
      <c r="C75" s="78"/>
      <c r="D75" s="79"/>
      <c r="E75" s="876"/>
      <c r="F75" s="49"/>
      <c r="G75" s="74"/>
      <c r="H75" s="2243"/>
    </row>
    <row r="76" spans="1:10" s="1726" customFormat="1">
      <c r="A76" s="2244"/>
      <c r="B76" s="532" t="s">
        <v>941</v>
      </c>
      <c r="C76" s="1740"/>
      <c r="D76" s="1740"/>
      <c r="E76" s="27" t="s">
        <v>942</v>
      </c>
      <c r="F76" s="2245"/>
      <c r="G76" s="2215"/>
      <c r="H76" s="2246"/>
      <c r="J76"/>
    </row>
    <row r="77" spans="1:10">
      <c r="A77" s="920"/>
      <c r="B77" s="1747"/>
      <c r="C77" s="2247"/>
      <c r="D77" s="2248"/>
      <c r="E77" s="2249"/>
      <c r="F77" s="2250"/>
      <c r="G77" s="2251"/>
      <c r="H77" s="2243"/>
    </row>
    <row r="78" spans="1:10">
      <c r="A78" s="1380">
        <f>MAX(A$1:A77)+1</f>
        <v>12</v>
      </c>
      <c r="B78" s="1381"/>
      <c r="C78" s="373">
        <v>91090101</v>
      </c>
      <c r="D78" s="374"/>
      <c r="E78" s="38" t="s">
        <v>11067</v>
      </c>
      <c r="F78" s="1763"/>
      <c r="G78" s="1383" t="s">
        <v>68</v>
      </c>
      <c r="H78" s="2232">
        <v>405</v>
      </c>
    </row>
    <row r="79" spans="1:10">
      <c r="A79" s="920"/>
      <c r="B79" s="1388"/>
      <c r="C79" s="1389"/>
      <c r="D79" s="377">
        <v>9109010101</v>
      </c>
      <c r="E79" s="83" t="s">
        <v>12196</v>
      </c>
      <c r="F79" s="1764"/>
      <c r="G79" s="1386" t="s">
        <v>68</v>
      </c>
      <c r="H79" s="1392">
        <v>405</v>
      </c>
    </row>
    <row r="80" spans="1:10" s="1769" customFormat="1">
      <c r="A80" s="1765"/>
      <c r="B80" s="1766"/>
      <c r="C80" s="1767"/>
      <c r="D80" s="1768"/>
      <c r="E80" s="2090" t="s">
        <v>12967</v>
      </c>
      <c r="F80" s="2252">
        <v>405</v>
      </c>
      <c r="G80" s="1766"/>
      <c r="H80" s="1392"/>
      <c r="J80"/>
    </row>
    <row r="81" spans="1:10" s="1769" customFormat="1">
      <c r="A81" s="1765"/>
      <c r="B81" s="1766"/>
      <c r="C81" s="1767"/>
      <c r="D81" s="1768"/>
      <c r="F81" s="2252"/>
      <c r="G81" s="1766"/>
      <c r="H81" s="2253"/>
      <c r="J81"/>
    </row>
    <row r="82" spans="1:10">
      <c r="A82" s="1380">
        <f>MAX(A$1:A81)+1</f>
        <v>13</v>
      </c>
      <c r="B82" s="1381"/>
      <c r="C82" s="373">
        <v>91090112</v>
      </c>
      <c r="D82" s="374"/>
      <c r="E82" s="38" t="s">
        <v>11072</v>
      </c>
      <c r="F82" s="1763"/>
      <c r="G82" s="1383" t="s">
        <v>68</v>
      </c>
      <c r="H82" s="1384">
        <v>30</v>
      </c>
    </row>
    <row r="83" spans="1:10">
      <c r="A83" s="920"/>
      <c r="B83" s="1381"/>
      <c r="C83" s="376"/>
      <c r="D83" s="377">
        <v>9109011201</v>
      </c>
      <c r="E83" s="83" t="s">
        <v>11073</v>
      </c>
      <c r="F83" s="1764"/>
      <c r="G83" s="1386" t="s">
        <v>68</v>
      </c>
      <c r="H83" s="1387">
        <v>30</v>
      </c>
    </row>
    <row r="84" spans="1:10">
      <c r="A84" s="920"/>
      <c r="B84" s="1388"/>
      <c r="C84" s="1389"/>
      <c r="D84" s="1390"/>
      <c r="E84" s="2090" t="s">
        <v>12839</v>
      </c>
      <c r="F84" s="1770">
        <v>30</v>
      </c>
      <c r="G84" s="1386"/>
      <c r="H84" s="1392"/>
    </row>
    <row r="85" spans="1:10">
      <c r="A85" s="920"/>
      <c r="B85" s="1381"/>
      <c r="C85" s="1774"/>
      <c r="D85" s="1390"/>
      <c r="E85" s="1052"/>
      <c r="F85" s="1764"/>
      <c r="G85" s="1386"/>
      <c r="H85" s="1392"/>
    </row>
    <row r="86" spans="1:10" customFormat="1" ht="26.4">
      <c r="A86" s="1380">
        <f>MAX(A$1:A85)+1</f>
        <v>14</v>
      </c>
      <c r="B86" s="1004"/>
      <c r="C86" s="373">
        <v>91100101</v>
      </c>
      <c r="D86" s="374"/>
      <c r="E86" s="38" t="s">
        <v>12197</v>
      </c>
      <c r="F86" s="39"/>
      <c r="G86" s="40" t="s">
        <v>64</v>
      </c>
      <c r="H86" s="76">
        <v>8</v>
      </c>
    </row>
    <row r="87" spans="1:10" customFormat="1" ht="26.4">
      <c r="A87" s="1762"/>
      <c r="B87" s="1004"/>
      <c r="C87" s="376"/>
      <c r="D87" s="377">
        <v>9110010102</v>
      </c>
      <c r="E87" s="83" t="s">
        <v>12198</v>
      </c>
      <c r="F87" s="73"/>
      <c r="G87" s="74" t="s">
        <v>64</v>
      </c>
      <c r="H87" s="97">
        <v>8</v>
      </c>
    </row>
    <row r="88" spans="1:10" s="1769" customFormat="1" ht="13.2">
      <c r="A88" s="1765"/>
      <c r="B88" s="1766"/>
      <c r="C88" s="1771"/>
      <c r="D88" s="1768"/>
      <c r="E88" s="2090" t="s">
        <v>12840</v>
      </c>
      <c r="F88" s="2055">
        <v>8</v>
      </c>
      <c r="G88" s="74"/>
      <c r="H88" s="537"/>
    </row>
    <row r="89" spans="1:10" customFormat="1">
      <c r="A89" s="1762"/>
      <c r="B89" s="1004"/>
      <c r="C89" s="376"/>
      <c r="D89" s="377"/>
      <c r="E89" s="83"/>
      <c r="F89" s="73"/>
      <c r="G89" s="74"/>
      <c r="H89" s="537"/>
    </row>
    <row r="90" spans="1:10" customFormat="1">
      <c r="A90" s="1380">
        <f>MAX(A$1:A89)+1</f>
        <v>15</v>
      </c>
      <c r="B90" s="1772"/>
      <c r="C90" s="373">
        <v>91190102</v>
      </c>
      <c r="D90" s="374"/>
      <c r="E90" s="38" t="s">
        <v>12199</v>
      </c>
      <c r="F90" s="39"/>
      <c r="G90" s="40" t="s">
        <v>64</v>
      </c>
      <c r="H90" s="962">
        <v>4</v>
      </c>
    </row>
    <row r="91" spans="1:10" customFormat="1">
      <c r="A91" s="1762"/>
      <c r="B91" s="1772"/>
      <c r="C91" s="376"/>
      <c r="D91" s="377">
        <v>9119010201</v>
      </c>
      <c r="E91" s="83" t="s">
        <v>12200</v>
      </c>
      <c r="F91" s="73"/>
      <c r="G91" s="74" t="s">
        <v>64</v>
      </c>
      <c r="H91" s="528">
        <v>4</v>
      </c>
    </row>
    <row r="92" spans="1:10" customFormat="1">
      <c r="A92" s="1762"/>
      <c r="B92" s="1772"/>
      <c r="C92" s="376"/>
      <c r="D92" s="527"/>
      <c r="E92" s="913" t="s">
        <v>12968</v>
      </c>
      <c r="F92" s="206">
        <v>4</v>
      </c>
      <c r="G92" s="74"/>
      <c r="H92" s="256"/>
    </row>
    <row r="93" spans="1:10" customFormat="1">
      <c r="A93" s="1762"/>
      <c r="B93" s="1772"/>
      <c r="C93" s="376"/>
      <c r="D93" s="527"/>
      <c r="E93" s="913"/>
      <c r="F93" s="206"/>
      <c r="G93" s="74"/>
      <c r="H93" s="256"/>
    </row>
    <row r="94" spans="1:10" s="1769" customFormat="1" ht="26.4">
      <c r="A94" s="2061"/>
      <c r="B94" s="35" t="s">
        <v>2482</v>
      </c>
      <c r="C94" s="35"/>
      <c r="D94" s="120"/>
      <c r="E94" s="53" t="s">
        <v>2483</v>
      </c>
      <c r="F94" s="2055"/>
      <c r="G94" s="2056"/>
      <c r="H94" s="256"/>
    </row>
    <row r="95" spans="1:10" s="1769" customFormat="1" ht="13.2">
      <c r="A95" s="2061"/>
      <c r="B95" s="35"/>
      <c r="C95" s="35"/>
      <c r="D95" s="120"/>
      <c r="E95" s="53"/>
      <c r="F95" s="2110"/>
      <c r="G95" s="2056"/>
      <c r="H95" s="256"/>
    </row>
    <row r="96" spans="1:10" customFormat="1" ht="26.4">
      <c r="A96" s="1380">
        <f>MAX(A$1:A95)+1</f>
        <v>16</v>
      </c>
      <c r="B96" s="44"/>
      <c r="C96" s="373">
        <v>91220702</v>
      </c>
      <c r="D96" s="374"/>
      <c r="E96" s="38" t="s">
        <v>10890</v>
      </c>
      <c r="F96" s="39"/>
      <c r="G96" s="40" t="s">
        <v>64</v>
      </c>
      <c r="H96" s="76">
        <v>8</v>
      </c>
    </row>
    <row r="97" spans="1:8" customFormat="1" ht="26.4">
      <c r="A97" s="84"/>
      <c r="B97" s="44"/>
      <c r="C97" s="373"/>
      <c r="D97" s="377">
        <v>9122070201</v>
      </c>
      <c r="E97" s="83" t="s">
        <v>10891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8" t="s">
        <v>10892</v>
      </c>
      <c r="F98" s="1776">
        <v>6</v>
      </c>
      <c r="G98" s="40"/>
      <c r="H98" s="43"/>
    </row>
    <row r="99" spans="1:8" customFormat="1">
      <c r="A99" s="84"/>
      <c r="B99" s="44"/>
      <c r="C99" s="373"/>
      <c r="D99" s="374"/>
      <c r="E99" s="2258" t="s">
        <v>12843</v>
      </c>
      <c r="F99" s="1777">
        <v>2</v>
      </c>
      <c r="G99" s="40"/>
      <c r="H99" s="43"/>
    </row>
    <row r="100" spans="1:8" customFormat="1">
      <c r="A100" s="84"/>
      <c r="B100" s="44"/>
      <c r="C100" s="373"/>
      <c r="D100" s="374"/>
      <c r="E100" s="2258"/>
      <c r="F100" s="1773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 ht="26.4">
      <c r="A102" s="1380">
        <f>MAX(A$1:A101)+1</f>
        <v>17</v>
      </c>
      <c r="B102" s="1365"/>
      <c r="C102" s="373">
        <v>91221001</v>
      </c>
      <c r="D102" s="374"/>
      <c r="E102" s="38" t="s">
        <v>10674</v>
      </c>
      <c r="F102" s="159"/>
      <c r="G102" s="40" t="s">
        <v>68</v>
      </c>
      <c r="H102" s="76">
        <v>137</v>
      </c>
    </row>
    <row r="103" spans="1:8" customFormat="1" ht="26.4">
      <c r="A103" s="1380"/>
      <c r="B103" s="1365"/>
      <c r="C103" s="373"/>
      <c r="D103" s="377">
        <v>9122100101</v>
      </c>
      <c r="E103" s="83" t="s">
        <v>10894</v>
      </c>
      <c r="F103" s="159"/>
      <c r="G103" s="74" t="s">
        <v>68</v>
      </c>
      <c r="H103" s="97">
        <v>2</v>
      </c>
    </row>
    <row r="104" spans="1:8" customFormat="1">
      <c r="A104" s="1380"/>
      <c r="B104" s="1365"/>
      <c r="C104" s="373"/>
      <c r="D104" s="374"/>
      <c r="E104" s="95" t="s">
        <v>12206</v>
      </c>
      <c r="F104" s="1776">
        <v>2</v>
      </c>
      <c r="G104" s="40"/>
      <c r="H104" s="76"/>
    </row>
    <row r="105" spans="1:8" customFormat="1" ht="26.4">
      <c r="A105" s="915"/>
      <c r="B105" s="1365"/>
      <c r="C105" s="376"/>
      <c r="D105" s="377">
        <v>9122100103</v>
      </c>
      <c r="E105" s="83" t="s">
        <v>10675</v>
      </c>
      <c r="F105" s="49"/>
      <c r="G105" s="74" t="s">
        <v>68</v>
      </c>
      <c r="H105" s="676">
        <v>135</v>
      </c>
    </row>
    <row r="106" spans="1:8" customFormat="1">
      <c r="A106" s="915"/>
      <c r="B106" s="1365"/>
      <c r="C106" s="1376"/>
      <c r="D106" s="1377"/>
      <c r="E106" s="95" t="s">
        <v>12969</v>
      </c>
      <c r="F106" s="1776">
        <v>135</v>
      </c>
      <c r="G106" s="1378"/>
      <c r="H106" s="917"/>
    </row>
    <row r="107" spans="1:8" customFormat="1" ht="15" thickBot="1">
      <c r="A107" s="1778"/>
      <c r="B107" s="1779"/>
      <c r="C107" s="1601"/>
      <c r="D107" s="1780"/>
      <c r="E107" s="1781"/>
      <c r="F107" s="2224"/>
      <c r="G107" s="1402"/>
      <c r="H107" s="225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Hárok128"/>
  <dimension ref="A1:IT162"/>
  <sheetViews>
    <sheetView showGridLines="0" workbookViewId="0">
      <selection activeCell="H3" sqref="H3:H4"/>
    </sheetView>
  </sheetViews>
  <sheetFormatPr defaultRowHeight="14.4"/>
  <cols>
    <col min="1" max="1" width="4.109375" customWidth="1"/>
    <col min="2" max="2" width="9.109375" style="1404" customWidth="1"/>
    <col min="3" max="3" width="10.33203125" customWidth="1"/>
    <col min="4" max="4" width="12" customWidth="1"/>
    <col min="5" max="5" width="52.6640625" customWidth="1"/>
    <col min="6" max="6" width="8.5546875" style="1405" customWidth="1"/>
    <col min="7" max="7" width="5" customWidth="1"/>
    <col min="8" max="8" width="8.5546875" style="2135" customWidth="1"/>
  </cols>
  <sheetData>
    <row r="1" spans="1:8">
      <c r="A1" s="2" t="s">
        <v>1</v>
      </c>
      <c r="B1" s="158"/>
      <c r="C1" s="3"/>
      <c r="D1" s="4"/>
      <c r="E1" s="1809" t="s">
        <v>12970</v>
      </c>
      <c r="F1" s="791"/>
      <c r="G1" s="7"/>
      <c r="H1" s="212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25"/>
    </row>
    <row r="7" spans="1:8">
      <c r="A7" s="1782"/>
      <c r="B7" s="1783"/>
      <c r="C7" s="1453"/>
      <c r="D7" s="1453"/>
      <c r="E7" s="1456"/>
      <c r="F7" s="1452"/>
      <c r="G7" s="1453"/>
      <c r="H7" s="2125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2046">
        <v>34.449999999999996</v>
      </c>
    </row>
    <row r="9" spans="1:8">
      <c r="A9" s="34"/>
      <c r="B9" s="1783"/>
      <c r="C9" s="36"/>
      <c r="D9" s="37"/>
      <c r="E9" s="38"/>
      <c r="F9" s="49">
        <f>F47</f>
        <v>34.449999999999996</v>
      </c>
      <c r="G9" s="40"/>
      <c r="H9" s="2125"/>
    </row>
    <row r="10" spans="1:8" s="140" customFormat="1" ht="13.2">
      <c r="A10" s="23"/>
      <c r="B10" s="545"/>
      <c r="C10" s="546"/>
      <c r="D10" s="547"/>
      <c r="E10" s="90"/>
      <c r="F10" s="95"/>
      <c r="G10" s="29"/>
      <c r="H10" s="2126"/>
    </row>
    <row r="11" spans="1:8" s="1786" customFormat="1">
      <c r="A11" s="1785"/>
      <c r="B11" s="24" t="s">
        <v>21</v>
      </c>
      <c r="C11" s="238"/>
      <c r="D11" s="37"/>
      <c r="E11" s="53" t="s">
        <v>22</v>
      </c>
      <c r="F11" s="644"/>
      <c r="G11" s="40"/>
      <c r="H11" s="1500"/>
    </row>
    <row r="12" spans="1:8" s="1786" customFormat="1">
      <c r="A12" s="1785"/>
      <c r="B12" s="24"/>
      <c r="C12" s="238"/>
      <c r="D12" s="37"/>
      <c r="E12" s="53"/>
      <c r="F12" s="644"/>
      <c r="G12" s="40"/>
      <c r="H12" s="1500"/>
    </row>
    <row r="13" spans="1:8" s="1786" customFormat="1" ht="26.4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6" customFormat="1" ht="26.4">
      <c r="A14" s="84"/>
      <c r="B14" s="85"/>
      <c r="C14" s="78"/>
      <c r="D14" s="79" t="s">
        <v>266</v>
      </c>
      <c r="E14" s="83" t="s">
        <v>12176</v>
      </c>
      <c r="F14" s="73"/>
      <c r="G14" s="189" t="s">
        <v>68</v>
      </c>
      <c r="H14" s="97">
        <v>109</v>
      </c>
    </row>
    <row r="15" spans="1:8" s="1786" customFormat="1">
      <c r="A15" s="1811"/>
      <c r="B15" s="1812"/>
      <c r="C15" s="1813"/>
      <c r="D15" s="1814"/>
      <c r="E15" s="1815" t="s">
        <v>12215</v>
      </c>
      <c r="F15" s="1816">
        <v>109</v>
      </c>
      <c r="G15" s="1812"/>
      <c r="H15" s="2636"/>
    </row>
    <row r="16" spans="1:8" s="1786" customFormat="1">
      <c r="A16" s="1811"/>
      <c r="B16" s="1812"/>
      <c r="C16" s="1813"/>
      <c r="D16" s="1814"/>
      <c r="E16" s="1817"/>
      <c r="F16" s="1818"/>
      <c r="G16" s="1812"/>
      <c r="H16" s="2636"/>
    </row>
    <row r="17" spans="1:9" s="1786" customFormat="1" ht="26.4">
      <c r="A17" s="34">
        <f>MAX(A$1:A16)+1</f>
        <v>3</v>
      </c>
      <c r="B17" s="85"/>
      <c r="C17" s="36" t="s">
        <v>269</v>
      </c>
      <c r="D17" s="37"/>
      <c r="E17" s="38" t="s">
        <v>12216</v>
      </c>
      <c r="F17" s="39"/>
      <c r="G17" s="40" t="s">
        <v>64</v>
      </c>
      <c r="H17" s="76">
        <v>2</v>
      </c>
    </row>
    <row r="18" spans="1:9" s="1786" customFormat="1" ht="26.4">
      <c r="A18" s="84"/>
      <c r="B18" s="85"/>
      <c r="C18" s="78"/>
      <c r="D18" s="79" t="s">
        <v>271</v>
      </c>
      <c r="E18" s="83" t="s">
        <v>12217</v>
      </c>
      <c r="F18" s="73"/>
      <c r="G18" s="74" t="s">
        <v>64</v>
      </c>
      <c r="H18" s="97">
        <v>2</v>
      </c>
    </row>
    <row r="19" spans="1:9" s="1786" customFormat="1">
      <c r="A19" s="1811"/>
      <c r="B19" s="1812"/>
      <c r="C19" s="1813"/>
      <c r="D19" s="1814"/>
      <c r="E19" s="1815" t="s">
        <v>12218</v>
      </c>
      <c r="F19" s="1818">
        <v>2</v>
      </c>
      <c r="G19" s="1812"/>
      <c r="H19" s="2636"/>
    </row>
    <row r="20" spans="1:9" s="1786" customFormat="1">
      <c r="A20" s="1819"/>
      <c r="B20" s="1820"/>
      <c r="C20" s="1821"/>
      <c r="D20" s="1822"/>
      <c r="E20" s="1817"/>
      <c r="F20" s="1823"/>
      <c r="G20" s="1824"/>
      <c r="H20" s="2637"/>
    </row>
    <row r="21" spans="1:9" s="1786" customFormat="1">
      <c r="A21" s="1819"/>
      <c r="B21" s="1820"/>
      <c r="C21" s="1821"/>
      <c r="D21" s="1822"/>
      <c r="E21" s="1817"/>
      <c r="F21" s="1823"/>
      <c r="G21" s="1824"/>
      <c r="H21" s="2637"/>
    </row>
    <row r="22" spans="1:9" ht="26.4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5">
        <v>25</v>
      </c>
    </row>
    <row r="24" spans="1:9">
      <c r="A24" s="84"/>
      <c r="B24" s="529"/>
      <c r="C24" s="78"/>
      <c r="D24" s="79"/>
      <c r="E24" s="95" t="s">
        <v>12219</v>
      </c>
      <c r="F24" s="73"/>
      <c r="G24" s="74"/>
      <c r="H24" s="43"/>
    </row>
    <row r="25" spans="1:9" s="140" customFormat="1">
      <c r="A25" s="23"/>
      <c r="B25" s="545"/>
      <c r="C25" s="546"/>
      <c r="D25" s="547"/>
      <c r="E25" s="90" t="s">
        <v>12971</v>
      </c>
      <c r="F25" s="95">
        <v>25</v>
      </c>
      <c r="G25" s="29"/>
      <c r="H25" s="524"/>
      <c r="I25"/>
    </row>
    <row r="26" spans="1:9" s="140" customFormat="1" ht="13.2">
      <c r="A26" s="23"/>
      <c r="B26" s="545"/>
      <c r="C26" s="546"/>
      <c r="D26" s="547"/>
      <c r="E26" s="90"/>
      <c r="F26" s="95"/>
      <c r="G26" s="29"/>
      <c r="H26" s="524"/>
    </row>
    <row r="27" spans="1:9" ht="26.4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8">
        <v>20</v>
      </c>
    </row>
    <row r="28" spans="1:9" ht="26.4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2">
        <v>20</v>
      </c>
    </row>
    <row r="29" spans="1:9">
      <c r="A29" s="84"/>
      <c r="B29" s="529"/>
      <c r="C29" s="78"/>
      <c r="D29" s="79"/>
      <c r="E29" s="95" t="s">
        <v>12220</v>
      </c>
      <c r="F29" s="95"/>
      <c r="G29" s="74"/>
      <c r="H29" s="43"/>
    </row>
    <row r="30" spans="1:9">
      <c r="A30" s="84"/>
      <c r="B30" s="529"/>
      <c r="C30" s="78"/>
      <c r="D30" s="79"/>
      <c r="E30" s="95" t="s">
        <v>12972</v>
      </c>
      <c r="F30" s="95">
        <v>20</v>
      </c>
      <c r="G30" s="74"/>
      <c r="H30" s="43"/>
    </row>
    <row r="31" spans="1:9">
      <c r="A31" s="84"/>
      <c r="B31" s="529"/>
      <c r="C31" s="78"/>
      <c r="D31" s="79"/>
      <c r="E31" s="95"/>
      <c r="F31" s="95"/>
      <c r="G31" s="74"/>
      <c r="H31" s="43"/>
    </row>
    <row r="32" spans="1:9" ht="26.4">
      <c r="A32" s="34">
        <f>MAX(A$1:A31)+1</f>
        <v>6</v>
      </c>
      <c r="B32" s="44"/>
      <c r="C32" s="36" t="s">
        <v>2197</v>
      </c>
      <c r="D32" s="37"/>
      <c r="E32" s="38" t="s">
        <v>2198</v>
      </c>
      <c r="F32" s="73"/>
      <c r="G32" s="40" t="s">
        <v>68</v>
      </c>
      <c r="H32" s="76">
        <v>70</v>
      </c>
    </row>
    <row r="33" spans="1:8" ht="26.4">
      <c r="A33" s="84"/>
      <c r="B33" s="85"/>
      <c r="C33" s="78"/>
      <c r="D33" s="79" t="s">
        <v>2199</v>
      </c>
      <c r="E33" s="83" t="s">
        <v>2200</v>
      </c>
      <c r="G33" s="74" t="s">
        <v>68</v>
      </c>
      <c r="H33" s="97">
        <v>70</v>
      </c>
    </row>
    <row r="34" spans="1:8" s="140" customFormat="1" ht="13.2">
      <c r="A34" s="1826"/>
      <c r="B34" s="1827"/>
      <c r="C34" s="1828"/>
      <c r="D34" s="1829"/>
      <c r="E34" s="90" t="s">
        <v>12222</v>
      </c>
      <c r="F34" s="95">
        <v>40</v>
      </c>
      <c r="G34" s="632"/>
      <c r="H34" s="2130"/>
    </row>
    <row r="35" spans="1:8" s="140" customFormat="1" ht="13.2">
      <c r="A35" s="1826"/>
      <c r="B35" s="1827"/>
      <c r="C35" s="1828"/>
      <c r="D35" s="1829"/>
      <c r="E35" s="90" t="s">
        <v>12223</v>
      </c>
      <c r="F35" s="196">
        <v>30</v>
      </c>
      <c r="G35" s="632"/>
      <c r="H35" s="2130"/>
    </row>
    <row r="36" spans="1:8" s="140" customFormat="1" ht="13.2">
      <c r="A36" s="1826"/>
      <c r="B36" s="1827"/>
      <c r="C36" s="1828"/>
      <c r="D36" s="1829"/>
      <c r="E36" s="90"/>
      <c r="F36" s="95">
        <f>SUM(F34:F35)</f>
        <v>70</v>
      </c>
      <c r="G36" s="632"/>
      <c r="H36" s="2130"/>
    </row>
    <row r="37" spans="1:8">
      <c r="A37" s="1819"/>
      <c r="B37" s="1820"/>
      <c r="C37" s="1821"/>
      <c r="D37" s="1822"/>
      <c r="E37" s="1817"/>
      <c r="F37" s="1823"/>
      <c r="G37" s="1824"/>
      <c r="H37" s="2128"/>
    </row>
    <row r="38" spans="1: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3">
        <v>34.919999999999995</v>
      </c>
    </row>
    <row r="40" spans="1:8">
      <c r="A40" s="84"/>
      <c r="B40" s="85"/>
      <c r="C40" s="78"/>
      <c r="D40" s="79"/>
      <c r="E40" s="98" t="s">
        <v>2205</v>
      </c>
      <c r="F40" s="49"/>
      <c r="G40" s="74"/>
      <c r="H40" s="1842"/>
    </row>
    <row r="41" spans="1:8" ht="26.4">
      <c r="A41" s="23"/>
      <c r="B41" s="535"/>
      <c r="C41" s="78"/>
      <c r="D41" s="548"/>
      <c r="E41" s="1368" t="s">
        <v>12224</v>
      </c>
      <c r="F41" s="512">
        <v>4.5</v>
      </c>
      <c r="G41" s="74"/>
      <c r="H41" s="2129"/>
    </row>
    <row r="42" spans="1:8" ht="26.4">
      <c r="A42" s="23"/>
      <c r="B42" s="535"/>
      <c r="C42" s="78"/>
      <c r="D42" s="548"/>
      <c r="E42" s="1368" t="s">
        <v>12225</v>
      </c>
      <c r="F42" s="512">
        <v>9</v>
      </c>
      <c r="G42" s="74"/>
      <c r="H42" s="2129"/>
    </row>
    <row r="43" spans="1:8" ht="26.4">
      <c r="A43" s="23"/>
      <c r="B43" s="535"/>
      <c r="C43" s="78"/>
      <c r="D43" s="548"/>
      <c r="E43" s="90" t="s">
        <v>12226</v>
      </c>
      <c r="F43" s="512">
        <v>8.8000000000000007</v>
      </c>
      <c r="G43" s="74"/>
      <c r="H43" s="2129"/>
    </row>
    <row r="44" spans="1:8">
      <c r="A44" s="23"/>
      <c r="B44" s="535"/>
      <c r="C44" s="78"/>
      <c r="D44" s="548"/>
      <c r="E44" s="1830" t="s">
        <v>12227</v>
      </c>
      <c r="F44" s="512">
        <v>4.7</v>
      </c>
      <c r="G44" s="74"/>
      <c r="H44" s="2129"/>
    </row>
    <row r="45" spans="1:8">
      <c r="A45" s="84"/>
      <c r="B45" s="85"/>
      <c r="C45" s="78"/>
      <c r="D45" s="79"/>
      <c r="E45" s="90" t="s">
        <v>12228</v>
      </c>
      <c r="F45" s="95">
        <v>5.8</v>
      </c>
      <c r="G45" s="74"/>
      <c r="H45" s="1842"/>
    </row>
    <row r="46" spans="1:8">
      <c r="A46" s="84"/>
      <c r="B46" s="529"/>
      <c r="C46" s="78"/>
      <c r="D46" s="79"/>
      <c r="E46" s="90" t="s">
        <v>12229</v>
      </c>
      <c r="F46" s="196">
        <v>1.65</v>
      </c>
      <c r="G46" s="74"/>
      <c r="H46" s="2131"/>
    </row>
    <row r="47" spans="1: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32"/>
    </row>
    <row r="48" spans="1:8">
      <c r="A48" s="465"/>
      <c r="B48" s="535"/>
      <c r="C48" s="36"/>
      <c r="D48" s="595"/>
      <c r="E48" s="876"/>
      <c r="F48" s="73"/>
      <c r="G48" s="40"/>
      <c r="H48" s="2132"/>
    </row>
    <row r="49" spans="1:8">
      <c r="A49" s="84"/>
      <c r="B49" s="85"/>
      <c r="C49" s="78"/>
      <c r="D49" s="79"/>
      <c r="E49" s="98" t="s">
        <v>12230</v>
      </c>
      <c r="F49" s="73"/>
      <c r="G49" s="74"/>
      <c r="H49" s="1842"/>
    </row>
    <row r="50" spans="1:8">
      <c r="A50" s="84"/>
      <c r="B50" s="529"/>
      <c r="C50" s="78"/>
      <c r="D50" s="548"/>
      <c r="E50" s="77" t="s">
        <v>12231</v>
      </c>
      <c r="F50" s="49">
        <v>0.11</v>
      </c>
      <c r="G50" s="74"/>
      <c r="H50" s="2131"/>
    </row>
    <row r="51" spans="1:8">
      <c r="A51" s="84"/>
      <c r="B51" s="529"/>
      <c r="C51" s="78"/>
      <c r="D51" s="548"/>
      <c r="E51" s="77" t="s">
        <v>12232</v>
      </c>
      <c r="F51" s="49">
        <v>0.36</v>
      </c>
      <c r="G51" s="74"/>
      <c r="H51" s="2131"/>
    </row>
    <row r="52" spans="1:8">
      <c r="A52" s="84"/>
      <c r="B52" s="529"/>
      <c r="C52" s="78"/>
      <c r="D52" s="548"/>
      <c r="E52" s="77"/>
      <c r="F52" s="49">
        <f>SUM(F50:F51)</f>
        <v>0.47</v>
      </c>
      <c r="G52" s="74"/>
      <c r="H52" s="2131"/>
    </row>
    <row r="53" spans="1: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31"/>
    </row>
    <row r="54" spans="1:8">
      <c r="A54" s="465"/>
      <c r="B54" s="535"/>
      <c r="C54" s="36"/>
      <c r="D54" s="595"/>
      <c r="E54" s="876"/>
      <c r="F54" s="49"/>
      <c r="G54" s="40"/>
      <c r="H54" s="2132"/>
    </row>
    <row r="55" spans="1:8" ht="26.4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8">
        <v>30</v>
      </c>
    </row>
    <row r="56" spans="1:8" ht="26.4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5">
        <v>30</v>
      </c>
    </row>
    <row r="57" spans="1:8">
      <c r="A57" s="23"/>
      <c r="B57" s="535"/>
      <c r="C57" s="78"/>
      <c r="D57" s="79"/>
      <c r="E57" s="90" t="s">
        <v>12233</v>
      </c>
      <c r="F57" s="95">
        <v>30</v>
      </c>
      <c r="G57" s="74"/>
      <c r="H57" s="1362"/>
    </row>
    <row r="58" spans="1:8">
      <c r="A58" s="84"/>
      <c r="B58" s="529"/>
      <c r="C58" s="78"/>
      <c r="D58" s="548"/>
      <c r="E58" s="83"/>
      <c r="F58" s="73"/>
      <c r="G58" s="74"/>
      <c r="H58" s="839"/>
    </row>
    <row r="59" spans="1:8" ht="26.4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6.4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5">
        <v>20</v>
      </c>
    </row>
    <row r="61" spans="1:8">
      <c r="A61" s="23"/>
      <c r="B61" s="522"/>
      <c r="C61" s="31"/>
      <c r="D61" s="523"/>
      <c r="E61" s="1368" t="s">
        <v>12234</v>
      </c>
      <c r="F61" s="95">
        <v>20</v>
      </c>
      <c r="G61" s="29"/>
      <c r="H61" s="1792"/>
    </row>
    <row r="62" spans="1:8" ht="26.4">
      <c r="A62" s="84"/>
      <c r="B62" s="85"/>
      <c r="C62" s="78"/>
      <c r="D62" s="79" t="s">
        <v>12235</v>
      </c>
      <c r="E62" s="83" t="s">
        <v>12236</v>
      </c>
      <c r="F62" s="95"/>
      <c r="G62" s="74" t="s">
        <v>68</v>
      </c>
      <c r="H62" s="1825">
        <v>60</v>
      </c>
    </row>
    <row r="63" spans="1:8">
      <c r="A63" s="23"/>
      <c r="B63" s="522"/>
      <c r="C63" s="31"/>
      <c r="D63" s="523"/>
      <c r="E63" s="1368" t="s">
        <v>12237</v>
      </c>
      <c r="F63" s="73"/>
      <c r="G63" s="29"/>
      <c r="H63" s="1792"/>
    </row>
    <row r="64" spans="1:8">
      <c r="A64" s="23"/>
      <c r="B64" s="535"/>
      <c r="C64" s="78"/>
      <c r="D64" s="548"/>
      <c r="E64" s="1368" t="s">
        <v>12861</v>
      </c>
      <c r="F64" s="95">
        <v>30</v>
      </c>
      <c r="G64" s="74"/>
      <c r="H64" s="1362"/>
    </row>
    <row r="65" spans="1:8">
      <c r="A65" s="23"/>
      <c r="B65" s="522"/>
      <c r="C65" s="31"/>
      <c r="D65" s="523"/>
      <c r="E65" s="1368" t="s">
        <v>12238</v>
      </c>
      <c r="F65" s="196">
        <v>30</v>
      </c>
      <c r="G65" s="29"/>
      <c r="H65" s="1792"/>
    </row>
    <row r="66" spans="1:8">
      <c r="A66" s="23"/>
      <c r="B66" s="522"/>
      <c r="C66" s="31"/>
      <c r="D66" s="523"/>
      <c r="E66" s="1368"/>
      <c r="F66" s="95">
        <f>SUM(F64:F65)</f>
        <v>60</v>
      </c>
      <c r="G66" s="29"/>
      <c r="H66" s="1792"/>
    </row>
    <row r="67" spans="1:8" s="140" customFormat="1" ht="13.2">
      <c r="A67" s="23"/>
      <c r="B67" s="545"/>
      <c r="C67" s="546"/>
      <c r="D67" s="547"/>
      <c r="E67" s="90"/>
      <c r="F67" s="95"/>
      <c r="G67" s="29"/>
      <c r="H67" s="524"/>
    </row>
    <row r="68" spans="1:8" s="144" customFormat="1">
      <c r="A68" s="1785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>
      <c r="A69" s="84"/>
      <c r="B69" s="44"/>
      <c r="C69" s="36"/>
      <c r="D69" s="37"/>
      <c r="E69" s="38"/>
      <c r="F69" s="39"/>
      <c r="G69" s="40"/>
      <c r="H69" s="43"/>
    </row>
    <row r="70" spans="1:8">
      <c r="A70" s="34">
        <f>MAX(A$1:A68)+1</f>
        <v>10</v>
      </c>
      <c r="B70" s="1364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>
      <c r="A71" s="1458"/>
      <c r="B71" s="1367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>
      <c r="A72" s="1458"/>
      <c r="B72" s="1367"/>
      <c r="C72" s="78"/>
      <c r="D72" s="79"/>
      <c r="E72" s="1368" t="s">
        <v>12973</v>
      </c>
      <c r="F72" s="49">
        <v>1.1000000000000001</v>
      </c>
      <c r="G72" s="74"/>
      <c r="H72" s="1501"/>
    </row>
    <row r="73" spans="1:8">
      <c r="A73" s="1458"/>
      <c r="B73" s="1367"/>
      <c r="C73" s="78"/>
      <c r="D73" s="79"/>
      <c r="E73" s="1395"/>
      <c r="F73" s="49"/>
      <c r="G73" s="74"/>
      <c r="H73" s="1501"/>
    </row>
    <row r="74" spans="1:8" s="144" customFormat="1">
      <c r="A74" s="34">
        <f>MAX(A$1:A70)+1</f>
        <v>11</v>
      </c>
      <c r="B74" s="1364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>
      <c r="A75" s="1183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>
      <c r="A76" s="1183"/>
      <c r="B76" s="93"/>
      <c r="C76" s="78"/>
      <c r="D76" s="79"/>
      <c r="E76" s="1368" t="s">
        <v>12974</v>
      </c>
      <c r="F76" s="49">
        <v>30</v>
      </c>
      <c r="G76" s="74"/>
      <c r="H76" s="128"/>
    </row>
    <row r="77" spans="1:8">
      <c r="A77" s="1183"/>
      <c r="B77" s="93"/>
      <c r="C77" s="78"/>
      <c r="D77" s="79"/>
      <c r="E77" s="876"/>
      <c r="F77" s="49"/>
      <c r="G77" s="74"/>
      <c r="H77" s="128"/>
    </row>
    <row r="78" spans="1:8" s="144" customFormat="1">
      <c r="A78" s="34">
        <f>MAX(A$1:A74)+1</f>
        <v>12</v>
      </c>
      <c r="B78" s="1364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>
      <c r="A79" s="1790"/>
      <c r="B79" s="1791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>
      <c r="A80" s="1790"/>
      <c r="B80" s="1791"/>
      <c r="C80" s="78"/>
      <c r="D80" s="79"/>
      <c r="E80" s="1368" t="s">
        <v>12975</v>
      </c>
      <c r="F80" s="49">
        <v>8</v>
      </c>
      <c r="G80" s="74"/>
      <c r="H80" s="1366"/>
    </row>
    <row r="81" spans="1:8">
      <c r="A81" s="1790"/>
      <c r="B81" s="1791"/>
      <c r="C81" s="78"/>
      <c r="D81" s="79"/>
      <c r="E81" s="1368" t="s">
        <v>13006</v>
      </c>
      <c r="F81" s="81">
        <v>1.1000000000000001</v>
      </c>
      <c r="G81" s="74"/>
      <c r="H81" s="1366"/>
    </row>
    <row r="82" spans="1:8">
      <c r="A82" s="1790"/>
      <c r="B82" s="1791"/>
      <c r="C82" s="78"/>
      <c r="D82" s="79"/>
      <c r="E82" s="1368"/>
      <c r="F82" s="49">
        <f>SUM(F80:F81)</f>
        <v>9.1</v>
      </c>
      <c r="G82" s="74"/>
      <c r="H82" s="1366"/>
    </row>
    <row r="83" spans="1:8">
      <c r="A83" s="84"/>
      <c r="B83" s="1364"/>
      <c r="C83" s="36"/>
      <c r="D83" s="37"/>
      <c r="E83" s="38"/>
      <c r="F83" s="159"/>
      <c r="G83" s="40"/>
      <c r="H83" s="128"/>
    </row>
    <row r="84" spans="1:8">
      <c r="A84" s="34">
        <f>MAX(A$1:A83)+1</f>
        <v>13</v>
      </c>
      <c r="B84" s="1364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>
      <c r="A85" s="915"/>
      <c r="B85" s="1365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>
      <c r="A86" s="915"/>
      <c r="B86" s="1365"/>
      <c r="C86" s="78"/>
      <c r="D86" s="79"/>
      <c r="E86" s="1368" t="s">
        <v>12976</v>
      </c>
      <c r="F86" s="49">
        <v>22</v>
      </c>
      <c r="G86" s="74"/>
      <c r="H86" s="1366"/>
    </row>
    <row r="87" spans="1:8">
      <c r="A87" s="915"/>
      <c r="B87" s="1365"/>
      <c r="C87" s="78"/>
      <c r="D87" s="79"/>
      <c r="E87" s="83"/>
      <c r="F87" s="49"/>
      <c r="G87" s="74"/>
      <c r="H87" s="1366"/>
    </row>
    <row r="88" spans="1:8">
      <c r="A88" s="34">
        <f>MAX(A$1:A84)+1</f>
        <v>14</v>
      </c>
      <c r="B88" s="1364"/>
      <c r="C88" s="36" t="s">
        <v>2418</v>
      </c>
      <c r="D88" s="37"/>
      <c r="E88" s="38" t="s">
        <v>2419</v>
      </c>
      <c r="F88" s="159"/>
      <c r="G88" s="40" t="s">
        <v>19</v>
      </c>
      <c r="H88" s="76">
        <v>8</v>
      </c>
    </row>
    <row r="89" spans="1:8">
      <c r="A89" s="915"/>
      <c r="B89" s="1365"/>
      <c r="C89" s="78"/>
      <c r="D89" s="79" t="s">
        <v>2420</v>
      </c>
      <c r="E89" s="83" t="s">
        <v>2421</v>
      </c>
      <c r="F89" s="49"/>
      <c r="G89" s="74" t="s">
        <v>19</v>
      </c>
      <c r="H89" s="676">
        <v>8</v>
      </c>
    </row>
    <row r="90" spans="1:8">
      <c r="A90" s="915"/>
      <c r="B90" s="1365"/>
      <c r="C90" s="78"/>
      <c r="D90" s="79"/>
      <c r="E90" s="1368" t="s">
        <v>12977</v>
      </c>
      <c r="F90" s="49">
        <v>8</v>
      </c>
      <c r="G90" s="74"/>
      <c r="H90" s="676"/>
    </row>
    <row r="91" spans="1:8">
      <c r="A91" s="915"/>
      <c r="B91" s="1365"/>
      <c r="C91" s="78"/>
      <c r="D91" s="79"/>
      <c r="E91" s="1368" t="s">
        <v>12978</v>
      </c>
      <c r="F91" s="49"/>
      <c r="G91" s="74"/>
      <c r="H91" s="676"/>
    </row>
    <row r="92" spans="1:8">
      <c r="A92" s="84"/>
      <c r="B92" s="1364"/>
      <c r="C92" s="36"/>
      <c r="D92" s="37"/>
      <c r="E92" s="1368" t="s">
        <v>12979</v>
      </c>
      <c r="F92" s="159"/>
      <c r="G92" s="40"/>
      <c r="H92" s="128"/>
    </row>
    <row r="93" spans="1:8">
      <c r="A93" s="84"/>
      <c r="B93" s="1364"/>
      <c r="C93" s="36"/>
      <c r="D93" s="37"/>
      <c r="E93" s="1395"/>
      <c r="F93" s="159"/>
      <c r="G93" s="40"/>
      <c r="H93" s="128"/>
    </row>
    <row r="94" spans="1: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6.4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>
      <c r="A96" s="84"/>
      <c r="B96" s="529"/>
      <c r="C96" s="78"/>
      <c r="D96" s="548"/>
      <c r="E96" s="90" t="s">
        <v>12941</v>
      </c>
      <c r="F96" s="49">
        <f>F82</f>
        <v>9.1</v>
      </c>
      <c r="G96" s="74"/>
      <c r="H96" s="1793"/>
    </row>
    <row r="97" spans="1:10" s="140" customFormat="1" ht="13.2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6.4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4"/>
      <c r="I98"/>
      <c r="J98"/>
    </row>
    <row r="99" spans="1:10">
      <c r="A99" s="342"/>
      <c r="B99" s="1854"/>
      <c r="C99" s="406"/>
      <c r="D99" s="92"/>
      <c r="E99" s="90"/>
      <c r="F99" s="95"/>
      <c r="G99" s="126"/>
      <c r="H99" s="1362"/>
    </row>
    <row r="100" spans="1:10" ht="26.4">
      <c r="A100" s="465">
        <f>MAX(A$1:A99)+1</f>
        <v>16</v>
      </c>
      <c r="B100" s="1364"/>
      <c r="C100" s="36" t="s">
        <v>5801</v>
      </c>
      <c r="D100" s="37"/>
      <c r="E100" s="38" t="s">
        <v>5802</v>
      </c>
      <c r="F100" s="159"/>
      <c r="G100" s="40" t="s">
        <v>68</v>
      </c>
      <c r="H100" s="76">
        <v>110</v>
      </c>
    </row>
    <row r="101" spans="1:10" ht="26.4">
      <c r="A101" s="84"/>
      <c r="B101" s="1367"/>
      <c r="C101" s="78"/>
      <c r="D101" s="79" t="s">
        <v>5803</v>
      </c>
      <c r="E101" s="83" t="s">
        <v>5804</v>
      </c>
      <c r="F101" s="49"/>
      <c r="G101" s="74" t="s">
        <v>68</v>
      </c>
      <c r="H101" s="97">
        <v>110</v>
      </c>
    </row>
    <row r="102" spans="1:10">
      <c r="A102" s="84"/>
      <c r="B102" s="1367"/>
      <c r="C102" s="78"/>
      <c r="D102" s="79"/>
      <c r="E102" s="1830" t="s">
        <v>12980</v>
      </c>
      <c r="F102" s="49">
        <v>10</v>
      </c>
      <c r="G102" s="74"/>
      <c r="H102" s="2159"/>
    </row>
    <row r="103" spans="1:10">
      <c r="A103" s="84"/>
      <c r="B103" s="1367"/>
      <c r="C103" s="78"/>
      <c r="D103" s="79"/>
      <c r="E103" s="1830" t="s">
        <v>12981</v>
      </c>
      <c r="F103" s="214">
        <v>100</v>
      </c>
      <c r="G103" s="74"/>
      <c r="H103" s="2159"/>
    </row>
    <row r="104" spans="1:10">
      <c r="A104" s="84"/>
      <c r="B104" s="1367"/>
      <c r="C104" s="78"/>
      <c r="D104" s="79"/>
      <c r="E104" s="1830"/>
      <c r="F104" s="108">
        <f>SUM(F102:F103)</f>
        <v>110</v>
      </c>
      <c r="G104" s="74"/>
      <c r="H104" s="2159"/>
    </row>
    <row r="105" spans="1:10">
      <c r="A105" s="84"/>
      <c r="B105" s="1367"/>
      <c r="C105" s="78"/>
      <c r="D105" s="79"/>
      <c r="E105" s="1830"/>
      <c r="F105" s="49"/>
      <c r="G105" s="74"/>
      <c r="H105" s="2159"/>
    </row>
    <row r="106" spans="1:10">
      <c r="A106" s="915"/>
      <c r="B106" s="35" t="s">
        <v>1841</v>
      </c>
      <c r="C106" s="35"/>
      <c r="D106" s="120"/>
      <c r="E106" s="53" t="s">
        <v>1842</v>
      </c>
      <c r="F106" s="1776"/>
      <c r="G106" s="1378"/>
      <c r="H106" s="2115"/>
    </row>
    <row r="107" spans="1:10">
      <c r="A107" s="915"/>
      <c r="B107" s="1365"/>
      <c r="C107" s="1376"/>
      <c r="D107" s="1377"/>
      <c r="E107" s="1395"/>
      <c r="F107" s="1776"/>
      <c r="G107" s="1378"/>
      <c r="H107" s="2115"/>
    </row>
    <row r="108" spans="1:10">
      <c r="A108" s="34">
        <f>MAX(A$1:A107)+1</f>
        <v>17</v>
      </c>
      <c r="B108" s="37"/>
      <c r="C108" s="36" t="s">
        <v>1853</v>
      </c>
      <c r="D108" s="37"/>
      <c r="E108" s="38" t="s">
        <v>1854</v>
      </c>
      <c r="F108" s="39"/>
      <c r="G108" s="40" t="s">
        <v>19</v>
      </c>
      <c r="H108" s="899">
        <v>2.6</v>
      </c>
    </row>
    <row r="109" spans="1:10">
      <c r="A109" s="1762"/>
      <c r="B109" s="1004"/>
      <c r="C109" s="78"/>
      <c r="D109" s="361" t="s">
        <v>5121</v>
      </c>
      <c r="E109" s="370" t="s">
        <v>5122</v>
      </c>
      <c r="F109" s="363"/>
      <c r="G109" s="32" t="s">
        <v>19</v>
      </c>
      <c r="H109" s="1090">
        <v>2.6</v>
      </c>
    </row>
    <row r="110" spans="1:10">
      <c r="A110" s="1762"/>
      <c r="B110" s="1004"/>
      <c r="C110" s="78"/>
      <c r="D110" s="361"/>
      <c r="E110" s="1368" t="s">
        <v>12982</v>
      </c>
      <c r="F110" s="206">
        <v>2.6</v>
      </c>
      <c r="G110" s="32"/>
      <c r="H110" s="1090"/>
    </row>
    <row r="111" spans="1:10">
      <c r="A111" s="84"/>
      <c r="B111" s="1367"/>
      <c r="C111" s="78"/>
      <c r="D111" s="79"/>
      <c r="E111" s="1830"/>
      <c r="F111" s="49"/>
      <c r="G111" s="74"/>
      <c r="H111" s="2159"/>
    </row>
    <row r="112" spans="1:10" s="144" customFormat="1" ht="26.4">
      <c r="A112" s="915"/>
      <c r="B112" s="35" t="s">
        <v>2482</v>
      </c>
      <c r="C112" s="35"/>
      <c r="D112" s="120"/>
      <c r="E112" s="53" t="s">
        <v>2483</v>
      </c>
      <c r="F112" s="916"/>
      <c r="G112" s="565"/>
      <c r="H112" s="2115"/>
    </row>
    <row r="113" spans="1:254">
      <c r="A113" s="915"/>
      <c r="B113" s="1365"/>
      <c r="C113" s="1376"/>
      <c r="D113" s="1377"/>
      <c r="E113" s="481"/>
      <c r="F113" s="1776"/>
      <c r="G113" s="1378"/>
      <c r="H113" s="2115"/>
    </row>
    <row r="114" spans="1:254">
      <c r="A114" s="1380">
        <f>MAX(A$1:A113)+1</f>
        <v>18</v>
      </c>
      <c r="B114" s="44"/>
      <c r="C114" s="1774">
        <v>91010601</v>
      </c>
      <c r="D114" s="1775"/>
      <c r="E114" s="1755" t="s">
        <v>12204</v>
      </c>
      <c r="F114" s="39"/>
      <c r="G114" s="40" t="s">
        <v>68</v>
      </c>
      <c r="H114" s="2161">
        <v>110</v>
      </c>
    </row>
    <row r="115" spans="1:254">
      <c r="A115" s="84"/>
      <c r="B115" s="85"/>
      <c r="C115" s="1389"/>
      <c r="D115" s="1390">
        <v>9101060101</v>
      </c>
      <c r="E115" s="1052" t="s">
        <v>12205</v>
      </c>
      <c r="F115" s="73"/>
      <c r="G115" s="74" t="s">
        <v>68</v>
      </c>
      <c r="H115" s="2162">
        <v>110</v>
      </c>
    </row>
    <row r="116" spans="1:254">
      <c r="A116" s="342"/>
      <c r="B116" s="35"/>
      <c r="C116" s="1389"/>
      <c r="D116" s="1390"/>
      <c r="E116" s="1368" t="s">
        <v>12255</v>
      </c>
      <c r="F116" s="190">
        <v>110</v>
      </c>
      <c r="G116" s="126"/>
      <c r="H116" s="1090"/>
    </row>
    <row r="117" spans="1:254">
      <c r="A117" s="342"/>
      <c r="B117" s="35"/>
      <c r="C117" s="119"/>
      <c r="D117" s="120"/>
      <c r="E117" s="2163"/>
      <c r="F117" s="190"/>
      <c r="G117" s="126"/>
      <c r="H117" s="1090"/>
    </row>
    <row r="118" spans="1:254">
      <c r="A118" s="465">
        <f>MAX(A$1:A115)+1</f>
        <v>19</v>
      </c>
      <c r="B118" s="557"/>
      <c r="C118" s="373">
        <v>91080101</v>
      </c>
      <c r="D118" s="377"/>
      <c r="E118" s="38" t="s">
        <v>12256</v>
      </c>
      <c r="F118" s="159"/>
      <c r="G118" s="40" t="s">
        <v>68</v>
      </c>
      <c r="H118" s="264">
        <v>130</v>
      </c>
    </row>
    <row r="119" spans="1:254">
      <c r="A119" s="342"/>
      <c r="B119" s="35"/>
      <c r="C119" s="376"/>
      <c r="D119" s="377">
        <v>9108010101</v>
      </c>
      <c r="E119" s="83" t="s">
        <v>12194</v>
      </c>
      <c r="F119" s="73"/>
      <c r="G119" s="74" t="s">
        <v>68</v>
      </c>
      <c r="H119" s="1090">
        <v>130</v>
      </c>
    </row>
    <row r="120" spans="1:254">
      <c r="A120" s="342"/>
      <c r="B120" s="35"/>
      <c r="C120" s="119"/>
      <c r="D120" s="120"/>
      <c r="E120" s="1368" t="s">
        <v>12983</v>
      </c>
      <c r="F120" s="190">
        <v>20</v>
      </c>
      <c r="G120" s="126"/>
      <c r="H120" s="1090"/>
    </row>
    <row r="121" spans="1:254">
      <c r="A121" s="342"/>
      <c r="B121" s="35"/>
      <c r="C121" s="119"/>
      <c r="D121" s="120"/>
      <c r="E121" s="1368" t="s">
        <v>12984</v>
      </c>
      <c r="F121" s="1054">
        <v>110</v>
      </c>
      <c r="G121" s="126"/>
      <c r="H121" s="1090"/>
    </row>
    <row r="122" spans="1:254">
      <c r="A122" s="342"/>
      <c r="B122" s="35"/>
      <c r="C122" s="119"/>
      <c r="D122" s="120"/>
      <c r="E122" s="1368"/>
      <c r="F122" s="190">
        <f>SUM(F120:F121)</f>
        <v>130</v>
      </c>
      <c r="G122" s="126"/>
      <c r="H122" s="1090"/>
      <c r="IT122">
        <f>SUM(A122:IS122)</f>
        <v>130</v>
      </c>
    </row>
    <row r="123" spans="1:254">
      <c r="A123" s="915"/>
      <c r="B123" s="1365"/>
      <c r="C123" s="1376"/>
      <c r="D123" s="1377"/>
      <c r="E123" s="481"/>
      <c r="F123" s="1773"/>
      <c r="G123" s="1378"/>
      <c r="H123" s="2115"/>
    </row>
    <row r="124" spans="1:254" s="1728" customFormat="1" ht="13.2">
      <c r="A124" s="1380">
        <f>MAX(A$1:A123)+1</f>
        <v>20</v>
      </c>
      <c r="B124" s="1381"/>
      <c r="C124" s="1774">
        <v>91080118</v>
      </c>
      <c r="D124" s="1390"/>
      <c r="E124" s="1755" t="s">
        <v>4950</v>
      </c>
      <c r="F124" s="1763"/>
      <c r="G124" s="1383" t="s">
        <v>68</v>
      </c>
      <c r="H124" s="2161">
        <v>110</v>
      </c>
    </row>
    <row r="125" spans="1:254" s="1728" customFormat="1" ht="13.2">
      <c r="A125" s="920"/>
      <c r="B125" s="1381"/>
      <c r="C125" s="1774"/>
      <c r="D125" s="1390">
        <v>9108011801</v>
      </c>
      <c r="E125" s="1052" t="s">
        <v>4951</v>
      </c>
      <c r="F125" s="1764"/>
      <c r="G125" s="1386" t="s">
        <v>68</v>
      </c>
      <c r="H125" s="2162">
        <v>110</v>
      </c>
    </row>
    <row r="126" spans="1:254" s="1728" customFormat="1" ht="13.2">
      <c r="A126" s="920"/>
      <c r="B126" s="1388"/>
      <c r="C126" s="1389"/>
      <c r="D126" s="1390"/>
      <c r="E126" s="1368" t="s">
        <v>12257</v>
      </c>
      <c r="F126" s="2164">
        <v>110</v>
      </c>
      <c r="G126" s="1386"/>
      <c r="H126" s="2165"/>
    </row>
    <row r="127" spans="1:254" s="1728" customFormat="1" ht="13.2">
      <c r="A127" s="920"/>
      <c r="B127" s="1381"/>
      <c r="C127" s="1774"/>
      <c r="D127" s="1390"/>
      <c r="E127" s="1052"/>
      <c r="F127" s="1764"/>
      <c r="G127" s="1386"/>
      <c r="H127" s="2165"/>
    </row>
    <row r="128" spans="1:254" ht="26.4">
      <c r="A128" s="1380">
        <f>MAX(A$1:A127)+1</f>
        <v>21</v>
      </c>
      <c r="B128" s="557"/>
      <c r="C128" s="373">
        <v>91100102</v>
      </c>
      <c r="D128" s="374"/>
      <c r="E128" s="38" t="s">
        <v>10667</v>
      </c>
      <c r="F128" s="159"/>
      <c r="G128" s="40" t="s">
        <v>64</v>
      </c>
      <c r="H128" s="76">
        <v>4</v>
      </c>
    </row>
    <row r="129" spans="1:8" ht="26.4">
      <c r="A129" s="915"/>
      <c r="B129" s="558"/>
      <c r="C129" s="376"/>
      <c r="D129" s="377">
        <v>9110010202</v>
      </c>
      <c r="E129" s="83" t="s">
        <v>10668</v>
      </c>
      <c r="F129" s="49"/>
      <c r="G129" s="74" t="s">
        <v>64</v>
      </c>
      <c r="H129" s="676">
        <v>4</v>
      </c>
    </row>
    <row r="130" spans="1:8">
      <c r="A130" s="915"/>
      <c r="B130" s="1365"/>
      <c r="C130" s="1376"/>
      <c r="D130" s="1377"/>
      <c r="E130" s="1368" t="s">
        <v>12258</v>
      </c>
      <c r="F130" s="1776">
        <v>4</v>
      </c>
      <c r="G130" s="1378"/>
      <c r="H130" s="917"/>
    </row>
    <row r="131" spans="1:8">
      <c r="A131" s="915"/>
      <c r="B131" s="1365"/>
      <c r="C131" s="1376"/>
      <c r="D131" s="1377"/>
      <c r="E131" s="1395"/>
      <c r="F131" s="1776"/>
      <c r="G131" s="1378"/>
      <c r="H131" s="917"/>
    </row>
    <row r="132" spans="1:8" ht="26.4">
      <c r="A132" s="1380">
        <f>MAX(A$1:A131)+1</f>
        <v>22</v>
      </c>
      <c r="B132" s="44"/>
      <c r="C132" s="373">
        <v>91100111</v>
      </c>
      <c r="D132" s="374"/>
      <c r="E132" s="38" t="s">
        <v>4694</v>
      </c>
      <c r="F132" s="39"/>
      <c r="G132" s="40" t="s">
        <v>64</v>
      </c>
      <c r="H132" s="76">
        <v>4</v>
      </c>
    </row>
    <row r="133" spans="1:8" ht="26.4">
      <c r="A133" s="84"/>
      <c r="B133" s="85"/>
      <c r="C133" s="376"/>
      <c r="D133" s="377">
        <v>9110011106</v>
      </c>
      <c r="E133" s="83" t="s">
        <v>12259</v>
      </c>
      <c r="F133" s="73"/>
      <c r="G133" s="74" t="s">
        <v>64</v>
      </c>
      <c r="H133" s="676">
        <v>4</v>
      </c>
    </row>
    <row r="134" spans="1:8">
      <c r="A134" s="915"/>
      <c r="B134" s="1365"/>
      <c r="C134" s="1376"/>
      <c r="D134" s="1377"/>
      <c r="E134" s="1368" t="s">
        <v>12260</v>
      </c>
      <c r="F134" s="1776">
        <v>4</v>
      </c>
      <c r="G134" s="1378"/>
      <c r="H134" s="917"/>
    </row>
    <row r="135" spans="1:8">
      <c r="A135" s="915"/>
      <c r="B135" s="1365"/>
      <c r="C135" s="1376"/>
      <c r="D135" s="1377"/>
      <c r="E135" s="1368"/>
      <c r="F135" s="1773"/>
      <c r="G135" s="1378"/>
      <c r="H135" s="917"/>
    </row>
    <row r="136" spans="1:8">
      <c r="A136" s="1380">
        <f>MAX(A$1:A135)+1</f>
        <v>23</v>
      </c>
      <c r="B136" s="44"/>
      <c r="C136" s="373">
        <v>91200101</v>
      </c>
      <c r="D136" s="374"/>
      <c r="E136" s="38" t="s">
        <v>12262</v>
      </c>
      <c r="F136" s="39"/>
      <c r="G136" s="40" t="s">
        <v>64</v>
      </c>
      <c r="H136" s="174">
        <v>2</v>
      </c>
    </row>
    <row r="137" spans="1:8" ht="26.4">
      <c r="A137" s="84"/>
      <c r="B137" s="85"/>
      <c r="C137" s="376"/>
      <c r="D137" s="377">
        <v>9120010101</v>
      </c>
      <c r="E137" s="83" t="s">
        <v>12263</v>
      </c>
      <c r="F137" s="73"/>
      <c r="G137" s="74" t="s">
        <v>64</v>
      </c>
      <c r="H137" s="165">
        <v>2</v>
      </c>
    </row>
    <row r="138" spans="1:8">
      <c r="A138" s="342"/>
      <c r="B138" s="35"/>
      <c r="C138" s="119"/>
      <c r="D138" s="120"/>
      <c r="E138" s="1368" t="s">
        <v>12264</v>
      </c>
      <c r="F138" s="190">
        <v>2</v>
      </c>
      <c r="G138" s="126"/>
      <c r="H138" s="1090"/>
    </row>
    <row r="139" spans="1:8">
      <c r="A139" s="84"/>
      <c r="B139" s="85"/>
      <c r="C139" s="376"/>
      <c r="D139" s="377"/>
      <c r="E139" s="83"/>
      <c r="F139" s="73"/>
      <c r="G139" s="74"/>
      <c r="H139" s="1842"/>
    </row>
    <row r="140" spans="1:8">
      <c r="A140" s="34">
        <f>MAX(A$1:A137)+1</f>
        <v>24</v>
      </c>
      <c r="B140" s="35"/>
      <c r="C140" s="373">
        <v>91200202</v>
      </c>
      <c r="D140" s="374"/>
      <c r="E140" s="38" t="s">
        <v>12037</v>
      </c>
      <c r="F140" s="39"/>
      <c r="G140" s="40" t="s">
        <v>64</v>
      </c>
      <c r="H140" s="899">
        <v>2</v>
      </c>
    </row>
    <row r="141" spans="1:8">
      <c r="A141" s="342"/>
      <c r="B141" s="35"/>
      <c r="C141" s="376"/>
      <c r="D141" s="377">
        <v>9120020204</v>
      </c>
      <c r="E141" s="83" t="s">
        <v>12265</v>
      </c>
      <c r="F141" s="73"/>
      <c r="G141" s="74" t="s">
        <v>64</v>
      </c>
      <c r="H141" s="1090">
        <v>2</v>
      </c>
    </row>
    <row r="142" spans="1:8" ht="26.4">
      <c r="A142" s="342"/>
      <c r="B142" s="35"/>
      <c r="C142" s="119"/>
      <c r="D142" s="120"/>
      <c r="E142" s="1368" t="s">
        <v>12266</v>
      </c>
      <c r="F142" s="206">
        <v>2</v>
      </c>
      <c r="G142" s="126"/>
      <c r="H142" s="1090"/>
    </row>
    <row r="143" spans="1:8">
      <c r="A143" s="342"/>
      <c r="B143" s="35"/>
      <c r="C143" s="119"/>
      <c r="D143" s="120"/>
      <c r="E143" s="2163"/>
      <c r="F143" s="190" t="s">
        <v>12078</v>
      </c>
      <c r="G143" s="126"/>
      <c r="H143" s="1090"/>
    </row>
    <row r="144" spans="1:8" ht="26.4">
      <c r="A144" s="34">
        <f>MAX(A$1:A143)+1</f>
        <v>25</v>
      </c>
      <c r="B144" s="35"/>
      <c r="C144" s="373">
        <v>91200502</v>
      </c>
      <c r="D144" s="374"/>
      <c r="E144" s="38" t="s">
        <v>12267</v>
      </c>
      <c r="F144" s="39"/>
      <c r="G144" s="40" t="s">
        <v>64</v>
      </c>
      <c r="H144" s="174">
        <v>2</v>
      </c>
    </row>
    <row r="145" spans="1:8" ht="26.4">
      <c r="A145" s="342"/>
      <c r="B145" s="35"/>
      <c r="C145" s="376"/>
      <c r="D145" s="377">
        <v>9120050201</v>
      </c>
      <c r="E145" s="83" t="s">
        <v>12268</v>
      </c>
      <c r="F145" s="73"/>
      <c r="G145" s="74" t="s">
        <v>64</v>
      </c>
      <c r="H145" s="165">
        <v>2</v>
      </c>
    </row>
    <row r="146" spans="1:8">
      <c r="A146" s="342"/>
      <c r="B146" s="35"/>
      <c r="C146" s="119"/>
      <c r="D146" s="120"/>
      <c r="E146" s="1368" t="s">
        <v>12269</v>
      </c>
      <c r="F146" s="190">
        <v>2</v>
      </c>
      <c r="G146" s="126"/>
      <c r="H146" s="165"/>
    </row>
    <row r="147" spans="1:8" s="1769" customFormat="1" ht="13.2">
      <c r="A147" s="2061"/>
      <c r="B147" s="35"/>
      <c r="C147" s="35"/>
      <c r="D147" s="120"/>
      <c r="E147" s="53"/>
      <c r="F147" s="2055"/>
      <c r="G147" s="2056"/>
      <c r="H147" s="917"/>
    </row>
    <row r="148" spans="1:8" ht="26.4">
      <c r="A148" s="34">
        <f>MAX(A$1:A146)+1</f>
        <v>26</v>
      </c>
      <c r="B148" s="35"/>
      <c r="C148" s="373">
        <v>91220702</v>
      </c>
      <c r="D148" s="374"/>
      <c r="E148" s="38" t="s">
        <v>10890</v>
      </c>
      <c r="F148" s="368"/>
      <c r="G148" s="40" t="s">
        <v>64</v>
      </c>
      <c r="H148" s="174">
        <v>10</v>
      </c>
    </row>
    <row r="149" spans="1:8" ht="26.4">
      <c r="A149" s="342"/>
      <c r="B149" s="35"/>
      <c r="C149" s="376"/>
      <c r="D149" s="377">
        <v>9122070201</v>
      </c>
      <c r="E149" s="83" t="s">
        <v>10891</v>
      </c>
      <c r="F149" s="368"/>
      <c r="G149" s="74" t="s">
        <v>64</v>
      </c>
      <c r="H149" s="165">
        <v>10</v>
      </c>
    </row>
    <row r="150" spans="1:8">
      <c r="A150" s="342"/>
      <c r="B150" s="35"/>
      <c r="C150" s="119"/>
      <c r="D150" s="120"/>
      <c r="E150" s="90" t="s">
        <v>12985</v>
      </c>
      <c r="F150" s="190">
        <v>4</v>
      </c>
      <c r="G150" s="126"/>
      <c r="H150" s="165"/>
    </row>
    <row r="151" spans="1:8">
      <c r="A151" s="342"/>
      <c r="B151" s="35"/>
      <c r="C151" s="119"/>
      <c r="D151" s="120"/>
      <c r="E151" s="90" t="s">
        <v>12986</v>
      </c>
      <c r="F151" s="190">
        <v>4</v>
      </c>
      <c r="G151" s="126"/>
      <c r="H151" s="165"/>
    </row>
    <row r="152" spans="1:8">
      <c r="A152" s="342"/>
      <c r="B152" s="35"/>
      <c r="C152" s="119"/>
      <c r="D152" s="120"/>
      <c r="E152" s="90" t="s">
        <v>12987</v>
      </c>
      <c r="F152" s="1054">
        <v>2</v>
      </c>
      <c r="G152" s="126"/>
      <c r="H152" s="165"/>
    </row>
    <row r="153" spans="1: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>
      <c r="A154" s="342"/>
      <c r="B154" s="35"/>
      <c r="C154" s="119"/>
      <c r="D154" s="120"/>
      <c r="E154" s="2163"/>
      <c r="F154" s="190"/>
      <c r="G154" s="126"/>
      <c r="H154" s="165"/>
    </row>
    <row r="155" spans="1:8" ht="26.4">
      <c r="A155" s="34">
        <f>MAX(A$1:A154)+1</f>
        <v>27</v>
      </c>
      <c r="B155" s="35"/>
      <c r="C155" s="373">
        <v>91221001</v>
      </c>
      <c r="D155" s="374"/>
      <c r="E155" s="38" t="s">
        <v>10674</v>
      </c>
      <c r="F155" s="368"/>
      <c r="G155" s="40" t="s">
        <v>68</v>
      </c>
      <c r="H155" s="174">
        <v>114</v>
      </c>
    </row>
    <row r="156" spans="1:8" s="1728" customFormat="1" ht="26.4">
      <c r="A156" s="920"/>
      <c r="B156" s="1758"/>
      <c r="C156" s="1389"/>
      <c r="D156" s="1390">
        <v>9122100102</v>
      </c>
      <c r="E156" s="1052" t="s">
        <v>12270</v>
      </c>
      <c r="F156" s="1843"/>
      <c r="G156" s="1844" t="s">
        <v>68</v>
      </c>
      <c r="H156" s="165">
        <v>4</v>
      </c>
    </row>
    <row r="157" spans="1:8" s="1728" customFormat="1" ht="13.2">
      <c r="A157" s="1765"/>
      <c r="B157" s="1766"/>
      <c r="C157" s="2167"/>
      <c r="D157" s="1390"/>
      <c r="E157" s="90" t="s">
        <v>12271</v>
      </c>
      <c r="F157" s="1845">
        <v>4</v>
      </c>
      <c r="G157" s="1844"/>
      <c r="H157" s="1846"/>
    </row>
    <row r="158" spans="1:8" ht="26.4">
      <c r="A158" s="342"/>
      <c r="B158" s="35"/>
      <c r="C158" s="376"/>
      <c r="D158" s="377">
        <v>9122100103</v>
      </c>
      <c r="E158" s="83" t="s">
        <v>10675</v>
      </c>
      <c r="F158" s="368"/>
      <c r="G158" s="74" t="s">
        <v>68</v>
      </c>
      <c r="H158" s="165">
        <v>110</v>
      </c>
    </row>
    <row r="159" spans="1:8">
      <c r="A159" s="342"/>
      <c r="B159" s="35"/>
      <c r="C159" s="119"/>
      <c r="D159" s="1742"/>
      <c r="E159" s="90" t="s">
        <v>12272</v>
      </c>
      <c r="F159" s="368">
        <v>110</v>
      </c>
      <c r="G159" s="32"/>
      <c r="H159" s="1090"/>
    </row>
    <row r="160" spans="1:8">
      <c r="A160" s="342"/>
      <c r="B160" s="35"/>
      <c r="C160" s="877"/>
      <c r="D160" s="1742"/>
      <c r="E160" s="90"/>
      <c r="F160" s="368"/>
      <c r="G160" s="32"/>
      <c r="H160" s="1090"/>
    </row>
    <row r="161" spans="1:8">
      <c r="A161" s="915"/>
      <c r="B161" s="1365"/>
      <c r="C161" s="146"/>
      <c r="D161" s="37"/>
      <c r="E161" s="38"/>
      <c r="F161" s="39"/>
      <c r="G161" s="40"/>
      <c r="H161" s="2131"/>
    </row>
    <row r="162" spans="1:8" ht="15" thickBot="1">
      <c r="A162" s="1797"/>
      <c r="B162" s="1798"/>
      <c r="C162" s="1799"/>
      <c r="D162" s="1800"/>
      <c r="E162" s="1801"/>
      <c r="F162" s="1802"/>
      <c r="G162" s="1803"/>
      <c r="H162" s="21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Hárok129"/>
  <dimension ref="A1:IQ175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9.88671875" style="2135" customWidth="1"/>
  </cols>
  <sheetData>
    <row r="1" spans="1:8">
      <c r="A1" s="2" t="s">
        <v>1</v>
      </c>
      <c r="B1" s="158"/>
      <c r="C1" s="3"/>
      <c r="D1" s="4"/>
      <c r="E1" s="1809" t="s">
        <v>13007</v>
      </c>
      <c r="F1" s="791"/>
      <c r="G1" s="7"/>
      <c r="H1" s="212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25"/>
    </row>
    <row r="7" spans="1:8">
      <c r="A7" s="1782"/>
      <c r="B7" s="1783"/>
      <c r="C7" s="1453"/>
      <c r="D7" s="1453"/>
      <c r="E7" s="1456"/>
      <c r="F7" s="1452"/>
      <c r="G7" s="1453"/>
      <c r="H7" s="2125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v>34.449999999999996</v>
      </c>
    </row>
    <row r="9" spans="1:8">
      <c r="A9" s="34"/>
      <c r="B9" s="1783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3"/>
      <c r="C10" s="36"/>
      <c r="D10" s="37"/>
      <c r="E10" s="38"/>
      <c r="F10" s="49"/>
      <c r="G10" s="40"/>
      <c r="H10" s="1454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1784">
        <v>67</v>
      </c>
    </row>
    <row r="12" spans="1:8">
      <c r="A12" s="34"/>
      <c r="B12" s="1783"/>
      <c r="C12" s="36"/>
      <c r="D12" s="37"/>
      <c r="E12" s="38"/>
      <c r="F12" s="49">
        <v>67</v>
      </c>
      <c r="G12" s="40"/>
      <c r="H12" s="1454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6" customFormat="1">
      <c r="A15" s="1785"/>
      <c r="B15" s="24"/>
      <c r="C15" s="238"/>
      <c r="D15" s="37"/>
      <c r="E15" s="53"/>
      <c r="F15" s="644"/>
      <c r="G15" s="40"/>
      <c r="H15" s="1460"/>
    </row>
    <row r="16" spans="1:8" s="1786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6" customFormat="1" ht="26.4">
      <c r="A17" s="84"/>
      <c r="B17" s="85"/>
      <c r="C17" s="78"/>
      <c r="D17" s="79" t="s">
        <v>266</v>
      </c>
      <c r="E17" s="83" t="s">
        <v>12176</v>
      </c>
      <c r="F17" s="73"/>
      <c r="G17" s="189" t="s">
        <v>68</v>
      </c>
      <c r="H17" s="97">
        <v>450</v>
      </c>
    </row>
    <row r="18" spans="1:9" s="1786" customFormat="1">
      <c r="A18" s="1811"/>
      <c r="B18" s="1812"/>
      <c r="C18" s="1813"/>
      <c r="D18" s="1814"/>
      <c r="E18" s="1815" t="s">
        <v>12215</v>
      </c>
      <c r="F18" s="1816">
        <v>450</v>
      </c>
      <c r="G18" s="1812"/>
      <c r="H18" s="2636"/>
    </row>
    <row r="19" spans="1:9" s="1786" customFormat="1">
      <c r="A19" s="1811"/>
      <c r="B19" s="1812"/>
      <c r="C19" s="1813"/>
      <c r="D19" s="1814"/>
      <c r="E19" s="1817"/>
      <c r="F19" s="1818"/>
      <c r="G19" s="1812"/>
      <c r="H19" s="2636"/>
    </row>
    <row r="20" spans="1:9" s="1786" customFormat="1" ht="26.4">
      <c r="A20" s="34">
        <f>MAX(A$1:A19)+1</f>
        <v>4</v>
      </c>
      <c r="B20" s="85"/>
      <c r="C20" s="36" t="s">
        <v>269</v>
      </c>
      <c r="D20" s="37"/>
      <c r="E20" s="38" t="s">
        <v>12216</v>
      </c>
      <c r="F20" s="39"/>
      <c r="G20" s="40" t="s">
        <v>64</v>
      </c>
      <c r="H20" s="76">
        <v>5</v>
      </c>
    </row>
    <row r="21" spans="1:9" s="1786" customFormat="1" ht="26.4">
      <c r="A21" s="84"/>
      <c r="B21" s="85"/>
      <c r="C21" s="78"/>
      <c r="D21" s="79" t="s">
        <v>271</v>
      </c>
      <c r="E21" s="83" t="s">
        <v>12217</v>
      </c>
      <c r="F21" s="73"/>
      <c r="G21" s="74" t="s">
        <v>64</v>
      </c>
      <c r="H21" s="97">
        <v>5</v>
      </c>
    </row>
    <row r="22" spans="1:9" s="1786" customFormat="1">
      <c r="A22" s="1811"/>
      <c r="B22" s="1812"/>
      <c r="C22" s="1813"/>
      <c r="D22" s="1814"/>
      <c r="E22" s="1815" t="s">
        <v>12218</v>
      </c>
      <c r="F22" s="1818">
        <v>5</v>
      </c>
      <c r="G22" s="1812"/>
      <c r="H22" s="2636"/>
    </row>
    <row r="23" spans="1:9" s="1786" customFormat="1">
      <c r="A23" s="1819"/>
      <c r="B23" s="1820"/>
      <c r="C23" s="1821"/>
      <c r="D23" s="1822"/>
      <c r="E23" s="1817"/>
      <c r="F23" s="1823"/>
      <c r="G23" s="1824"/>
      <c r="H23" s="2637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5">
        <v>25</v>
      </c>
    </row>
    <row r="26" spans="1:9">
      <c r="A26" s="84"/>
      <c r="B26" s="529"/>
      <c r="C26" s="78"/>
      <c r="D26" s="79"/>
      <c r="E26" s="95" t="s">
        <v>12219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13008</v>
      </c>
      <c r="F27" s="95">
        <v>25</v>
      </c>
      <c r="G27" s="29"/>
      <c r="H27" s="524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524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8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12220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13009</v>
      </c>
      <c r="F32" s="95">
        <v>20</v>
      </c>
      <c r="G32" s="74"/>
      <c r="H32" s="43"/>
    </row>
    <row r="33" spans="1:8">
      <c r="A33" s="84"/>
      <c r="B33" s="529"/>
      <c r="C33" s="78"/>
      <c r="D33" s="79"/>
      <c r="E33" s="95"/>
      <c r="F33" s="95"/>
      <c r="G33" s="74"/>
      <c r="H33" s="43"/>
    </row>
    <row r="34" spans="1:8" ht="26.4">
      <c r="A34" s="34">
        <f>MAX(A$1:A33)+1</f>
        <v>7</v>
      </c>
      <c r="B34" s="44"/>
      <c r="C34" s="36" t="s">
        <v>2197</v>
      </c>
      <c r="D34" s="37"/>
      <c r="E34" s="38" t="s">
        <v>2198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2199</v>
      </c>
      <c r="E35" s="83" t="s">
        <v>2200</v>
      </c>
      <c r="G35" s="74" t="s">
        <v>68</v>
      </c>
      <c r="H35" s="97">
        <v>70</v>
      </c>
    </row>
    <row r="36" spans="1:8" s="140" customFormat="1" ht="13.2">
      <c r="A36" s="1826"/>
      <c r="B36" s="1827"/>
      <c r="C36" s="1828"/>
      <c r="D36" s="1829"/>
      <c r="E36" s="90" t="s">
        <v>12222</v>
      </c>
      <c r="F36" s="95">
        <v>40</v>
      </c>
      <c r="G36" s="632"/>
      <c r="H36" s="2130"/>
    </row>
    <row r="37" spans="1:8" s="140" customFormat="1" ht="13.2">
      <c r="A37" s="1826"/>
      <c r="B37" s="1827"/>
      <c r="C37" s="1828"/>
      <c r="D37" s="1829"/>
      <c r="E37" s="90" t="s">
        <v>12223</v>
      </c>
      <c r="F37" s="196">
        <v>30</v>
      </c>
      <c r="G37" s="632"/>
      <c r="H37" s="2130"/>
    </row>
    <row r="38" spans="1:8" s="140" customFormat="1" ht="13.2">
      <c r="A38" s="1826"/>
      <c r="B38" s="1827"/>
      <c r="C38" s="1828"/>
      <c r="D38" s="1829"/>
      <c r="E38" s="90"/>
      <c r="F38" s="95">
        <f>SUM(F36:F37)</f>
        <v>70</v>
      </c>
      <c r="G38" s="632"/>
      <c r="H38" s="2130"/>
    </row>
    <row r="39" spans="1:8">
      <c r="A39" s="1819"/>
      <c r="B39" s="1820"/>
      <c r="C39" s="1821"/>
      <c r="D39" s="1822"/>
      <c r="E39" s="1817"/>
      <c r="F39" s="1823"/>
      <c r="G39" s="1824"/>
      <c r="H39" s="2128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3">
        <v>36.47</v>
      </c>
    </row>
    <row r="42" spans="1:8">
      <c r="A42" s="84"/>
      <c r="B42" s="85"/>
      <c r="C42" s="78"/>
      <c r="D42" s="79"/>
      <c r="E42" s="98" t="s">
        <v>2205</v>
      </c>
      <c r="F42" s="49"/>
      <c r="G42" s="74"/>
      <c r="H42" s="1842"/>
    </row>
    <row r="43" spans="1:8" ht="26.4">
      <c r="A43" s="23"/>
      <c r="B43" s="535"/>
      <c r="C43" s="78"/>
      <c r="D43" s="548"/>
      <c r="E43" s="1368" t="s">
        <v>12224</v>
      </c>
      <c r="F43" s="512">
        <v>4.5</v>
      </c>
      <c r="G43" s="74"/>
      <c r="H43" s="2129"/>
    </row>
    <row r="44" spans="1:8" ht="26.4">
      <c r="A44" s="23"/>
      <c r="B44" s="535"/>
      <c r="C44" s="78"/>
      <c r="D44" s="548"/>
      <c r="E44" s="1368" t="s">
        <v>12225</v>
      </c>
      <c r="F44" s="512">
        <v>9</v>
      </c>
      <c r="G44" s="74"/>
      <c r="H44" s="2129"/>
    </row>
    <row r="45" spans="1:8" ht="26.4">
      <c r="A45" s="23"/>
      <c r="B45" s="535"/>
      <c r="C45" s="78"/>
      <c r="D45" s="548"/>
      <c r="E45" s="90" t="s">
        <v>12226</v>
      </c>
      <c r="F45" s="512">
        <v>8.8000000000000007</v>
      </c>
      <c r="G45" s="74"/>
      <c r="H45" s="2129"/>
    </row>
    <row r="46" spans="1:8">
      <c r="A46" s="23"/>
      <c r="B46" s="535"/>
      <c r="C46" s="78"/>
      <c r="D46" s="548"/>
      <c r="E46" s="1830" t="s">
        <v>12227</v>
      </c>
      <c r="F46" s="512">
        <v>4.7</v>
      </c>
      <c r="G46" s="74"/>
      <c r="H46" s="2129"/>
    </row>
    <row r="47" spans="1:8">
      <c r="A47" s="84"/>
      <c r="B47" s="85"/>
      <c r="C47" s="78"/>
      <c r="D47" s="79"/>
      <c r="E47" s="90" t="s">
        <v>12228</v>
      </c>
      <c r="F47" s="95">
        <v>5.8</v>
      </c>
      <c r="G47" s="74"/>
      <c r="H47" s="1842"/>
    </row>
    <row r="48" spans="1:8">
      <c r="A48" s="84"/>
      <c r="B48" s="529"/>
      <c r="C48" s="78"/>
      <c r="D48" s="79"/>
      <c r="E48" s="90" t="s">
        <v>12229</v>
      </c>
      <c r="F48" s="196">
        <v>1.65</v>
      </c>
      <c r="G48" s="74"/>
      <c r="H48" s="2131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32"/>
    </row>
    <row r="50" spans="1:8">
      <c r="A50" s="465"/>
      <c r="B50" s="535"/>
      <c r="C50" s="36"/>
      <c r="D50" s="595"/>
      <c r="E50" s="876"/>
      <c r="F50" s="73"/>
      <c r="G50" s="40"/>
      <c r="H50" s="2132"/>
    </row>
    <row r="51" spans="1:8">
      <c r="A51" s="84"/>
      <c r="B51" s="85"/>
      <c r="C51" s="78"/>
      <c r="D51" s="79"/>
      <c r="E51" s="98" t="s">
        <v>12230</v>
      </c>
      <c r="F51" s="73"/>
      <c r="G51" s="74"/>
      <c r="H51" s="1842"/>
    </row>
    <row r="52" spans="1:8">
      <c r="A52" s="84"/>
      <c r="B52" s="529"/>
      <c r="C52" s="78"/>
      <c r="D52" s="548"/>
      <c r="E52" s="77" t="s">
        <v>13010</v>
      </c>
      <c r="F52" s="49">
        <v>0.46</v>
      </c>
      <c r="G52" s="74"/>
      <c r="H52" s="2131"/>
    </row>
    <row r="53" spans="1:8">
      <c r="A53" s="84"/>
      <c r="B53" s="529"/>
      <c r="C53" s="78"/>
      <c r="D53" s="548"/>
      <c r="E53" s="77" t="s">
        <v>13011</v>
      </c>
      <c r="F53" s="49">
        <v>1.56</v>
      </c>
      <c r="G53" s="74"/>
      <c r="H53" s="2131"/>
    </row>
    <row r="54" spans="1:8">
      <c r="A54" s="84"/>
      <c r="B54" s="529"/>
      <c r="C54" s="78"/>
      <c r="D54" s="548"/>
      <c r="E54" s="77"/>
      <c r="F54" s="49">
        <f>SUM(F52:F53)</f>
        <v>2.02</v>
      </c>
      <c r="G54" s="74"/>
      <c r="H54" s="2131"/>
    </row>
    <row r="55" spans="1: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31"/>
    </row>
    <row r="56" spans="1:8">
      <c r="A56" s="465"/>
      <c r="B56" s="535"/>
      <c r="C56" s="36"/>
      <c r="D56" s="595"/>
      <c r="E56" s="876"/>
      <c r="F56" s="49"/>
      <c r="G56" s="40"/>
      <c r="H56" s="2132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8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5">
        <v>30</v>
      </c>
    </row>
    <row r="59" spans="1:8">
      <c r="A59" s="23"/>
      <c r="B59" s="535"/>
      <c r="C59" s="78"/>
      <c r="D59" s="79"/>
      <c r="E59" s="90" t="s">
        <v>12233</v>
      </c>
      <c r="F59" s="95">
        <v>30</v>
      </c>
      <c r="G59" s="74"/>
      <c r="H59" s="1362"/>
    </row>
    <row r="60" spans="1:8">
      <c r="A60" s="84"/>
      <c r="B60" s="529"/>
      <c r="C60" s="78"/>
      <c r="D60" s="548"/>
      <c r="E60" s="83"/>
      <c r="F60" s="73"/>
      <c r="G60" s="74"/>
      <c r="H60" s="839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5">
        <v>20</v>
      </c>
    </row>
    <row r="63" spans="1:8">
      <c r="A63" s="23"/>
      <c r="B63" s="522"/>
      <c r="C63" s="31"/>
      <c r="D63" s="523"/>
      <c r="E63" s="1368" t="s">
        <v>12234</v>
      </c>
      <c r="F63" s="95">
        <v>20</v>
      </c>
      <c r="G63" s="29"/>
      <c r="H63" s="1792"/>
    </row>
    <row r="64" spans="1:8" ht="26.4">
      <c r="A64" s="84"/>
      <c r="B64" s="85"/>
      <c r="C64" s="78"/>
      <c r="D64" s="79" t="s">
        <v>12235</v>
      </c>
      <c r="E64" s="83" t="s">
        <v>12236</v>
      </c>
      <c r="F64" s="95"/>
      <c r="G64" s="74" t="s">
        <v>68</v>
      </c>
      <c r="H64" s="1825">
        <v>60</v>
      </c>
    </row>
    <row r="65" spans="1:10">
      <c r="A65" s="23"/>
      <c r="B65" s="522"/>
      <c r="C65" s="31"/>
      <c r="D65" s="523"/>
      <c r="E65" s="1368" t="s">
        <v>12237</v>
      </c>
      <c r="F65" s="73"/>
      <c r="G65" s="29"/>
      <c r="H65" s="2133"/>
    </row>
    <row r="66" spans="1:10">
      <c r="A66" s="23"/>
      <c r="B66" s="535"/>
      <c r="C66" s="78"/>
      <c r="D66" s="548"/>
      <c r="E66" s="1368" t="s">
        <v>12861</v>
      </c>
      <c r="F66" s="95">
        <v>30</v>
      </c>
      <c r="G66" s="74"/>
      <c r="H66" s="2129"/>
    </row>
    <row r="67" spans="1:10">
      <c r="A67" s="23"/>
      <c r="B67" s="522"/>
      <c r="C67" s="31"/>
      <c r="D67" s="523"/>
      <c r="E67" s="1368" t="s">
        <v>12238</v>
      </c>
      <c r="F67" s="196">
        <v>30</v>
      </c>
      <c r="G67" s="29"/>
      <c r="H67" s="2133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3"/>
    </row>
    <row r="69" spans="1:10" s="127" customFormat="1">
      <c r="A69" s="123"/>
      <c r="B69" s="35"/>
      <c r="C69" s="119"/>
      <c r="D69" s="120"/>
      <c r="E69" s="83"/>
      <c r="F69" s="73"/>
      <c r="G69" s="126"/>
      <c r="H69" s="1842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6"/>
    </row>
    <row r="71" spans="1:10">
      <c r="A71" s="34"/>
      <c r="B71" s="44"/>
      <c r="C71" s="36"/>
      <c r="D71" s="37"/>
      <c r="E71" s="90"/>
      <c r="F71" s="95"/>
      <c r="G71" s="40"/>
      <c r="H71" s="26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8">
        <v>335</v>
      </c>
    </row>
    <row r="74" spans="1:10" s="140" customFormat="1" ht="13.2">
      <c r="A74" s="23"/>
      <c r="B74" s="545"/>
      <c r="C74" s="546"/>
      <c r="D74" s="547"/>
      <c r="E74" s="90" t="s">
        <v>2704</v>
      </c>
      <c r="F74" s="95"/>
      <c r="G74" s="29"/>
      <c r="H74" s="2126"/>
    </row>
    <row r="75" spans="1:10" s="140" customFormat="1" ht="13.2">
      <c r="A75" s="23"/>
      <c r="B75" s="545"/>
      <c r="C75" s="546"/>
      <c r="D75" s="547"/>
      <c r="E75" s="90" t="s">
        <v>13012</v>
      </c>
      <c r="F75" s="95">
        <v>335</v>
      </c>
      <c r="G75" s="29"/>
      <c r="H75" s="2126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6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1">
        <v>67</v>
      </c>
    </row>
    <row r="78" spans="1:10" ht="26.4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40">
        <v>67</v>
      </c>
    </row>
    <row r="79" spans="1:10">
      <c r="A79" s="23"/>
      <c r="B79" s="658"/>
      <c r="C79" s="119"/>
      <c r="D79" s="1831"/>
      <c r="E79" s="296" t="s">
        <v>13013</v>
      </c>
      <c r="F79" s="49">
        <v>67</v>
      </c>
      <c r="G79" s="74"/>
      <c r="H79" s="1327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6"/>
    </row>
    <row r="81" spans="1:8" s="144" customFormat="1">
      <c r="A81" s="1785"/>
      <c r="B81" s="35" t="s">
        <v>194</v>
      </c>
      <c r="C81" s="238"/>
      <c r="D81" s="37"/>
      <c r="E81" s="53" t="s">
        <v>195</v>
      </c>
      <c r="F81" s="644"/>
      <c r="G81" s="40"/>
      <c r="H81" s="1501"/>
    </row>
    <row r="82" spans="1:8">
      <c r="A82" s="84"/>
      <c r="B82" s="44"/>
      <c r="C82" s="36"/>
      <c r="D82" s="37"/>
      <c r="E82" s="38"/>
      <c r="F82" s="39"/>
      <c r="G82" s="40"/>
      <c r="H82" s="1842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1">
        <v>7</v>
      </c>
    </row>
    <row r="85" spans="1:8">
      <c r="A85" s="1458"/>
      <c r="B85" s="1367"/>
      <c r="C85" s="78"/>
      <c r="D85" s="79"/>
      <c r="E85" s="1368" t="s">
        <v>13014</v>
      </c>
      <c r="F85" s="49">
        <v>7</v>
      </c>
      <c r="G85" s="74"/>
      <c r="H85" s="1501"/>
    </row>
    <row r="86" spans="1:8">
      <c r="A86" s="1458"/>
      <c r="B86" s="1367"/>
      <c r="C86" s="78"/>
      <c r="D86" s="79"/>
      <c r="E86" s="1368"/>
      <c r="F86" s="49"/>
      <c r="G86" s="74"/>
      <c r="H86" s="1501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40">
        <v>240</v>
      </c>
    </row>
    <row r="89" spans="1:8">
      <c r="A89" s="1183"/>
      <c r="B89" s="93"/>
      <c r="C89" s="78"/>
      <c r="D89" s="79"/>
      <c r="E89" s="1368" t="s">
        <v>13015</v>
      </c>
      <c r="F89" s="49">
        <v>240</v>
      </c>
      <c r="G89" s="74"/>
      <c r="H89" s="1840"/>
    </row>
    <row r="90" spans="1:8">
      <c r="A90" s="1183"/>
      <c r="B90" s="93"/>
      <c r="C90" s="78"/>
      <c r="D90" s="79"/>
      <c r="E90" s="876"/>
      <c r="F90" s="49"/>
      <c r="G90" s="74"/>
      <c r="H90" s="1840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>
      <c r="A92" s="1790"/>
      <c r="B92" s="1791"/>
      <c r="C92" s="78"/>
      <c r="D92" s="79" t="s">
        <v>133</v>
      </c>
      <c r="E92" s="83" t="s">
        <v>134</v>
      </c>
      <c r="F92" s="49"/>
      <c r="G92" s="74" t="s">
        <v>19</v>
      </c>
      <c r="H92" s="1501">
        <v>67</v>
      </c>
    </row>
    <row r="93" spans="1:8">
      <c r="A93" s="1790"/>
      <c r="B93" s="1791"/>
      <c r="C93" s="78"/>
      <c r="D93" s="79"/>
      <c r="E93" s="1368" t="s">
        <v>13016</v>
      </c>
      <c r="F93" s="49">
        <v>60</v>
      </c>
      <c r="G93" s="74"/>
      <c r="H93" s="2157"/>
    </row>
    <row r="94" spans="1:8">
      <c r="A94" s="84"/>
      <c r="B94" s="1364"/>
      <c r="C94" s="36"/>
      <c r="D94" s="37"/>
      <c r="E94" s="2156" t="s">
        <v>13017</v>
      </c>
      <c r="F94" s="81">
        <v>7</v>
      </c>
      <c r="G94" s="40"/>
      <c r="H94" s="1840"/>
    </row>
    <row r="95" spans="1:8">
      <c r="A95" s="84"/>
      <c r="B95" s="1364"/>
      <c r="C95" s="36"/>
      <c r="D95" s="37"/>
      <c r="E95" s="2156"/>
      <c r="F95" s="49">
        <f>SUM(F93:F94)</f>
        <v>67</v>
      </c>
      <c r="G95" s="40"/>
      <c r="H95" s="1840"/>
    </row>
    <row r="96" spans="1:8">
      <c r="A96" s="84"/>
      <c r="B96" s="1364"/>
      <c r="C96" s="36"/>
      <c r="D96" s="37"/>
      <c r="E96" s="2156"/>
      <c r="F96" s="159"/>
      <c r="G96" s="40"/>
      <c r="H96" s="1840"/>
    </row>
    <row r="97" spans="1:10">
      <c r="A97" s="34">
        <f>MAX(A$1:A94)+1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1501">
        <v>180</v>
      </c>
    </row>
    <row r="99" spans="1:10">
      <c r="A99" s="915"/>
      <c r="B99" s="1365"/>
      <c r="C99" s="78"/>
      <c r="D99" s="79"/>
      <c r="E99" s="1368" t="s">
        <v>13018</v>
      </c>
      <c r="F99" s="49">
        <v>180</v>
      </c>
      <c r="G99" s="74"/>
      <c r="H99" s="2157"/>
    </row>
    <row r="100" spans="1:10">
      <c r="A100" s="915"/>
      <c r="B100" s="1365"/>
      <c r="C100" s="78"/>
      <c r="D100" s="79"/>
      <c r="E100" s="1368"/>
      <c r="F100" s="49"/>
      <c r="G100" s="74"/>
      <c r="H100" s="2157"/>
    </row>
    <row r="101" spans="1:10">
      <c r="A101" s="34">
        <f>MAX(A$1:A97)+1</f>
        <v>17</v>
      </c>
      <c r="B101" s="1364"/>
      <c r="C101" s="36" t="s">
        <v>2418</v>
      </c>
      <c r="D101" s="37"/>
      <c r="E101" s="38" t="s">
        <v>2419</v>
      </c>
      <c r="F101" s="159"/>
      <c r="G101" s="40" t="s">
        <v>19</v>
      </c>
      <c r="H101" s="264">
        <v>67</v>
      </c>
    </row>
    <row r="102" spans="1:10">
      <c r="A102" s="915"/>
      <c r="B102" s="1365"/>
      <c r="C102" s="78"/>
      <c r="D102" s="79" t="s">
        <v>2420</v>
      </c>
      <c r="E102" s="83" t="s">
        <v>2421</v>
      </c>
      <c r="F102" s="49"/>
      <c r="G102" s="74" t="s">
        <v>19</v>
      </c>
      <c r="H102" s="1501">
        <v>67</v>
      </c>
    </row>
    <row r="103" spans="1:10">
      <c r="A103" s="915"/>
      <c r="B103" s="1365"/>
      <c r="C103" s="78"/>
      <c r="D103" s="79"/>
      <c r="E103" s="1368" t="s">
        <v>13019</v>
      </c>
      <c r="F103" s="49">
        <v>67</v>
      </c>
      <c r="G103" s="74"/>
      <c r="H103" s="1501"/>
    </row>
    <row r="104" spans="1:10">
      <c r="A104" s="915"/>
      <c r="B104" s="1365"/>
      <c r="C104" s="78"/>
      <c r="D104" s="79"/>
      <c r="E104" s="1368" t="s">
        <v>13020</v>
      </c>
      <c r="F104" s="49"/>
      <c r="G104" s="74"/>
      <c r="H104" s="1501"/>
    </row>
    <row r="105" spans="1:10">
      <c r="A105" s="84"/>
      <c r="B105" s="1364"/>
      <c r="C105" s="36"/>
      <c r="D105" s="37"/>
      <c r="E105" s="1368" t="s">
        <v>13021</v>
      </c>
      <c r="F105" s="159"/>
      <c r="G105" s="40"/>
      <c r="H105" s="1840"/>
    </row>
    <row r="106" spans="1:10">
      <c r="A106" s="84"/>
      <c r="B106" s="1364"/>
      <c r="C106" s="36"/>
      <c r="D106" s="37"/>
      <c r="E106" s="1395"/>
      <c r="F106" s="159"/>
      <c r="G106" s="40"/>
      <c r="H106" s="1840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40">
        <v>67</v>
      </c>
    </row>
    <row r="109" spans="1:10">
      <c r="A109" s="84"/>
      <c r="B109" s="529"/>
      <c r="C109" s="78"/>
      <c r="D109" s="548"/>
      <c r="E109" s="90" t="s">
        <v>12941</v>
      </c>
      <c r="F109" s="49">
        <f>F95</f>
        <v>67</v>
      </c>
      <c r="G109" s="74"/>
      <c r="H109" s="2158"/>
    </row>
    <row r="110" spans="1:10" s="140" customFormat="1" ht="13.2">
      <c r="A110" s="23"/>
      <c r="B110" s="545"/>
      <c r="C110" s="546"/>
      <c r="D110" s="547"/>
      <c r="E110" s="90"/>
      <c r="F110" s="95"/>
      <c r="G110" s="29"/>
      <c r="H110" s="2126"/>
    </row>
    <row r="111" spans="1:10" s="127" customFormat="1" ht="26.4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60"/>
      <c r="I111"/>
      <c r="J111"/>
    </row>
    <row r="112" spans="1:10">
      <c r="A112" s="342"/>
      <c r="B112" s="1854"/>
      <c r="C112" s="406"/>
      <c r="D112" s="92"/>
      <c r="E112" s="90"/>
      <c r="F112" s="95"/>
      <c r="G112" s="126"/>
      <c r="H112" s="2129"/>
    </row>
    <row r="113" spans="1:8" ht="26.4">
      <c r="A113" s="465">
        <f>MAX(A$1:A112)+1</f>
        <v>19</v>
      </c>
      <c r="B113" s="1364"/>
      <c r="C113" s="36" t="s">
        <v>5801</v>
      </c>
      <c r="D113" s="37"/>
      <c r="E113" s="38" t="s">
        <v>5802</v>
      </c>
      <c r="F113" s="159"/>
      <c r="G113" s="40" t="s">
        <v>68</v>
      </c>
      <c r="H113" s="264">
        <v>40</v>
      </c>
    </row>
    <row r="114" spans="1:8" ht="26.4">
      <c r="A114" s="84"/>
      <c r="B114" s="1367"/>
      <c r="C114" s="78"/>
      <c r="D114" s="79" t="s">
        <v>5803</v>
      </c>
      <c r="E114" s="83" t="s">
        <v>5804</v>
      </c>
      <c r="F114" s="49"/>
      <c r="G114" s="74" t="s">
        <v>68</v>
      </c>
      <c r="H114" s="1118">
        <v>40</v>
      </c>
    </row>
    <row r="115" spans="1:8">
      <c r="A115" s="84"/>
      <c r="B115" s="1367"/>
      <c r="C115" s="78"/>
      <c r="D115" s="79"/>
      <c r="E115" s="1830" t="s">
        <v>12883</v>
      </c>
      <c r="F115" s="49">
        <v>20</v>
      </c>
      <c r="G115" s="74"/>
      <c r="H115" s="2159"/>
    </row>
    <row r="116" spans="1:8">
      <c r="A116" s="84"/>
      <c r="B116" s="1367"/>
      <c r="C116" s="78"/>
      <c r="D116" s="79"/>
      <c r="E116" s="1830" t="s">
        <v>12884</v>
      </c>
      <c r="F116" s="214">
        <v>20</v>
      </c>
      <c r="G116" s="74"/>
      <c r="H116" s="2159"/>
    </row>
    <row r="117" spans="1:8">
      <c r="A117" s="84"/>
      <c r="B117" s="1367"/>
      <c r="C117" s="78"/>
      <c r="D117" s="79"/>
      <c r="E117" s="1830"/>
      <c r="F117" s="108">
        <f>SUM(F115:F116)</f>
        <v>40</v>
      </c>
      <c r="G117" s="74"/>
      <c r="H117" s="2159"/>
    </row>
    <row r="118" spans="1:8">
      <c r="A118" s="84"/>
      <c r="B118" s="1367"/>
      <c r="C118" s="78"/>
      <c r="D118" s="79"/>
      <c r="E118" s="1830"/>
      <c r="F118" s="49"/>
      <c r="G118" s="74"/>
      <c r="H118" s="2159"/>
    </row>
    <row r="119" spans="1:8">
      <c r="A119" s="915"/>
      <c r="B119" s="35" t="s">
        <v>1841</v>
      </c>
      <c r="C119" s="35"/>
      <c r="D119" s="120"/>
      <c r="E119" s="53" t="s">
        <v>1842</v>
      </c>
      <c r="F119" s="1776"/>
      <c r="G119" s="1378"/>
      <c r="H119" s="2115"/>
    </row>
    <row r="120" spans="1:8">
      <c r="A120" s="915"/>
      <c r="B120" s="1365"/>
      <c r="C120" s="1376"/>
      <c r="D120" s="1377"/>
      <c r="E120" s="1395"/>
      <c r="F120" s="1776"/>
      <c r="G120" s="1378"/>
      <c r="H120" s="2115"/>
    </row>
    <row r="121" spans="1:8">
      <c r="A121" s="34">
        <f>MAX(A$1:A120)+1</f>
        <v>20</v>
      </c>
      <c r="B121" s="37"/>
      <c r="C121" s="36" t="s">
        <v>1853</v>
      </c>
      <c r="D121" s="37"/>
      <c r="E121" s="38" t="s">
        <v>1854</v>
      </c>
      <c r="F121" s="39"/>
      <c r="G121" s="40" t="s">
        <v>19</v>
      </c>
      <c r="H121" s="899">
        <v>17</v>
      </c>
    </row>
    <row r="122" spans="1:8">
      <c r="A122" s="1762"/>
      <c r="B122" s="1004"/>
      <c r="C122" s="78"/>
      <c r="D122" s="361" t="s">
        <v>5121</v>
      </c>
      <c r="E122" s="370" t="s">
        <v>5122</v>
      </c>
      <c r="F122" s="363"/>
      <c r="G122" s="32" t="s">
        <v>19</v>
      </c>
      <c r="H122" s="1090">
        <v>17</v>
      </c>
    </row>
    <row r="123" spans="1:8">
      <c r="A123" s="1762"/>
      <c r="B123" s="1004"/>
      <c r="C123" s="78"/>
      <c r="D123" s="361"/>
      <c r="E123" s="1368" t="s">
        <v>13022</v>
      </c>
      <c r="F123" s="206">
        <v>17</v>
      </c>
      <c r="G123" s="32"/>
      <c r="H123" s="1090"/>
    </row>
    <row r="124" spans="1:8">
      <c r="A124" s="1762"/>
      <c r="B124" s="1004"/>
      <c r="C124" s="78"/>
      <c r="D124" s="361"/>
      <c r="E124" s="1368"/>
      <c r="F124" s="206"/>
      <c r="G124" s="32"/>
      <c r="H124" s="1503"/>
    </row>
    <row r="125" spans="1:8" s="144" customFormat="1" ht="26.4">
      <c r="A125" s="915"/>
      <c r="B125" s="35" t="s">
        <v>2482</v>
      </c>
      <c r="C125" s="35"/>
      <c r="D125" s="120"/>
      <c r="E125" s="53" t="s">
        <v>2483</v>
      </c>
      <c r="F125" s="916"/>
      <c r="G125" s="565"/>
      <c r="H125" s="2115"/>
    </row>
    <row r="126" spans="1:8">
      <c r="A126" s="915"/>
      <c r="B126" s="1365"/>
      <c r="C126" s="1376"/>
      <c r="D126" s="1377"/>
      <c r="E126" s="481"/>
      <c r="F126" s="1776"/>
      <c r="G126" s="1378"/>
      <c r="H126" s="2115"/>
    </row>
    <row r="127" spans="1:8">
      <c r="A127" s="1380">
        <f>MAX(A$1:A126)+1</f>
        <v>21</v>
      </c>
      <c r="B127" s="44"/>
      <c r="C127" s="1774">
        <v>91010601</v>
      </c>
      <c r="D127" s="1775"/>
      <c r="E127" s="1755" t="s">
        <v>12204</v>
      </c>
      <c r="F127" s="39"/>
      <c r="G127" s="40" t="s">
        <v>68</v>
      </c>
      <c r="H127" s="2161">
        <v>670</v>
      </c>
    </row>
    <row r="128" spans="1:8">
      <c r="A128" s="84"/>
      <c r="B128" s="85"/>
      <c r="C128" s="1389"/>
      <c r="D128" s="1390">
        <v>9101060101</v>
      </c>
      <c r="E128" s="1052" t="s">
        <v>12205</v>
      </c>
      <c r="F128" s="73"/>
      <c r="G128" s="74" t="s">
        <v>68</v>
      </c>
      <c r="H128" s="2162">
        <v>670</v>
      </c>
    </row>
    <row r="129" spans="1:251">
      <c r="A129" s="342"/>
      <c r="B129" s="35"/>
      <c r="C129" s="1389"/>
      <c r="D129" s="1390"/>
      <c r="E129" s="1368" t="s">
        <v>12255</v>
      </c>
      <c r="F129" s="190">
        <v>670</v>
      </c>
      <c r="G129" s="126"/>
      <c r="H129" s="1090"/>
    </row>
    <row r="130" spans="1:251">
      <c r="A130" s="342"/>
      <c r="B130" s="35"/>
      <c r="C130" s="119"/>
      <c r="D130" s="120"/>
      <c r="E130" s="2163"/>
      <c r="F130" s="190"/>
      <c r="G130" s="126"/>
      <c r="H130" s="1090"/>
    </row>
    <row r="131" spans="1:251">
      <c r="A131" s="465">
        <f>MAX(A$1:A128)+1</f>
        <v>22</v>
      </c>
      <c r="B131" s="557"/>
      <c r="C131" s="373">
        <v>91080101</v>
      </c>
      <c r="D131" s="377"/>
      <c r="E131" s="38" t="s">
        <v>12256</v>
      </c>
      <c r="F131" s="159"/>
      <c r="G131" s="40" t="s">
        <v>68</v>
      </c>
      <c r="H131" s="264">
        <v>800</v>
      </c>
    </row>
    <row r="132" spans="1:251">
      <c r="A132" s="342"/>
      <c r="B132" s="35"/>
      <c r="C132" s="376"/>
      <c r="D132" s="377">
        <v>9108010101</v>
      </c>
      <c r="E132" s="83" t="s">
        <v>12194</v>
      </c>
      <c r="F132" s="73"/>
      <c r="G132" s="74" t="s">
        <v>68</v>
      </c>
      <c r="H132" s="1090">
        <v>800</v>
      </c>
    </row>
    <row r="133" spans="1:251">
      <c r="A133" s="342"/>
      <c r="B133" s="35"/>
      <c r="C133" s="119"/>
      <c r="D133" s="120"/>
      <c r="E133" s="1368" t="s">
        <v>12983</v>
      </c>
      <c r="F133" s="190">
        <v>130</v>
      </c>
      <c r="G133" s="126"/>
      <c r="H133" s="1090"/>
    </row>
    <row r="134" spans="1:251">
      <c r="A134" s="342"/>
      <c r="B134" s="35"/>
      <c r="C134" s="119"/>
      <c r="D134" s="120"/>
      <c r="E134" s="1368" t="s">
        <v>12984</v>
      </c>
      <c r="F134" s="1054">
        <v>670</v>
      </c>
      <c r="G134" s="126"/>
      <c r="H134" s="1090"/>
    </row>
    <row r="135" spans="1:251">
      <c r="A135" s="342"/>
      <c r="B135" s="35"/>
      <c r="C135" s="119"/>
      <c r="D135" s="120"/>
      <c r="E135" s="1368"/>
      <c r="F135" s="190">
        <f>SUM(F133:F134)</f>
        <v>800</v>
      </c>
      <c r="G135" s="126"/>
      <c r="H135" s="1090"/>
      <c r="IQ135">
        <f>SUM(A135:IP135)</f>
        <v>800</v>
      </c>
    </row>
    <row r="136" spans="1:251">
      <c r="A136" s="915"/>
      <c r="B136" s="1365"/>
      <c r="C136" s="1376"/>
      <c r="D136" s="1377"/>
      <c r="E136" s="481"/>
      <c r="F136" s="1773"/>
      <c r="G136" s="1378"/>
      <c r="H136" s="2115"/>
    </row>
    <row r="137" spans="1:251" s="1728" customFormat="1" ht="13.2">
      <c r="A137" s="1380">
        <f>MAX(A$1:A136)+1</f>
        <v>23</v>
      </c>
      <c r="B137" s="1381"/>
      <c r="C137" s="1774">
        <v>91080118</v>
      </c>
      <c r="D137" s="1390"/>
      <c r="E137" s="1755" t="s">
        <v>4950</v>
      </c>
      <c r="F137" s="1763"/>
      <c r="G137" s="1383" t="s">
        <v>68</v>
      </c>
      <c r="H137" s="2161">
        <v>670</v>
      </c>
    </row>
    <row r="138" spans="1:251" s="1728" customFormat="1" ht="13.2">
      <c r="A138" s="920"/>
      <c r="B138" s="1381"/>
      <c r="C138" s="1774"/>
      <c r="D138" s="1390">
        <v>9108011801</v>
      </c>
      <c r="E138" s="1052" t="s">
        <v>4951</v>
      </c>
      <c r="F138" s="1764"/>
      <c r="G138" s="1386" t="s">
        <v>68</v>
      </c>
      <c r="H138" s="2162">
        <v>670</v>
      </c>
    </row>
    <row r="139" spans="1:251" s="1728" customFormat="1" ht="13.2">
      <c r="A139" s="920"/>
      <c r="B139" s="1388"/>
      <c r="C139" s="1389"/>
      <c r="D139" s="1390"/>
      <c r="E139" s="1368" t="s">
        <v>12257</v>
      </c>
      <c r="F139" s="2164">
        <v>670</v>
      </c>
      <c r="G139" s="1386"/>
      <c r="H139" s="2165"/>
    </row>
    <row r="140" spans="1:251" s="1728" customFormat="1" ht="13.2">
      <c r="A140" s="920"/>
      <c r="B140" s="1381"/>
      <c r="C140" s="1774"/>
      <c r="D140" s="1390"/>
      <c r="E140" s="1052"/>
      <c r="F140" s="1764"/>
      <c r="G140" s="1386"/>
      <c r="H140" s="2165"/>
    </row>
    <row r="141" spans="1:251" ht="26.4">
      <c r="A141" s="1380">
        <f>MAX(A$1:A140)+1</f>
        <v>24</v>
      </c>
      <c r="B141" s="557"/>
      <c r="C141" s="373">
        <v>91100102</v>
      </c>
      <c r="D141" s="374"/>
      <c r="E141" s="38" t="s">
        <v>10667</v>
      </c>
      <c r="F141" s="159"/>
      <c r="G141" s="40" t="s">
        <v>64</v>
      </c>
      <c r="H141" s="264">
        <v>28</v>
      </c>
    </row>
    <row r="142" spans="1:251" ht="26.4">
      <c r="A142" s="915"/>
      <c r="B142" s="558"/>
      <c r="C142" s="376"/>
      <c r="D142" s="377">
        <v>9110010202</v>
      </c>
      <c r="E142" s="83" t="s">
        <v>10668</v>
      </c>
      <c r="F142" s="49"/>
      <c r="G142" s="74" t="s">
        <v>64</v>
      </c>
      <c r="H142" s="1501">
        <v>28</v>
      </c>
    </row>
    <row r="143" spans="1:251">
      <c r="A143" s="915"/>
      <c r="B143" s="1365"/>
      <c r="C143" s="1376"/>
      <c r="D143" s="1377"/>
      <c r="E143" s="1368" t="s">
        <v>12258</v>
      </c>
      <c r="F143" s="1776">
        <v>28</v>
      </c>
      <c r="G143" s="1378"/>
      <c r="H143" s="2115"/>
    </row>
    <row r="144" spans="1:251">
      <c r="A144" s="915"/>
      <c r="B144" s="1365"/>
      <c r="C144" s="1376"/>
      <c r="D144" s="1377"/>
      <c r="E144" s="1368"/>
      <c r="F144" s="1776"/>
      <c r="G144" s="1378"/>
      <c r="H144" s="2115"/>
    </row>
    <row r="145" spans="1:8" ht="26.4">
      <c r="A145" s="1380">
        <f>MAX(A$1:A144)+1</f>
        <v>25</v>
      </c>
      <c r="B145" s="44"/>
      <c r="C145" s="373">
        <v>91100111</v>
      </c>
      <c r="D145" s="374"/>
      <c r="E145" s="38" t="s">
        <v>4694</v>
      </c>
      <c r="F145" s="39"/>
      <c r="G145" s="40" t="s">
        <v>64</v>
      </c>
      <c r="H145" s="264">
        <v>28</v>
      </c>
    </row>
    <row r="146" spans="1:8" ht="26.4">
      <c r="A146" s="84"/>
      <c r="B146" s="85"/>
      <c r="C146" s="376"/>
      <c r="D146" s="377">
        <v>9110011106</v>
      </c>
      <c r="E146" s="83" t="s">
        <v>12259</v>
      </c>
      <c r="F146" s="73"/>
      <c r="G146" s="74" t="s">
        <v>64</v>
      </c>
      <c r="H146" s="1501">
        <v>28</v>
      </c>
    </row>
    <row r="147" spans="1:8">
      <c r="A147" s="915"/>
      <c r="B147" s="1365"/>
      <c r="C147" s="1376"/>
      <c r="D147" s="1377"/>
      <c r="E147" s="1368" t="s">
        <v>12260</v>
      </c>
      <c r="F147" s="1776">
        <v>28</v>
      </c>
      <c r="G147" s="1378"/>
      <c r="H147" s="2115"/>
    </row>
    <row r="148" spans="1:8">
      <c r="A148" s="915"/>
      <c r="B148" s="1365"/>
      <c r="C148" s="1376"/>
      <c r="D148" s="1377"/>
      <c r="E148" s="1368"/>
      <c r="F148" s="1773"/>
      <c r="G148" s="1378"/>
      <c r="H148" s="2115"/>
    </row>
    <row r="149" spans="1:8">
      <c r="A149" s="1380">
        <f>MAX(A$1:A148)+1</f>
        <v>26</v>
      </c>
      <c r="B149" s="44"/>
      <c r="C149" s="373">
        <v>91200101</v>
      </c>
      <c r="D149" s="374"/>
      <c r="E149" s="38" t="s">
        <v>12262</v>
      </c>
      <c r="F149" s="39"/>
      <c r="G149" s="40" t="s">
        <v>64</v>
      </c>
      <c r="H149" s="899">
        <v>13</v>
      </c>
    </row>
    <row r="150" spans="1:8" ht="26.4">
      <c r="A150" s="84"/>
      <c r="B150" s="85"/>
      <c r="C150" s="376"/>
      <c r="D150" s="377">
        <v>9120010101</v>
      </c>
      <c r="E150" s="83" t="s">
        <v>12263</v>
      </c>
      <c r="F150" s="73"/>
      <c r="G150" s="74" t="s">
        <v>64</v>
      </c>
      <c r="H150" s="1090">
        <v>13</v>
      </c>
    </row>
    <row r="151" spans="1:8">
      <c r="A151" s="342"/>
      <c r="B151" s="35"/>
      <c r="C151" s="119"/>
      <c r="D151" s="120"/>
      <c r="E151" s="1368" t="s">
        <v>12264</v>
      </c>
      <c r="F151" s="190">
        <v>13</v>
      </c>
      <c r="G151" s="126"/>
      <c r="H151" s="1090"/>
    </row>
    <row r="152" spans="1:8">
      <c r="A152" s="84"/>
      <c r="B152" s="85"/>
      <c r="C152" s="376"/>
      <c r="D152" s="377"/>
      <c r="E152" s="83"/>
      <c r="F152" s="108"/>
      <c r="G152" s="74"/>
      <c r="H152" s="1842"/>
    </row>
    <row r="153" spans="1:8">
      <c r="A153" s="34">
        <f>MAX(A$1:A150)+1</f>
        <v>27</v>
      </c>
      <c r="B153" s="35"/>
      <c r="C153" s="373">
        <v>91200202</v>
      </c>
      <c r="D153" s="374"/>
      <c r="E153" s="38" t="s">
        <v>12037</v>
      </c>
      <c r="F153" s="39"/>
      <c r="G153" s="40" t="s">
        <v>64</v>
      </c>
      <c r="H153" s="899">
        <v>13</v>
      </c>
    </row>
    <row r="154" spans="1:8">
      <c r="A154" s="342"/>
      <c r="B154" s="35"/>
      <c r="C154" s="376"/>
      <c r="D154" s="377">
        <v>9120020204</v>
      </c>
      <c r="E154" s="83" t="s">
        <v>12265</v>
      </c>
      <c r="F154" s="73"/>
      <c r="G154" s="74" t="s">
        <v>64</v>
      </c>
      <c r="H154" s="1090">
        <v>13</v>
      </c>
    </row>
    <row r="155" spans="1:8" ht="26.4">
      <c r="A155" s="342"/>
      <c r="B155" s="35"/>
      <c r="C155" s="119"/>
      <c r="D155" s="120"/>
      <c r="E155" s="1368" t="s">
        <v>12266</v>
      </c>
      <c r="F155" s="206">
        <v>13</v>
      </c>
      <c r="G155" s="126"/>
      <c r="H155" s="1090"/>
    </row>
    <row r="156" spans="1:8">
      <c r="A156" s="342"/>
      <c r="B156" s="35"/>
      <c r="C156" s="119"/>
      <c r="D156" s="120"/>
      <c r="E156" s="2163"/>
      <c r="F156" s="190"/>
      <c r="G156" s="126"/>
      <c r="H156" s="1090"/>
    </row>
    <row r="157" spans="1:8" ht="26.4">
      <c r="A157" s="34">
        <f>MAX(A$1:A156)+1</f>
        <v>28</v>
      </c>
      <c r="B157" s="35"/>
      <c r="C157" s="373">
        <v>91200502</v>
      </c>
      <c r="D157" s="374"/>
      <c r="E157" s="38" t="s">
        <v>12267</v>
      </c>
      <c r="F157" s="39"/>
      <c r="G157" s="40" t="s">
        <v>64</v>
      </c>
      <c r="H157" s="174">
        <v>13</v>
      </c>
    </row>
    <row r="158" spans="1:8" ht="26.4">
      <c r="A158" s="342"/>
      <c r="B158" s="35"/>
      <c r="C158" s="376"/>
      <c r="D158" s="377">
        <v>9120050201</v>
      </c>
      <c r="E158" s="83" t="s">
        <v>12268</v>
      </c>
      <c r="F158" s="73"/>
      <c r="G158" s="74" t="s">
        <v>64</v>
      </c>
      <c r="H158" s="165">
        <v>13</v>
      </c>
    </row>
    <row r="159" spans="1:8">
      <c r="A159" s="342"/>
      <c r="B159" s="35"/>
      <c r="C159" s="119"/>
      <c r="D159" s="120"/>
      <c r="E159" s="1368" t="s">
        <v>12269</v>
      </c>
      <c r="F159" s="190">
        <v>13</v>
      </c>
      <c r="G159" s="126"/>
      <c r="H159" s="165"/>
    </row>
    <row r="160" spans="1:8">
      <c r="A160" s="342"/>
      <c r="B160" s="35"/>
      <c r="C160" s="119"/>
      <c r="D160" s="120"/>
      <c r="E160" s="1368"/>
      <c r="F160" s="190"/>
      <c r="G160" s="126"/>
      <c r="H160" s="165"/>
    </row>
    <row r="161" spans="1:8" ht="26.4">
      <c r="A161" s="34">
        <f>MAX(A$1:A160)+1</f>
        <v>29</v>
      </c>
      <c r="B161" s="35"/>
      <c r="C161" s="373">
        <v>91220702</v>
      </c>
      <c r="D161" s="374"/>
      <c r="E161" s="38" t="s">
        <v>10890</v>
      </c>
      <c r="F161" s="368"/>
      <c r="G161" s="40" t="s">
        <v>64</v>
      </c>
      <c r="H161" s="174">
        <v>65</v>
      </c>
    </row>
    <row r="162" spans="1:8" ht="26.4">
      <c r="A162" s="342"/>
      <c r="B162" s="35"/>
      <c r="C162" s="376"/>
      <c r="D162" s="377">
        <v>9122070201</v>
      </c>
      <c r="E162" s="83" t="s">
        <v>10891</v>
      </c>
      <c r="F162" s="368"/>
      <c r="G162" s="74" t="s">
        <v>64</v>
      </c>
      <c r="H162" s="165">
        <v>65</v>
      </c>
    </row>
    <row r="163" spans="1:8">
      <c r="A163" s="342"/>
      <c r="B163" s="35"/>
      <c r="C163" s="119"/>
      <c r="D163" s="120"/>
      <c r="E163" s="90" t="s">
        <v>12985</v>
      </c>
      <c r="F163" s="190">
        <v>26</v>
      </c>
      <c r="G163" s="126"/>
      <c r="H163" s="165"/>
    </row>
    <row r="164" spans="1:8">
      <c r="A164" s="342"/>
      <c r="B164" s="35"/>
      <c r="C164" s="119"/>
      <c r="D164" s="120"/>
      <c r="E164" s="90" t="s">
        <v>12986</v>
      </c>
      <c r="F164" s="190">
        <v>26</v>
      </c>
      <c r="G164" s="126"/>
      <c r="H164" s="165"/>
    </row>
    <row r="165" spans="1:8">
      <c r="A165" s="342"/>
      <c r="B165" s="35"/>
      <c r="C165" s="119"/>
      <c r="D165" s="120"/>
      <c r="E165" s="90" t="s">
        <v>12987</v>
      </c>
      <c r="F165" s="1054">
        <v>13</v>
      </c>
      <c r="G165" s="126"/>
      <c r="H165" s="165"/>
    </row>
    <row r="166" spans="1:8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8">
      <c r="A167" s="342"/>
      <c r="B167" s="35"/>
      <c r="C167" s="119"/>
      <c r="D167" s="120"/>
      <c r="E167" s="2163"/>
      <c r="F167" s="190"/>
      <c r="G167" s="126"/>
      <c r="H167" s="165"/>
    </row>
    <row r="168" spans="1:8" ht="26.4">
      <c r="A168" s="34">
        <f>MAX(A$1:A167)+1</f>
        <v>30</v>
      </c>
      <c r="B168" s="35"/>
      <c r="C168" s="373">
        <v>91221001</v>
      </c>
      <c r="D168" s="374"/>
      <c r="E168" s="38" t="s">
        <v>10674</v>
      </c>
      <c r="F168" s="368"/>
      <c r="G168" s="40" t="s">
        <v>68</v>
      </c>
      <c r="H168" s="174">
        <v>696</v>
      </c>
    </row>
    <row r="169" spans="1:8" s="1728" customFormat="1" ht="26.4">
      <c r="A169" s="920"/>
      <c r="B169" s="1758"/>
      <c r="C169" s="1389"/>
      <c r="D169" s="1390">
        <v>9122100102</v>
      </c>
      <c r="E169" s="1052" t="s">
        <v>12270</v>
      </c>
      <c r="F169" s="1843"/>
      <c r="G169" s="1844" t="s">
        <v>68</v>
      </c>
      <c r="H169" s="165">
        <v>26</v>
      </c>
    </row>
    <row r="170" spans="1:8" s="1728" customFormat="1" ht="13.2">
      <c r="A170" s="1765"/>
      <c r="B170" s="1766"/>
      <c r="C170" s="2167"/>
      <c r="D170" s="1390"/>
      <c r="E170" s="90" t="s">
        <v>12271</v>
      </c>
      <c r="F170" s="1845">
        <v>26</v>
      </c>
      <c r="G170" s="1844"/>
      <c r="H170" s="1846"/>
    </row>
    <row r="171" spans="1:8" ht="26.4">
      <c r="A171" s="342"/>
      <c r="B171" s="35"/>
      <c r="C171" s="376"/>
      <c r="D171" s="377">
        <v>9122100103</v>
      </c>
      <c r="E171" s="83" t="s">
        <v>10675</v>
      </c>
      <c r="F171" s="368"/>
      <c r="G171" s="74" t="s">
        <v>68</v>
      </c>
      <c r="H171" s="165">
        <v>670</v>
      </c>
    </row>
    <row r="172" spans="1:8">
      <c r="A172" s="342"/>
      <c r="B172" s="35"/>
      <c r="C172" s="119"/>
      <c r="D172" s="1742"/>
      <c r="E172" s="90" t="s">
        <v>12272</v>
      </c>
      <c r="F172" s="368">
        <v>670</v>
      </c>
      <c r="G172" s="32"/>
      <c r="H172" s="1090"/>
    </row>
    <row r="173" spans="1:8">
      <c r="A173" s="342"/>
      <c r="B173" s="35"/>
      <c r="C173" s="877"/>
      <c r="D173" s="1742"/>
      <c r="E173" s="90"/>
      <c r="F173" s="368"/>
      <c r="G173" s="32"/>
      <c r="H173" s="1090"/>
    </row>
    <row r="174" spans="1:8">
      <c r="A174" s="915"/>
      <c r="B174" s="1365"/>
      <c r="C174" s="146"/>
      <c r="D174" s="37"/>
      <c r="E174" s="38"/>
      <c r="F174" s="39"/>
      <c r="G174" s="40"/>
      <c r="H174" s="2131"/>
    </row>
    <row r="175" spans="1:8" ht="15" thickBot="1">
      <c r="A175" s="1797"/>
      <c r="B175" s="1798"/>
      <c r="C175" s="1799"/>
      <c r="D175" s="1800"/>
      <c r="E175" s="1801"/>
      <c r="F175" s="1802"/>
      <c r="G175" s="1803"/>
      <c r="H175" s="21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Hárok130"/>
  <dimension ref="A1:IQ200"/>
  <sheetViews>
    <sheetView showGridLines="0" workbookViewId="0">
      <selection activeCell="H3" sqref="H3:H4"/>
    </sheetView>
  </sheetViews>
  <sheetFormatPr defaultRowHeight="14.4"/>
  <cols>
    <col min="1" max="1" width="4.109375" customWidth="1"/>
    <col min="2" max="2" width="8.88671875" style="1404" customWidth="1"/>
    <col min="3" max="3" width="10" customWidth="1"/>
    <col min="4" max="4" width="11.5546875" customWidth="1"/>
    <col min="5" max="5" width="52.33203125" customWidth="1"/>
    <col min="6" max="6" width="8.5546875" style="1405" customWidth="1"/>
    <col min="7" max="7" width="5" customWidth="1"/>
    <col min="8" max="8" width="8.5546875" style="155" customWidth="1"/>
  </cols>
  <sheetData>
    <row r="1" spans="1:8">
      <c r="A1" s="2" t="s">
        <v>1</v>
      </c>
      <c r="B1" s="158"/>
      <c r="C1" s="3"/>
      <c r="D1" s="4"/>
      <c r="E1" s="1809" t="s">
        <v>13005</v>
      </c>
      <c r="F1" s="791"/>
      <c r="G1" s="7"/>
      <c r="H1" s="79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17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18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19"/>
    </row>
    <row r="7" spans="1:8">
      <c r="A7" s="1782"/>
      <c r="B7" s="1783"/>
      <c r="C7" s="1453"/>
      <c r="D7" s="1453"/>
      <c r="E7" s="1456"/>
      <c r="F7" s="1452"/>
      <c r="G7" s="1453"/>
      <c r="H7" s="2119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1784">
        <v>34.449999999999996</v>
      </c>
    </row>
    <row r="9" spans="1:8">
      <c r="A9" s="34"/>
      <c r="B9" s="1783"/>
      <c r="C9" s="36"/>
      <c r="D9" s="37"/>
      <c r="E9" s="38"/>
      <c r="F9" s="49">
        <f>F49</f>
        <v>34.449999999999996</v>
      </c>
      <c r="G9" s="40"/>
      <c r="H9" s="1454"/>
    </row>
    <row r="10" spans="1:8">
      <c r="A10" s="34"/>
      <c r="B10" s="1783"/>
      <c r="C10" s="36"/>
      <c r="D10" s="37"/>
      <c r="E10" s="38"/>
      <c r="F10" s="49"/>
      <c r="G10" s="40"/>
      <c r="H10" s="1454"/>
    </row>
    <row r="11" spans="1:8" ht="26.4">
      <c r="A11" s="34">
        <f>MAX(A$1:A9)+1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1784">
        <v>19</v>
      </c>
    </row>
    <row r="12" spans="1:8">
      <c r="A12" s="34"/>
      <c r="B12" s="1783"/>
      <c r="C12" s="36"/>
      <c r="D12" s="37"/>
      <c r="E12" s="38"/>
      <c r="F12" s="49">
        <v>19</v>
      </c>
      <c r="G12" s="40"/>
      <c r="H12" s="1454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460"/>
    </row>
    <row r="15" spans="1:8" s="1786" customFormat="1">
      <c r="A15" s="1785"/>
      <c r="B15" s="24"/>
      <c r="C15" s="238"/>
      <c r="D15" s="37"/>
      <c r="E15" s="53"/>
      <c r="F15" s="644"/>
      <c r="G15" s="40"/>
      <c r="H15" s="1460"/>
    </row>
    <row r="16" spans="1:8" s="1786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6" customFormat="1" ht="26.4">
      <c r="A17" s="84"/>
      <c r="B17" s="85"/>
      <c r="C17" s="78"/>
      <c r="D17" s="79" t="s">
        <v>266</v>
      </c>
      <c r="E17" s="83" t="s">
        <v>12176</v>
      </c>
      <c r="F17" s="73"/>
      <c r="G17" s="189" t="s">
        <v>68</v>
      </c>
      <c r="H17" s="97">
        <v>190</v>
      </c>
    </row>
    <row r="18" spans="1:9" s="1786" customFormat="1">
      <c r="A18" s="1811"/>
      <c r="B18" s="1812"/>
      <c r="C18" s="1813"/>
      <c r="D18" s="1814"/>
      <c r="E18" s="1815" t="s">
        <v>12215</v>
      </c>
      <c r="F18" s="1816">
        <v>190</v>
      </c>
      <c r="G18" s="1812"/>
      <c r="H18" s="2262"/>
    </row>
    <row r="19" spans="1:9" s="1786" customFormat="1">
      <c r="A19" s="1811"/>
      <c r="B19" s="1812"/>
      <c r="C19" s="1813"/>
      <c r="D19" s="1814"/>
      <c r="E19" s="1817"/>
      <c r="F19" s="1818"/>
      <c r="G19" s="1812"/>
      <c r="H19" s="2262"/>
    </row>
    <row r="20" spans="1:9" s="1786" customFormat="1" ht="26.4">
      <c r="A20" s="34">
        <f>MAX(A$1:A19)+1</f>
        <v>4</v>
      </c>
      <c r="B20" s="85"/>
      <c r="C20" s="36" t="s">
        <v>269</v>
      </c>
      <c r="D20" s="37"/>
      <c r="E20" s="38" t="s">
        <v>12216</v>
      </c>
      <c r="F20" s="39"/>
      <c r="G20" s="40" t="s">
        <v>64</v>
      </c>
      <c r="H20" s="76">
        <v>4</v>
      </c>
    </row>
    <row r="21" spans="1:9" s="1786" customFormat="1" ht="26.4">
      <c r="A21" s="84"/>
      <c r="B21" s="85"/>
      <c r="C21" s="78"/>
      <c r="D21" s="79" t="s">
        <v>271</v>
      </c>
      <c r="E21" s="83" t="s">
        <v>12217</v>
      </c>
      <c r="F21" s="73"/>
      <c r="G21" s="74" t="s">
        <v>64</v>
      </c>
      <c r="H21" s="97">
        <v>4</v>
      </c>
    </row>
    <row r="22" spans="1:9" s="1786" customFormat="1">
      <c r="A22" s="1811"/>
      <c r="B22" s="1812"/>
      <c r="C22" s="1813"/>
      <c r="D22" s="1814"/>
      <c r="E22" s="1815" t="s">
        <v>12218</v>
      </c>
      <c r="F22" s="1818">
        <v>4</v>
      </c>
      <c r="G22" s="1812"/>
      <c r="H22" s="2636"/>
    </row>
    <row r="23" spans="1:9" s="1786" customFormat="1">
      <c r="A23" s="1819"/>
      <c r="B23" s="1820"/>
      <c r="C23" s="1821"/>
      <c r="D23" s="1822"/>
      <c r="E23" s="1817"/>
      <c r="F23" s="1823"/>
      <c r="G23" s="1824"/>
      <c r="H23" s="2637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5">
        <v>25</v>
      </c>
    </row>
    <row r="26" spans="1:9">
      <c r="A26" s="84"/>
      <c r="B26" s="529"/>
      <c r="C26" s="78"/>
      <c r="D26" s="79"/>
      <c r="E26" s="95" t="s">
        <v>12219</v>
      </c>
      <c r="F26" s="73"/>
      <c r="G26" s="74"/>
      <c r="H26" s="43"/>
    </row>
    <row r="27" spans="1:9" s="140" customFormat="1">
      <c r="A27" s="23"/>
      <c r="B27" s="545"/>
      <c r="C27" s="546"/>
      <c r="D27" s="547"/>
      <c r="E27" s="90" t="s">
        <v>12990</v>
      </c>
      <c r="F27" s="95">
        <v>25</v>
      </c>
      <c r="G27" s="29"/>
      <c r="H27" s="524"/>
      <c r="I27"/>
    </row>
    <row r="28" spans="1:9">
      <c r="A28" s="84"/>
      <c r="B28" s="529"/>
      <c r="C28" s="78"/>
      <c r="D28" s="79"/>
      <c r="E28" s="95"/>
      <c r="F28" s="39"/>
      <c r="G28" s="74"/>
      <c r="H28" s="43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8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2">
        <v>20</v>
      </c>
    </row>
    <row r="31" spans="1:9">
      <c r="A31" s="84"/>
      <c r="B31" s="529"/>
      <c r="C31" s="78"/>
      <c r="D31" s="79"/>
      <c r="E31" s="95" t="s">
        <v>12220</v>
      </c>
      <c r="F31" s="95"/>
      <c r="G31" s="74"/>
      <c r="H31" s="43"/>
    </row>
    <row r="32" spans="1:9">
      <c r="A32" s="84"/>
      <c r="B32" s="529"/>
      <c r="C32" s="78"/>
      <c r="D32" s="79"/>
      <c r="E32" s="95" t="s">
        <v>12221</v>
      </c>
      <c r="F32" s="95">
        <v>20</v>
      </c>
      <c r="G32" s="74"/>
      <c r="H32" s="43"/>
    </row>
    <row r="33" spans="1:8">
      <c r="A33" s="465"/>
      <c r="B33" s="535"/>
      <c r="C33" s="36"/>
      <c r="D33" s="37"/>
      <c r="E33" s="247"/>
      <c r="F33" s="39"/>
      <c r="G33" s="40"/>
      <c r="H33" s="76"/>
    </row>
    <row r="34" spans="1:8" ht="26.4">
      <c r="A34" s="34">
        <f>MAX(A$1:A33)+1</f>
        <v>7</v>
      </c>
      <c r="B34" s="44"/>
      <c r="C34" s="36" t="s">
        <v>2197</v>
      </c>
      <c r="D34" s="37"/>
      <c r="E34" s="38" t="s">
        <v>2198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2199</v>
      </c>
      <c r="E35" s="83" t="s">
        <v>2200</v>
      </c>
      <c r="G35" s="74" t="s">
        <v>68</v>
      </c>
      <c r="H35" s="97">
        <v>70</v>
      </c>
    </row>
    <row r="36" spans="1:8" s="140" customFormat="1" ht="13.2">
      <c r="A36" s="1826"/>
      <c r="B36" s="1827"/>
      <c r="C36" s="1828"/>
      <c r="D36" s="1829"/>
      <c r="E36" s="90" t="s">
        <v>12222</v>
      </c>
      <c r="F36" s="95">
        <v>40</v>
      </c>
      <c r="G36" s="632"/>
      <c r="H36" s="2639"/>
    </row>
    <row r="37" spans="1:8" s="140" customFormat="1" ht="13.2">
      <c r="A37" s="1826"/>
      <c r="B37" s="1827"/>
      <c r="C37" s="1828"/>
      <c r="D37" s="1829"/>
      <c r="E37" s="90" t="s">
        <v>12223</v>
      </c>
      <c r="F37" s="196">
        <v>30</v>
      </c>
      <c r="G37" s="632"/>
      <c r="H37" s="2267"/>
    </row>
    <row r="38" spans="1:8" s="140" customFormat="1" ht="13.2">
      <c r="A38" s="1826"/>
      <c r="B38" s="1827"/>
      <c r="C38" s="1828"/>
      <c r="D38" s="1829"/>
      <c r="E38" s="90"/>
      <c r="F38" s="95">
        <f>SUM(F36:F37)</f>
        <v>70</v>
      </c>
      <c r="G38" s="632"/>
      <c r="H38" s="2267"/>
    </row>
    <row r="39" spans="1:8">
      <c r="A39" s="1819"/>
      <c r="B39" s="1820"/>
      <c r="C39" s="1821"/>
      <c r="D39" s="1822"/>
      <c r="E39" s="1817"/>
      <c r="F39" s="1823"/>
      <c r="G39" s="1824"/>
      <c r="H39" s="2263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4">
        <v>34.919999999999995</v>
      </c>
    </row>
    <row r="42" spans="1:8">
      <c r="A42" s="84"/>
      <c r="B42" s="85"/>
      <c r="C42" s="78"/>
      <c r="D42" s="79"/>
      <c r="E42" s="98" t="s">
        <v>2205</v>
      </c>
      <c r="F42" s="49"/>
      <c r="G42" s="74"/>
      <c r="H42" s="598"/>
    </row>
    <row r="43" spans="1:8" ht="26.4">
      <c r="A43" s="23"/>
      <c r="B43" s="535"/>
      <c r="C43" s="78"/>
      <c r="D43" s="548"/>
      <c r="E43" s="1368" t="s">
        <v>12224</v>
      </c>
      <c r="F43" s="512">
        <v>4.5</v>
      </c>
      <c r="G43" s="74"/>
      <c r="H43" s="2266"/>
    </row>
    <row r="44" spans="1:8" ht="26.4">
      <c r="A44" s="23"/>
      <c r="B44" s="535"/>
      <c r="C44" s="78"/>
      <c r="D44" s="548"/>
      <c r="E44" s="1368" t="s">
        <v>12225</v>
      </c>
      <c r="F44" s="512">
        <v>9</v>
      </c>
      <c r="G44" s="74"/>
      <c r="H44" s="2266"/>
    </row>
    <row r="45" spans="1:8" ht="26.4">
      <c r="A45" s="23"/>
      <c r="B45" s="535"/>
      <c r="C45" s="78"/>
      <c r="D45" s="548"/>
      <c r="E45" s="90" t="s">
        <v>12226</v>
      </c>
      <c r="F45" s="512">
        <v>8.8000000000000007</v>
      </c>
      <c r="G45" s="74"/>
      <c r="H45" s="2266"/>
    </row>
    <row r="46" spans="1:8">
      <c r="A46" s="23"/>
      <c r="B46" s="535"/>
      <c r="C46" s="78"/>
      <c r="D46" s="548"/>
      <c r="E46" s="1830" t="s">
        <v>12227</v>
      </c>
      <c r="F46" s="512">
        <v>4.7</v>
      </c>
      <c r="G46" s="74"/>
      <c r="H46" s="2266"/>
    </row>
    <row r="47" spans="1:8">
      <c r="A47" s="84"/>
      <c r="B47" s="85"/>
      <c r="C47" s="78"/>
      <c r="D47" s="79"/>
      <c r="E47" s="90" t="s">
        <v>12228</v>
      </c>
      <c r="F47" s="95">
        <v>5.8</v>
      </c>
      <c r="G47" s="74"/>
      <c r="H47" s="598"/>
    </row>
    <row r="48" spans="1:8">
      <c r="A48" s="84"/>
      <c r="B48" s="529"/>
      <c r="C48" s="78"/>
      <c r="D48" s="79"/>
      <c r="E48" s="90" t="s">
        <v>12229</v>
      </c>
      <c r="F48" s="196">
        <v>1.65</v>
      </c>
      <c r="G48" s="74"/>
      <c r="H48" s="2268"/>
    </row>
    <row r="49" spans="1: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9"/>
    </row>
    <row r="50" spans="1:8">
      <c r="A50" s="465"/>
      <c r="B50" s="535"/>
      <c r="C50" s="36"/>
      <c r="D50" s="595"/>
      <c r="E50" s="876"/>
      <c r="F50" s="73"/>
      <c r="G50" s="40"/>
      <c r="H50" s="2269"/>
    </row>
    <row r="51" spans="1:8">
      <c r="A51" s="84"/>
      <c r="B51" s="85"/>
      <c r="C51" s="78"/>
      <c r="D51" s="79"/>
      <c r="E51" s="98" t="s">
        <v>12230</v>
      </c>
      <c r="F51" s="73"/>
      <c r="G51" s="74"/>
      <c r="H51" s="598"/>
    </row>
    <row r="52" spans="1:8">
      <c r="A52" s="84"/>
      <c r="B52" s="529"/>
      <c r="C52" s="78"/>
      <c r="D52" s="548"/>
      <c r="E52" s="77" t="s">
        <v>12231</v>
      </c>
      <c r="F52" s="49">
        <v>0.11</v>
      </c>
      <c r="G52" s="74"/>
      <c r="H52" s="2268"/>
    </row>
    <row r="53" spans="1:8">
      <c r="A53" s="84"/>
      <c r="B53" s="529"/>
      <c r="C53" s="78"/>
      <c r="D53" s="548"/>
      <c r="E53" s="77" t="s">
        <v>12232</v>
      </c>
      <c r="F53" s="49">
        <v>0.36</v>
      </c>
      <c r="G53" s="74"/>
      <c r="H53" s="2268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268"/>
    </row>
    <row r="55" spans="1: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8"/>
    </row>
    <row r="56" spans="1:8">
      <c r="A56" s="465"/>
      <c r="B56" s="535"/>
      <c r="C56" s="36"/>
      <c r="D56" s="595"/>
      <c r="E56" s="876"/>
      <c r="F56" s="49"/>
      <c r="G56" s="40"/>
      <c r="H56" s="2269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5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4">
        <v>30</v>
      </c>
    </row>
    <row r="59" spans="1:8">
      <c r="A59" s="23"/>
      <c r="B59" s="535"/>
      <c r="C59" s="78"/>
      <c r="D59" s="79"/>
      <c r="E59" s="90" t="s">
        <v>12233</v>
      </c>
      <c r="F59" s="95">
        <v>30</v>
      </c>
      <c r="G59" s="74"/>
      <c r="H59" s="2266"/>
    </row>
    <row r="60" spans="1:8">
      <c r="A60" s="84"/>
      <c r="B60" s="529"/>
      <c r="C60" s="78"/>
      <c r="D60" s="548"/>
      <c r="E60" s="83"/>
      <c r="F60" s="73"/>
      <c r="G60" s="74"/>
      <c r="H60" s="2268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4">
        <v>20</v>
      </c>
    </row>
    <row r="63" spans="1:8">
      <c r="A63" s="23"/>
      <c r="B63" s="522"/>
      <c r="C63" s="31"/>
      <c r="D63" s="523"/>
      <c r="E63" s="1368" t="s">
        <v>12234</v>
      </c>
      <c r="F63" s="95">
        <v>20</v>
      </c>
      <c r="G63" s="29"/>
      <c r="H63" s="2270"/>
    </row>
    <row r="64" spans="1:8" ht="26.4">
      <c r="A64" s="84"/>
      <c r="B64" s="85"/>
      <c r="C64" s="78"/>
      <c r="D64" s="79" t="s">
        <v>12235</v>
      </c>
      <c r="E64" s="83" t="s">
        <v>12236</v>
      </c>
      <c r="F64" s="95"/>
      <c r="G64" s="74" t="s">
        <v>68</v>
      </c>
      <c r="H64" s="2264">
        <v>60</v>
      </c>
    </row>
    <row r="65" spans="1:10">
      <c r="A65" s="23"/>
      <c r="B65" s="522"/>
      <c r="C65" s="31"/>
      <c r="D65" s="523"/>
      <c r="E65" s="1368" t="s">
        <v>12237</v>
      </c>
      <c r="F65" s="73"/>
      <c r="G65" s="29"/>
      <c r="H65" s="2270"/>
    </row>
    <row r="66" spans="1:10">
      <c r="A66" s="23"/>
      <c r="B66" s="535"/>
      <c r="C66" s="78"/>
      <c r="D66" s="548"/>
      <c r="E66" s="1368" t="s">
        <v>12861</v>
      </c>
      <c r="F66" s="95">
        <v>30</v>
      </c>
      <c r="G66" s="74"/>
      <c r="H66" s="2266"/>
    </row>
    <row r="67" spans="1:10">
      <c r="A67" s="23"/>
      <c r="B67" s="522"/>
      <c r="C67" s="31"/>
      <c r="D67" s="523"/>
      <c r="E67" s="1368" t="s">
        <v>12238</v>
      </c>
      <c r="F67" s="196">
        <v>30</v>
      </c>
      <c r="G67" s="29"/>
      <c r="H67" s="2270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270"/>
    </row>
    <row r="69" spans="1:10" s="127" customFormat="1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61"/>
    </row>
    <row r="71" spans="1:10">
      <c r="A71" s="34"/>
      <c r="B71" s="44"/>
      <c r="C71" s="36"/>
      <c r="D71" s="37"/>
      <c r="E71" s="90"/>
      <c r="F71" s="95"/>
      <c r="G71" s="40"/>
      <c r="H71" s="1034"/>
    </row>
    <row r="72" spans="1:10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3.2">
      <c r="A74" s="23"/>
      <c r="B74" s="545"/>
      <c r="C74" s="546"/>
      <c r="D74" s="547"/>
      <c r="E74" s="90" t="s">
        <v>2704</v>
      </c>
      <c r="F74" s="95"/>
      <c r="G74" s="29"/>
      <c r="H74" s="2261"/>
    </row>
    <row r="75" spans="1:10" s="140" customFormat="1" ht="13.2">
      <c r="A75" s="23"/>
      <c r="B75" s="545"/>
      <c r="C75" s="546"/>
      <c r="D75" s="547"/>
      <c r="E75" s="90" t="s">
        <v>12991</v>
      </c>
      <c r="F75" s="95">
        <v>95</v>
      </c>
      <c r="G75" s="29"/>
      <c r="H75" s="2261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261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71">
        <v>19</v>
      </c>
    </row>
    <row r="78" spans="1:10" ht="26.4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>
      <c r="A79" s="23"/>
      <c r="B79" s="658"/>
      <c r="C79" s="119"/>
      <c r="D79" s="1831"/>
      <c r="E79" s="296" t="s">
        <v>12992</v>
      </c>
      <c r="F79" s="49">
        <v>19</v>
      </c>
      <c r="G79" s="74"/>
      <c r="H79" s="2272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261"/>
    </row>
    <row r="81" spans="1:11" s="144" customFormat="1">
      <c r="A81" s="1785"/>
      <c r="B81" s="35" t="s">
        <v>194</v>
      </c>
      <c r="C81" s="238"/>
      <c r="D81" s="37"/>
      <c r="E81" s="53" t="s">
        <v>195</v>
      </c>
      <c r="F81" s="644"/>
      <c r="G81" s="40"/>
      <c r="H81" s="2273"/>
    </row>
    <row r="82" spans="1:11">
      <c r="A82" s="84"/>
      <c r="B82" s="44"/>
      <c r="C82" s="36"/>
      <c r="D82" s="37"/>
      <c r="E82" s="38"/>
      <c r="F82" s="39"/>
      <c r="G82" s="40"/>
      <c r="H82" s="598"/>
    </row>
    <row r="83" spans="1:11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2273">
        <v>2.6</v>
      </c>
    </row>
    <row r="85" spans="1:11">
      <c r="A85" s="1458"/>
      <c r="B85" s="1367"/>
      <c r="C85" s="78"/>
      <c r="D85" s="79"/>
      <c r="E85" s="1368" t="s">
        <v>12993</v>
      </c>
      <c r="F85" s="49">
        <v>2.6</v>
      </c>
      <c r="G85" s="74"/>
      <c r="H85" s="2273"/>
      <c r="K85" s="1728"/>
    </row>
    <row r="86" spans="1:11">
      <c r="A86" s="1458"/>
      <c r="B86" s="1367"/>
      <c r="C86" s="78"/>
      <c r="D86" s="79"/>
      <c r="E86" s="1368"/>
      <c r="F86" s="49"/>
      <c r="G86" s="74"/>
      <c r="H86" s="2273"/>
    </row>
    <row r="87" spans="1:11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>
      <c r="A89" s="1183"/>
      <c r="B89" s="93"/>
      <c r="C89" s="78"/>
      <c r="D89" s="79"/>
      <c r="E89" s="1368" t="s">
        <v>12994</v>
      </c>
      <c r="F89" s="49">
        <v>76</v>
      </c>
      <c r="G89" s="74"/>
      <c r="H89" s="611"/>
    </row>
    <row r="90" spans="1:11">
      <c r="A90" s="1183"/>
      <c r="B90" s="93"/>
      <c r="C90" s="78"/>
      <c r="D90" s="79"/>
      <c r="E90" s="876"/>
      <c r="F90" s="49"/>
      <c r="G90" s="74"/>
      <c r="H90" s="611"/>
    </row>
    <row r="91" spans="1:11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>
      <c r="A92" s="1790"/>
      <c r="B92" s="1791"/>
      <c r="C92" s="78"/>
      <c r="D92" s="79" t="s">
        <v>133</v>
      </c>
      <c r="E92" s="83" t="s">
        <v>134</v>
      </c>
      <c r="F92" s="49"/>
      <c r="G92" s="74" t="s">
        <v>19</v>
      </c>
      <c r="H92" s="2273">
        <v>21.6</v>
      </c>
    </row>
    <row r="93" spans="1:11">
      <c r="A93" s="1790"/>
      <c r="B93" s="1791"/>
      <c r="C93" s="78"/>
      <c r="D93" s="79"/>
      <c r="E93" s="1368" t="s">
        <v>12995</v>
      </c>
      <c r="F93" s="49">
        <v>19</v>
      </c>
      <c r="G93" s="74"/>
      <c r="H93" s="2274"/>
    </row>
    <row r="94" spans="1:11">
      <c r="A94" s="1790"/>
      <c r="B94" s="1791"/>
      <c r="C94" s="78"/>
      <c r="D94" s="79"/>
      <c r="E94" s="1368" t="s">
        <v>12996</v>
      </c>
      <c r="F94" s="81">
        <v>2.6</v>
      </c>
      <c r="G94" s="74"/>
      <c r="H94" s="2274"/>
    </row>
    <row r="95" spans="1:11">
      <c r="A95" s="1790"/>
      <c r="B95" s="1791"/>
      <c r="C95" s="78"/>
      <c r="D95" s="79"/>
      <c r="E95" s="1368"/>
      <c r="F95" s="49">
        <f>SUM(F93:F94)</f>
        <v>21.6</v>
      </c>
      <c r="G95" s="74"/>
      <c r="H95" s="2274"/>
    </row>
    <row r="96" spans="1:11">
      <c r="A96" s="84"/>
      <c r="B96" s="1364"/>
      <c r="C96" s="36"/>
      <c r="D96" s="37"/>
      <c r="E96" s="38"/>
      <c r="F96" s="159"/>
      <c r="G96" s="40"/>
      <c r="H96" s="611"/>
    </row>
    <row r="97" spans="1:10">
      <c r="A97" s="34">
        <f>MAX(A$1:A96)+1</f>
        <v>16</v>
      </c>
      <c r="B97" s="1364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>
      <c r="A98" s="915"/>
      <c r="B98" s="1365"/>
      <c r="C98" s="78"/>
      <c r="D98" s="79" t="s">
        <v>203</v>
      </c>
      <c r="E98" s="83" t="s">
        <v>204</v>
      </c>
      <c r="F98" s="49"/>
      <c r="G98" s="74" t="s">
        <v>19</v>
      </c>
      <c r="H98" s="2273">
        <v>57</v>
      </c>
    </row>
    <row r="99" spans="1:10">
      <c r="A99" s="915"/>
      <c r="B99" s="1365"/>
      <c r="C99" s="78"/>
      <c r="D99" s="79"/>
      <c r="E99" s="1368" t="s">
        <v>12997</v>
      </c>
      <c r="F99" s="49">
        <v>57</v>
      </c>
      <c r="G99" s="74"/>
      <c r="H99" s="2274"/>
    </row>
    <row r="100" spans="1:10">
      <c r="A100" s="915"/>
      <c r="B100" s="1365"/>
      <c r="C100" s="78"/>
      <c r="D100" s="79"/>
      <c r="E100" s="1368"/>
      <c r="F100" s="49"/>
      <c r="G100" s="74"/>
      <c r="H100" s="2274"/>
    </row>
    <row r="101" spans="1:10">
      <c r="A101" s="915"/>
      <c r="B101" s="1365"/>
      <c r="C101" s="78"/>
      <c r="D101" s="79"/>
      <c r="E101" s="83"/>
      <c r="F101" s="49"/>
      <c r="G101" s="74"/>
      <c r="H101" s="2274"/>
    </row>
    <row r="102" spans="1:10">
      <c r="A102" s="34">
        <f>MAX(A$1:A97)+1</f>
        <v>17</v>
      </c>
      <c r="B102" s="1364"/>
      <c r="C102" s="36" t="s">
        <v>2418</v>
      </c>
      <c r="D102" s="37"/>
      <c r="E102" s="38" t="s">
        <v>2419</v>
      </c>
      <c r="F102" s="159"/>
      <c r="G102" s="40" t="s">
        <v>19</v>
      </c>
      <c r="H102" s="1034">
        <v>19</v>
      </c>
    </row>
    <row r="103" spans="1:10">
      <c r="A103" s="915"/>
      <c r="B103" s="1365"/>
      <c r="C103" s="78"/>
      <c r="D103" s="79" t="s">
        <v>2420</v>
      </c>
      <c r="E103" s="83" t="s">
        <v>2421</v>
      </c>
      <c r="F103" s="49"/>
      <c r="G103" s="74" t="s">
        <v>19</v>
      </c>
      <c r="H103" s="2273">
        <v>19</v>
      </c>
    </row>
    <row r="104" spans="1:10">
      <c r="A104" s="915"/>
      <c r="B104" s="1365"/>
      <c r="C104" s="78"/>
      <c r="D104" s="79"/>
      <c r="E104" s="1368" t="s">
        <v>12998</v>
      </c>
      <c r="F104" s="49">
        <v>19</v>
      </c>
      <c r="G104" s="74"/>
      <c r="H104" s="2273"/>
    </row>
    <row r="105" spans="1:10">
      <c r="A105" s="915"/>
      <c r="B105" s="1365"/>
      <c r="C105" s="78"/>
      <c r="D105" s="79"/>
      <c r="E105" s="1368" t="s">
        <v>12999</v>
      </c>
      <c r="F105" s="49"/>
      <c r="G105" s="74"/>
      <c r="H105" s="2273"/>
    </row>
    <row r="106" spans="1:10">
      <c r="A106" s="84"/>
      <c r="B106" s="1364"/>
      <c r="C106" s="36"/>
      <c r="D106" s="37"/>
      <c r="E106" s="1368" t="s">
        <v>13000</v>
      </c>
      <c r="F106" s="159"/>
      <c r="G106" s="40"/>
      <c r="H106" s="611"/>
    </row>
    <row r="107" spans="1:10">
      <c r="A107" s="84"/>
      <c r="B107" s="1364"/>
      <c r="C107" s="36"/>
      <c r="D107" s="37"/>
      <c r="E107" s="1395"/>
      <c r="F107" s="159"/>
      <c r="G107" s="40"/>
      <c r="H107" s="611"/>
    </row>
    <row r="108" spans="1:10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6.4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>
      <c r="A110" s="84"/>
      <c r="B110" s="529"/>
      <c r="C110" s="78"/>
      <c r="D110" s="548"/>
      <c r="E110" s="90" t="s">
        <v>12941</v>
      </c>
      <c r="F110" s="49">
        <f>F95</f>
        <v>21.6</v>
      </c>
      <c r="G110" s="74"/>
      <c r="H110" s="2275"/>
    </row>
    <row r="111" spans="1:10">
      <c r="A111" s="134"/>
      <c r="B111" s="1367"/>
      <c r="C111" s="78"/>
      <c r="D111" s="79"/>
      <c r="E111" s="876"/>
      <c r="F111" s="49"/>
      <c r="G111" s="74"/>
      <c r="H111" s="2276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261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>
      <c r="A116" s="23"/>
      <c r="B116" s="522"/>
      <c r="C116" s="31"/>
      <c r="D116" s="523"/>
      <c r="E116" s="90" t="s">
        <v>13001</v>
      </c>
      <c r="F116" s="95">
        <f>H72*0.2</f>
        <v>19</v>
      </c>
      <c r="G116" s="29"/>
      <c r="H116" s="2270"/>
    </row>
    <row r="117" spans="1:8">
      <c r="A117" s="268"/>
      <c r="B117" s="35"/>
      <c r="C117" s="119"/>
      <c r="D117" s="120"/>
      <c r="E117" s="53"/>
      <c r="F117" s="80"/>
      <c r="G117" s="40"/>
      <c r="H117" s="2272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>
      <c r="A120" s="23"/>
      <c r="B120" s="522"/>
      <c r="C120" s="31"/>
      <c r="D120" s="523"/>
      <c r="E120" s="90" t="s">
        <v>13002</v>
      </c>
      <c r="F120" s="95">
        <f>F116</f>
        <v>19</v>
      </c>
      <c r="G120" s="29"/>
      <c r="H120" s="2270"/>
    </row>
    <row r="121" spans="1:8">
      <c r="A121" s="268"/>
      <c r="B121" s="35"/>
      <c r="C121" s="119"/>
      <c r="D121" s="120"/>
      <c r="E121" s="53"/>
      <c r="F121" s="80"/>
      <c r="G121" s="40"/>
      <c r="H121" s="2272"/>
    </row>
    <row r="122" spans="1:8" s="661" customFormat="1" ht="26.4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3.2">
      <c r="A124" s="826"/>
      <c r="B124" s="743"/>
      <c r="C124" s="78"/>
      <c r="D124" s="79"/>
      <c r="E124" s="296" t="s">
        <v>13003</v>
      </c>
      <c r="F124" s="265">
        <f>F116/0.2</f>
        <v>95</v>
      </c>
      <c r="G124" s="74"/>
      <c r="H124" s="1035"/>
    </row>
    <row r="125" spans="1:8" s="661" customFormat="1" ht="13.2">
      <c r="A125" s="2277"/>
      <c r="B125" s="2278"/>
      <c r="C125" s="2279"/>
      <c r="D125" s="79"/>
      <c r="E125" s="83"/>
      <c r="F125" s="197"/>
      <c r="G125" s="74"/>
      <c r="H125" s="1035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3.2">
      <c r="A128" s="826"/>
      <c r="B128" s="743"/>
      <c r="C128" s="78"/>
      <c r="D128" s="79"/>
      <c r="E128" s="296" t="s">
        <v>5135</v>
      </c>
      <c r="F128" s="197">
        <f>F124</f>
        <v>95</v>
      </c>
      <c r="G128" s="74"/>
      <c r="H128" s="1035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261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80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270"/>
    </row>
    <row r="136" spans="1:10" ht="26.4">
      <c r="A136" s="465">
        <f>MAX(A$1:A135)+1</f>
        <v>24</v>
      </c>
      <c r="B136" s="1364"/>
      <c r="C136" s="36" t="s">
        <v>5801</v>
      </c>
      <c r="D136" s="37"/>
      <c r="E136" s="38" t="s">
        <v>5802</v>
      </c>
      <c r="F136" s="159"/>
      <c r="G136" s="40" t="s">
        <v>68</v>
      </c>
      <c r="H136" s="1034">
        <v>30</v>
      </c>
    </row>
    <row r="137" spans="1:10" ht="26.4">
      <c r="A137" s="84"/>
      <c r="B137" s="1367"/>
      <c r="C137" s="78"/>
      <c r="D137" s="79" t="s">
        <v>5803</v>
      </c>
      <c r="E137" s="83" t="s">
        <v>5804</v>
      </c>
      <c r="F137" s="49"/>
      <c r="G137" s="74" t="s">
        <v>68</v>
      </c>
      <c r="H137" s="1035">
        <v>30</v>
      </c>
    </row>
    <row r="138" spans="1:10">
      <c r="A138" s="84"/>
      <c r="B138" s="1367"/>
      <c r="C138" s="78"/>
      <c r="D138" s="79"/>
      <c r="E138" s="1830" t="s">
        <v>12980</v>
      </c>
      <c r="F138" s="49">
        <v>10</v>
      </c>
      <c r="G138" s="74"/>
      <c r="H138" s="2276"/>
    </row>
    <row r="139" spans="1:10">
      <c r="A139" s="84"/>
      <c r="B139" s="1367"/>
      <c r="C139" s="78"/>
      <c r="D139" s="79"/>
      <c r="E139" s="1830" t="s">
        <v>12981</v>
      </c>
      <c r="F139" s="214">
        <v>20</v>
      </c>
      <c r="G139" s="74"/>
      <c r="H139" s="2276"/>
    </row>
    <row r="140" spans="1:10">
      <c r="A140" s="84"/>
      <c r="B140" s="1367"/>
      <c r="C140" s="78"/>
      <c r="D140" s="79"/>
      <c r="E140" s="1830"/>
      <c r="F140" s="108">
        <f>SUM(F138:F139)</f>
        <v>30</v>
      </c>
      <c r="G140" s="74"/>
      <c r="H140" s="2276"/>
    </row>
    <row r="141" spans="1:10">
      <c r="A141" s="84"/>
      <c r="B141" s="1367"/>
      <c r="C141" s="78"/>
      <c r="D141" s="79"/>
      <c r="E141" s="1830"/>
      <c r="F141" s="49"/>
      <c r="G141" s="74"/>
      <c r="H141" s="2276"/>
    </row>
    <row r="142" spans="1:10">
      <c r="A142" s="915"/>
      <c r="B142" s="35" t="s">
        <v>1841</v>
      </c>
      <c r="C142" s="35"/>
      <c r="D142" s="120"/>
      <c r="E142" s="53" t="s">
        <v>1842</v>
      </c>
      <c r="F142" s="1776"/>
      <c r="G142" s="1378"/>
      <c r="H142" s="2281"/>
    </row>
    <row r="143" spans="1:10">
      <c r="A143" s="915"/>
      <c r="B143" s="1365"/>
      <c r="C143" s="1376"/>
      <c r="D143" s="1377"/>
      <c r="E143" s="1395"/>
      <c r="F143" s="1776"/>
      <c r="G143" s="1378"/>
      <c r="H143" s="2281"/>
    </row>
    <row r="144" spans="1:10">
      <c r="A144" s="34">
        <f>MAX(A$1:A143)+1</f>
        <v>25</v>
      </c>
      <c r="B144" s="37"/>
      <c r="C144" s="36" t="s">
        <v>1853</v>
      </c>
      <c r="D144" s="37"/>
      <c r="E144" s="38" t="s">
        <v>1854</v>
      </c>
      <c r="F144" s="39"/>
      <c r="G144" s="40" t="s">
        <v>19</v>
      </c>
      <c r="H144" s="2282">
        <v>6.4</v>
      </c>
    </row>
    <row r="145" spans="1:251">
      <c r="A145" s="1762"/>
      <c r="B145" s="1004"/>
      <c r="C145" s="78"/>
      <c r="D145" s="361" t="s">
        <v>5121</v>
      </c>
      <c r="E145" s="370" t="s">
        <v>5122</v>
      </c>
      <c r="F145" s="363"/>
      <c r="G145" s="32" t="s">
        <v>19</v>
      </c>
      <c r="H145" s="2283">
        <v>6.4</v>
      </c>
    </row>
    <row r="146" spans="1:251">
      <c r="A146" s="1762"/>
      <c r="B146" s="1004"/>
      <c r="C146" s="78"/>
      <c r="D146" s="361"/>
      <c r="E146" s="1368" t="s">
        <v>13004</v>
      </c>
      <c r="F146" s="206">
        <v>6.4</v>
      </c>
      <c r="G146" s="32"/>
      <c r="H146" s="2283"/>
    </row>
    <row r="147" spans="1:251">
      <c r="A147" s="84"/>
      <c r="B147" s="1367"/>
      <c r="C147" s="78"/>
      <c r="D147" s="79"/>
      <c r="E147" s="1830"/>
      <c r="F147" s="49"/>
      <c r="G147" s="74"/>
      <c r="H147" s="2276"/>
    </row>
    <row r="148" spans="1:251" s="144" customFormat="1" ht="26.4">
      <c r="A148" s="915"/>
      <c r="B148" s="35" t="s">
        <v>2482</v>
      </c>
      <c r="C148" s="35"/>
      <c r="D148" s="120"/>
      <c r="E148" s="53" t="s">
        <v>2483</v>
      </c>
      <c r="F148" s="916"/>
      <c r="G148" s="565"/>
      <c r="H148" s="2281"/>
    </row>
    <row r="149" spans="1:251">
      <c r="A149" s="915"/>
      <c r="B149" s="1365"/>
      <c r="C149" s="1376"/>
      <c r="D149" s="1377"/>
      <c r="E149" s="481"/>
      <c r="F149" s="1776"/>
      <c r="G149" s="1378"/>
      <c r="H149" s="2281"/>
    </row>
    <row r="150" spans="1:251">
      <c r="A150" s="1380">
        <f>MAX(A$1:A149)+1</f>
        <v>26</v>
      </c>
      <c r="B150" s="44"/>
      <c r="C150" s="1774">
        <v>91010601</v>
      </c>
      <c r="D150" s="1775"/>
      <c r="E150" s="1755" t="s">
        <v>12204</v>
      </c>
      <c r="F150" s="39"/>
      <c r="G150" s="40" t="s">
        <v>68</v>
      </c>
      <c r="H150" s="2284">
        <v>110</v>
      </c>
    </row>
    <row r="151" spans="1:251" ht="26.4">
      <c r="A151" s="84"/>
      <c r="B151" s="85"/>
      <c r="C151" s="1389"/>
      <c r="D151" s="1390">
        <v>9101060101</v>
      </c>
      <c r="E151" s="1052" t="s">
        <v>12205</v>
      </c>
      <c r="F151" s="73"/>
      <c r="G151" s="74" t="s">
        <v>68</v>
      </c>
      <c r="H151" s="2285">
        <v>110</v>
      </c>
    </row>
    <row r="152" spans="1:251">
      <c r="A152" s="342"/>
      <c r="B152" s="35"/>
      <c r="C152" s="1389"/>
      <c r="D152" s="1390"/>
      <c r="E152" s="1368" t="s">
        <v>12255</v>
      </c>
      <c r="F152" s="190">
        <v>110</v>
      </c>
      <c r="G152" s="126"/>
      <c r="H152" s="2283"/>
    </row>
    <row r="153" spans="1:251">
      <c r="A153" s="342"/>
      <c r="B153" s="35"/>
      <c r="C153" s="119"/>
      <c r="D153" s="120"/>
      <c r="E153" s="2163"/>
      <c r="F153" s="190"/>
      <c r="G153" s="126"/>
      <c r="H153" s="2283"/>
    </row>
    <row r="154" spans="1:251">
      <c r="A154" s="465">
        <f>MAX(A$1:A151)+1</f>
        <v>27</v>
      </c>
      <c r="B154" s="557"/>
      <c r="C154" s="373">
        <v>91080101</v>
      </c>
      <c r="D154" s="377"/>
      <c r="E154" s="38" t="s">
        <v>12256</v>
      </c>
      <c r="F154" s="159"/>
      <c r="G154" s="40" t="s">
        <v>68</v>
      </c>
      <c r="H154" s="1034">
        <v>270</v>
      </c>
    </row>
    <row r="155" spans="1:251">
      <c r="A155" s="342"/>
      <c r="B155" s="35"/>
      <c r="C155" s="376"/>
      <c r="D155" s="377">
        <v>9108010101</v>
      </c>
      <c r="E155" s="83" t="s">
        <v>12194</v>
      </c>
      <c r="F155" s="73"/>
      <c r="G155" s="74" t="s">
        <v>68</v>
      </c>
      <c r="H155" s="2283">
        <v>270</v>
      </c>
    </row>
    <row r="156" spans="1:251">
      <c r="A156" s="342"/>
      <c r="B156" s="35"/>
      <c r="C156" s="119"/>
      <c r="D156" s="120"/>
      <c r="E156" s="1368" t="s">
        <v>12983</v>
      </c>
      <c r="F156" s="190">
        <v>80</v>
      </c>
      <c r="G156" s="126"/>
      <c r="H156" s="2283"/>
    </row>
    <row r="157" spans="1:251">
      <c r="A157" s="342"/>
      <c r="B157" s="35"/>
      <c r="C157" s="119"/>
      <c r="D157" s="120"/>
      <c r="E157" s="1368" t="s">
        <v>12984</v>
      </c>
      <c r="F157" s="1054">
        <v>190</v>
      </c>
      <c r="G157" s="126"/>
      <c r="H157" s="2283"/>
    </row>
    <row r="158" spans="1:251">
      <c r="A158" s="342"/>
      <c r="B158" s="35"/>
      <c r="C158" s="119"/>
      <c r="D158" s="120"/>
      <c r="E158" s="1368"/>
      <c r="F158" s="190">
        <f>SUM(F156:F157)</f>
        <v>270</v>
      </c>
      <c r="G158" s="126"/>
      <c r="H158" s="2283"/>
      <c r="IQ158">
        <f>SUM(A158:IP158)</f>
        <v>270</v>
      </c>
    </row>
    <row r="159" spans="1:251">
      <c r="A159" s="915"/>
      <c r="B159" s="1365"/>
      <c r="C159" s="1376"/>
      <c r="D159" s="1377"/>
      <c r="E159" s="481"/>
      <c r="F159" s="1773"/>
      <c r="G159" s="1378"/>
      <c r="H159" s="2281"/>
    </row>
    <row r="160" spans="1:251" s="1728" customFormat="1" ht="13.2">
      <c r="A160" s="1380">
        <f>MAX(A$1:A159)+1</f>
        <v>28</v>
      </c>
      <c r="B160" s="1381"/>
      <c r="C160" s="1774">
        <v>91080118</v>
      </c>
      <c r="D160" s="1390"/>
      <c r="E160" s="1755" t="s">
        <v>4950</v>
      </c>
      <c r="F160" s="1763"/>
      <c r="G160" s="1383" t="s">
        <v>68</v>
      </c>
      <c r="H160" s="2284">
        <v>190</v>
      </c>
    </row>
    <row r="161" spans="1:8" s="1728" customFormat="1" ht="13.2">
      <c r="A161" s="920"/>
      <c r="B161" s="1381"/>
      <c r="C161" s="1774"/>
      <c r="D161" s="1390">
        <v>9108011801</v>
      </c>
      <c r="E161" s="1052" t="s">
        <v>4951</v>
      </c>
      <c r="F161" s="1764"/>
      <c r="G161" s="1386" t="s">
        <v>68</v>
      </c>
      <c r="H161" s="2285">
        <v>190</v>
      </c>
    </row>
    <row r="162" spans="1:8" s="1728" customFormat="1" ht="13.2">
      <c r="A162" s="920"/>
      <c r="B162" s="1388"/>
      <c r="C162" s="1389"/>
      <c r="D162" s="1390"/>
      <c r="E162" s="1368" t="s">
        <v>12257</v>
      </c>
      <c r="F162" s="2164">
        <v>190</v>
      </c>
      <c r="G162" s="1386"/>
      <c r="H162" s="2243"/>
    </row>
    <row r="163" spans="1:8" s="1728" customFormat="1" ht="13.2">
      <c r="A163" s="920"/>
      <c r="B163" s="1381"/>
      <c r="C163" s="1774"/>
      <c r="D163" s="1390"/>
      <c r="E163" s="1052"/>
      <c r="F163" s="1764"/>
      <c r="G163" s="1386"/>
      <c r="H163" s="2243"/>
    </row>
    <row r="164" spans="1:8" ht="26.4">
      <c r="A164" s="1380">
        <f>MAX(A$1:A163)+1</f>
        <v>29</v>
      </c>
      <c r="B164" s="557"/>
      <c r="C164" s="373">
        <v>91100102</v>
      </c>
      <c r="D164" s="374"/>
      <c r="E164" s="38" t="s">
        <v>10667</v>
      </c>
      <c r="F164" s="159"/>
      <c r="G164" s="40" t="s">
        <v>64</v>
      </c>
      <c r="H164" s="1034">
        <v>10</v>
      </c>
    </row>
    <row r="165" spans="1:8" ht="26.4">
      <c r="A165" s="915"/>
      <c r="B165" s="558"/>
      <c r="C165" s="376"/>
      <c r="D165" s="377">
        <v>9110010202</v>
      </c>
      <c r="E165" s="83" t="s">
        <v>10668</v>
      </c>
      <c r="F165" s="49"/>
      <c r="G165" s="74" t="s">
        <v>64</v>
      </c>
      <c r="H165" s="2273">
        <v>10</v>
      </c>
    </row>
    <row r="166" spans="1:8">
      <c r="A166" s="915"/>
      <c r="B166" s="1365"/>
      <c r="C166" s="1376"/>
      <c r="D166" s="1377"/>
      <c r="E166" s="1368" t="s">
        <v>12258</v>
      </c>
      <c r="F166" s="1776">
        <v>10</v>
      </c>
      <c r="G166" s="1378"/>
      <c r="H166" s="2281"/>
    </row>
    <row r="167" spans="1:8">
      <c r="A167" s="915"/>
      <c r="B167" s="1365"/>
      <c r="C167" s="1376"/>
      <c r="D167" s="1377"/>
      <c r="E167" s="1368"/>
      <c r="F167" s="1776"/>
      <c r="G167" s="1378"/>
      <c r="H167" s="2281"/>
    </row>
    <row r="168" spans="1:8">
      <c r="A168" s="915"/>
      <c r="B168" s="1365"/>
      <c r="C168" s="1376"/>
      <c r="D168" s="1377"/>
      <c r="E168" s="1395"/>
      <c r="F168" s="1776"/>
      <c r="G168" s="1378"/>
      <c r="H168" s="2281"/>
    </row>
    <row r="169" spans="1:8" ht="26.4">
      <c r="A169" s="1380">
        <f>MAX(A$1:A168)+1</f>
        <v>30</v>
      </c>
      <c r="B169" s="44"/>
      <c r="C169" s="373">
        <v>91100111</v>
      </c>
      <c r="D169" s="374"/>
      <c r="E169" s="38" t="s">
        <v>4694</v>
      </c>
      <c r="F169" s="39"/>
      <c r="G169" s="40" t="s">
        <v>64</v>
      </c>
      <c r="H169" s="1034">
        <v>10</v>
      </c>
    </row>
    <row r="170" spans="1:8" ht="26.4">
      <c r="A170" s="84"/>
      <c r="B170" s="85"/>
      <c r="C170" s="376"/>
      <c r="D170" s="377">
        <v>9110011106</v>
      </c>
      <c r="E170" s="83" t="s">
        <v>12259</v>
      </c>
      <c r="F170" s="73"/>
      <c r="G170" s="74" t="s">
        <v>64</v>
      </c>
      <c r="H170" s="2273">
        <v>10</v>
      </c>
    </row>
    <row r="171" spans="1:8">
      <c r="A171" s="915"/>
      <c r="B171" s="1365"/>
      <c r="C171" s="1376"/>
      <c r="D171" s="1377"/>
      <c r="E171" s="1368" t="s">
        <v>12260</v>
      </c>
      <c r="F171" s="1776">
        <v>10</v>
      </c>
      <c r="G171" s="1378"/>
      <c r="H171" s="2281"/>
    </row>
    <row r="172" spans="1:8">
      <c r="A172" s="915"/>
      <c r="B172" s="1365"/>
      <c r="C172" s="1376"/>
      <c r="D172" s="1377"/>
      <c r="E172" s="1368"/>
      <c r="F172" s="1773"/>
      <c r="G172" s="1378"/>
      <c r="H172" s="2281"/>
    </row>
    <row r="173" spans="1:8" ht="26.4">
      <c r="A173" s="1380">
        <f>MAX(A$1:A172)+1</f>
        <v>31</v>
      </c>
      <c r="B173" s="44"/>
      <c r="C173" s="373">
        <v>91200101</v>
      </c>
      <c r="D173" s="374"/>
      <c r="E173" s="38" t="s">
        <v>12262</v>
      </c>
      <c r="F173" s="39"/>
      <c r="G173" s="40" t="s">
        <v>64</v>
      </c>
      <c r="H173" s="2282">
        <v>5</v>
      </c>
    </row>
    <row r="174" spans="1:8" ht="26.4">
      <c r="A174" s="84"/>
      <c r="B174" s="85"/>
      <c r="C174" s="376"/>
      <c r="D174" s="377">
        <v>9120010101</v>
      </c>
      <c r="E174" s="83" t="s">
        <v>12263</v>
      </c>
      <c r="F174" s="73"/>
      <c r="G174" s="74" t="s">
        <v>64</v>
      </c>
      <c r="H174" s="2283">
        <v>5</v>
      </c>
    </row>
    <row r="175" spans="1:8">
      <c r="A175" s="342"/>
      <c r="B175" s="35"/>
      <c r="C175" s="119"/>
      <c r="D175" s="120"/>
      <c r="E175" s="1368" t="s">
        <v>12264</v>
      </c>
      <c r="F175" s="190">
        <v>5</v>
      </c>
      <c r="G175" s="126"/>
      <c r="H175" s="2283"/>
    </row>
    <row r="176" spans="1:8">
      <c r="A176" s="84"/>
      <c r="B176" s="85"/>
      <c r="C176" s="376"/>
      <c r="D176" s="377"/>
      <c r="E176" s="83"/>
      <c r="F176" s="108"/>
      <c r="G176" s="74"/>
      <c r="H176" s="598"/>
    </row>
    <row r="177" spans="1:8">
      <c r="A177" s="34">
        <f>MAX(A$1:A174)+1</f>
        <v>32</v>
      </c>
      <c r="B177" s="35"/>
      <c r="C177" s="373">
        <v>91200202</v>
      </c>
      <c r="D177" s="374"/>
      <c r="E177" s="38" t="s">
        <v>12037</v>
      </c>
      <c r="F177" s="39"/>
      <c r="G177" s="40" t="s">
        <v>64</v>
      </c>
      <c r="H177" s="2282">
        <v>5</v>
      </c>
    </row>
    <row r="178" spans="1:8">
      <c r="A178" s="342"/>
      <c r="B178" s="35"/>
      <c r="C178" s="376"/>
      <c r="D178" s="377">
        <v>9120020204</v>
      </c>
      <c r="E178" s="83" t="s">
        <v>12265</v>
      </c>
      <c r="F178" s="73"/>
      <c r="G178" s="74" t="s">
        <v>64</v>
      </c>
      <c r="H178" s="2283">
        <v>5</v>
      </c>
    </row>
    <row r="179" spans="1:8" ht="26.4">
      <c r="A179" s="342"/>
      <c r="B179" s="35"/>
      <c r="C179" s="119"/>
      <c r="D179" s="120"/>
      <c r="E179" s="1368" t="s">
        <v>12266</v>
      </c>
      <c r="F179" s="206">
        <v>5</v>
      </c>
      <c r="G179" s="126"/>
      <c r="H179" s="2283"/>
    </row>
    <row r="180" spans="1:8">
      <c r="A180" s="342"/>
      <c r="B180" s="35"/>
      <c r="C180" s="119"/>
      <c r="D180" s="120"/>
      <c r="E180" s="2163"/>
      <c r="F180" s="190"/>
      <c r="G180" s="126"/>
      <c r="H180" s="2283"/>
    </row>
    <row r="181" spans="1:8">
      <c r="A181" s="342"/>
      <c r="B181" s="35"/>
      <c r="C181" s="119"/>
      <c r="D181" s="120"/>
      <c r="E181" s="2163"/>
      <c r="F181" s="190" t="s">
        <v>12078</v>
      </c>
      <c r="G181" s="126"/>
      <c r="H181" s="2283"/>
    </row>
    <row r="182" spans="1:8" ht="26.4">
      <c r="A182" s="34">
        <f>MAX(A$1:A181)+1</f>
        <v>33</v>
      </c>
      <c r="B182" s="35"/>
      <c r="C182" s="373">
        <v>91200502</v>
      </c>
      <c r="D182" s="374"/>
      <c r="E182" s="38" t="s">
        <v>12267</v>
      </c>
      <c r="F182" s="39"/>
      <c r="G182" s="40" t="s">
        <v>64</v>
      </c>
      <c r="H182" s="174">
        <v>5</v>
      </c>
    </row>
    <row r="183" spans="1:8" ht="26.4">
      <c r="A183" s="342"/>
      <c r="B183" s="35"/>
      <c r="C183" s="376"/>
      <c r="D183" s="377">
        <v>9120050201</v>
      </c>
      <c r="E183" s="83" t="s">
        <v>12268</v>
      </c>
      <c r="F183" s="73"/>
      <c r="G183" s="74" t="s">
        <v>64</v>
      </c>
      <c r="H183" s="165">
        <v>5</v>
      </c>
    </row>
    <row r="184" spans="1:8">
      <c r="A184" s="342"/>
      <c r="B184" s="35"/>
      <c r="C184" s="119"/>
      <c r="D184" s="120"/>
      <c r="E184" s="1368" t="s">
        <v>12269</v>
      </c>
      <c r="F184" s="190">
        <v>5</v>
      </c>
      <c r="G184" s="126"/>
      <c r="H184" s="165"/>
    </row>
    <row r="185" spans="1:8">
      <c r="A185" s="342"/>
      <c r="B185" s="35"/>
      <c r="C185" s="119"/>
      <c r="D185" s="120"/>
      <c r="E185" s="1368"/>
      <c r="F185" s="190"/>
      <c r="G185" s="126"/>
      <c r="H185" s="165"/>
    </row>
    <row r="186" spans="1:8" ht="26.4">
      <c r="A186" s="34">
        <f>MAX(A$1:A185)+1</f>
        <v>34</v>
      </c>
      <c r="B186" s="35"/>
      <c r="C186" s="373">
        <v>91220702</v>
      </c>
      <c r="D186" s="374"/>
      <c r="E186" s="38" t="s">
        <v>10890</v>
      </c>
      <c r="F186" s="368"/>
      <c r="G186" s="40" t="s">
        <v>64</v>
      </c>
      <c r="H186" s="174">
        <v>40</v>
      </c>
    </row>
    <row r="187" spans="1:8" ht="26.4">
      <c r="A187" s="342"/>
      <c r="B187" s="35"/>
      <c r="C187" s="376"/>
      <c r="D187" s="377">
        <v>9122070201</v>
      </c>
      <c r="E187" s="83" t="s">
        <v>10891</v>
      </c>
      <c r="F187" s="368"/>
      <c r="G187" s="74" t="s">
        <v>64</v>
      </c>
      <c r="H187" s="165">
        <v>40</v>
      </c>
    </row>
    <row r="188" spans="1:8">
      <c r="A188" s="342"/>
      <c r="B188" s="35"/>
      <c r="C188" s="119"/>
      <c r="D188" s="120"/>
      <c r="E188" s="90" t="s">
        <v>12985</v>
      </c>
      <c r="F188" s="190">
        <v>16</v>
      </c>
      <c r="G188" s="126"/>
      <c r="H188" s="2283"/>
    </row>
    <row r="189" spans="1:8">
      <c r="A189" s="342"/>
      <c r="B189" s="35"/>
      <c r="C189" s="119"/>
      <c r="D189" s="120"/>
      <c r="E189" s="90" t="s">
        <v>12986</v>
      </c>
      <c r="F189" s="190">
        <v>16</v>
      </c>
      <c r="G189" s="126"/>
      <c r="H189" s="2283"/>
    </row>
    <row r="190" spans="1:8">
      <c r="A190" s="342"/>
      <c r="B190" s="35"/>
      <c r="C190" s="119"/>
      <c r="D190" s="120"/>
      <c r="E190" s="90" t="s">
        <v>12987</v>
      </c>
      <c r="F190" s="1054">
        <v>8</v>
      </c>
      <c r="G190" s="126"/>
      <c r="H190" s="2283"/>
    </row>
    <row r="191" spans="1: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3"/>
    </row>
    <row r="192" spans="1:8">
      <c r="A192" s="342"/>
      <c r="B192" s="35"/>
      <c r="C192" s="119"/>
      <c r="D192" s="120"/>
      <c r="E192" s="2163"/>
      <c r="F192" s="190"/>
      <c r="G192" s="126"/>
      <c r="H192" s="2283"/>
    </row>
    <row r="193" spans="1:8" ht="26.4">
      <c r="A193" s="34">
        <f>MAX(A$1:A192)+1</f>
        <v>35</v>
      </c>
      <c r="B193" s="35"/>
      <c r="C193" s="373">
        <v>91221001</v>
      </c>
      <c r="D193" s="374"/>
      <c r="E193" s="38" t="s">
        <v>10674</v>
      </c>
      <c r="F193" s="368"/>
      <c r="G193" s="40" t="s">
        <v>68</v>
      </c>
      <c r="H193" s="174">
        <v>200</v>
      </c>
    </row>
    <row r="194" spans="1:8" s="1728" customFormat="1" ht="26.4">
      <c r="A194" s="920"/>
      <c r="B194" s="1758"/>
      <c r="C194" s="1389"/>
      <c r="D194" s="1390">
        <v>9122100102</v>
      </c>
      <c r="E194" s="1052" t="s">
        <v>12270</v>
      </c>
      <c r="F194" s="1843"/>
      <c r="G194" s="1844" t="s">
        <v>68</v>
      </c>
      <c r="H194" s="165">
        <v>10</v>
      </c>
    </row>
    <row r="195" spans="1:8" s="1728" customFormat="1" ht="13.2">
      <c r="A195" s="1765"/>
      <c r="B195" s="1766"/>
      <c r="C195" s="2167"/>
      <c r="D195" s="1390"/>
      <c r="E195" s="90" t="s">
        <v>12271</v>
      </c>
      <c r="F195" s="1845">
        <v>10</v>
      </c>
      <c r="G195" s="1844"/>
      <c r="H195" s="1846"/>
    </row>
    <row r="196" spans="1:8" ht="26.4">
      <c r="A196" s="342"/>
      <c r="B196" s="35"/>
      <c r="C196" s="376"/>
      <c r="D196" s="377">
        <v>9122100103</v>
      </c>
      <c r="E196" s="83" t="s">
        <v>10675</v>
      </c>
      <c r="F196" s="368"/>
      <c r="G196" s="74" t="s">
        <v>68</v>
      </c>
      <c r="H196" s="165">
        <v>190</v>
      </c>
    </row>
    <row r="197" spans="1:8">
      <c r="A197" s="342"/>
      <c r="B197" s="35"/>
      <c r="C197" s="119"/>
      <c r="D197" s="1742"/>
      <c r="E197" s="90" t="s">
        <v>12272</v>
      </c>
      <c r="F197" s="368">
        <v>190</v>
      </c>
      <c r="G197" s="32"/>
      <c r="H197" s="2283"/>
    </row>
    <row r="198" spans="1:8">
      <c r="A198" s="342"/>
      <c r="B198" s="35"/>
      <c r="C198" s="877"/>
      <c r="D198" s="1742"/>
      <c r="E198" s="90"/>
      <c r="F198" s="368"/>
      <c r="G198" s="32"/>
      <c r="H198" s="2283"/>
    </row>
    <row r="199" spans="1:8">
      <c r="A199" s="915"/>
      <c r="B199" s="1365"/>
      <c r="C199" s="146"/>
      <c r="D199" s="37"/>
      <c r="E199" s="38"/>
      <c r="F199" s="39"/>
      <c r="G199" s="40"/>
      <c r="H199" s="2268"/>
    </row>
    <row r="200" spans="1:8" ht="15" thickBot="1">
      <c r="A200" s="1797"/>
      <c r="B200" s="1798"/>
      <c r="C200" s="1799"/>
      <c r="D200" s="1800"/>
      <c r="E200" s="1801"/>
      <c r="F200" s="1802"/>
      <c r="G200" s="1803"/>
      <c r="H200" s="228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4.4"/>
  <cols>
    <col min="1" max="1" width="4.6640625" style="1728" customWidth="1"/>
    <col min="2" max="2" width="9.33203125" style="1728" customWidth="1"/>
    <col min="3" max="3" width="9" style="1728" customWidth="1"/>
    <col min="4" max="4" width="10.88671875" style="1728" customWidth="1"/>
    <col min="5" max="5" width="52.6640625" style="1728" customWidth="1"/>
    <col min="6" max="6" width="9.88671875" style="2037" customWidth="1"/>
    <col min="7" max="7" width="5.6640625" style="2040" customWidth="1"/>
    <col min="8" max="8" width="10.109375" style="2039" customWidth="1"/>
    <col min="9" max="9" width="9.109375" style="1728"/>
    <col min="11" max="252" width="9.109375" style="1728"/>
    <col min="253" max="253" width="4.6640625" style="1728" customWidth="1"/>
    <col min="254" max="254" width="9.33203125" style="1728" customWidth="1"/>
    <col min="255" max="255" width="9" style="1728" customWidth="1"/>
    <col min="256" max="256" width="10.88671875" style="1728" customWidth="1"/>
    <col min="257" max="257" width="52.6640625" style="1728" customWidth="1"/>
    <col min="258" max="258" width="9.88671875" style="1728" customWidth="1"/>
    <col min="259" max="259" width="5.6640625" style="1728" customWidth="1"/>
    <col min="260" max="260" width="10.109375" style="1728" customWidth="1"/>
    <col min="261" max="262" width="10.6640625" style="1728" customWidth="1"/>
    <col min="263" max="263" width="10.5546875" style="1728" customWidth="1"/>
    <col min="264" max="508" width="9.109375" style="1728"/>
    <col min="509" max="509" width="4.6640625" style="1728" customWidth="1"/>
    <col min="510" max="510" width="9.33203125" style="1728" customWidth="1"/>
    <col min="511" max="511" width="9" style="1728" customWidth="1"/>
    <col min="512" max="512" width="10.88671875" style="1728" customWidth="1"/>
    <col min="513" max="513" width="52.6640625" style="1728" customWidth="1"/>
    <col min="514" max="514" width="9.88671875" style="1728" customWidth="1"/>
    <col min="515" max="515" width="5.6640625" style="1728" customWidth="1"/>
    <col min="516" max="516" width="10.109375" style="1728" customWidth="1"/>
    <col min="517" max="518" width="10.6640625" style="1728" customWidth="1"/>
    <col min="519" max="519" width="10.5546875" style="1728" customWidth="1"/>
    <col min="520" max="764" width="9.109375" style="1728"/>
    <col min="765" max="765" width="4.6640625" style="1728" customWidth="1"/>
    <col min="766" max="766" width="9.33203125" style="1728" customWidth="1"/>
    <col min="767" max="767" width="9" style="1728" customWidth="1"/>
    <col min="768" max="768" width="10.88671875" style="1728" customWidth="1"/>
    <col min="769" max="769" width="52.6640625" style="1728" customWidth="1"/>
    <col min="770" max="770" width="9.88671875" style="1728" customWidth="1"/>
    <col min="771" max="771" width="5.6640625" style="1728" customWidth="1"/>
    <col min="772" max="772" width="10.109375" style="1728" customWidth="1"/>
    <col min="773" max="774" width="10.6640625" style="1728" customWidth="1"/>
    <col min="775" max="775" width="10.5546875" style="1728" customWidth="1"/>
    <col min="776" max="1020" width="9.109375" style="1728"/>
    <col min="1021" max="1021" width="4.6640625" style="1728" customWidth="1"/>
    <col min="1022" max="1022" width="9.33203125" style="1728" customWidth="1"/>
    <col min="1023" max="1023" width="9" style="1728" customWidth="1"/>
    <col min="1024" max="1024" width="10.88671875" style="1728" customWidth="1"/>
    <col min="1025" max="1025" width="52.6640625" style="1728" customWidth="1"/>
    <col min="1026" max="1026" width="9.88671875" style="1728" customWidth="1"/>
    <col min="1027" max="1027" width="5.6640625" style="1728" customWidth="1"/>
    <col min="1028" max="1028" width="10.109375" style="1728" customWidth="1"/>
    <col min="1029" max="1030" width="10.6640625" style="1728" customWidth="1"/>
    <col min="1031" max="1031" width="10.5546875" style="1728" customWidth="1"/>
    <col min="1032" max="1276" width="9.109375" style="1728"/>
    <col min="1277" max="1277" width="4.6640625" style="1728" customWidth="1"/>
    <col min="1278" max="1278" width="9.33203125" style="1728" customWidth="1"/>
    <col min="1279" max="1279" width="9" style="1728" customWidth="1"/>
    <col min="1280" max="1280" width="10.88671875" style="1728" customWidth="1"/>
    <col min="1281" max="1281" width="52.6640625" style="1728" customWidth="1"/>
    <col min="1282" max="1282" width="9.88671875" style="1728" customWidth="1"/>
    <col min="1283" max="1283" width="5.6640625" style="1728" customWidth="1"/>
    <col min="1284" max="1284" width="10.109375" style="1728" customWidth="1"/>
    <col min="1285" max="1286" width="10.6640625" style="1728" customWidth="1"/>
    <col min="1287" max="1287" width="10.5546875" style="1728" customWidth="1"/>
    <col min="1288" max="1532" width="9.109375" style="1728"/>
    <col min="1533" max="1533" width="4.6640625" style="1728" customWidth="1"/>
    <col min="1534" max="1534" width="9.33203125" style="1728" customWidth="1"/>
    <col min="1535" max="1535" width="9" style="1728" customWidth="1"/>
    <col min="1536" max="1536" width="10.88671875" style="1728" customWidth="1"/>
    <col min="1537" max="1537" width="52.6640625" style="1728" customWidth="1"/>
    <col min="1538" max="1538" width="9.88671875" style="1728" customWidth="1"/>
    <col min="1539" max="1539" width="5.6640625" style="1728" customWidth="1"/>
    <col min="1540" max="1540" width="10.109375" style="1728" customWidth="1"/>
    <col min="1541" max="1542" width="10.6640625" style="1728" customWidth="1"/>
    <col min="1543" max="1543" width="10.5546875" style="1728" customWidth="1"/>
    <col min="1544" max="1788" width="9.109375" style="1728"/>
    <col min="1789" max="1789" width="4.6640625" style="1728" customWidth="1"/>
    <col min="1790" max="1790" width="9.33203125" style="1728" customWidth="1"/>
    <col min="1791" max="1791" width="9" style="1728" customWidth="1"/>
    <col min="1792" max="1792" width="10.88671875" style="1728" customWidth="1"/>
    <col min="1793" max="1793" width="52.6640625" style="1728" customWidth="1"/>
    <col min="1794" max="1794" width="9.88671875" style="1728" customWidth="1"/>
    <col min="1795" max="1795" width="5.6640625" style="1728" customWidth="1"/>
    <col min="1796" max="1796" width="10.109375" style="1728" customWidth="1"/>
    <col min="1797" max="1798" width="10.6640625" style="1728" customWidth="1"/>
    <col min="1799" max="1799" width="10.5546875" style="1728" customWidth="1"/>
    <col min="1800" max="2044" width="9.109375" style="1728"/>
    <col min="2045" max="2045" width="4.6640625" style="1728" customWidth="1"/>
    <col min="2046" max="2046" width="9.33203125" style="1728" customWidth="1"/>
    <col min="2047" max="2047" width="9" style="1728" customWidth="1"/>
    <col min="2048" max="2048" width="10.88671875" style="1728" customWidth="1"/>
    <col min="2049" max="2049" width="52.6640625" style="1728" customWidth="1"/>
    <col min="2050" max="2050" width="9.88671875" style="1728" customWidth="1"/>
    <col min="2051" max="2051" width="5.6640625" style="1728" customWidth="1"/>
    <col min="2052" max="2052" width="10.109375" style="1728" customWidth="1"/>
    <col min="2053" max="2054" width="10.6640625" style="1728" customWidth="1"/>
    <col min="2055" max="2055" width="10.5546875" style="1728" customWidth="1"/>
    <col min="2056" max="2300" width="9.109375" style="1728"/>
    <col min="2301" max="2301" width="4.6640625" style="1728" customWidth="1"/>
    <col min="2302" max="2302" width="9.33203125" style="1728" customWidth="1"/>
    <col min="2303" max="2303" width="9" style="1728" customWidth="1"/>
    <col min="2304" max="2304" width="10.88671875" style="1728" customWidth="1"/>
    <col min="2305" max="2305" width="52.6640625" style="1728" customWidth="1"/>
    <col min="2306" max="2306" width="9.88671875" style="1728" customWidth="1"/>
    <col min="2307" max="2307" width="5.6640625" style="1728" customWidth="1"/>
    <col min="2308" max="2308" width="10.109375" style="1728" customWidth="1"/>
    <col min="2309" max="2310" width="10.6640625" style="1728" customWidth="1"/>
    <col min="2311" max="2311" width="10.5546875" style="1728" customWidth="1"/>
    <col min="2312" max="2556" width="9.109375" style="1728"/>
    <col min="2557" max="2557" width="4.6640625" style="1728" customWidth="1"/>
    <col min="2558" max="2558" width="9.33203125" style="1728" customWidth="1"/>
    <col min="2559" max="2559" width="9" style="1728" customWidth="1"/>
    <col min="2560" max="2560" width="10.88671875" style="1728" customWidth="1"/>
    <col min="2561" max="2561" width="52.6640625" style="1728" customWidth="1"/>
    <col min="2562" max="2562" width="9.88671875" style="1728" customWidth="1"/>
    <col min="2563" max="2563" width="5.6640625" style="1728" customWidth="1"/>
    <col min="2564" max="2564" width="10.109375" style="1728" customWidth="1"/>
    <col min="2565" max="2566" width="10.6640625" style="1728" customWidth="1"/>
    <col min="2567" max="2567" width="10.5546875" style="1728" customWidth="1"/>
    <col min="2568" max="2812" width="9.109375" style="1728"/>
    <col min="2813" max="2813" width="4.6640625" style="1728" customWidth="1"/>
    <col min="2814" max="2814" width="9.33203125" style="1728" customWidth="1"/>
    <col min="2815" max="2815" width="9" style="1728" customWidth="1"/>
    <col min="2816" max="2816" width="10.88671875" style="1728" customWidth="1"/>
    <col min="2817" max="2817" width="52.6640625" style="1728" customWidth="1"/>
    <col min="2818" max="2818" width="9.88671875" style="1728" customWidth="1"/>
    <col min="2819" max="2819" width="5.6640625" style="1728" customWidth="1"/>
    <col min="2820" max="2820" width="10.109375" style="1728" customWidth="1"/>
    <col min="2821" max="2822" width="10.6640625" style="1728" customWidth="1"/>
    <col min="2823" max="2823" width="10.5546875" style="1728" customWidth="1"/>
    <col min="2824" max="3068" width="9.109375" style="1728"/>
    <col min="3069" max="3069" width="4.6640625" style="1728" customWidth="1"/>
    <col min="3070" max="3070" width="9.33203125" style="1728" customWidth="1"/>
    <col min="3071" max="3071" width="9" style="1728" customWidth="1"/>
    <col min="3072" max="3072" width="10.88671875" style="1728" customWidth="1"/>
    <col min="3073" max="3073" width="52.6640625" style="1728" customWidth="1"/>
    <col min="3074" max="3074" width="9.88671875" style="1728" customWidth="1"/>
    <col min="3075" max="3075" width="5.6640625" style="1728" customWidth="1"/>
    <col min="3076" max="3076" width="10.109375" style="1728" customWidth="1"/>
    <col min="3077" max="3078" width="10.6640625" style="1728" customWidth="1"/>
    <col min="3079" max="3079" width="10.5546875" style="1728" customWidth="1"/>
    <col min="3080" max="3324" width="9.109375" style="1728"/>
    <col min="3325" max="3325" width="4.6640625" style="1728" customWidth="1"/>
    <col min="3326" max="3326" width="9.33203125" style="1728" customWidth="1"/>
    <col min="3327" max="3327" width="9" style="1728" customWidth="1"/>
    <col min="3328" max="3328" width="10.88671875" style="1728" customWidth="1"/>
    <col min="3329" max="3329" width="52.6640625" style="1728" customWidth="1"/>
    <col min="3330" max="3330" width="9.88671875" style="1728" customWidth="1"/>
    <col min="3331" max="3331" width="5.6640625" style="1728" customWidth="1"/>
    <col min="3332" max="3332" width="10.109375" style="1728" customWidth="1"/>
    <col min="3333" max="3334" width="10.6640625" style="1728" customWidth="1"/>
    <col min="3335" max="3335" width="10.5546875" style="1728" customWidth="1"/>
    <col min="3336" max="3580" width="9.109375" style="1728"/>
    <col min="3581" max="3581" width="4.6640625" style="1728" customWidth="1"/>
    <col min="3582" max="3582" width="9.33203125" style="1728" customWidth="1"/>
    <col min="3583" max="3583" width="9" style="1728" customWidth="1"/>
    <col min="3584" max="3584" width="10.88671875" style="1728" customWidth="1"/>
    <col min="3585" max="3585" width="52.6640625" style="1728" customWidth="1"/>
    <col min="3586" max="3586" width="9.88671875" style="1728" customWidth="1"/>
    <col min="3587" max="3587" width="5.6640625" style="1728" customWidth="1"/>
    <col min="3588" max="3588" width="10.109375" style="1728" customWidth="1"/>
    <col min="3589" max="3590" width="10.6640625" style="1728" customWidth="1"/>
    <col min="3591" max="3591" width="10.5546875" style="1728" customWidth="1"/>
    <col min="3592" max="3836" width="9.109375" style="1728"/>
    <col min="3837" max="3837" width="4.6640625" style="1728" customWidth="1"/>
    <col min="3838" max="3838" width="9.33203125" style="1728" customWidth="1"/>
    <col min="3839" max="3839" width="9" style="1728" customWidth="1"/>
    <col min="3840" max="3840" width="10.88671875" style="1728" customWidth="1"/>
    <col min="3841" max="3841" width="52.6640625" style="1728" customWidth="1"/>
    <col min="3842" max="3842" width="9.88671875" style="1728" customWidth="1"/>
    <col min="3843" max="3843" width="5.6640625" style="1728" customWidth="1"/>
    <col min="3844" max="3844" width="10.109375" style="1728" customWidth="1"/>
    <col min="3845" max="3846" width="10.6640625" style="1728" customWidth="1"/>
    <col min="3847" max="3847" width="10.5546875" style="1728" customWidth="1"/>
    <col min="3848" max="4092" width="9.109375" style="1728"/>
    <col min="4093" max="4093" width="4.6640625" style="1728" customWidth="1"/>
    <col min="4094" max="4094" width="9.33203125" style="1728" customWidth="1"/>
    <col min="4095" max="4095" width="9" style="1728" customWidth="1"/>
    <col min="4096" max="4096" width="10.88671875" style="1728" customWidth="1"/>
    <col min="4097" max="4097" width="52.6640625" style="1728" customWidth="1"/>
    <col min="4098" max="4098" width="9.88671875" style="1728" customWidth="1"/>
    <col min="4099" max="4099" width="5.6640625" style="1728" customWidth="1"/>
    <col min="4100" max="4100" width="10.109375" style="1728" customWidth="1"/>
    <col min="4101" max="4102" width="10.6640625" style="1728" customWidth="1"/>
    <col min="4103" max="4103" width="10.5546875" style="1728" customWidth="1"/>
    <col min="4104" max="4348" width="9.109375" style="1728"/>
    <col min="4349" max="4349" width="4.6640625" style="1728" customWidth="1"/>
    <col min="4350" max="4350" width="9.33203125" style="1728" customWidth="1"/>
    <col min="4351" max="4351" width="9" style="1728" customWidth="1"/>
    <col min="4352" max="4352" width="10.88671875" style="1728" customWidth="1"/>
    <col min="4353" max="4353" width="52.6640625" style="1728" customWidth="1"/>
    <col min="4354" max="4354" width="9.88671875" style="1728" customWidth="1"/>
    <col min="4355" max="4355" width="5.6640625" style="1728" customWidth="1"/>
    <col min="4356" max="4356" width="10.109375" style="1728" customWidth="1"/>
    <col min="4357" max="4358" width="10.6640625" style="1728" customWidth="1"/>
    <col min="4359" max="4359" width="10.5546875" style="1728" customWidth="1"/>
    <col min="4360" max="4604" width="9.109375" style="1728"/>
    <col min="4605" max="4605" width="4.6640625" style="1728" customWidth="1"/>
    <col min="4606" max="4606" width="9.33203125" style="1728" customWidth="1"/>
    <col min="4607" max="4607" width="9" style="1728" customWidth="1"/>
    <col min="4608" max="4608" width="10.88671875" style="1728" customWidth="1"/>
    <col min="4609" max="4609" width="52.6640625" style="1728" customWidth="1"/>
    <col min="4610" max="4610" width="9.88671875" style="1728" customWidth="1"/>
    <col min="4611" max="4611" width="5.6640625" style="1728" customWidth="1"/>
    <col min="4612" max="4612" width="10.109375" style="1728" customWidth="1"/>
    <col min="4613" max="4614" width="10.6640625" style="1728" customWidth="1"/>
    <col min="4615" max="4615" width="10.5546875" style="1728" customWidth="1"/>
    <col min="4616" max="4860" width="9.109375" style="1728"/>
    <col min="4861" max="4861" width="4.6640625" style="1728" customWidth="1"/>
    <col min="4862" max="4862" width="9.33203125" style="1728" customWidth="1"/>
    <col min="4863" max="4863" width="9" style="1728" customWidth="1"/>
    <col min="4864" max="4864" width="10.88671875" style="1728" customWidth="1"/>
    <col min="4865" max="4865" width="52.6640625" style="1728" customWidth="1"/>
    <col min="4866" max="4866" width="9.88671875" style="1728" customWidth="1"/>
    <col min="4867" max="4867" width="5.6640625" style="1728" customWidth="1"/>
    <col min="4868" max="4868" width="10.109375" style="1728" customWidth="1"/>
    <col min="4869" max="4870" width="10.6640625" style="1728" customWidth="1"/>
    <col min="4871" max="4871" width="10.5546875" style="1728" customWidth="1"/>
    <col min="4872" max="5116" width="9.109375" style="1728"/>
    <col min="5117" max="5117" width="4.6640625" style="1728" customWidth="1"/>
    <col min="5118" max="5118" width="9.33203125" style="1728" customWidth="1"/>
    <col min="5119" max="5119" width="9" style="1728" customWidth="1"/>
    <col min="5120" max="5120" width="10.88671875" style="1728" customWidth="1"/>
    <col min="5121" max="5121" width="52.6640625" style="1728" customWidth="1"/>
    <col min="5122" max="5122" width="9.88671875" style="1728" customWidth="1"/>
    <col min="5123" max="5123" width="5.6640625" style="1728" customWidth="1"/>
    <col min="5124" max="5124" width="10.109375" style="1728" customWidth="1"/>
    <col min="5125" max="5126" width="10.6640625" style="1728" customWidth="1"/>
    <col min="5127" max="5127" width="10.5546875" style="1728" customWidth="1"/>
    <col min="5128" max="5372" width="9.109375" style="1728"/>
    <col min="5373" max="5373" width="4.6640625" style="1728" customWidth="1"/>
    <col min="5374" max="5374" width="9.33203125" style="1728" customWidth="1"/>
    <col min="5375" max="5375" width="9" style="1728" customWidth="1"/>
    <col min="5376" max="5376" width="10.88671875" style="1728" customWidth="1"/>
    <col min="5377" max="5377" width="52.6640625" style="1728" customWidth="1"/>
    <col min="5378" max="5378" width="9.88671875" style="1728" customWidth="1"/>
    <col min="5379" max="5379" width="5.6640625" style="1728" customWidth="1"/>
    <col min="5380" max="5380" width="10.109375" style="1728" customWidth="1"/>
    <col min="5381" max="5382" width="10.6640625" style="1728" customWidth="1"/>
    <col min="5383" max="5383" width="10.5546875" style="1728" customWidth="1"/>
    <col min="5384" max="5628" width="9.109375" style="1728"/>
    <col min="5629" max="5629" width="4.6640625" style="1728" customWidth="1"/>
    <col min="5630" max="5630" width="9.33203125" style="1728" customWidth="1"/>
    <col min="5631" max="5631" width="9" style="1728" customWidth="1"/>
    <col min="5632" max="5632" width="10.88671875" style="1728" customWidth="1"/>
    <col min="5633" max="5633" width="52.6640625" style="1728" customWidth="1"/>
    <col min="5634" max="5634" width="9.88671875" style="1728" customWidth="1"/>
    <col min="5635" max="5635" width="5.6640625" style="1728" customWidth="1"/>
    <col min="5636" max="5636" width="10.109375" style="1728" customWidth="1"/>
    <col min="5637" max="5638" width="10.6640625" style="1728" customWidth="1"/>
    <col min="5639" max="5639" width="10.5546875" style="1728" customWidth="1"/>
    <col min="5640" max="5884" width="9.109375" style="1728"/>
    <col min="5885" max="5885" width="4.6640625" style="1728" customWidth="1"/>
    <col min="5886" max="5886" width="9.33203125" style="1728" customWidth="1"/>
    <col min="5887" max="5887" width="9" style="1728" customWidth="1"/>
    <col min="5888" max="5888" width="10.88671875" style="1728" customWidth="1"/>
    <col min="5889" max="5889" width="52.6640625" style="1728" customWidth="1"/>
    <col min="5890" max="5890" width="9.88671875" style="1728" customWidth="1"/>
    <col min="5891" max="5891" width="5.6640625" style="1728" customWidth="1"/>
    <col min="5892" max="5892" width="10.109375" style="1728" customWidth="1"/>
    <col min="5893" max="5894" width="10.6640625" style="1728" customWidth="1"/>
    <col min="5895" max="5895" width="10.5546875" style="1728" customWidth="1"/>
    <col min="5896" max="6140" width="9.109375" style="1728"/>
    <col min="6141" max="6141" width="4.6640625" style="1728" customWidth="1"/>
    <col min="6142" max="6142" width="9.33203125" style="1728" customWidth="1"/>
    <col min="6143" max="6143" width="9" style="1728" customWidth="1"/>
    <col min="6144" max="6144" width="10.88671875" style="1728" customWidth="1"/>
    <col min="6145" max="6145" width="52.6640625" style="1728" customWidth="1"/>
    <col min="6146" max="6146" width="9.88671875" style="1728" customWidth="1"/>
    <col min="6147" max="6147" width="5.6640625" style="1728" customWidth="1"/>
    <col min="6148" max="6148" width="10.109375" style="1728" customWidth="1"/>
    <col min="6149" max="6150" width="10.6640625" style="1728" customWidth="1"/>
    <col min="6151" max="6151" width="10.5546875" style="1728" customWidth="1"/>
    <col min="6152" max="6396" width="9.109375" style="1728"/>
    <col min="6397" max="6397" width="4.6640625" style="1728" customWidth="1"/>
    <col min="6398" max="6398" width="9.33203125" style="1728" customWidth="1"/>
    <col min="6399" max="6399" width="9" style="1728" customWidth="1"/>
    <col min="6400" max="6400" width="10.88671875" style="1728" customWidth="1"/>
    <col min="6401" max="6401" width="52.6640625" style="1728" customWidth="1"/>
    <col min="6402" max="6402" width="9.88671875" style="1728" customWidth="1"/>
    <col min="6403" max="6403" width="5.6640625" style="1728" customWidth="1"/>
    <col min="6404" max="6404" width="10.109375" style="1728" customWidth="1"/>
    <col min="6405" max="6406" width="10.6640625" style="1728" customWidth="1"/>
    <col min="6407" max="6407" width="10.5546875" style="1728" customWidth="1"/>
    <col min="6408" max="6652" width="9.109375" style="1728"/>
    <col min="6653" max="6653" width="4.6640625" style="1728" customWidth="1"/>
    <col min="6654" max="6654" width="9.33203125" style="1728" customWidth="1"/>
    <col min="6655" max="6655" width="9" style="1728" customWidth="1"/>
    <col min="6656" max="6656" width="10.88671875" style="1728" customWidth="1"/>
    <col min="6657" max="6657" width="52.6640625" style="1728" customWidth="1"/>
    <col min="6658" max="6658" width="9.88671875" style="1728" customWidth="1"/>
    <col min="6659" max="6659" width="5.6640625" style="1728" customWidth="1"/>
    <col min="6660" max="6660" width="10.109375" style="1728" customWidth="1"/>
    <col min="6661" max="6662" width="10.6640625" style="1728" customWidth="1"/>
    <col min="6663" max="6663" width="10.5546875" style="1728" customWidth="1"/>
    <col min="6664" max="6908" width="9.109375" style="1728"/>
    <col min="6909" max="6909" width="4.6640625" style="1728" customWidth="1"/>
    <col min="6910" max="6910" width="9.33203125" style="1728" customWidth="1"/>
    <col min="6911" max="6911" width="9" style="1728" customWidth="1"/>
    <col min="6912" max="6912" width="10.88671875" style="1728" customWidth="1"/>
    <col min="6913" max="6913" width="52.6640625" style="1728" customWidth="1"/>
    <col min="6914" max="6914" width="9.88671875" style="1728" customWidth="1"/>
    <col min="6915" max="6915" width="5.6640625" style="1728" customWidth="1"/>
    <col min="6916" max="6916" width="10.109375" style="1728" customWidth="1"/>
    <col min="6917" max="6918" width="10.6640625" style="1728" customWidth="1"/>
    <col min="6919" max="6919" width="10.5546875" style="1728" customWidth="1"/>
    <col min="6920" max="7164" width="9.109375" style="1728"/>
    <col min="7165" max="7165" width="4.6640625" style="1728" customWidth="1"/>
    <col min="7166" max="7166" width="9.33203125" style="1728" customWidth="1"/>
    <col min="7167" max="7167" width="9" style="1728" customWidth="1"/>
    <col min="7168" max="7168" width="10.88671875" style="1728" customWidth="1"/>
    <col min="7169" max="7169" width="52.6640625" style="1728" customWidth="1"/>
    <col min="7170" max="7170" width="9.88671875" style="1728" customWidth="1"/>
    <col min="7171" max="7171" width="5.6640625" style="1728" customWidth="1"/>
    <col min="7172" max="7172" width="10.109375" style="1728" customWidth="1"/>
    <col min="7173" max="7174" width="10.6640625" style="1728" customWidth="1"/>
    <col min="7175" max="7175" width="10.5546875" style="1728" customWidth="1"/>
    <col min="7176" max="7420" width="9.109375" style="1728"/>
    <col min="7421" max="7421" width="4.6640625" style="1728" customWidth="1"/>
    <col min="7422" max="7422" width="9.33203125" style="1728" customWidth="1"/>
    <col min="7423" max="7423" width="9" style="1728" customWidth="1"/>
    <col min="7424" max="7424" width="10.88671875" style="1728" customWidth="1"/>
    <col min="7425" max="7425" width="52.6640625" style="1728" customWidth="1"/>
    <col min="7426" max="7426" width="9.88671875" style="1728" customWidth="1"/>
    <col min="7427" max="7427" width="5.6640625" style="1728" customWidth="1"/>
    <col min="7428" max="7428" width="10.109375" style="1728" customWidth="1"/>
    <col min="7429" max="7430" width="10.6640625" style="1728" customWidth="1"/>
    <col min="7431" max="7431" width="10.5546875" style="1728" customWidth="1"/>
    <col min="7432" max="7676" width="9.109375" style="1728"/>
    <col min="7677" max="7677" width="4.6640625" style="1728" customWidth="1"/>
    <col min="7678" max="7678" width="9.33203125" style="1728" customWidth="1"/>
    <col min="7679" max="7679" width="9" style="1728" customWidth="1"/>
    <col min="7680" max="7680" width="10.88671875" style="1728" customWidth="1"/>
    <col min="7681" max="7681" width="52.6640625" style="1728" customWidth="1"/>
    <col min="7682" max="7682" width="9.88671875" style="1728" customWidth="1"/>
    <col min="7683" max="7683" width="5.6640625" style="1728" customWidth="1"/>
    <col min="7684" max="7684" width="10.109375" style="1728" customWidth="1"/>
    <col min="7685" max="7686" width="10.6640625" style="1728" customWidth="1"/>
    <col min="7687" max="7687" width="10.5546875" style="1728" customWidth="1"/>
    <col min="7688" max="7932" width="9.109375" style="1728"/>
    <col min="7933" max="7933" width="4.6640625" style="1728" customWidth="1"/>
    <col min="7934" max="7934" width="9.33203125" style="1728" customWidth="1"/>
    <col min="7935" max="7935" width="9" style="1728" customWidth="1"/>
    <col min="7936" max="7936" width="10.88671875" style="1728" customWidth="1"/>
    <col min="7937" max="7937" width="52.6640625" style="1728" customWidth="1"/>
    <col min="7938" max="7938" width="9.88671875" style="1728" customWidth="1"/>
    <col min="7939" max="7939" width="5.6640625" style="1728" customWidth="1"/>
    <col min="7940" max="7940" width="10.109375" style="1728" customWidth="1"/>
    <col min="7941" max="7942" width="10.6640625" style="1728" customWidth="1"/>
    <col min="7943" max="7943" width="10.5546875" style="1728" customWidth="1"/>
    <col min="7944" max="8188" width="9.109375" style="1728"/>
    <col min="8189" max="8189" width="4.6640625" style="1728" customWidth="1"/>
    <col min="8190" max="8190" width="9.33203125" style="1728" customWidth="1"/>
    <col min="8191" max="8191" width="9" style="1728" customWidth="1"/>
    <col min="8192" max="8192" width="10.88671875" style="1728" customWidth="1"/>
    <col min="8193" max="8193" width="52.6640625" style="1728" customWidth="1"/>
    <col min="8194" max="8194" width="9.88671875" style="1728" customWidth="1"/>
    <col min="8195" max="8195" width="5.6640625" style="1728" customWidth="1"/>
    <col min="8196" max="8196" width="10.109375" style="1728" customWidth="1"/>
    <col min="8197" max="8198" width="10.6640625" style="1728" customWidth="1"/>
    <col min="8199" max="8199" width="10.5546875" style="1728" customWidth="1"/>
    <col min="8200" max="8444" width="9.109375" style="1728"/>
    <col min="8445" max="8445" width="4.6640625" style="1728" customWidth="1"/>
    <col min="8446" max="8446" width="9.33203125" style="1728" customWidth="1"/>
    <col min="8447" max="8447" width="9" style="1728" customWidth="1"/>
    <col min="8448" max="8448" width="10.88671875" style="1728" customWidth="1"/>
    <col min="8449" max="8449" width="52.6640625" style="1728" customWidth="1"/>
    <col min="8450" max="8450" width="9.88671875" style="1728" customWidth="1"/>
    <col min="8451" max="8451" width="5.6640625" style="1728" customWidth="1"/>
    <col min="8452" max="8452" width="10.109375" style="1728" customWidth="1"/>
    <col min="8453" max="8454" width="10.6640625" style="1728" customWidth="1"/>
    <col min="8455" max="8455" width="10.5546875" style="1728" customWidth="1"/>
    <col min="8456" max="8700" width="9.109375" style="1728"/>
    <col min="8701" max="8701" width="4.6640625" style="1728" customWidth="1"/>
    <col min="8702" max="8702" width="9.33203125" style="1728" customWidth="1"/>
    <col min="8703" max="8703" width="9" style="1728" customWidth="1"/>
    <col min="8704" max="8704" width="10.88671875" style="1728" customWidth="1"/>
    <col min="8705" max="8705" width="52.6640625" style="1728" customWidth="1"/>
    <col min="8706" max="8706" width="9.88671875" style="1728" customWidth="1"/>
    <col min="8707" max="8707" width="5.6640625" style="1728" customWidth="1"/>
    <col min="8708" max="8708" width="10.109375" style="1728" customWidth="1"/>
    <col min="8709" max="8710" width="10.6640625" style="1728" customWidth="1"/>
    <col min="8711" max="8711" width="10.5546875" style="1728" customWidth="1"/>
    <col min="8712" max="8956" width="9.109375" style="1728"/>
    <col min="8957" max="8957" width="4.6640625" style="1728" customWidth="1"/>
    <col min="8958" max="8958" width="9.33203125" style="1728" customWidth="1"/>
    <col min="8959" max="8959" width="9" style="1728" customWidth="1"/>
    <col min="8960" max="8960" width="10.88671875" style="1728" customWidth="1"/>
    <col min="8961" max="8961" width="52.6640625" style="1728" customWidth="1"/>
    <col min="8962" max="8962" width="9.88671875" style="1728" customWidth="1"/>
    <col min="8963" max="8963" width="5.6640625" style="1728" customWidth="1"/>
    <col min="8964" max="8964" width="10.109375" style="1728" customWidth="1"/>
    <col min="8965" max="8966" width="10.6640625" style="1728" customWidth="1"/>
    <col min="8967" max="8967" width="10.5546875" style="1728" customWidth="1"/>
    <col min="8968" max="9212" width="9.109375" style="1728"/>
    <col min="9213" max="9213" width="4.6640625" style="1728" customWidth="1"/>
    <col min="9214" max="9214" width="9.33203125" style="1728" customWidth="1"/>
    <col min="9215" max="9215" width="9" style="1728" customWidth="1"/>
    <col min="9216" max="9216" width="10.88671875" style="1728" customWidth="1"/>
    <col min="9217" max="9217" width="52.6640625" style="1728" customWidth="1"/>
    <col min="9218" max="9218" width="9.88671875" style="1728" customWidth="1"/>
    <col min="9219" max="9219" width="5.6640625" style="1728" customWidth="1"/>
    <col min="9220" max="9220" width="10.109375" style="1728" customWidth="1"/>
    <col min="9221" max="9222" width="10.6640625" style="1728" customWidth="1"/>
    <col min="9223" max="9223" width="10.5546875" style="1728" customWidth="1"/>
    <col min="9224" max="9468" width="9.109375" style="1728"/>
    <col min="9469" max="9469" width="4.6640625" style="1728" customWidth="1"/>
    <col min="9470" max="9470" width="9.33203125" style="1728" customWidth="1"/>
    <col min="9471" max="9471" width="9" style="1728" customWidth="1"/>
    <col min="9472" max="9472" width="10.88671875" style="1728" customWidth="1"/>
    <col min="9473" max="9473" width="52.6640625" style="1728" customWidth="1"/>
    <col min="9474" max="9474" width="9.88671875" style="1728" customWidth="1"/>
    <col min="9475" max="9475" width="5.6640625" style="1728" customWidth="1"/>
    <col min="9476" max="9476" width="10.109375" style="1728" customWidth="1"/>
    <col min="9477" max="9478" width="10.6640625" style="1728" customWidth="1"/>
    <col min="9479" max="9479" width="10.5546875" style="1728" customWidth="1"/>
    <col min="9480" max="9724" width="9.109375" style="1728"/>
    <col min="9725" max="9725" width="4.6640625" style="1728" customWidth="1"/>
    <col min="9726" max="9726" width="9.33203125" style="1728" customWidth="1"/>
    <col min="9727" max="9727" width="9" style="1728" customWidth="1"/>
    <col min="9728" max="9728" width="10.88671875" style="1728" customWidth="1"/>
    <col min="9729" max="9729" width="52.6640625" style="1728" customWidth="1"/>
    <col min="9730" max="9730" width="9.88671875" style="1728" customWidth="1"/>
    <col min="9731" max="9731" width="5.6640625" style="1728" customWidth="1"/>
    <col min="9732" max="9732" width="10.109375" style="1728" customWidth="1"/>
    <col min="9733" max="9734" width="10.6640625" style="1728" customWidth="1"/>
    <col min="9735" max="9735" width="10.5546875" style="1728" customWidth="1"/>
    <col min="9736" max="9980" width="9.109375" style="1728"/>
    <col min="9981" max="9981" width="4.6640625" style="1728" customWidth="1"/>
    <col min="9982" max="9982" width="9.33203125" style="1728" customWidth="1"/>
    <col min="9983" max="9983" width="9" style="1728" customWidth="1"/>
    <col min="9984" max="9984" width="10.88671875" style="1728" customWidth="1"/>
    <col min="9985" max="9985" width="52.6640625" style="1728" customWidth="1"/>
    <col min="9986" max="9986" width="9.88671875" style="1728" customWidth="1"/>
    <col min="9987" max="9987" width="5.6640625" style="1728" customWidth="1"/>
    <col min="9988" max="9988" width="10.109375" style="1728" customWidth="1"/>
    <col min="9989" max="9990" width="10.6640625" style="1728" customWidth="1"/>
    <col min="9991" max="9991" width="10.5546875" style="1728" customWidth="1"/>
    <col min="9992" max="10236" width="9.109375" style="1728"/>
    <col min="10237" max="10237" width="4.6640625" style="1728" customWidth="1"/>
    <col min="10238" max="10238" width="9.33203125" style="1728" customWidth="1"/>
    <col min="10239" max="10239" width="9" style="1728" customWidth="1"/>
    <col min="10240" max="10240" width="10.88671875" style="1728" customWidth="1"/>
    <col min="10241" max="10241" width="52.6640625" style="1728" customWidth="1"/>
    <col min="10242" max="10242" width="9.88671875" style="1728" customWidth="1"/>
    <col min="10243" max="10243" width="5.6640625" style="1728" customWidth="1"/>
    <col min="10244" max="10244" width="10.109375" style="1728" customWidth="1"/>
    <col min="10245" max="10246" width="10.6640625" style="1728" customWidth="1"/>
    <col min="10247" max="10247" width="10.5546875" style="1728" customWidth="1"/>
    <col min="10248" max="10492" width="9.109375" style="1728"/>
    <col min="10493" max="10493" width="4.6640625" style="1728" customWidth="1"/>
    <col min="10494" max="10494" width="9.33203125" style="1728" customWidth="1"/>
    <col min="10495" max="10495" width="9" style="1728" customWidth="1"/>
    <col min="10496" max="10496" width="10.88671875" style="1728" customWidth="1"/>
    <col min="10497" max="10497" width="52.6640625" style="1728" customWidth="1"/>
    <col min="10498" max="10498" width="9.88671875" style="1728" customWidth="1"/>
    <col min="10499" max="10499" width="5.6640625" style="1728" customWidth="1"/>
    <col min="10500" max="10500" width="10.109375" style="1728" customWidth="1"/>
    <col min="10501" max="10502" width="10.6640625" style="1728" customWidth="1"/>
    <col min="10503" max="10503" width="10.5546875" style="1728" customWidth="1"/>
    <col min="10504" max="10748" width="9.109375" style="1728"/>
    <col min="10749" max="10749" width="4.6640625" style="1728" customWidth="1"/>
    <col min="10750" max="10750" width="9.33203125" style="1728" customWidth="1"/>
    <col min="10751" max="10751" width="9" style="1728" customWidth="1"/>
    <col min="10752" max="10752" width="10.88671875" style="1728" customWidth="1"/>
    <col min="10753" max="10753" width="52.6640625" style="1728" customWidth="1"/>
    <col min="10754" max="10754" width="9.88671875" style="1728" customWidth="1"/>
    <col min="10755" max="10755" width="5.6640625" style="1728" customWidth="1"/>
    <col min="10756" max="10756" width="10.109375" style="1728" customWidth="1"/>
    <col min="10757" max="10758" width="10.6640625" style="1728" customWidth="1"/>
    <col min="10759" max="10759" width="10.5546875" style="1728" customWidth="1"/>
    <col min="10760" max="11004" width="9.109375" style="1728"/>
    <col min="11005" max="11005" width="4.6640625" style="1728" customWidth="1"/>
    <col min="11006" max="11006" width="9.33203125" style="1728" customWidth="1"/>
    <col min="11007" max="11007" width="9" style="1728" customWidth="1"/>
    <col min="11008" max="11008" width="10.88671875" style="1728" customWidth="1"/>
    <col min="11009" max="11009" width="52.6640625" style="1728" customWidth="1"/>
    <col min="11010" max="11010" width="9.88671875" style="1728" customWidth="1"/>
    <col min="11011" max="11011" width="5.6640625" style="1728" customWidth="1"/>
    <col min="11012" max="11012" width="10.109375" style="1728" customWidth="1"/>
    <col min="11013" max="11014" width="10.6640625" style="1728" customWidth="1"/>
    <col min="11015" max="11015" width="10.5546875" style="1728" customWidth="1"/>
    <col min="11016" max="11260" width="9.109375" style="1728"/>
    <col min="11261" max="11261" width="4.6640625" style="1728" customWidth="1"/>
    <col min="11262" max="11262" width="9.33203125" style="1728" customWidth="1"/>
    <col min="11263" max="11263" width="9" style="1728" customWidth="1"/>
    <col min="11264" max="11264" width="10.88671875" style="1728" customWidth="1"/>
    <col min="11265" max="11265" width="52.6640625" style="1728" customWidth="1"/>
    <col min="11266" max="11266" width="9.88671875" style="1728" customWidth="1"/>
    <col min="11267" max="11267" width="5.6640625" style="1728" customWidth="1"/>
    <col min="11268" max="11268" width="10.109375" style="1728" customWidth="1"/>
    <col min="11269" max="11270" width="10.6640625" style="1728" customWidth="1"/>
    <col min="11271" max="11271" width="10.5546875" style="1728" customWidth="1"/>
    <col min="11272" max="11516" width="9.109375" style="1728"/>
    <col min="11517" max="11517" width="4.6640625" style="1728" customWidth="1"/>
    <col min="11518" max="11518" width="9.33203125" style="1728" customWidth="1"/>
    <col min="11519" max="11519" width="9" style="1728" customWidth="1"/>
    <col min="11520" max="11520" width="10.88671875" style="1728" customWidth="1"/>
    <col min="11521" max="11521" width="52.6640625" style="1728" customWidth="1"/>
    <col min="11522" max="11522" width="9.88671875" style="1728" customWidth="1"/>
    <col min="11523" max="11523" width="5.6640625" style="1728" customWidth="1"/>
    <col min="11524" max="11524" width="10.109375" style="1728" customWidth="1"/>
    <col min="11525" max="11526" width="10.6640625" style="1728" customWidth="1"/>
    <col min="11527" max="11527" width="10.5546875" style="1728" customWidth="1"/>
    <col min="11528" max="11772" width="9.109375" style="1728"/>
    <col min="11773" max="11773" width="4.6640625" style="1728" customWidth="1"/>
    <col min="11774" max="11774" width="9.33203125" style="1728" customWidth="1"/>
    <col min="11775" max="11775" width="9" style="1728" customWidth="1"/>
    <col min="11776" max="11776" width="10.88671875" style="1728" customWidth="1"/>
    <col min="11777" max="11777" width="52.6640625" style="1728" customWidth="1"/>
    <col min="11778" max="11778" width="9.88671875" style="1728" customWidth="1"/>
    <col min="11779" max="11779" width="5.6640625" style="1728" customWidth="1"/>
    <col min="11780" max="11780" width="10.109375" style="1728" customWidth="1"/>
    <col min="11781" max="11782" width="10.6640625" style="1728" customWidth="1"/>
    <col min="11783" max="11783" width="10.5546875" style="1728" customWidth="1"/>
    <col min="11784" max="12028" width="9.109375" style="1728"/>
    <col min="12029" max="12029" width="4.6640625" style="1728" customWidth="1"/>
    <col min="12030" max="12030" width="9.33203125" style="1728" customWidth="1"/>
    <col min="12031" max="12031" width="9" style="1728" customWidth="1"/>
    <col min="12032" max="12032" width="10.88671875" style="1728" customWidth="1"/>
    <col min="12033" max="12033" width="52.6640625" style="1728" customWidth="1"/>
    <col min="12034" max="12034" width="9.88671875" style="1728" customWidth="1"/>
    <col min="12035" max="12035" width="5.6640625" style="1728" customWidth="1"/>
    <col min="12036" max="12036" width="10.109375" style="1728" customWidth="1"/>
    <col min="12037" max="12038" width="10.6640625" style="1728" customWidth="1"/>
    <col min="12039" max="12039" width="10.5546875" style="1728" customWidth="1"/>
    <col min="12040" max="12284" width="9.109375" style="1728"/>
    <col min="12285" max="12285" width="4.6640625" style="1728" customWidth="1"/>
    <col min="12286" max="12286" width="9.33203125" style="1728" customWidth="1"/>
    <col min="12287" max="12287" width="9" style="1728" customWidth="1"/>
    <col min="12288" max="12288" width="10.88671875" style="1728" customWidth="1"/>
    <col min="12289" max="12289" width="52.6640625" style="1728" customWidth="1"/>
    <col min="12290" max="12290" width="9.88671875" style="1728" customWidth="1"/>
    <col min="12291" max="12291" width="5.6640625" style="1728" customWidth="1"/>
    <col min="12292" max="12292" width="10.109375" style="1728" customWidth="1"/>
    <col min="12293" max="12294" width="10.6640625" style="1728" customWidth="1"/>
    <col min="12295" max="12295" width="10.5546875" style="1728" customWidth="1"/>
    <col min="12296" max="12540" width="9.109375" style="1728"/>
    <col min="12541" max="12541" width="4.6640625" style="1728" customWidth="1"/>
    <col min="12542" max="12542" width="9.33203125" style="1728" customWidth="1"/>
    <col min="12543" max="12543" width="9" style="1728" customWidth="1"/>
    <col min="12544" max="12544" width="10.88671875" style="1728" customWidth="1"/>
    <col min="12545" max="12545" width="52.6640625" style="1728" customWidth="1"/>
    <col min="12546" max="12546" width="9.88671875" style="1728" customWidth="1"/>
    <col min="12547" max="12547" width="5.6640625" style="1728" customWidth="1"/>
    <col min="12548" max="12548" width="10.109375" style="1728" customWidth="1"/>
    <col min="12549" max="12550" width="10.6640625" style="1728" customWidth="1"/>
    <col min="12551" max="12551" width="10.5546875" style="1728" customWidth="1"/>
    <col min="12552" max="12796" width="9.109375" style="1728"/>
    <col min="12797" max="12797" width="4.6640625" style="1728" customWidth="1"/>
    <col min="12798" max="12798" width="9.33203125" style="1728" customWidth="1"/>
    <col min="12799" max="12799" width="9" style="1728" customWidth="1"/>
    <col min="12800" max="12800" width="10.88671875" style="1728" customWidth="1"/>
    <col min="12801" max="12801" width="52.6640625" style="1728" customWidth="1"/>
    <col min="12802" max="12802" width="9.88671875" style="1728" customWidth="1"/>
    <col min="12803" max="12803" width="5.6640625" style="1728" customWidth="1"/>
    <col min="12804" max="12804" width="10.109375" style="1728" customWidth="1"/>
    <col min="12805" max="12806" width="10.6640625" style="1728" customWidth="1"/>
    <col min="12807" max="12807" width="10.5546875" style="1728" customWidth="1"/>
    <col min="12808" max="13052" width="9.109375" style="1728"/>
    <col min="13053" max="13053" width="4.6640625" style="1728" customWidth="1"/>
    <col min="13054" max="13054" width="9.33203125" style="1728" customWidth="1"/>
    <col min="13055" max="13055" width="9" style="1728" customWidth="1"/>
    <col min="13056" max="13056" width="10.88671875" style="1728" customWidth="1"/>
    <col min="13057" max="13057" width="52.6640625" style="1728" customWidth="1"/>
    <col min="13058" max="13058" width="9.88671875" style="1728" customWidth="1"/>
    <col min="13059" max="13059" width="5.6640625" style="1728" customWidth="1"/>
    <col min="13060" max="13060" width="10.109375" style="1728" customWidth="1"/>
    <col min="13061" max="13062" width="10.6640625" style="1728" customWidth="1"/>
    <col min="13063" max="13063" width="10.5546875" style="1728" customWidth="1"/>
    <col min="13064" max="13308" width="9.109375" style="1728"/>
    <col min="13309" max="13309" width="4.6640625" style="1728" customWidth="1"/>
    <col min="13310" max="13310" width="9.33203125" style="1728" customWidth="1"/>
    <col min="13311" max="13311" width="9" style="1728" customWidth="1"/>
    <col min="13312" max="13312" width="10.88671875" style="1728" customWidth="1"/>
    <col min="13313" max="13313" width="52.6640625" style="1728" customWidth="1"/>
    <col min="13314" max="13314" width="9.88671875" style="1728" customWidth="1"/>
    <col min="13315" max="13315" width="5.6640625" style="1728" customWidth="1"/>
    <col min="13316" max="13316" width="10.109375" style="1728" customWidth="1"/>
    <col min="13317" max="13318" width="10.6640625" style="1728" customWidth="1"/>
    <col min="13319" max="13319" width="10.5546875" style="1728" customWidth="1"/>
    <col min="13320" max="13564" width="9.109375" style="1728"/>
    <col min="13565" max="13565" width="4.6640625" style="1728" customWidth="1"/>
    <col min="13566" max="13566" width="9.33203125" style="1728" customWidth="1"/>
    <col min="13567" max="13567" width="9" style="1728" customWidth="1"/>
    <col min="13568" max="13568" width="10.88671875" style="1728" customWidth="1"/>
    <col min="13569" max="13569" width="52.6640625" style="1728" customWidth="1"/>
    <col min="13570" max="13570" width="9.88671875" style="1728" customWidth="1"/>
    <col min="13571" max="13571" width="5.6640625" style="1728" customWidth="1"/>
    <col min="13572" max="13572" width="10.109375" style="1728" customWidth="1"/>
    <col min="13573" max="13574" width="10.6640625" style="1728" customWidth="1"/>
    <col min="13575" max="13575" width="10.5546875" style="1728" customWidth="1"/>
    <col min="13576" max="13820" width="9.109375" style="1728"/>
    <col min="13821" max="13821" width="4.6640625" style="1728" customWidth="1"/>
    <col min="13822" max="13822" width="9.33203125" style="1728" customWidth="1"/>
    <col min="13823" max="13823" width="9" style="1728" customWidth="1"/>
    <col min="13824" max="13824" width="10.88671875" style="1728" customWidth="1"/>
    <col min="13825" max="13825" width="52.6640625" style="1728" customWidth="1"/>
    <col min="13826" max="13826" width="9.88671875" style="1728" customWidth="1"/>
    <col min="13827" max="13827" width="5.6640625" style="1728" customWidth="1"/>
    <col min="13828" max="13828" width="10.109375" style="1728" customWidth="1"/>
    <col min="13829" max="13830" width="10.6640625" style="1728" customWidth="1"/>
    <col min="13831" max="13831" width="10.5546875" style="1728" customWidth="1"/>
    <col min="13832" max="14076" width="9.109375" style="1728"/>
    <col min="14077" max="14077" width="4.6640625" style="1728" customWidth="1"/>
    <col min="14078" max="14078" width="9.33203125" style="1728" customWidth="1"/>
    <col min="14079" max="14079" width="9" style="1728" customWidth="1"/>
    <col min="14080" max="14080" width="10.88671875" style="1728" customWidth="1"/>
    <col min="14081" max="14081" width="52.6640625" style="1728" customWidth="1"/>
    <col min="14082" max="14082" width="9.88671875" style="1728" customWidth="1"/>
    <col min="14083" max="14083" width="5.6640625" style="1728" customWidth="1"/>
    <col min="14084" max="14084" width="10.109375" style="1728" customWidth="1"/>
    <col min="14085" max="14086" width="10.6640625" style="1728" customWidth="1"/>
    <col min="14087" max="14087" width="10.5546875" style="1728" customWidth="1"/>
    <col min="14088" max="14332" width="9.109375" style="1728"/>
    <col min="14333" max="14333" width="4.6640625" style="1728" customWidth="1"/>
    <col min="14334" max="14334" width="9.33203125" style="1728" customWidth="1"/>
    <col min="14335" max="14335" width="9" style="1728" customWidth="1"/>
    <col min="14336" max="14336" width="10.88671875" style="1728" customWidth="1"/>
    <col min="14337" max="14337" width="52.6640625" style="1728" customWidth="1"/>
    <col min="14338" max="14338" width="9.88671875" style="1728" customWidth="1"/>
    <col min="14339" max="14339" width="5.6640625" style="1728" customWidth="1"/>
    <col min="14340" max="14340" width="10.109375" style="1728" customWidth="1"/>
    <col min="14341" max="14342" width="10.6640625" style="1728" customWidth="1"/>
    <col min="14343" max="14343" width="10.5546875" style="1728" customWidth="1"/>
    <col min="14344" max="14588" width="9.109375" style="1728"/>
    <col min="14589" max="14589" width="4.6640625" style="1728" customWidth="1"/>
    <col min="14590" max="14590" width="9.33203125" style="1728" customWidth="1"/>
    <col min="14591" max="14591" width="9" style="1728" customWidth="1"/>
    <col min="14592" max="14592" width="10.88671875" style="1728" customWidth="1"/>
    <col min="14593" max="14593" width="52.6640625" style="1728" customWidth="1"/>
    <col min="14594" max="14594" width="9.88671875" style="1728" customWidth="1"/>
    <col min="14595" max="14595" width="5.6640625" style="1728" customWidth="1"/>
    <col min="14596" max="14596" width="10.109375" style="1728" customWidth="1"/>
    <col min="14597" max="14598" width="10.6640625" style="1728" customWidth="1"/>
    <col min="14599" max="14599" width="10.5546875" style="1728" customWidth="1"/>
    <col min="14600" max="14844" width="9.109375" style="1728"/>
    <col min="14845" max="14845" width="4.6640625" style="1728" customWidth="1"/>
    <col min="14846" max="14846" width="9.33203125" style="1728" customWidth="1"/>
    <col min="14847" max="14847" width="9" style="1728" customWidth="1"/>
    <col min="14848" max="14848" width="10.88671875" style="1728" customWidth="1"/>
    <col min="14849" max="14849" width="52.6640625" style="1728" customWidth="1"/>
    <col min="14850" max="14850" width="9.88671875" style="1728" customWidth="1"/>
    <col min="14851" max="14851" width="5.6640625" style="1728" customWidth="1"/>
    <col min="14852" max="14852" width="10.109375" style="1728" customWidth="1"/>
    <col min="14853" max="14854" width="10.6640625" style="1728" customWidth="1"/>
    <col min="14855" max="14855" width="10.5546875" style="1728" customWidth="1"/>
    <col min="14856" max="15100" width="9.109375" style="1728"/>
    <col min="15101" max="15101" width="4.6640625" style="1728" customWidth="1"/>
    <col min="15102" max="15102" width="9.33203125" style="1728" customWidth="1"/>
    <col min="15103" max="15103" width="9" style="1728" customWidth="1"/>
    <col min="15104" max="15104" width="10.88671875" style="1728" customWidth="1"/>
    <col min="15105" max="15105" width="52.6640625" style="1728" customWidth="1"/>
    <col min="15106" max="15106" width="9.88671875" style="1728" customWidth="1"/>
    <col min="15107" max="15107" width="5.6640625" style="1728" customWidth="1"/>
    <col min="15108" max="15108" width="10.109375" style="1728" customWidth="1"/>
    <col min="15109" max="15110" width="10.6640625" style="1728" customWidth="1"/>
    <col min="15111" max="15111" width="10.5546875" style="1728" customWidth="1"/>
    <col min="15112" max="15356" width="9.109375" style="1728"/>
    <col min="15357" max="15357" width="4.6640625" style="1728" customWidth="1"/>
    <col min="15358" max="15358" width="9.33203125" style="1728" customWidth="1"/>
    <col min="15359" max="15359" width="9" style="1728" customWidth="1"/>
    <col min="15360" max="15360" width="10.88671875" style="1728" customWidth="1"/>
    <col min="15361" max="15361" width="52.6640625" style="1728" customWidth="1"/>
    <col min="15362" max="15362" width="9.88671875" style="1728" customWidth="1"/>
    <col min="15363" max="15363" width="5.6640625" style="1728" customWidth="1"/>
    <col min="15364" max="15364" width="10.109375" style="1728" customWidth="1"/>
    <col min="15365" max="15366" width="10.6640625" style="1728" customWidth="1"/>
    <col min="15367" max="15367" width="10.5546875" style="1728" customWidth="1"/>
    <col min="15368" max="15612" width="9.109375" style="1728"/>
    <col min="15613" max="15613" width="4.6640625" style="1728" customWidth="1"/>
    <col min="15614" max="15614" width="9.33203125" style="1728" customWidth="1"/>
    <col min="15615" max="15615" width="9" style="1728" customWidth="1"/>
    <col min="15616" max="15616" width="10.88671875" style="1728" customWidth="1"/>
    <col min="15617" max="15617" width="52.6640625" style="1728" customWidth="1"/>
    <col min="15618" max="15618" width="9.88671875" style="1728" customWidth="1"/>
    <col min="15619" max="15619" width="5.6640625" style="1728" customWidth="1"/>
    <col min="15620" max="15620" width="10.109375" style="1728" customWidth="1"/>
    <col min="15621" max="15622" width="10.6640625" style="1728" customWidth="1"/>
    <col min="15623" max="15623" width="10.5546875" style="1728" customWidth="1"/>
    <col min="15624" max="15868" width="9.109375" style="1728"/>
    <col min="15869" max="15869" width="4.6640625" style="1728" customWidth="1"/>
    <col min="15870" max="15870" width="9.33203125" style="1728" customWidth="1"/>
    <col min="15871" max="15871" width="9" style="1728" customWidth="1"/>
    <col min="15872" max="15872" width="10.88671875" style="1728" customWidth="1"/>
    <col min="15873" max="15873" width="52.6640625" style="1728" customWidth="1"/>
    <col min="15874" max="15874" width="9.88671875" style="1728" customWidth="1"/>
    <col min="15875" max="15875" width="5.6640625" style="1728" customWidth="1"/>
    <col min="15876" max="15876" width="10.109375" style="1728" customWidth="1"/>
    <col min="15877" max="15878" width="10.6640625" style="1728" customWidth="1"/>
    <col min="15879" max="15879" width="10.5546875" style="1728" customWidth="1"/>
    <col min="15880" max="16124" width="9.109375" style="1728"/>
    <col min="16125" max="16125" width="4.6640625" style="1728" customWidth="1"/>
    <col min="16126" max="16126" width="9.33203125" style="1728" customWidth="1"/>
    <col min="16127" max="16127" width="9" style="1728" customWidth="1"/>
    <col min="16128" max="16128" width="10.88671875" style="1728" customWidth="1"/>
    <col min="16129" max="16129" width="52.6640625" style="1728" customWidth="1"/>
    <col min="16130" max="16130" width="9.88671875" style="1728" customWidth="1"/>
    <col min="16131" max="16131" width="5.6640625" style="1728" customWidth="1"/>
    <col min="16132" max="16132" width="10.109375" style="1728" customWidth="1"/>
    <col min="16133" max="16134" width="10.6640625" style="1728" customWidth="1"/>
    <col min="16135" max="16135" width="10.5546875" style="1728" customWidth="1"/>
    <col min="16136" max="16384" width="9.109375" style="1728"/>
  </cols>
  <sheetData>
    <row r="1" spans="1:8">
      <c r="A1" s="1724" t="s">
        <v>1</v>
      </c>
      <c r="B1" s="1724"/>
      <c r="C1" s="1725"/>
      <c r="D1" s="1726"/>
      <c r="E1" s="1727" t="s">
        <v>13023</v>
      </c>
      <c r="G1" s="2038"/>
    </row>
    <row r="2" spans="1:8" ht="15" thickBot="1">
      <c r="A2" s="1729" t="s">
        <v>3</v>
      </c>
      <c r="B2" s="1724"/>
      <c r="C2" s="1725"/>
      <c r="D2" s="1726"/>
      <c r="E2" s="1730">
        <v>2224</v>
      </c>
      <c r="G2" s="2041"/>
      <c r="H2" s="2042"/>
    </row>
    <row r="3" spans="1:8">
      <c r="A3" s="2779" t="s">
        <v>4</v>
      </c>
      <c r="B3" s="2780"/>
      <c r="C3" s="2780"/>
      <c r="D3" s="1731"/>
      <c r="E3" s="2781" t="s">
        <v>5</v>
      </c>
      <c r="F3" s="2782"/>
      <c r="G3" s="2785" t="s">
        <v>6</v>
      </c>
      <c r="H3" s="2787" t="s">
        <v>7</v>
      </c>
    </row>
    <row r="4" spans="1:8" ht="15" thickBot="1">
      <c r="A4" s="1732" t="s">
        <v>8</v>
      </c>
      <c r="B4" s="1733" t="s">
        <v>9</v>
      </c>
      <c r="C4" s="1733" t="s">
        <v>10</v>
      </c>
      <c r="D4" s="1733" t="s">
        <v>11</v>
      </c>
      <c r="E4" s="2783"/>
      <c r="F4" s="2784"/>
      <c r="G4" s="2786"/>
      <c r="H4" s="2788"/>
    </row>
    <row r="5" spans="1:8">
      <c r="A5" s="1734"/>
      <c r="B5" s="1735"/>
      <c r="C5" s="1736"/>
      <c r="D5" s="1737"/>
      <c r="E5" s="1738"/>
      <c r="F5" s="2043"/>
      <c r="G5" s="2044"/>
      <c r="H5" s="2287"/>
    </row>
    <row r="6" spans="1:8" customFormat="1">
      <c r="A6" s="1782"/>
      <c r="B6" s="24" t="s">
        <v>12</v>
      </c>
      <c r="C6" s="25"/>
      <c r="D6" s="26"/>
      <c r="E6" s="27" t="s">
        <v>13</v>
      </c>
      <c r="F6" s="2312"/>
      <c r="G6" s="2288"/>
      <c r="H6" s="2125"/>
    </row>
    <row r="7" spans="1:8" customFormat="1">
      <c r="A7" s="1782"/>
      <c r="B7" s="1783"/>
      <c r="C7" s="1453"/>
      <c r="D7" s="1453"/>
      <c r="E7" s="1456"/>
      <c r="F7" s="2312"/>
      <c r="G7" s="2288"/>
      <c r="H7" s="2125"/>
    </row>
    <row r="8" spans="1:8" customFormat="1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211"/>
      <c r="G8" s="898" t="s">
        <v>16</v>
      </c>
      <c r="H8" s="2046">
        <v>1.6</v>
      </c>
    </row>
    <row r="9" spans="1:8" customFormat="1">
      <c r="A9" s="34"/>
      <c r="B9" s="1783"/>
      <c r="C9" s="36"/>
      <c r="D9" s="37"/>
      <c r="E9" s="38"/>
      <c r="F9" s="402">
        <f>F23</f>
        <v>1.6</v>
      </c>
      <c r="G9" s="898"/>
      <c r="H9" s="2125"/>
    </row>
    <row r="10" spans="1:8">
      <c r="A10" s="1756"/>
      <c r="B10" s="2215"/>
      <c r="C10" s="2215"/>
      <c r="D10" s="1752"/>
      <c r="E10" s="2216"/>
      <c r="F10" s="2313"/>
      <c r="G10" s="2053"/>
      <c r="H10" s="2289"/>
    </row>
    <row r="11" spans="1:8" customFormat="1">
      <c r="A11" s="645"/>
      <c r="B11" s="27" t="s">
        <v>21</v>
      </c>
      <c r="C11" s="1740"/>
      <c r="D11" s="1740"/>
      <c r="E11" s="27" t="s">
        <v>22</v>
      </c>
      <c r="F11" s="1078"/>
      <c r="G11" s="2047"/>
      <c r="H11" s="2290"/>
    </row>
    <row r="12" spans="1:8" customFormat="1">
      <c r="A12" s="645"/>
      <c r="B12" s="1741"/>
      <c r="C12" s="1740"/>
      <c r="D12" s="1740"/>
      <c r="E12" s="650"/>
      <c r="F12" s="1078" t="s">
        <v>12078</v>
      </c>
      <c r="G12" s="2047"/>
      <c r="H12" s="2290"/>
    </row>
    <row r="13" spans="1:8" customFormat="1" ht="26.4">
      <c r="A13" s="826">
        <f>MAX(A$1:A12)+1</f>
        <v>2</v>
      </c>
      <c r="B13" s="1741"/>
      <c r="C13" s="36" t="s">
        <v>264</v>
      </c>
      <c r="D13" s="37"/>
      <c r="E13" s="38" t="s">
        <v>265</v>
      </c>
      <c r="F13" s="2048"/>
      <c r="G13" s="1251" t="s">
        <v>68</v>
      </c>
      <c r="H13" s="2234">
        <v>135</v>
      </c>
    </row>
    <row r="14" spans="1:8" customFormat="1" ht="39.6">
      <c r="A14" s="645"/>
      <c r="B14" s="1741"/>
      <c r="C14" s="1740"/>
      <c r="D14" s="79" t="s">
        <v>266</v>
      </c>
      <c r="E14" s="83" t="s">
        <v>267</v>
      </c>
      <c r="F14" s="2049"/>
      <c r="G14" s="1155" t="s">
        <v>68</v>
      </c>
      <c r="H14" s="2235">
        <v>135</v>
      </c>
    </row>
    <row r="15" spans="1:8" customFormat="1" ht="15">
      <c r="A15" s="645"/>
      <c r="B15" s="1741"/>
      <c r="C15" s="1740"/>
      <c r="D15" s="1742"/>
      <c r="E15" s="512" t="s">
        <v>13024</v>
      </c>
      <c r="F15" s="1078">
        <v>135</v>
      </c>
      <c r="G15" s="1155"/>
      <c r="H15" s="2290"/>
    </row>
    <row r="16" spans="1:8" customFormat="1" ht="39.6">
      <c r="A16" s="645"/>
      <c r="B16" s="1741"/>
      <c r="C16" s="1740"/>
      <c r="D16" s="79" t="s">
        <v>10723</v>
      </c>
      <c r="E16" s="83" t="s">
        <v>10724</v>
      </c>
      <c r="F16" s="1225"/>
      <c r="G16" s="932" t="s">
        <v>64</v>
      </c>
      <c r="H16" s="2235">
        <v>2</v>
      </c>
    </row>
    <row r="17" spans="1:10" customFormat="1">
      <c r="A17" s="645"/>
      <c r="B17" s="1741"/>
      <c r="C17" s="1740"/>
      <c r="D17" s="79"/>
      <c r="E17" s="77" t="s">
        <v>13025</v>
      </c>
      <c r="F17" s="469">
        <v>2</v>
      </c>
      <c r="G17" s="932"/>
      <c r="H17" s="2290"/>
    </row>
    <row r="18" spans="1:10" customFormat="1">
      <c r="A18" s="645"/>
      <c r="B18" s="1741"/>
      <c r="C18" s="1740"/>
      <c r="D18" s="79"/>
      <c r="E18" s="38"/>
      <c r="F18" s="469" t="s">
        <v>12078</v>
      </c>
      <c r="G18" s="932"/>
      <c r="H18" s="2290"/>
    </row>
    <row r="19" spans="1:10" customFormat="1">
      <c r="A19" s="826">
        <f>MAX(A$1:A18)+1</f>
        <v>3</v>
      </c>
      <c r="B19" s="1741"/>
      <c r="C19" s="36" t="s">
        <v>72</v>
      </c>
      <c r="D19" s="37"/>
      <c r="E19" s="38" t="s">
        <v>73</v>
      </c>
      <c r="F19" s="211"/>
      <c r="G19" s="898" t="s">
        <v>16</v>
      </c>
      <c r="H19" s="2291">
        <v>1.6</v>
      </c>
    </row>
    <row r="20" spans="1:10" customFormat="1">
      <c r="A20" s="826"/>
      <c r="B20" s="1743"/>
      <c r="C20" s="1744"/>
      <c r="D20" s="79" t="s">
        <v>74</v>
      </c>
      <c r="E20" s="83" t="s">
        <v>75</v>
      </c>
      <c r="F20" s="1225"/>
      <c r="G20" s="932" t="s">
        <v>16</v>
      </c>
      <c r="H20" s="2165">
        <v>1.6</v>
      </c>
    </row>
    <row r="21" spans="1:10" customFormat="1">
      <c r="A21" s="826"/>
      <c r="B21" s="822"/>
      <c r="C21" s="1744"/>
      <c r="D21" s="1742"/>
      <c r="E21" s="1065" t="s">
        <v>10750</v>
      </c>
      <c r="F21" s="1078">
        <v>0.4</v>
      </c>
      <c r="G21" s="1155"/>
      <c r="H21" s="2292"/>
    </row>
    <row r="22" spans="1:10" customFormat="1">
      <c r="A22" s="826"/>
      <c r="B22" s="822"/>
      <c r="C22" s="1744"/>
      <c r="D22" s="1742"/>
      <c r="E22" s="1065" t="s">
        <v>12179</v>
      </c>
      <c r="F22" s="1083">
        <v>1.2</v>
      </c>
      <c r="G22" s="1155"/>
      <c r="H22" s="2292"/>
    </row>
    <row r="23" spans="1:10" customFormat="1">
      <c r="A23" s="826"/>
      <c r="B23" s="822"/>
      <c r="C23" s="1744"/>
      <c r="D23" s="1742"/>
      <c r="E23" s="608"/>
      <c r="F23" s="1078">
        <f>SUM(F21:F22)</f>
        <v>1.6</v>
      </c>
      <c r="G23" s="1155"/>
      <c r="H23" s="2292"/>
    </row>
    <row r="24" spans="1:10" customFormat="1">
      <c r="A24" s="826"/>
      <c r="B24" s="822"/>
      <c r="C24" s="1744"/>
      <c r="D24" s="1742"/>
      <c r="E24" s="608"/>
      <c r="F24" s="1078"/>
      <c r="G24" s="1155"/>
      <c r="H24" s="2292"/>
    </row>
    <row r="25" spans="1:10" customFormat="1">
      <c r="A25" s="826"/>
      <c r="B25" s="532" t="s">
        <v>194</v>
      </c>
      <c r="C25" s="1740"/>
      <c r="D25" s="1740"/>
      <c r="E25" s="27" t="s">
        <v>195</v>
      </c>
      <c r="F25" s="2293"/>
      <c r="G25" s="898"/>
      <c r="H25" s="2294"/>
    </row>
    <row r="26" spans="1:10" customFormat="1">
      <c r="A26" s="826"/>
      <c r="B26" s="27"/>
      <c r="C26" s="1744"/>
      <c r="D26" s="168"/>
      <c r="E26" s="27"/>
      <c r="F26" s="2079"/>
      <c r="G26" s="898"/>
      <c r="H26" s="2294"/>
    </row>
    <row r="27" spans="1:10" customFormat="1">
      <c r="A27" s="34">
        <f>MAX(A$1:A25)+1</f>
        <v>4</v>
      </c>
      <c r="B27" s="1364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8"/>
      <c r="B28" s="1367"/>
      <c r="C28" s="78"/>
      <c r="D28" s="79" t="s">
        <v>198</v>
      </c>
      <c r="E28" s="83" t="s">
        <v>199</v>
      </c>
      <c r="F28" s="402"/>
      <c r="G28" s="932" t="s">
        <v>19</v>
      </c>
      <c r="H28" s="1501">
        <v>0.72</v>
      </c>
    </row>
    <row r="29" spans="1:10" customFormat="1">
      <c r="A29" s="1458"/>
      <c r="B29" s="1367"/>
      <c r="C29" s="78"/>
      <c r="D29" s="79"/>
      <c r="E29" s="1368" t="s">
        <v>12961</v>
      </c>
      <c r="F29" s="402">
        <v>0.72</v>
      </c>
      <c r="G29" s="932"/>
      <c r="H29" s="1501"/>
    </row>
    <row r="30" spans="1:10" customFormat="1">
      <c r="A30" s="1458"/>
      <c r="B30" s="1367"/>
      <c r="C30" s="78"/>
      <c r="D30" s="79"/>
      <c r="E30" s="1368"/>
      <c r="F30" s="402"/>
      <c r="G30" s="932"/>
      <c r="H30" s="1501"/>
    </row>
    <row r="31" spans="1:10" s="144" customFormat="1">
      <c r="A31" s="34">
        <f>MAX(A$1:A30)+1</f>
        <v>5</v>
      </c>
      <c r="B31" s="1364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3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40">
        <v>54</v>
      </c>
    </row>
    <row r="33" spans="1:10" customFormat="1">
      <c r="A33" s="1183"/>
      <c r="B33" s="93"/>
      <c r="C33" s="78"/>
      <c r="D33" s="79"/>
      <c r="E33" s="1368" t="s">
        <v>12962</v>
      </c>
      <c r="F33" s="402">
        <v>54</v>
      </c>
      <c r="G33" s="932"/>
      <c r="H33" s="1840"/>
      <c r="J33" s="394"/>
    </row>
    <row r="34" spans="1:10" customFormat="1">
      <c r="A34" s="1183"/>
      <c r="B34" s="601"/>
      <c r="C34" s="78"/>
      <c r="D34" s="79"/>
      <c r="E34" s="1368"/>
      <c r="F34" s="402"/>
      <c r="G34" s="932"/>
      <c r="H34" s="1840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3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40">
        <v>13.5</v>
      </c>
    </row>
    <row r="37" spans="1:10" customFormat="1">
      <c r="A37" s="1183"/>
      <c r="B37" s="601"/>
      <c r="C37" s="78"/>
      <c r="D37" s="79"/>
      <c r="E37" s="1368" t="s">
        <v>10208</v>
      </c>
      <c r="F37" s="402">
        <f>F51</f>
        <v>13.5</v>
      </c>
      <c r="G37" s="932"/>
      <c r="H37" s="1840"/>
    </row>
    <row r="38" spans="1:10" customFormat="1">
      <c r="A38" s="1183"/>
      <c r="B38" s="601"/>
      <c r="C38" s="78"/>
      <c r="D38" s="79"/>
      <c r="E38" s="1368"/>
      <c r="F38" s="402"/>
      <c r="G38" s="932"/>
      <c r="H38" s="1840"/>
    </row>
    <row r="39" spans="1:10" customFormat="1">
      <c r="A39" s="34">
        <f>MAX(A$1:A35)+1</f>
        <v>7</v>
      </c>
      <c r="B39" s="1745"/>
      <c r="C39" s="36" t="s">
        <v>2725</v>
      </c>
      <c r="D39" s="37"/>
      <c r="E39" s="38" t="s">
        <v>2726</v>
      </c>
      <c r="F39" s="2079"/>
      <c r="G39" s="2051" t="s">
        <v>19</v>
      </c>
      <c r="H39" s="2295">
        <v>13.5</v>
      </c>
    </row>
    <row r="40" spans="1:10">
      <c r="A40" s="1746"/>
      <c r="B40" s="1747"/>
      <c r="C40" s="78"/>
      <c r="D40" s="79" t="s">
        <v>12183</v>
      </c>
      <c r="E40" s="83" t="s">
        <v>12184</v>
      </c>
      <c r="F40" s="2089"/>
      <c r="G40" s="2052" t="s">
        <v>19</v>
      </c>
      <c r="H40" s="2296">
        <v>13.5</v>
      </c>
    </row>
    <row r="41" spans="1:10">
      <c r="A41" s="1746"/>
      <c r="B41" s="1381"/>
      <c r="C41" s="1750"/>
      <c r="D41" s="1751"/>
      <c r="E41" s="2090" t="s">
        <v>12963</v>
      </c>
      <c r="F41" s="2088">
        <v>13.5</v>
      </c>
      <c r="G41" s="2050"/>
      <c r="H41" s="2296"/>
    </row>
    <row r="42" spans="1:10">
      <c r="A42" s="1380"/>
      <c r="B42" s="1381"/>
      <c r="C42" s="1750"/>
      <c r="D42" s="1751"/>
      <c r="E42" s="2241" t="s">
        <v>12964</v>
      </c>
      <c r="F42" s="2088"/>
      <c r="G42" s="2050"/>
      <c r="H42" s="2291"/>
    </row>
    <row r="43" spans="1:10">
      <c r="A43" s="1746"/>
      <c r="B43" s="1381"/>
      <c r="C43" s="1750"/>
      <c r="D43" s="1751"/>
      <c r="E43" s="2241" t="s">
        <v>12965</v>
      </c>
      <c r="F43" s="2088"/>
      <c r="G43" s="2050"/>
      <c r="H43" s="2165"/>
    </row>
    <row r="44" spans="1:10">
      <c r="A44" s="1746"/>
      <c r="B44" s="1381"/>
      <c r="C44" s="1750"/>
      <c r="D44" s="1751"/>
      <c r="E44" s="2090"/>
      <c r="F44" s="2088"/>
      <c r="G44" s="2050"/>
      <c r="H44" s="2296"/>
    </row>
    <row r="45" spans="1:10">
      <c r="A45" s="1380">
        <f>MAX(A$1:A44)+1</f>
        <v>8</v>
      </c>
      <c r="B45" s="1381"/>
      <c r="C45" s="1753" t="s">
        <v>201</v>
      </c>
      <c r="D45" s="1754"/>
      <c r="E45" s="1755" t="s">
        <v>202</v>
      </c>
      <c r="F45" s="2088"/>
      <c r="G45" s="2051" t="s">
        <v>19</v>
      </c>
      <c r="H45" s="2295">
        <v>41.22</v>
      </c>
    </row>
    <row r="46" spans="1:10">
      <c r="A46" s="1380"/>
      <c r="B46" s="1747"/>
      <c r="C46" s="1748"/>
      <c r="D46" s="1749" t="s">
        <v>203</v>
      </c>
      <c r="E46" s="1052" t="s">
        <v>204</v>
      </c>
      <c r="F46" s="2089"/>
      <c r="G46" s="2052" t="s">
        <v>19</v>
      </c>
      <c r="H46" s="2296">
        <v>41.22</v>
      </c>
    </row>
    <row r="47" spans="1:10">
      <c r="A47" s="1756"/>
      <c r="B47" s="1747"/>
      <c r="C47" s="1748"/>
      <c r="D47" s="1749"/>
      <c r="E47" s="2090" t="s">
        <v>13026</v>
      </c>
      <c r="F47" s="2088">
        <v>41.22</v>
      </c>
      <c r="G47" s="2052"/>
      <c r="H47" s="2165"/>
    </row>
    <row r="48" spans="1:10">
      <c r="A48" s="1756"/>
      <c r="B48" s="1381"/>
      <c r="C48" s="1750"/>
      <c r="D48" s="1751"/>
      <c r="E48" s="2090"/>
      <c r="F48" s="2088"/>
      <c r="G48" s="2050"/>
      <c r="H48" s="2297"/>
    </row>
    <row r="49" spans="1:10">
      <c r="A49" s="1380">
        <f>MAX(A$1:A48)+1</f>
        <v>9</v>
      </c>
      <c r="B49" s="1757"/>
      <c r="C49" s="36" t="s">
        <v>136</v>
      </c>
      <c r="D49" s="37"/>
      <c r="E49" s="38" t="s">
        <v>826</v>
      </c>
      <c r="F49" s="2092"/>
      <c r="G49" s="2051" t="s">
        <v>19</v>
      </c>
      <c r="H49" s="2295">
        <v>13.5</v>
      </c>
    </row>
    <row r="50" spans="1:10" ht="26.4">
      <c r="A50" s="920"/>
      <c r="B50" s="1758"/>
      <c r="C50" s="1748"/>
      <c r="D50" s="79" t="s">
        <v>138</v>
      </c>
      <c r="E50" s="83" t="s">
        <v>218</v>
      </c>
      <c r="F50" s="2089"/>
      <c r="G50" s="2052" t="s">
        <v>19</v>
      </c>
      <c r="H50" s="2296">
        <v>13.5</v>
      </c>
    </row>
    <row r="51" spans="1:10">
      <c r="A51" s="1380"/>
      <c r="B51" s="1758"/>
      <c r="C51" s="1748"/>
      <c r="D51" s="1749"/>
      <c r="E51" s="2090" t="s">
        <v>13027</v>
      </c>
      <c r="F51" s="2088">
        <v>13.5</v>
      </c>
      <c r="G51" s="2052"/>
      <c r="H51" s="2295"/>
    </row>
    <row r="52" spans="1:10">
      <c r="A52" s="920"/>
      <c r="B52" s="1760"/>
      <c r="C52" s="1761"/>
      <c r="D52" s="1752"/>
      <c r="E52" s="2093"/>
      <c r="F52" s="2094"/>
      <c r="G52" s="2053"/>
      <c r="H52" s="2165"/>
    </row>
    <row r="53" spans="1:10" s="1726" customFormat="1" ht="26.4">
      <c r="A53" s="2244"/>
      <c r="B53" s="35" t="s">
        <v>1061</v>
      </c>
      <c r="C53" s="35"/>
      <c r="D53" s="120"/>
      <c r="E53" s="401" t="s">
        <v>1062</v>
      </c>
      <c r="F53" s="2298"/>
      <c r="G53" s="2299"/>
      <c r="H53" s="2291"/>
      <c r="J53"/>
    </row>
    <row r="54" spans="1:10">
      <c r="A54" s="920"/>
      <c r="B54" s="1747"/>
      <c r="C54" s="2247"/>
      <c r="D54" s="2248"/>
      <c r="E54" s="2249"/>
      <c r="F54" s="2300"/>
      <c r="G54" s="2301"/>
      <c r="H54" s="2165"/>
    </row>
    <row r="55" spans="1:10" ht="26.4">
      <c r="A55" s="1380">
        <f>MAX(A$1:A53)+1</f>
        <v>10</v>
      </c>
      <c r="B55" s="1757"/>
      <c r="C55" s="36" t="s">
        <v>5801</v>
      </c>
      <c r="D55" s="37"/>
      <c r="E55" s="38" t="s">
        <v>5802</v>
      </c>
      <c r="F55" s="2092"/>
      <c r="G55" s="2051" t="s">
        <v>68</v>
      </c>
      <c r="H55" s="2291">
        <v>30</v>
      </c>
    </row>
    <row r="56" spans="1:10" ht="26.4">
      <c r="A56" s="920"/>
      <c r="B56" s="1758"/>
      <c r="C56" s="78"/>
      <c r="D56" s="79" t="s">
        <v>5803</v>
      </c>
      <c r="E56" s="83" t="s">
        <v>5804</v>
      </c>
      <c r="F56" s="2089"/>
      <c r="G56" s="2052" t="s">
        <v>68</v>
      </c>
      <c r="H56" s="2165">
        <v>30</v>
      </c>
    </row>
    <row r="57" spans="1:10">
      <c r="A57" s="920"/>
      <c r="B57" s="1758"/>
      <c r="C57" s="1389"/>
      <c r="D57" s="1390"/>
      <c r="E57" s="1796" t="s">
        <v>13028</v>
      </c>
      <c r="F57" s="2055">
        <v>30</v>
      </c>
      <c r="G57" s="2052"/>
      <c r="H57" s="2165"/>
    </row>
    <row r="58" spans="1:10">
      <c r="A58" s="920"/>
      <c r="B58" s="1758"/>
      <c r="C58" s="1389"/>
      <c r="D58" s="1390"/>
      <c r="E58" s="1052"/>
      <c r="F58" s="2089"/>
      <c r="G58" s="2052"/>
      <c r="H58" s="2165"/>
    </row>
    <row r="59" spans="1:10" s="1726" customFormat="1">
      <c r="A59" s="2244"/>
      <c r="B59" s="27" t="s">
        <v>941</v>
      </c>
      <c r="C59" s="1754"/>
      <c r="D59" s="1754"/>
      <c r="E59" s="27" t="s">
        <v>10659</v>
      </c>
      <c r="F59" s="2298"/>
      <c r="G59" s="2299"/>
      <c r="H59" s="2291"/>
      <c r="J59"/>
    </row>
    <row r="60" spans="1:10">
      <c r="A60" s="920"/>
      <c r="B60" s="1747"/>
      <c r="C60" s="2247"/>
      <c r="D60" s="2248"/>
      <c r="E60" s="2249"/>
      <c r="F60" s="2300"/>
      <c r="G60" s="2301"/>
      <c r="H60" s="2165"/>
    </row>
    <row r="61" spans="1:10">
      <c r="A61" s="1380">
        <f>MAX(A$1:A58)+1</f>
        <v>11</v>
      </c>
      <c r="B61" s="1381"/>
      <c r="C61" s="373">
        <v>91090101</v>
      </c>
      <c r="D61" s="374"/>
      <c r="E61" s="38" t="s">
        <v>11067</v>
      </c>
      <c r="F61" s="2092"/>
      <c r="G61" s="2051" t="s">
        <v>68</v>
      </c>
      <c r="H61" s="2291">
        <v>135</v>
      </c>
    </row>
    <row r="62" spans="1:10">
      <c r="A62" s="920"/>
      <c r="B62" s="1388"/>
      <c r="C62" s="1389"/>
      <c r="D62" s="377">
        <v>9109010101</v>
      </c>
      <c r="E62" s="83" t="s">
        <v>12196</v>
      </c>
      <c r="F62" s="2089"/>
      <c r="G62" s="2052" t="s">
        <v>68</v>
      </c>
      <c r="H62" s="2165">
        <v>135</v>
      </c>
    </row>
    <row r="63" spans="1:10" s="1769" customFormat="1">
      <c r="A63" s="1765"/>
      <c r="B63" s="1766"/>
      <c r="C63" s="1767"/>
      <c r="D63" s="1768"/>
      <c r="E63" s="2090" t="s">
        <v>12967</v>
      </c>
      <c r="F63" s="2055">
        <v>135</v>
      </c>
      <c r="G63" s="2302"/>
      <c r="H63" s="2165"/>
      <c r="J63"/>
    </row>
    <row r="64" spans="1:10">
      <c r="A64" s="920"/>
      <c r="B64" s="2303"/>
      <c r="C64" s="2304"/>
      <c r="D64" s="2305"/>
      <c r="E64" s="2306"/>
      <c r="F64" s="2307"/>
      <c r="G64" s="2308"/>
      <c r="H64" s="2165"/>
    </row>
    <row r="65" spans="1:8">
      <c r="A65" s="1380">
        <f>MAX(A$1:A64)+1</f>
        <v>12</v>
      </c>
      <c r="B65" s="1381"/>
      <c r="C65" s="373">
        <v>91090112</v>
      </c>
      <c r="D65" s="374"/>
      <c r="E65" s="38" t="s">
        <v>11072</v>
      </c>
      <c r="F65" s="2092"/>
      <c r="G65" s="2051" t="s">
        <v>68</v>
      </c>
      <c r="H65" s="2295">
        <v>30</v>
      </c>
    </row>
    <row r="66" spans="1:8">
      <c r="A66" s="920"/>
      <c r="B66" s="1381"/>
      <c r="C66" s="376"/>
      <c r="D66" s="377">
        <v>9109011201</v>
      </c>
      <c r="E66" s="83" t="s">
        <v>11073</v>
      </c>
      <c r="F66" s="2089"/>
      <c r="G66" s="2052" t="s">
        <v>68</v>
      </c>
      <c r="H66" s="2296">
        <v>30</v>
      </c>
    </row>
    <row r="67" spans="1:8">
      <c r="A67" s="920"/>
      <c r="B67" s="1388"/>
      <c r="C67" s="1389"/>
      <c r="D67" s="1390"/>
      <c r="E67" s="2090" t="s">
        <v>12839</v>
      </c>
      <c r="F67" s="2107">
        <v>30</v>
      </c>
      <c r="G67" s="2052"/>
      <c r="H67" s="2165"/>
    </row>
    <row r="68" spans="1:8">
      <c r="A68" s="920"/>
      <c r="B68" s="1381"/>
      <c r="C68" s="1774"/>
      <c r="D68" s="1390"/>
      <c r="E68" s="1052"/>
      <c r="F68" s="2089"/>
      <c r="G68" s="2052"/>
      <c r="H68" s="2165"/>
    </row>
    <row r="69" spans="1:8" customFormat="1" ht="26.4">
      <c r="A69" s="34">
        <f>MAX(A$1:A68)+1</f>
        <v>13</v>
      </c>
      <c r="B69" s="1004"/>
      <c r="C69" s="373">
        <v>91100101</v>
      </c>
      <c r="D69" s="374"/>
      <c r="E69" s="38" t="s">
        <v>12197</v>
      </c>
      <c r="F69" s="211"/>
      <c r="G69" s="898" t="s">
        <v>64</v>
      </c>
      <c r="H69" s="264">
        <v>8</v>
      </c>
    </row>
    <row r="70" spans="1:8" customFormat="1" ht="26.4">
      <c r="A70" s="1762"/>
      <c r="B70" s="1004"/>
      <c r="C70" s="376"/>
      <c r="D70" s="377">
        <v>9110010102</v>
      </c>
      <c r="E70" s="83" t="s">
        <v>12198</v>
      </c>
      <c r="F70" s="2062"/>
      <c r="G70" s="932" t="s">
        <v>64</v>
      </c>
      <c r="H70" s="1118">
        <v>8</v>
      </c>
    </row>
    <row r="71" spans="1:8" customFormat="1">
      <c r="A71" s="1762"/>
      <c r="B71" s="1004"/>
      <c r="C71" s="376"/>
      <c r="D71" s="377"/>
      <c r="E71" s="2090" t="s">
        <v>12840</v>
      </c>
      <c r="F71" s="2055">
        <v>8</v>
      </c>
      <c r="G71" s="932"/>
      <c r="H71" s="2309"/>
    </row>
    <row r="72" spans="1:8" customFormat="1">
      <c r="A72" s="1762"/>
      <c r="B72" s="1772"/>
      <c r="C72" s="376"/>
      <c r="D72" s="527"/>
      <c r="E72" s="83"/>
      <c r="F72" s="1225"/>
      <c r="G72" s="932"/>
      <c r="H72" s="2310"/>
    </row>
    <row r="73" spans="1:8" customFormat="1">
      <c r="A73" s="34">
        <f>MAX(A$1:A72)+1</f>
        <v>14</v>
      </c>
      <c r="B73" s="1772"/>
      <c r="C73" s="373">
        <v>91190102</v>
      </c>
      <c r="D73" s="374"/>
      <c r="E73" s="38" t="s">
        <v>12199</v>
      </c>
      <c r="F73" s="211"/>
      <c r="G73" s="898" t="s">
        <v>64</v>
      </c>
      <c r="H73" s="1324">
        <v>2</v>
      </c>
    </row>
    <row r="74" spans="1:8" customFormat="1">
      <c r="A74" s="1762"/>
      <c r="B74" s="1772"/>
      <c r="C74" s="376"/>
      <c r="D74" s="377">
        <v>9119010201</v>
      </c>
      <c r="E74" s="83" t="s">
        <v>12200</v>
      </c>
      <c r="F74" s="1225"/>
      <c r="G74" s="932" t="s">
        <v>64</v>
      </c>
      <c r="H74" s="1327">
        <v>2</v>
      </c>
    </row>
    <row r="75" spans="1:8" customFormat="1">
      <c r="A75" s="1762"/>
      <c r="B75" s="1772"/>
      <c r="C75" s="376"/>
      <c r="D75" s="527"/>
      <c r="E75" s="913" t="s">
        <v>13029</v>
      </c>
      <c r="F75" s="190">
        <v>2</v>
      </c>
      <c r="G75" s="932"/>
      <c r="H75" s="2310"/>
    </row>
    <row r="76" spans="1:8" customFormat="1">
      <c r="A76" s="1762"/>
      <c r="B76" s="1004"/>
      <c r="C76" s="376"/>
      <c r="D76" s="377"/>
      <c r="E76" s="2090"/>
      <c r="F76" s="2110"/>
      <c r="G76" s="932"/>
      <c r="H76" s="2309"/>
    </row>
    <row r="77" spans="1:8" s="1769" customFormat="1" ht="26.4">
      <c r="A77" s="2061"/>
      <c r="B77" s="35" t="s">
        <v>2482</v>
      </c>
      <c r="C77" s="35"/>
      <c r="D77" s="120"/>
      <c r="E77" s="53" t="s">
        <v>2483</v>
      </c>
      <c r="F77" s="2055"/>
      <c r="G77" s="2056"/>
      <c r="H77" s="2095"/>
    </row>
    <row r="78" spans="1:8" s="1769" customFormat="1" ht="13.2">
      <c r="A78" s="2061"/>
      <c r="B78" s="35"/>
      <c r="C78" s="35"/>
      <c r="D78" s="120"/>
      <c r="E78" s="53"/>
      <c r="F78" s="2110"/>
      <c r="G78" s="2056"/>
      <c r="H78" s="2095"/>
    </row>
    <row r="79" spans="1:8" customFormat="1" ht="26.4">
      <c r="A79" s="34">
        <f>MAX(A$1:A78)+1</f>
        <v>15</v>
      </c>
      <c r="B79" s="44"/>
      <c r="C79" s="373">
        <v>91220702</v>
      </c>
      <c r="D79" s="374"/>
      <c r="E79" s="38" t="s">
        <v>10890</v>
      </c>
      <c r="F79" s="211"/>
      <c r="G79" s="898" t="s">
        <v>64</v>
      </c>
      <c r="H79" s="264">
        <v>8</v>
      </c>
    </row>
    <row r="80" spans="1:8" customFormat="1" ht="26.4">
      <c r="A80" s="84"/>
      <c r="B80" s="44"/>
      <c r="C80" s="373"/>
      <c r="D80" s="377">
        <v>9122070201</v>
      </c>
      <c r="E80" s="83" t="s">
        <v>10891</v>
      </c>
      <c r="F80" s="1225"/>
      <c r="G80" s="932" t="s">
        <v>64</v>
      </c>
      <c r="H80" s="1501">
        <v>8</v>
      </c>
    </row>
    <row r="81" spans="1:8" customFormat="1">
      <c r="A81" s="84"/>
      <c r="B81" s="44"/>
      <c r="C81" s="373"/>
      <c r="D81" s="374"/>
      <c r="E81" s="2258" t="s">
        <v>10892</v>
      </c>
      <c r="F81" s="2062">
        <v>4</v>
      </c>
      <c r="G81" s="898"/>
      <c r="H81" s="1842"/>
    </row>
    <row r="82" spans="1:8" customFormat="1">
      <c r="A82" s="84"/>
      <c r="B82" s="44"/>
      <c r="C82" s="373"/>
      <c r="D82" s="374"/>
      <c r="E82" s="2258" t="s">
        <v>12843</v>
      </c>
      <c r="F82" s="2063">
        <v>4</v>
      </c>
      <c r="G82" s="898"/>
      <c r="H82" s="1842"/>
    </row>
    <row r="83" spans="1:8" customFormat="1">
      <c r="A83" s="84"/>
      <c r="B83" s="44"/>
      <c r="C83" s="373"/>
      <c r="D83" s="374"/>
      <c r="E83" s="1395"/>
      <c r="F83" s="2114">
        <f>SUM(F81:F82)</f>
        <v>8</v>
      </c>
      <c r="G83" s="898"/>
      <c r="H83" s="1842"/>
    </row>
    <row r="84" spans="1:8" customFormat="1">
      <c r="A84" s="84"/>
      <c r="B84" s="44"/>
      <c r="C84" s="373"/>
      <c r="D84" s="374"/>
      <c r="E84" s="38"/>
      <c r="F84" s="211"/>
      <c r="G84" s="898"/>
      <c r="H84" s="1842"/>
    </row>
    <row r="85" spans="1:8" customFormat="1" ht="26.4">
      <c r="A85" s="34">
        <f>MAX(A$1:A84)+1</f>
        <v>16</v>
      </c>
      <c r="B85" s="1365"/>
      <c r="C85" s="373">
        <v>91221001</v>
      </c>
      <c r="D85" s="374"/>
      <c r="E85" s="38" t="s">
        <v>10674</v>
      </c>
      <c r="F85" s="644"/>
      <c r="G85" s="898" t="s">
        <v>68</v>
      </c>
      <c r="H85" s="264">
        <v>64</v>
      </c>
    </row>
    <row r="86" spans="1:8" customFormat="1" ht="26.4">
      <c r="A86" s="1380"/>
      <c r="B86" s="1365"/>
      <c r="C86" s="376"/>
      <c r="D86" s="377">
        <v>9122100101</v>
      </c>
      <c r="E86" s="83" t="s">
        <v>10894</v>
      </c>
      <c r="F86" s="644"/>
      <c r="G86" s="932" t="s">
        <v>68</v>
      </c>
      <c r="H86" s="1118">
        <v>4</v>
      </c>
    </row>
    <row r="87" spans="1:8" customFormat="1">
      <c r="A87" s="1380"/>
      <c r="B87" s="1365"/>
      <c r="C87" s="1376"/>
      <c r="D87" s="1377"/>
      <c r="E87" s="1368" t="s">
        <v>12206</v>
      </c>
      <c r="F87" s="2062">
        <v>4</v>
      </c>
      <c r="G87" s="898"/>
      <c r="H87" s="264"/>
    </row>
    <row r="88" spans="1:8" customFormat="1" ht="26.4">
      <c r="A88" s="915"/>
      <c r="B88" s="1365"/>
      <c r="C88" s="376"/>
      <c r="D88" s="377">
        <v>9122100103</v>
      </c>
      <c r="E88" s="83" t="s">
        <v>10675</v>
      </c>
      <c r="F88" s="402"/>
      <c r="G88" s="932" t="s">
        <v>68</v>
      </c>
      <c r="H88" s="1501">
        <v>60</v>
      </c>
    </row>
    <row r="89" spans="1:8" customFormat="1">
      <c r="A89" s="915"/>
      <c r="B89" s="1365"/>
      <c r="C89" s="1376"/>
      <c r="D89" s="1377"/>
      <c r="E89" s="1368" t="s">
        <v>12844</v>
      </c>
      <c r="F89" s="2062">
        <v>60</v>
      </c>
      <c r="G89" s="2064"/>
      <c r="H89" s="2115"/>
    </row>
    <row r="90" spans="1:8" customFormat="1" ht="15" thickBot="1">
      <c r="A90" s="1778"/>
      <c r="B90" s="1779"/>
      <c r="C90" s="1601"/>
      <c r="D90" s="1780"/>
      <c r="E90" s="1781"/>
      <c r="F90" s="2065"/>
      <c r="G90" s="2066"/>
      <c r="H90" s="231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4.4"/>
  <cols>
    <col min="1" max="1" width="4.109375" style="140" customWidth="1"/>
    <col min="2" max="2" width="8.109375" style="1149" customWidth="1"/>
    <col min="3" max="3" width="8.88671875" style="140" customWidth="1"/>
    <col min="4" max="4" width="11.44140625" style="140" customWidth="1"/>
    <col min="5" max="5" width="52.44140625" style="140" customWidth="1"/>
    <col min="6" max="6" width="8.5546875" style="6" customWidth="1"/>
    <col min="7" max="7" width="5" style="1278" customWidth="1"/>
    <col min="8" max="8" width="8.88671875" style="142" customWidth="1"/>
    <col min="9" max="9" width="9" style="394"/>
  </cols>
  <sheetData>
    <row r="1" spans="1:8">
      <c r="A1" s="2" t="s">
        <v>1</v>
      </c>
      <c r="B1" s="1566"/>
      <c r="C1" s="3"/>
      <c r="D1" s="4"/>
      <c r="E1" s="4" t="s">
        <v>11091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80.08</v>
      </c>
    </row>
    <row r="9" spans="1:8">
      <c r="A9" s="1490"/>
      <c r="B9" s="1551"/>
      <c r="C9" s="78"/>
      <c r="D9" s="79"/>
      <c r="E9" s="90" t="s">
        <v>10714</v>
      </c>
      <c r="F9" s="197">
        <v>0.56000000000000005</v>
      </c>
      <c r="G9" s="1536"/>
      <c r="H9" s="1501"/>
    </row>
    <row r="10" spans="1:8">
      <c r="A10" s="1490"/>
      <c r="B10" s="1551"/>
      <c r="C10" s="78"/>
      <c r="D10" s="79"/>
      <c r="E10" s="90" t="s">
        <v>11092</v>
      </c>
      <c r="F10" s="197">
        <v>8.8000000000000007</v>
      </c>
      <c r="G10" s="1536"/>
      <c r="H10" s="1501"/>
    </row>
    <row r="11" spans="1:8">
      <c r="A11" s="1490"/>
      <c r="B11" s="1551"/>
      <c r="C11" s="78"/>
      <c r="D11" s="79"/>
      <c r="E11" s="90" t="s">
        <v>11093</v>
      </c>
      <c r="F11" s="197">
        <f>(1*1*0.7)*8*2.2</f>
        <v>12.32</v>
      </c>
      <c r="G11" s="1536"/>
      <c r="H11" s="1501"/>
    </row>
    <row r="12" spans="1:8">
      <c r="A12" s="1490"/>
      <c r="B12" s="1551"/>
      <c r="C12" s="78"/>
      <c r="D12" s="79"/>
      <c r="E12" s="90" t="s">
        <v>11094</v>
      </c>
      <c r="F12" s="197">
        <f xml:space="preserve"> (1.2*1.2*1)*3*2.2</f>
        <v>9.5040000000000013</v>
      </c>
      <c r="G12" s="1536"/>
      <c r="H12" s="1501"/>
    </row>
    <row r="13" spans="1:8">
      <c r="A13" s="1490"/>
      <c r="B13" s="1551"/>
      <c r="C13" s="78"/>
      <c r="D13" s="79"/>
      <c r="E13" s="90" t="s">
        <v>11095</v>
      </c>
      <c r="F13" s="198">
        <v>48.9</v>
      </c>
      <c r="G13" s="1536"/>
      <c r="H13" s="1501"/>
    </row>
    <row r="14" spans="1:8">
      <c r="A14" s="1490"/>
      <c r="B14" s="1551"/>
      <c r="C14" s="78"/>
      <c r="D14" s="79"/>
      <c r="E14" s="90"/>
      <c r="F14" s="197">
        <f>SUM(F9:F13)</f>
        <v>80.084000000000003</v>
      </c>
      <c r="G14" s="1536"/>
      <c r="H14" s="1501"/>
    </row>
    <row r="15" spans="1:8">
      <c r="A15" s="1490"/>
      <c r="B15" s="1569"/>
      <c r="C15" s="36"/>
      <c r="D15" s="37"/>
      <c r="E15" s="38"/>
      <c r="F15" s="39"/>
      <c r="G15" s="1536"/>
      <c r="H15" s="1501"/>
    </row>
    <row r="16" spans="1:8" ht="15.6">
      <c r="A16" s="1490"/>
      <c r="B16" s="951" t="s">
        <v>21</v>
      </c>
      <c r="C16" s="51"/>
      <c r="D16" s="52"/>
      <c r="E16" s="53" t="s">
        <v>22</v>
      </c>
      <c r="F16" s="1492"/>
      <c r="G16" s="1539"/>
      <c r="H16" s="1501"/>
    </row>
    <row r="17" spans="1:8">
      <c r="A17" s="1490"/>
      <c r="B17" s="1568"/>
      <c r="C17" s="150"/>
      <c r="D17" s="150"/>
      <c r="E17" s="1246"/>
      <c r="F17" s="1487"/>
      <c r="G17" s="1534"/>
      <c r="H17" s="1501"/>
    </row>
    <row r="18" spans="1:8">
      <c r="A18" s="34">
        <f>MAX(A$1:A17)+1</f>
        <v>2</v>
      </c>
      <c r="B18" s="1569"/>
      <c r="C18" s="36" t="s">
        <v>143</v>
      </c>
      <c r="D18" s="37"/>
      <c r="E18" s="38" t="s">
        <v>144</v>
      </c>
      <c r="F18" s="1215"/>
      <c r="G18" s="1536" t="s">
        <v>19</v>
      </c>
      <c r="H18" s="1500">
        <v>9.92</v>
      </c>
    </row>
    <row r="19" spans="1:8">
      <c r="A19" s="1490"/>
      <c r="B19" s="1569"/>
      <c r="C19" s="36"/>
      <c r="D19" s="37"/>
      <c r="E19" s="90" t="s">
        <v>10717</v>
      </c>
      <c r="F19" s="49"/>
      <c r="G19" s="1494" t="s">
        <v>19</v>
      </c>
      <c r="H19" s="1501">
        <v>9.92</v>
      </c>
    </row>
    <row r="20" spans="1:8">
      <c r="A20" s="1490"/>
      <c r="B20" s="1569"/>
      <c r="C20" s="36"/>
      <c r="D20" s="37"/>
      <c r="E20" s="90" t="s">
        <v>11096</v>
      </c>
      <c r="F20" s="197">
        <f>(1*1*0.7)*8</f>
        <v>5.6</v>
      </c>
      <c r="G20" s="1494"/>
      <c r="H20" s="1501"/>
    </row>
    <row r="21" spans="1:8">
      <c r="A21" s="1490"/>
      <c r="B21" s="1569"/>
      <c r="C21" s="36"/>
      <c r="D21" s="37"/>
      <c r="E21" s="90" t="s">
        <v>11097</v>
      </c>
      <c r="F21" s="198">
        <f xml:space="preserve"> (1.2*1.2*1)*3</f>
        <v>4.32</v>
      </c>
      <c r="G21" s="1494"/>
      <c r="H21" s="1501"/>
    </row>
    <row r="22" spans="1:8">
      <c r="A22" s="1490"/>
      <c r="B22" s="1569"/>
      <c r="C22" s="36"/>
      <c r="D22" s="37"/>
      <c r="E22" s="90"/>
      <c r="F22" s="49">
        <f>SUM(F20:F21)</f>
        <v>9.92</v>
      </c>
      <c r="G22" s="1494"/>
      <c r="H22" s="1501"/>
    </row>
    <row r="23" spans="1:8">
      <c r="A23" s="1490"/>
      <c r="B23" s="1568"/>
      <c r="C23" s="150"/>
      <c r="D23" s="150"/>
      <c r="E23" s="1246"/>
      <c r="F23" s="1487"/>
      <c r="G23" s="1534"/>
      <c r="H23" s="1501"/>
    </row>
    <row r="24" spans="1:8" ht="26.4">
      <c r="A24" s="34">
        <f>MAX(A$1:A23)+1</f>
        <v>3</v>
      </c>
      <c r="B24" s="1569"/>
      <c r="C24" s="36" t="s">
        <v>264</v>
      </c>
      <c r="D24" s="37"/>
      <c r="E24" s="38" t="s">
        <v>265</v>
      </c>
      <c r="F24" s="1215"/>
      <c r="G24" s="1540" t="s">
        <v>68</v>
      </c>
      <c r="H24" s="145">
        <v>3870</v>
      </c>
    </row>
    <row r="25" spans="1:8" ht="39.6">
      <c r="A25" s="1490"/>
      <c r="B25" s="1551"/>
      <c r="C25" s="78"/>
      <c r="D25" s="79" t="s">
        <v>266</v>
      </c>
      <c r="E25" s="83" t="s">
        <v>267</v>
      </c>
      <c r="F25" s="1038"/>
      <c r="G25" s="1534" t="s">
        <v>68</v>
      </c>
      <c r="H25" s="147">
        <v>3870</v>
      </c>
    </row>
    <row r="26" spans="1:8">
      <c r="A26" s="1490"/>
      <c r="B26" s="1551"/>
      <c r="C26" s="78"/>
      <c r="D26" s="79"/>
      <c r="E26" s="77" t="s">
        <v>11098</v>
      </c>
      <c r="F26" s="108">
        <f xml:space="preserve"> 3*(1202+88)</f>
        <v>3870</v>
      </c>
      <c r="G26" s="1534"/>
      <c r="H26" s="1501"/>
    </row>
    <row r="27" spans="1:8" ht="39.6">
      <c r="A27" s="1490"/>
      <c r="B27" s="1551"/>
      <c r="C27" s="78"/>
      <c r="D27" s="79" t="s">
        <v>10723</v>
      </c>
      <c r="E27" s="83" t="s">
        <v>10724</v>
      </c>
      <c r="F27" s="1038"/>
      <c r="G27" s="1519" t="s">
        <v>64</v>
      </c>
      <c r="H27" s="1501">
        <v>64</v>
      </c>
    </row>
    <row r="28" spans="1:8">
      <c r="A28" s="1490"/>
      <c r="B28" s="1551"/>
      <c r="C28" s="78"/>
      <c r="D28" s="79"/>
      <c r="E28" s="77" t="s">
        <v>11099</v>
      </c>
      <c r="F28" s="49">
        <v>1</v>
      </c>
      <c r="G28" s="1570"/>
      <c r="H28" s="1501"/>
    </row>
    <row r="29" spans="1:8">
      <c r="A29" s="1490"/>
      <c r="B29" s="1551"/>
      <c r="C29" s="78"/>
      <c r="D29" s="79"/>
      <c r="E29" s="77" t="s">
        <v>10731</v>
      </c>
      <c r="F29" s="49">
        <v>1</v>
      </c>
      <c r="G29" s="1570"/>
      <c r="H29" s="1501"/>
    </row>
    <row r="30" spans="1:8">
      <c r="A30" s="1490"/>
      <c r="B30" s="1551"/>
      <c r="C30" s="78"/>
      <c r="D30" s="79"/>
      <c r="E30" s="77" t="s">
        <v>10732</v>
      </c>
      <c r="F30" s="49">
        <v>12</v>
      </c>
      <c r="G30" s="1570"/>
      <c r="H30" s="1501"/>
    </row>
    <row r="31" spans="1:8">
      <c r="A31" s="1490"/>
      <c r="B31" s="1551"/>
      <c r="C31" s="78"/>
      <c r="D31" s="79"/>
      <c r="E31" s="77" t="s">
        <v>11100</v>
      </c>
      <c r="F31" s="49">
        <v>3</v>
      </c>
      <c r="G31" s="1570"/>
      <c r="H31" s="1501"/>
    </row>
    <row r="32" spans="1:8">
      <c r="A32" s="1490"/>
      <c r="B32" s="1551"/>
      <c r="C32" s="78"/>
      <c r="D32" s="79"/>
      <c r="E32" s="77" t="s">
        <v>11101</v>
      </c>
      <c r="F32" s="49">
        <v>3</v>
      </c>
      <c r="G32" s="1570"/>
      <c r="H32" s="1501"/>
    </row>
    <row r="33" spans="1:8">
      <c r="A33" s="1490"/>
      <c r="B33" s="1551"/>
      <c r="C33" s="78"/>
      <c r="D33" s="79"/>
      <c r="E33" s="77" t="s">
        <v>10733</v>
      </c>
      <c r="F33" s="49">
        <v>30</v>
      </c>
      <c r="G33" s="1570"/>
      <c r="H33" s="1501"/>
    </row>
    <row r="34" spans="1:8">
      <c r="A34" s="1490"/>
      <c r="B34" s="1551"/>
      <c r="C34" s="78"/>
      <c r="D34" s="79"/>
      <c r="E34" s="77" t="s">
        <v>10734</v>
      </c>
      <c r="F34" s="49">
        <v>7</v>
      </c>
      <c r="G34" s="1570"/>
      <c r="H34" s="1501"/>
    </row>
    <row r="35" spans="1:8">
      <c r="A35" s="1490"/>
      <c r="B35" s="1551"/>
      <c r="C35" s="78"/>
      <c r="D35" s="79"/>
      <c r="E35" s="77" t="s">
        <v>11102</v>
      </c>
      <c r="F35" s="49">
        <v>1</v>
      </c>
      <c r="G35" s="1570"/>
      <c r="H35" s="1501"/>
    </row>
    <row r="36" spans="1:8">
      <c r="A36" s="1490"/>
      <c r="B36" s="1551"/>
      <c r="C36" s="78"/>
      <c r="D36" s="79"/>
      <c r="E36" s="77" t="s">
        <v>11103</v>
      </c>
      <c r="F36" s="49">
        <v>3</v>
      </c>
      <c r="G36" s="1570"/>
      <c r="H36" s="1501"/>
    </row>
    <row r="37" spans="1:8">
      <c r="A37" s="1490"/>
      <c r="B37" s="1568"/>
      <c r="C37" s="150"/>
      <c r="D37" s="150"/>
      <c r="E37" s="77" t="s">
        <v>10736</v>
      </c>
      <c r="F37" s="81">
        <v>3</v>
      </c>
      <c r="G37" s="1534"/>
      <c r="H37" s="1501"/>
    </row>
    <row r="38" spans="1:8">
      <c r="A38" s="1490"/>
      <c r="B38" s="1568"/>
      <c r="C38" s="150"/>
      <c r="D38" s="150"/>
      <c r="E38" s="77"/>
      <c r="F38" s="49">
        <f>SUM(F28:F37)</f>
        <v>64</v>
      </c>
      <c r="G38" s="1534"/>
      <c r="H38" s="1501"/>
    </row>
    <row r="39" spans="1:8">
      <c r="A39" s="1490"/>
      <c r="B39" s="1568"/>
      <c r="C39" s="150"/>
      <c r="D39" s="150"/>
      <c r="E39" s="77"/>
      <c r="F39" s="49"/>
      <c r="G39" s="1534"/>
      <c r="H39" s="1501"/>
    </row>
    <row r="40" spans="1:8" ht="26.4">
      <c r="A40" s="34">
        <f>MAX(A$1:A39)+1</f>
        <v>4</v>
      </c>
      <c r="B40" s="1551"/>
      <c r="C40" s="36" t="s">
        <v>269</v>
      </c>
      <c r="D40" s="37"/>
      <c r="E40" s="38" t="s">
        <v>270</v>
      </c>
      <c r="F40" s="1215"/>
      <c r="G40" s="1536" t="s">
        <v>64</v>
      </c>
      <c r="H40" s="1500">
        <v>11</v>
      </c>
    </row>
    <row r="41" spans="1:8" ht="26.4">
      <c r="A41" s="1490"/>
      <c r="B41" s="1551"/>
      <c r="C41" s="78"/>
      <c r="D41" s="79" t="s">
        <v>10737</v>
      </c>
      <c r="E41" s="83" t="s">
        <v>10738</v>
      </c>
      <c r="F41" s="1038"/>
      <c r="G41" s="1519" t="s">
        <v>64</v>
      </c>
      <c r="H41" s="1501">
        <v>3</v>
      </c>
    </row>
    <row r="42" spans="1:8">
      <c r="A42" s="1490"/>
      <c r="B42" s="1551"/>
      <c r="C42" s="78"/>
      <c r="D42" s="79"/>
      <c r="E42" s="77" t="s">
        <v>10739</v>
      </c>
      <c r="F42" s="49">
        <v>3</v>
      </c>
      <c r="G42" s="1519"/>
      <c r="H42" s="1501"/>
    </row>
    <row r="43" spans="1:8" ht="26.4">
      <c r="A43" s="1490"/>
      <c r="B43" s="1551"/>
      <c r="C43" s="78"/>
      <c r="D43" s="79" t="s">
        <v>10740</v>
      </c>
      <c r="E43" s="83" t="s">
        <v>10741</v>
      </c>
      <c r="F43" s="1038"/>
      <c r="G43" s="1519" t="s">
        <v>64</v>
      </c>
      <c r="H43" s="1501">
        <v>8</v>
      </c>
    </row>
    <row r="44" spans="1:8">
      <c r="A44" s="1490"/>
      <c r="B44" s="1568"/>
      <c r="C44" s="150"/>
      <c r="D44" s="150"/>
      <c r="E44" s="77" t="s">
        <v>10742</v>
      </c>
      <c r="F44" s="49">
        <v>8</v>
      </c>
      <c r="G44" s="1534"/>
      <c r="H44" s="1501"/>
    </row>
    <row r="45" spans="1:8">
      <c r="A45" s="1490"/>
      <c r="B45" s="1568"/>
      <c r="C45" s="150"/>
      <c r="D45" s="150"/>
      <c r="E45" s="1246"/>
      <c r="F45" s="1487"/>
      <c r="G45" s="1534"/>
      <c r="H45" s="1501"/>
    </row>
    <row r="46" spans="1:8">
      <c r="A46" s="34">
        <f>MAX(A$1:A45)+1</f>
        <v>5</v>
      </c>
      <c r="B46" s="1569"/>
      <c r="C46" s="36" t="s">
        <v>72</v>
      </c>
      <c r="D46" s="37"/>
      <c r="E46" s="38" t="s">
        <v>73</v>
      </c>
      <c r="F46" s="1215"/>
      <c r="G46" s="1536" t="s">
        <v>16</v>
      </c>
      <c r="H46" s="1500">
        <v>85.691867600000009</v>
      </c>
    </row>
    <row r="47" spans="1:8">
      <c r="A47" s="1490"/>
      <c r="B47" s="1551"/>
      <c r="C47" s="78"/>
      <c r="D47" s="79" t="s">
        <v>74</v>
      </c>
      <c r="E47" s="83" t="s">
        <v>75</v>
      </c>
      <c r="F47" s="1038"/>
      <c r="G47" s="1519" t="s">
        <v>16</v>
      </c>
      <c r="H47" s="1501">
        <v>85.691867600000009</v>
      </c>
    </row>
    <row r="48" spans="1:8">
      <c r="A48" s="1490"/>
      <c r="B48" s="1551"/>
      <c r="C48" s="78"/>
      <c r="D48" s="79"/>
      <c r="E48" s="98" t="s">
        <v>738</v>
      </c>
      <c r="F48" s="1038"/>
      <c r="G48" s="1519"/>
      <c r="H48" s="1501"/>
    </row>
    <row r="49" spans="1:8">
      <c r="A49" s="1490"/>
      <c r="B49" s="1551"/>
      <c r="C49" s="78"/>
      <c r="D49" s="79"/>
      <c r="E49" s="90" t="s">
        <v>11104</v>
      </c>
      <c r="F49" s="197">
        <f>3*1.1</f>
        <v>3.3000000000000003</v>
      </c>
      <c r="G49" s="1519"/>
      <c r="H49" s="1501"/>
    </row>
    <row r="50" spans="1:8">
      <c r="A50" s="1490"/>
      <c r="B50" s="1551"/>
      <c r="C50" s="78"/>
      <c r="D50" s="79"/>
      <c r="E50" s="90" t="s">
        <v>11105</v>
      </c>
      <c r="F50" s="197">
        <v>0.92100000000000004</v>
      </c>
      <c r="G50" s="1519"/>
      <c r="H50" s="1501"/>
    </row>
    <row r="51" spans="1:8">
      <c r="A51" s="1490"/>
      <c r="B51" s="1551"/>
      <c r="C51" s="78"/>
      <c r="D51" s="79"/>
      <c r="E51" s="90" t="s">
        <v>11106</v>
      </c>
      <c r="F51" s="198">
        <f>3*1202*0.3846/1000</f>
        <v>1.3868676</v>
      </c>
      <c r="G51" s="1519"/>
      <c r="H51" s="1501"/>
    </row>
    <row r="52" spans="1:8">
      <c r="A52" s="1490"/>
      <c r="B52" s="1551"/>
      <c r="C52" s="78"/>
      <c r="D52" s="79"/>
      <c r="E52" s="90"/>
      <c r="F52" s="197">
        <f>SUM(F49:F51)</f>
        <v>5.6078676000000005</v>
      </c>
      <c r="G52" s="1519"/>
      <c r="H52" s="1501"/>
    </row>
    <row r="53" spans="1:8">
      <c r="A53" s="1490"/>
      <c r="B53" s="1551"/>
      <c r="C53" s="78"/>
      <c r="D53" s="79"/>
      <c r="E53" s="156" t="s">
        <v>187</v>
      </c>
      <c r="F53" s="197"/>
      <c r="G53" s="1519"/>
      <c r="H53" s="1501"/>
    </row>
    <row r="54" spans="1:8">
      <c r="A54" s="1490"/>
      <c r="B54" s="1551"/>
      <c r="C54" s="78"/>
      <c r="D54" s="79"/>
      <c r="E54" s="90" t="s">
        <v>10714</v>
      </c>
      <c r="F54" s="197">
        <v>0.56000000000000005</v>
      </c>
      <c r="G54" s="1519"/>
      <c r="H54" s="1501"/>
    </row>
    <row r="55" spans="1:8">
      <c r="A55" s="1490"/>
      <c r="B55" s="1551"/>
      <c r="C55" s="78"/>
      <c r="D55" s="79"/>
      <c r="E55" s="90" t="s">
        <v>11107</v>
      </c>
      <c r="F55" s="197">
        <v>8.8000000000000007</v>
      </c>
      <c r="G55" s="1519"/>
      <c r="H55" s="1501"/>
    </row>
    <row r="56" spans="1:8">
      <c r="A56" s="1490"/>
      <c r="B56" s="1551"/>
      <c r="C56" s="78"/>
      <c r="D56" s="79"/>
      <c r="E56" s="90" t="s">
        <v>11093</v>
      </c>
      <c r="F56" s="197">
        <f>(1*1*0.7)*8*2.2</f>
        <v>12.32</v>
      </c>
      <c r="G56" s="1519"/>
      <c r="H56" s="1501"/>
    </row>
    <row r="57" spans="1:8">
      <c r="A57" s="1490"/>
      <c r="B57" s="1551"/>
      <c r="C57" s="78"/>
      <c r="D57" s="79"/>
      <c r="E57" s="90" t="s">
        <v>11094</v>
      </c>
      <c r="F57" s="197">
        <f xml:space="preserve"> (1.2*1.2*1)*3*2.2</f>
        <v>9.5040000000000013</v>
      </c>
      <c r="G57" s="1519"/>
      <c r="H57" s="1501"/>
    </row>
    <row r="58" spans="1:8">
      <c r="A58" s="1490"/>
      <c r="B58" s="1551"/>
      <c r="C58" s="78"/>
      <c r="D58" s="79"/>
      <c r="E58" s="90" t="s">
        <v>11095</v>
      </c>
      <c r="F58" s="198">
        <v>48.9</v>
      </c>
      <c r="G58" s="1519"/>
      <c r="H58" s="1501"/>
    </row>
    <row r="59" spans="1:8">
      <c r="A59" s="1490"/>
      <c r="B59" s="1551"/>
      <c r="C59" s="78"/>
      <c r="D59" s="79"/>
      <c r="E59" s="77"/>
      <c r="F59" s="49">
        <f>SUM(F54:F58)</f>
        <v>80.084000000000003</v>
      </c>
      <c r="G59" s="1519"/>
      <c r="H59" s="1501"/>
    </row>
    <row r="60" spans="1:8">
      <c r="A60" s="1490"/>
      <c r="B60" s="1551"/>
      <c r="C60" s="78"/>
      <c r="D60" s="79"/>
      <c r="E60" s="77"/>
      <c r="F60" s="402"/>
      <c r="G60" s="1519"/>
      <c r="H60" s="1501"/>
    </row>
    <row r="61" spans="1:8">
      <c r="A61" s="1490"/>
      <c r="B61" s="1551"/>
      <c r="C61" s="78"/>
      <c r="D61" s="79"/>
      <c r="E61" s="109" t="s">
        <v>101</v>
      </c>
      <c r="F61" s="1571">
        <f>SUM(F52,F59)</f>
        <v>85.691867600000009</v>
      </c>
      <c r="G61" s="1519"/>
      <c r="H61" s="1501"/>
    </row>
    <row r="62" spans="1:8">
      <c r="A62" s="1490"/>
      <c r="B62" s="1551"/>
      <c r="C62" s="78"/>
      <c r="D62" s="79"/>
      <c r="E62" s="109"/>
      <c r="F62" s="1571"/>
      <c r="G62" s="1519"/>
      <c r="H62" s="1501"/>
    </row>
    <row r="63" spans="1:8">
      <c r="A63" s="1490"/>
      <c r="B63" s="35" t="s">
        <v>110</v>
      </c>
      <c r="C63" s="119"/>
      <c r="D63" s="120"/>
      <c r="E63" s="124" t="s">
        <v>111</v>
      </c>
      <c r="F63" s="1571"/>
      <c r="G63" s="1519"/>
      <c r="H63" s="1501"/>
    </row>
    <row r="64" spans="1:8">
      <c r="A64" s="1490"/>
      <c r="B64" s="1551"/>
      <c r="C64" s="78"/>
      <c r="D64" s="79"/>
      <c r="E64" s="109"/>
      <c r="F64" s="1571"/>
      <c r="G64" s="1519"/>
      <c r="H64" s="1501"/>
    </row>
    <row r="65" spans="1:8">
      <c r="A65" s="34">
        <f>MAX(A$1:A64)+1</f>
        <v>6</v>
      </c>
      <c r="B65" s="833"/>
      <c r="C65" s="36" t="s">
        <v>11108</v>
      </c>
      <c r="D65" s="37"/>
      <c r="E65" s="38" t="s">
        <v>11109</v>
      </c>
      <c r="F65" s="39"/>
      <c r="G65" s="1536" t="s">
        <v>64</v>
      </c>
      <c r="H65" s="1500">
        <v>30</v>
      </c>
    </row>
    <row r="66" spans="1:8">
      <c r="A66" s="1490"/>
      <c r="B66" s="833"/>
      <c r="C66" s="78"/>
      <c r="D66" s="79" t="s">
        <v>11110</v>
      </c>
      <c r="E66" s="83" t="s">
        <v>11111</v>
      </c>
      <c r="F66" s="73"/>
      <c r="G66" s="1519" t="s">
        <v>64</v>
      </c>
      <c r="H66" s="1501">
        <v>30</v>
      </c>
    </row>
    <row r="67" spans="1:8">
      <c r="A67" s="1490"/>
      <c r="B67" s="833"/>
      <c r="C67" s="78"/>
      <c r="D67" s="79"/>
      <c r="E67" s="77" t="s">
        <v>11112</v>
      </c>
      <c r="F67" s="197">
        <v>30</v>
      </c>
      <c r="G67" s="1519"/>
      <c r="H67" s="1501"/>
    </row>
    <row r="68" spans="1:8">
      <c r="A68" s="1490"/>
      <c r="B68" s="833"/>
      <c r="C68" s="78"/>
      <c r="D68" s="79"/>
      <c r="E68" s="83"/>
      <c r="F68" s="73"/>
      <c r="G68" s="1519"/>
      <c r="H68" s="1501"/>
    </row>
    <row r="69" spans="1:8">
      <c r="A69" s="34">
        <f>MAX(A$1:A68)+1</f>
        <v>7</v>
      </c>
      <c r="B69" s="833"/>
      <c r="C69" s="36" t="s">
        <v>11113</v>
      </c>
      <c r="D69" s="37"/>
      <c r="E69" s="38" t="s">
        <v>11114</v>
      </c>
      <c r="F69" s="39"/>
      <c r="G69" s="1536" t="s">
        <v>64</v>
      </c>
      <c r="H69" s="1500">
        <v>30</v>
      </c>
    </row>
    <row r="70" spans="1:8">
      <c r="A70" s="1490"/>
      <c r="B70" s="833"/>
      <c r="C70" s="78"/>
      <c r="D70" s="79" t="s">
        <v>11115</v>
      </c>
      <c r="E70" s="83" t="s">
        <v>11116</v>
      </c>
      <c r="F70" s="73"/>
      <c r="G70" s="1519" t="s">
        <v>64</v>
      </c>
      <c r="H70" s="1501">
        <v>30</v>
      </c>
    </row>
    <row r="71" spans="1:8">
      <c r="A71" s="1490"/>
      <c r="B71" s="833"/>
      <c r="C71" s="78"/>
      <c r="D71" s="79"/>
      <c r="E71" s="77" t="s">
        <v>11112</v>
      </c>
      <c r="F71" s="197">
        <v>30</v>
      </c>
      <c r="G71" s="1519"/>
      <c r="H71" s="1501"/>
    </row>
    <row r="72" spans="1:8">
      <c r="A72" s="34">
        <f>MAX(A$1:A71)+1</f>
        <v>8</v>
      </c>
      <c r="B72" s="1551"/>
      <c r="C72" s="36" t="s">
        <v>136</v>
      </c>
      <c r="D72" s="37"/>
      <c r="E72" s="38" t="s">
        <v>826</v>
      </c>
      <c r="F72" s="39"/>
      <c r="G72" s="1548" t="s">
        <v>19</v>
      </c>
      <c r="H72" s="1592">
        <v>97.8</v>
      </c>
    </row>
    <row r="73" spans="1:8">
      <c r="A73" s="1490"/>
      <c r="B73" s="1551"/>
      <c r="C73" s="1578"/>
      <c r="D73" s="79" t="s">
        <v>11129</v>
      </c>
      <c r="E73" s="83" t="s">
        <v>11130</v>
      </c>
      <c r="F73" s="73"/>
      <c r="G73" s="74" t="s">
        <v>19</v>
      </c>
      <c r="H73" s="1591">
        <v>22.8</v>
      </c>
    </row>
    <row r="74" spans="1:8">
      <c r="A74" s="1490"/>
      <c r="B74" s="1551"/>
      <c r="C74" s="1578"/>
      <c r="D74" s="79"/>
      <c r="E74" s="512" t="s">
        <v>11131</v>
      </c>
      <c r="F74" s="1585">
        <v>22.8</v>
      </c>
      <c r="G74" s="74"/>
      <c r="H74" s="1591"/>
    </row>
    <row r="75" spans="1:8">
      <c r="A75" s="1490"/>
      <c r="B75" s="1551"/>
      <c r="C75" s="1578"/>
      <c r="D75" s="79" t="s">
        <v>11132</v>
      </c>
      <c r="E75" s="83" t="s">
        <v>11133</v>
      </c>
      <c r="F75" s="73"/>
      <c r="G75" s="74" t="s">
        <v>19</v>
      </c>
      <c r="H75" s="1591">
        <v>45</v>
      </c>
    </row>
    <row r="76" spans="1:8">
      <c r="A76" s="1490"/>
      <c r="B76" s="1551"/>
      <c r="C76" s="1578"/>
      <c r="D76" s="79"/>
      <c r="E76" s="512" t="s">
        <v>11131</v>
      </c>
      <c r="F76" s="1585">
        <v>45</v>
      </c>
      <c r="G76" s="74"/>
      <c r="H76" s="1591"/>
    </row>
    <row r="77" spans="1:8">
      <c r="A77" s="1490"/>
      <c r="B77" s="1551"/>
      <c r="C77" s="1578"/>
      <c r="D77" s="79" t="s">
        <v>11134</v>
      </c>
      <c r="E77" s="83" t="s">
        <v>11135</v>
      </c>
      <c r="F77" s="73"/>
      <c r="G77" s="74" t="s">
        <v>19</v>
      </c>
      <c r="H77" s="1591">
        <v>30</v>
      </c>
    </row>
    <row r="78" spans="1:8">
      <c r="A78" s="1490"/>
      <c r="B78" s="1551"/>
      <c r="C78" s="1578"/>
      <c r="D78" s="1579"/>
      <c r="E78" s="512" t="s">
        <v>11131</v>
      </c>
      <c r="F78" s="1585">
        <v>30</v>
      </c>
      <c r="G78" s="1582"/>
      <c r="H78" s="1591"/>
    </row>
    <row r="79" spans="1:8">
      <c r="A79" s="1490"/>
      <c r="B79" s="1551"/>
      <c r="C79" s="1578"/>
      <c r="D79" s="1579"/>
      <c r="E79" s="512"/>
      <c r="F79" s="1585"/>
      <c r="G79" s="1582"/>
      <c r="H79" s="1591"/>
    </row>
    <row r="80" spans="1:8">
      <c r="A80" s="1490"/>
      <c r="B80" s="833" t="s">
        <v>194</v>
      </c>
      <c r="C80" s="119"/>
      <c r="D80" s="120"/>
      <c r="E80" s="53" t="s">
        <v>195</v>
      </c>
      <c r="F80" s="1038"/>
      <c r="G80" s="1519"/>
      <c r="H80" s="1501"/>
    </row>
    <row r="81" spans="1:8">
      <c r="A81" s="1490"/>
      <c r="B81" s="833"/>
      <c r="C81" s="119"/>
      <c r="D81" s="120"/>
      <c r="E81" s="53"/>
      <c r="F81" s="1038"/>
      <c r="G81" s="1519"/>
      <c r="H81" s="1501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5"/>
      <c r="G82" s="1536" t="s">
        <v>19</v>
      </c>
      <c r="H82" s="1500">
        <v>86.25</v>
      </c>
    </row>
    <row r="83" spans="1:8" ht="26.4">
      <c r="A83" s="1490"/>
      <c r="B83" s="833"/>
      <c r="C83" s="37"/>
      <c r="D83" s="79" t="s">
        <v>763</v>
      </c>
      <c r="E83" s="83" t="s">
        <v>764</v>
      </c>
      <c r="F83" s="1038"/>
      <c r="G83" s="1519" t="s">
        <v>19</v>
      </c>
      <c r="H83" s="1501">
        <v>86.25</v>
      </c>
    </row>
    <row r="84" spans="1:8">
      <c r="A84" s="1490"/>
      <c r="B84" s="833"/>
      <c r="C84" s="37"/>
      <c r="D84" s="79"/>
      <c r="E84" s="512" t="s">
        <v>11117</v>
      </c>
      <c r="F84" s="49">
        <f>(5*5)*11*0.15</f>
        <v>41.25</v>
      </c>
      <c r="G84" s="1519"/>
      <c r="H84" s="1501"/>
    </row>
    <row r="85" spans="1:8">
      <c r="A85" s="1490"/>
      <c r="B85" s="833"/>
      <c r="C85" s="37"/>
      <c r="D85" s="79"/>
      <c r="E85" s="512" t="s">
        <v>11118</v>
      </c>
      <c r="F85" s="81">
        <f>(5*5)*12*0.15</f>
        <v>45</v>
      </c>
      <c r="G85" s="1519"/>
      <c r="H85" s="1501"/>
    </row>
    <row r="86" spans="1:8">
      <c r="A86" s="1490"/>
      <c r="B86" s="833"/>
      <c r="C86" s="37"/>
      <c r="D86" s="79"/>
      <c r="E86" s="512"/>
      <c r="F86" s="49">
        <f>SUM(F84:F85)</f>
        <v>86.25</v>
      </c>
      <c r="G86" s="1519"/>
      <c r="H86" s="1501"/>
    </row>
    <row r="87" spans="1:8">
      <c r="A87" s="1490"/>
      <c r="B87" s="833"/>
      <c r="C87" s="37"/>
      <c r="D87" s="79"/>
      <c r="E87" s="512"/>
      <c r="F87" s="49"/>
      <c r="G87" s="1519"/>
      <c r="H87" s="1501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5"/>
      <c r="G88" s="1536" t="s">
        <v>19</v>
      </c>
      <c r="H88" s="1500">
        <v>359.34000000000003</v>
      </c>
    </row>
    <row r="89" spans="1:8">
      <c r="A89" s="1490"/>
      <c r="B89" s="833"/>
      <c r="C89" s="78"/>
      <c r="D89" s="79" t="s">
        <v>769</v>
      </c>
      <c r="E89" s="83" t="s">
        <v>770</v>
      </c>
      <c r="F89" s="1038"/>
      <c r="G89" s="1519" t="s">
        <v>19</v>
      </c>
      <c r="H89" s="1501">
        <v>359.34000000000003</v>
      </c>
    </row>
    <row r="90" spans="1:8">
      <c r="A90" s="1490"/>
      <c r="B90" s="833"/>
      <c r="C90" s="78"/>
      <c r="D90" s="79"/>
      <c r="E90" s="90" t="s">
        <v>11119</v>
      </c>
      <c r="F90" s="197">
        <v>17.3</v>
      </c>
      <c r="G90" s="1519"/>
      <c r="H90" s="1501"/>
    </row>
    <row r="91" spans="1:8">
      <c r="A91" s="1490"/>
      <c r="B91" s="833"/>
      <c r="C91" s="78"/>
      <c r="D91" s="79"/>
      <c r="E91" s="90" t="s">
        <v>11120</v>
      </c>
      <c r="F91" s="197">
        <v>32.32</v>
      </c>
      <c r="G91" s="1519"/>
      <c r="H91" s="1501"/>
    </row>
    <row r="92" spans="1:8">
      <c r="A92" s="1490"/>
      <c r="B92" s="833"/>
      <c r="C92" s="78"/>
      <c r="D92" s="79"/>
      <c r="E92" s="90" t="s">
        <v>11121</v>
      </c>
      <c r="F92" s="198">
        <v>309.72000000000003</v>
      </c>
      <c r="G92" s="1519"/>
      <c r="H92" s="1501"/>
    </row>
    <row r="93" spans="1:8" ht="15.6">
      <c r="A93" s="1490"/>
      <c r="B93" s="833"/>
      <c r="C93" s="286"/>
      <c r="D93" s="79"/>
      <c r="E93" s="83"/>
      <c r="F93" s="49">
        <f>SUM(F90:F92)</f>
        <v>359.34000000000003</v>
      </c>
      <c r="G93" s="1519"/>
      <c r="H93" s="1501"/>
    </row>
    <row r="94" spans="1:8" ht="15.6">
      <c r="A94" s="1490"/>
      <c r="B94" s="833"/>
      <c r="C94" s="286"/>
      <c r="D94" s="79"/>
      <c r="E94" s="83"/>
      <c r="F94" s="49"/>
      <c r="G94" s="1519"/>
      <c r="H94" s="1501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5"/>
      <c r="G95" s="1536" t="s">
        <v>19</v>
      </c>
      <c r="H95" s="1500">
        <v>67.199999999999989</v>
      </c>
    </row>
    <row r="96" spans="1:8">
      <c r="A96" s="1490"/>
      <c r="B96" s="833"/>
      <c r="C96" s="78"/>
      <c r="D96" s="79" t="s">
        <v>778</v>
      </c>
      <c r="E96" s="83" t="s">
        <v>779</v>
      </c>
      <c r="F96" s="1038"/>
      <c r="G96" s="1519" t="s">
        <v>19</v>
      </c>
      <c r="H96" s="1521">
        <v>67.199999999999989</v>
      </c>
    </row>
    <row r="97" spans="1:8">
      <c r="A97" s="1490"/>
      <c r="B97" s="833"/>
      <c r="C97" s="78"/>
      <c r="D97" s="79"/>
      <c r="E97" s="77" t="s">
        <v>10771</v>
      </c>
      <c r="F97" s="49"/>
      <c r="G97" s="1519"/>
      <c r="H97" s="1521"/>
    </row>
    <row r="98" spans="1:8">
      <c r="A98" s="1490"/>
      <c r="B98" s="833"/>
      <c r="C98" s="78"/>
      <c r="D98" s="79"/>
      <c r="E98" s="77" t="s">
        <v>11122</v>
      </c>
      <c r="F98" s="49"/>
      <c r="G98" s="1519"/>
      <c r="H98" s="1521"/>
    </row>
    <row r="99" spans="1:8">
      <c r="A99" s="1490"/>
      <c r="B99" s="833"/>
      <c r="C99" s="78"/>
      <c r="D99" s="79"/>
      <c r="E99" s="77" t="s">
        <v>11123</v>
      </c>
      <c r="F99" s="197">
        <f>0.35*0.8*48*5</f>
        <v>67.199999999999989</v>
      </c>
      <c r="G99" s="1519"/>
      <c r="H99" s="1521"/>
    </row>
    <row r="100" spans="1:8">
      <c r="A100" s="1490"/>
      <c r="B100" s="833"/>
      <c r="C100" s="78"/>
      <c r="D100" s="79"/>
      <c r="E100" s="83"/>
      <c r="F100" s="197"/>
      <c r="G100" s="1519"/>
      <c r="H100" s="1521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5"/>
      <c r="G101" s="1536" t="s">
        <v>19</v>
      </c>
      <c r="H101" s="1543">
        <v>289.02999999999997</v>
      </c>
    </row>
    <row r="102" spans="1:8">
      <c r="A102" s="1490"/>
      <c r="B102" s="833"/>
      <c r="C102" s="78"/>
      <c r="D102" s="79" t="s">
        <v>133</v>
      </c>
      <c r="E102" s="83" t="s">
        <v>134</v>
      </c>
      <c r="F102" s="1038"/>
      <c r="G102" s="1519" t="s">
        <v>19</v>
      </c>
      <c r="H102" s="1521">
        <v>289.02999999999997</v>
      </c>
    </row>
    <row r="103" spans="1:8">
      <c r="A103" s="1490"/>
      <c r="B103" s="833"/>
      <c r="C103" s="78"/>
      <c r="D103" s="79"/>
      <c r="E103" s="636" t="s">
        <v>11018</v>
      </c>
      <c r="F103" s="49"/>
      <c r="G103" s="1519"/>
      <c r="H103" s="1521"/>
    </row>
    <row r="104" spans="1:8">
      <c r="A104" s="1490"/>
      <c r="B104" s="833"/>
      <c r="C104" s="78"/>
      <c r="D104" s="79"/>
      <c r="E104" s="512" t="s">
        <v>11124</v>
      </c>
      <c r="F104" s="49">
        <v>30.78</v>
      </c>
      <c r="G104" s="1519"/>
      <c r="H104" s="1521"/>
    </row>
    <row r="105" spans="1:8">
      <c r="A105" s="1490"/>
      <c r="B105" s="833"/>
      <c r="C105" s="78"/>
      <c r="D105" s="79"/>
      <c r="E105" s="512" t="s">
        <v>11125</v>
      </c>
      <c r="F105" s="81">
        <v>172</v>
      </c>
      <c r="G105" s="1519"/>
      <c r="H105" s="1521"/>
    </row>
    <row r="106" spans="1:8">
      <c r="A106" s="1490"/>
      <c r="B106" s="833"/>
      <c r="C106" s="78"/>
      <c r="D106" s="79"/>
      <c r="E106" s="512"/>
      <c r="F106" s="49">
        <f>SUM(F104:F105)</f>
        <v>202.78</v>
      </c>
      <c r="G106" s="1519"/>
      <c r="H106" s="1521"/>
    </row>
    <row r="107" spans="1:8">
      <c r="A107" s="1490"/>
      <c r="B107" s="833"/>
      <c r="C107" s="78"/>
      <c r="D107" s="79"/>
      <c r="E107" s="83"/>
      <c r="F107" s="197"/>
      <c r="G107" s="1519"/>
      <c r="H107" s="1521"/>
    </row>
    <row r="108" spans="1:8">
      <c r="A108" s="1490"/>
      <c r="B108" s="833"/>
      <c r="C108" s="78"/>
      <c r="D108" s="79"/>
      <c r="E108" s="512" t="s">
        <v>11126</v>
      </c>
      <c r="F108" s="197">
        <f>41.25+45</f>
        <v>86.25</v>
      </c>
      <c r="G108" s="1519"/>
      <c r="H108" s="1521"/>
    </row>
    <row r="109" spans="1:8">
      <c r="A109" s="1490"/>
      <c r="B109" s="833"/>
      <c r="C109" s="78"/>
      <c r="D109" s="79"/>
      <c r="E109" s="1511" t="s">
        <v>101</v>
      </c>
      <c r="F109" s="1544">
        <f>SUM(F106,F108)</f>
        <v>289.02999999999997</v>
      </c>
      <c r="G109" s="1519"/>
      <c r="H109" s="1521"/>
    </row>
    <row r="110" spans="1:8">
      <c r="A110" s="1490"/>
      <c r="B110" s="833"/>
      <c r="C110" s="78"/>
      <c r="D110" s="79"/>
      <c r="E110" s="83"/>
      <c r="F110" s="197"/>
      <c r="G110" s="1519"/>
      <c r="H110" s="1521"/>
    </row>
    <row r="111" spans="1:8">
      <c r="A111" s="34">
        <f>MAX(A$1:A110)+1</f>
        <v>13</v>
      </c>
      <c r="B111" s="833"/>
      <c r="C111" s="1572" t="s">
        <v>201</v>
      </c>
      <c r="D111" s="1573"/>
      <c r="E111" s="1574" t="s">
        <v>202</v>
      </c>
      <c r="F111" s="1575"/>
      <c r="G111" s="1576" t="s">
        <v>19</v>
      </c>
      <c r="H111" s="1577">
        <v>223.76</v>
      </c>
    </row>
    <row r="112" spans="1:8">
      <c r="A112" s="1490"/>
      <c r="B112" s="833"/>
      <c r="C112" s="1578"/>
      <c r="D112" s="1579" t="s">
        <v>203</v>
      </c>
      <c r="E112" s="1580" t="s">
        <v>204</v>
      </c>
      <c r="F112" s="1581"/>
      <c r="G112" s="1582" t="s">
        <v>19</v>
      </c>
      <c r="H112" s="1583">
        <v>223.76</v>
      </c>
    </row>
    <row r="113" spans="1:8">
      <c r="A113" s="1490"/>
      <c r="B113" s="833"/>
      <c r="C113" s="1578"/>
      <c r="D113" s="1579"/>
      <c r="E113" s="1584" t="s">
        <v>11027</v>
      </c>
      <c r="F113" s="1585"/>
      <c r="G113" s="1582"/>
      <c r="H113" s="1583"/>
    </row>
    <row r="114" spans="1:8">
      <c r="A114" s="1490"/>
      <c r="B114" s="833"/>
      <c r="C114" s="1578"/>
      <c r="D114" s="1579"/>
      <c r="E114" s="1586" t="s">
        <v>11127</v>
      </c>
      <c r="F114" s="1585">
        <v>17.3</v>
      </c>
      <c r="G114" s="1582"/>
      <c r="H114" s="1583"/>
    </row>
    <row r="115" spans="1:8">
      <c r="A115" s="1490"/>
      <c r="B115" s="833"/>
      <c r="C115" s="1578"/>
      <c r="D115" s="1579"/>
      <c r="E115" s="512" t="s">
        <v>11124</v>
      </c>
      <c r="F115" s="49">
        <v>1.5389999999999999</v>
      </c>
      <c r="G115" s="1582"/>
      <c r="H115" s="1583"/>
    </row>
    <row r="116" spans="1:8">
      <c r="A116" s="1490"/>
      <c r="B116" s="833"/>
      <c r="C116" s="1578"/>
      <c r="D116" s="1579"/>
      <c r="E116" s="512" t="s">
        <v>11125</v>
      </c>
      <c r="F116" s="49">
        <v>137.72</v>
      </c>
      <c r="G116" s="1582"/>
      <c r="H116" s="1583"/>
    </row>
    <row r="117" spans="1:8">
      <c r="A117" s="1490"/>
      <c r="B117" s="833"/>
      <c r="C117" s="1578"/>
      <c r="D117" s="1579"/>
      <c r="E117" s="512" t="s">
        <v>11128</v>
      </c>
      <c r="F117" s="81">
        <f>0.35*0.8*48*5</f>
        <v>67.199999999999989</v>
      </c>
      <c r="G117" s="1582"/>
      <c r="H117" s="1583"/>
    </row>
    <row r="118" spans="1:8">
      <c r="A118" s="1490"/>
      <c r="B118" s="833"/>
      <c r="C118" s="1578"/>
      <c r="D118" s="1579"/>
      <c r="E118" s="1587"/>
      <c r="F118" s="1585">
        <f>SUM(F114:F117)</f>
        <v>223.75899999999999</v>
      </c>
      <c r="G118" s="1582"/>
      <c r="H118" s="1583"/>
    </row>
    <row r="119" spans="1:8">
      <c r="A119" s="1490"/>
      <c r="B119" s="833"/>
      <c r="C119" s="1588"/>
      <c r="D119" s="1589"/>
      <c r="E119" s="1586"/>
      <c r="F119" s="1590"/>
      <c r="G119" s="1582"/>
      <c r="H119" s="1591"/>
    </row>
    <row r="120" spans="1:8">
      <c r="A120" s="34">
        <f>MAX(A$1:A119)+1</f>
        <v>14</v>
      </c>
      <c r="B120" s="1551"/>
      <c r="C120" s="36" t="s">
        <v>136</v>
      </c>
      <c r="D120" s="37"/>
      <c r="E120" s="38" t="s">
        <v>826</v>
      </c>
      <c r="F120" s="39"/>
      <c r="G120" s="1548" t="s">
        <v>19</v>
      </c>
      <c r="H120" s="1592">
        <v>289.02999999999997</v>
      </c>
    </row>
    <row r="121" spans="1:8" ht="26.4">
      <c r="A121" s="1490"/>
      <c r="B121" s="1551"/>
      <c r="C121" s="78"/>
      <c r="D121" s="79" t="s">
        <v>138</v>
      </c>
      <c r="E121" s="83" t="s">
        <v>218</v>
      </c>
      <c r="F121" s="73"/>
      <c r="G121" s="1547" t="s">
        <v>19</v>
      </c>
      <c r="H121" s="1591">
        <v>289.02999999999997</v>
      </c>
    </row>
    <row r="122" spans="1:8">
      <c r="A122" s="1490"/>
      <c r="B122" s="1551"/>
      <c r="C122" s="1578"/>
      <c r="D122" s="1579"/>
      <c r="E122" s="1587" t="s">
        <v>10816</v>
      </c>
      <c r="F122" s="1585"/>
      <c r="G122" s="1582"/>
      <c r="H122" s="1591"/>
    </row>
    <row r="123" spans="1:8">
      <c r="A123" s="1490"/>
      <c r="B123" s="1551"/>
      <c r="C123" s="1578"/>
      <c r="D123" s="1579"/>
      <c r="E123" s="512" t="s">
        <v>11124</v>
      </c>
      <c r="F123" s="49">
        <v>30.78</v>
      </c>
      <c r="G123" s="1582"/>
      <c r="H123" s="1591"/>
    </row>
    <row r="124" spans="1:8">
      <c r="A124" s="1490"/>
      <c r="B124" s="1551"/>
      <c r="C124" s="1578"/>
      <c r="D124" s="1579"/>
      <c r="E124" s="512" t="s">
        <v>11125</v>
      </c>
      <c r="F124" s="49">
        <v>172</v>
      </c>
      <c r="G124" s="1582"/>
      <c r="H124" s="1591"/>
    </row>
    <row r="125" spans="1:8">
      <c r="A125" s="1490"/>
      <c r="B125" s="1551"/>
      <c r="C125" s="1578"/>
      <c r="D125" s="1579"/>
      <c r="E125" s="512" t="s">
        <v>10815</v>
      </c>
      <c r="F125" s="81">
        <v>86.25</v>
      </c>
      <c r="G125" s="1582"/>
      <c r="H125" s="1591"/>
    </row>
    <row r="126" spans="1:8">
      <c r="A126" s="1490"/>
      <c r="B126" s="1551"/>
      <c r="C126" s="1578"/>
      <c r="D126" s="1579"/>
      <c r="E126" s="512"/>
      <c r="F126" s="49">
        <f>SUM(F123:F125)</f>
        <v>289.02999999999997</v>
      </c>
      <c r="G126" s="1582"/>
      <c r="H126" s="1591"/>
    </row>
    <row r="127" spans="1:8">
      <c r="A127" s="1490"/>
      <c r="B127" s="1551"/>
      <c r="C127" s="1578"/>
      <c r="D127" s="1579"/>
      <c r="E127" s="512"/>
      <c r="F127" s="1585"/>
      <c r="G127" s="1582"/>
      <c r="H127" s="1591"/>
    </row>
    <row r="128" spans="1:8">
      <c r="A128" s="34">
        <f>MAX(A$1:A127)+1</f>
        <v>15</v>
      </c>
      <c r="B128" s="1551"/>
      <c r="C128" s="36" t="s">
        <v>211</v>
      </c>
      <c r="D128" s="78"/>
      <c r="E128" s="38" t="s">
        <v>830</v>
      </c>
      <c r="F128" s="1215"/>
      <c r="G128" s="1536" t="s">
        <v>19</v>
      </c>
      <c r="H128" s="1541">
        <v>86.25</v>
      </c>
    </row>
    <row r="129" spans="1:8" ht="26.4">
      <c r="A129" s="1490"/>
      <c r="B129" s="1551"/>
      <c r="C129" s="78"/>
      <c r="D129" s="79" t="s">
        <v>213</v>
      </c>
      <c r="E129" s="83" t="s">
        <v>831</v>
      </c>
      <c r="F129" s="1038"/>
      <c r="G129" s="1519" t="s">
        <v>19</v>
      </c>
      <c r="H129" s="1549">
        <v>86.25</v>
      </c>
    </row>
    <row r="130" spans="1:8">
      <c r="A130" s="1490"/>
      <c r="B130" s="1551"/>
      <c r="C130" s="78"/>
      <c r="D130" s="79"/>
      <c r="E130" s="512" t="s">
        <v>832</v>
      </c>
      <c r="F130" s="81">
        <v>86.25</v>
      </c>
      <c r="G130" s="1519"/>
      <c r="H130" s="1501"/>
    </row>
    <row r="131" spans="1:8">
      <c r="A131" s="1490"/>
      <c r="B131" s="1551"/>
      <c r="C131" s="78"/>
      <c r="D131" s="79"/>
      <c r="E131" s="512"/>
      <c r="F131" s="49"/>
      <c r="G131" s="1519"/>
      <c r="H131" s="1501"/>
    </row>
    <row r="132" spans="1:8" ht="26.4">
      <c r="A132" s="34">
        <f>MAX(A$1:A131)+1</f>
        <v>16</v>
      </c>
      <c r="B132" s="1551"/>
      <c r="C132" s="36" t="s">
        <v>10817</v>
      </c>
      <c r="D132" s="37"/>
      <c r="E132" s="38" t="s">
        <v>10818</v>
      </c>
      <c r="F132" s="39"/>
      <c r="G132" s="1548" t="s">
        <v>39</v>
      </c>
      <c r="H132" s="1577">
        <v>247.76</v>
      </c>
    </row>
    <row r="133" spans="1:8" ht="26.4">
      <c r="A133" s="1490"/>
      <c r="B133" s="1551"/>
      <c r="C133" s="78"/>
      <c r="D133" s="79" t="s">
        <v>10819</v>
      </c>
      <c r="E133" s="83" t="s">
        <v>10820</v>
      </c>
      <c r="F133" s="73"/>
      <c r="G133" s="1547" t="s">
        <v>39</v>
      </c>
      <c r="H133" s="1583">
        <v>247.76</v>
      </c>
    </row>
    <row r="134" spans="1:8">
      <c r="A134" s="1490"/>
      <c r="B134" s="1551"/>
      <c r="C134" s="1578"/>
      <c r="D134" s="1579"/>
      <c r="E134" s="1587" t="s">
        <v>11136</v>
      </c>
      <c r="F134" s="1585">
        <v>247.76</v>
      </c>
      <c r="G134" s="1582"/>
      <c r="H134" s="1591"/>
    </row>
    <row r="135" spans="1:8">
      <c r="A135" s="1490"/>
      <c r="B135" s="1551"/>
      <c r="C135" s="1578"/>
      <c r="D135" s="1579"/>
      <c r="E135" s="1593"/>
      <c r="F135" s="1594"/>
      <c r="G135" s="1582"/>
      <c r="H135" s="1591"/>
    </row>
    <row r="136" spans="1:8">
      <c r="A136" s="1490"/>
      <c r="B136" s="833" t="s">
        <v>216</v>
      </c>
      <c r="C136" s="119"/>
      <c r="D136" s="120"/>
      <c r="E136" s="53" t="s">
        <v>217</v>
      </c>
      <c r="F136" s="1594"/>
      <c r="G136" s="1582"/>
      <c r="H136" s="1591"/>
    </row>
    <row r="137" spans="1:8">
      <c r="A137" s="1490"/>
      <c r="B137" s="1551"/>
      <c r="C137" s="1578"/>
      <c r="D137" s="1579"/>
      <c r="E137" s="1593"/>
      <c r="F137" s="1594"/>
      <c r="G137" s="1582"/>
      <c r="H137" s="1591"/>
    </row>
    <row r="138" spans="1:8">
      <c r="A138" s="34">
        <f>MAX(A$1:A137)+1</f>
        <v>17</v>
      </c>
      <c r="B138" s="1551"/>
      <c r="C138" s="36" t="s">
        <v>136</v>
      </c>
      <c r="D138" s="37"/>
      <c r="E138" s="38" t="s">
        <v>826</v>
      </c>
      <c r="F138" s="39"/>
      <c r="G138" s="1548" t="s">
        <v>19</v>
      </c>
      <c r="H138" s="1592">
        <v>86.25</v>
      </c>
    </row>
    <row r="139" spans="1:8" ht="26.4">
      <c r="A139" s="1490"/>
      <c r="B139" s="1551"/>
      <c r="C139" s="78"/>
      <c r="D139" s="79" t="s">
        <v>138</v>
      </c>
      <c r="E139" s="83" t="s">
        <v>218</v>
      </c>
      <c r="F139" s="73"/>
      <c r="G139" s="1547" t="s">
        <v>19</v>
      </c>
      <c r="H139" s="1591">
        <v>86.25</v>
      </c>
    </row>
    <row r="140" spans="1:8">
      <c r="A140" s="1490"/>
      <c r="B140" s="1551"/>
      <c r="C140" s="1578"/>
      <c r="D140" s="1579"/>
      <c r="E140" s="1587" t="s">
        <v>11137</v>
      </c>
      <c r="F140" s="197">
        <f>41.25+45</f>
        <v>86.25</v>
      </c>
      <c r="G140" s="1582"/>
      <c r="H140" s="1591"/>
    </row>
    <row r="141" spans="1:8">
      <c r="A141" s="1490"/>
      <c r="B141" s="1551"/>
      <c r="C141" s="1578"/>
      <c r="D141" s="1579"/>
      <c r="E141" s="1587"/>
      <c r="F141" s="1585"/>
      <c r="G141" s="1582"/>
      <c r="H141" s="1591"/>
    </row>
    <row r="142" spans="1:8">
      <c r="A142" s="34">
        <f>MAX(A$1:A141)+1</f>
        <v>18</v>
      </c>
      <c r="B142" s="1551"/>
      <c r="C142" s="1572" t="s">
        <v>211</v>
      </c>
      <c r="D142" s="1578"/>
      <c r="E142" s="1574" t="s">
        <v>830</v>
      </c>
      <c r="F142" s="1575"/>
      <c r="G142" s="1576" t="s">
        <v>19</v>
      </c>
      <c r="H142" s="1577">
        <v>86.25</v>
      </c>
    </row>
    <row r="143" spans="1:8" ht="26.4">
      <c r="A143" s="1490"/>
      <c r="B143" s="1551"/>
      <c r="C143" s="1578"/>
      <c r="D143" s="1579" t="s">
        <v>213</v>
      </c>
      <c r="E143" s="1580" t="s">
        <v>831</v>
      </c>
      <c r="F143" s="1581"/>
      <c r="G143" s="1582" t="s">
        <v>19</v>
      </c>
      <c r="H143" s="1583">
        <v>86.25</v>
      </c>
    </row>
    <row r="144" spans="1:8">
      <c r="A144" s="1490"/>
      <c r="B144" s="1551"/>
      <c r="C144" s="1578"/>
      <c r="D144" s="1579"/>
      <c r="E144" s="1587" t="s">
        <v>11137</v>
      </c>
      <c r="F144" s="197">
        <f>41.25+45</f>
        <v>86.25</v>
      </c>
      <c r="G144" s="1582"/>
      <c r="H144" s="1591"/>
    </row>
    <row r="145" spans="1:8">
      <c r="A145" s="1490"/>
      <c r="B145" s="1551"/>
      <c r="C145" s="1578"/>
      <c r="D145" s="1579"/>
      <c r="E145" s="1587"/>
      <c r="F145" s="1585"/>
      <c r="G145" s="1582"/>
      <c r="H145" s="1591"/>
    </row>
    <row r="146" spans="1:8" ht="26.4">
      <c r="A146" s="34">
        <f>MAX(A$1:A145)+1</f>
        <v>19</v>
      </c>
      <c r="B146" s="1569"/>
      <c r="C146" s="36" t="s">
        <v>221</v>
      </c>
      <c r="D146" s="37"/>
      <c r="E146" s="38" t="s">
        <v>222</v>
      </c>
      <c r="F146" s="1215"/>
      <c r="G146" s="1536" t="s">
        <v>39</v>
      </c>
      <c r="H146" s="1500">
        <v>575</v>
      </c>
    </row>
    <row r="147" spans="1:8" ht="26.4">
      <c r="A147" s="1490"/>
      <c r="B147" s="1551"/>
      <c r="C147" s="78"/>
      <c r="D147" s="79" t="s">
        <v>223</v>
      </c>
      <c r="E147" s="83" t="s">
        <v>224</v>
      </c>
      <c r="F147" s="1038"/>
      <c r="G147" s="1519" t="s">
        <v>39</v>
      </c>
      <c r="H147" s="1501">
        <v>575</v>
      </c>
    </row>
    <row r="148" spans="1:8">
      <c r="A148" s="1490"/>
      <c r="B148" s="1551"/>
      <c r="C148" s="1578"/>
      <c r="D148" s="1579"/>
      <c r="E148" s="512" t="s">
        <v>11138</v>
      </c>
      <c r="F148" s="49">
        <f>(5*5)*11</f>
        <v>275</v>
      </c>
      <c r="G148" s="1582"/>
      <c r="H148" s="1591"/>
    </row>
    <row r="149" spans="1:8">
      <c r="A149" s="1490"/>
      <c r="B149" s="1551"/>
      <c r="C149" s="1578"/>
      <c r="D149" s="1579"/>
      <c r="E149" s="512" t="s">
        <v>11139</v>
      </c>
      <c r="F149" s="81">
        <f>(5*5)*12</f>
        <v>300</v>
      </c>
      <c r="G149" s="1582"/>
      <c r="H149" s="1591"/>
    </row>
    <row r="150" spans="1:8">
      <c r="A150" s="1490"/>
      <c r="B150" s="1551"/>
      <c r="C150" s="1578"/>
      <c r="D150" s="1579"/>
      <c r="E150" s="512"/>
      <c r="F150" s="49">
        <f>SUM(F148:F149)</f>
        <v>575</v>
      </c>
      <c r="G150" s="1582"/>
      <c r="H150" s="1591"/>
    </row>
    <row r="151" spans="1:8">
      <c r="A151" s="1490"/>
      <c r="B151" s="1551"/>
      <c r="C151" s="78"/>
      <c r="D151" s="79"/>
      <c r="E151" s="77"/>
      <c r="F151" s="49"/>
      <c r="G151" s="1519"/>
      <c r="H151" s="1501"/>
    </row>
    <row r="152" spans="1:8" ht="26.4">
      <c r="A152" s="34">
        <f>MAX(A$1:A151)+1</f>
        <v>20</v>
      </c>
      <c r="B152" s="1551"/>
      <c r="C152" s="1572" t="s">
        <v>598</v>
      </c>
      <c r="D152" s="1573"/>
      <c r="E152" s="1574" t="s">
        <v>599</v>
      </c>
      <c r="F152" s="1575"/>
      <c r="G152" s="1576" t="s">
        <v>39</v>
      </c>
      <c r="H152" s="1592">
        <v>575</v>
      </c>
    </row>
    <row r="153" spans="1:8" ht="26.4">
      <c r="A153" s="1490"/>
      <c r="B153" s="1551"/>
      <c r="C153" s="1578"/>
      <c r="D153" s="1579" t="s">
        <v>600</v>
      </c>
      <c r="E153" s="1580" t="s">
        <v>601</v>
      </c>
      <c r="F153" s="1581"/>
      <c r="G153" s="1582" t="s">
        <v>39</v>
      </c>
      <c r="H153" s="1591">
        <v>575</v>
      </c>
    </row>
    <row r="154" spans="1:8">
      <c r="A154" s="1490"/>
      <c r="B154" s="1551"/>
      <c r="C154" s="1578"/>
      <c r="D154" s="1579"/>
      <c r="E154" s="1586" t="s">
        <v>10835</v>
      </c>
      <c r="F154" s="1585">
        <v>575</v>
      </c>
      <c r="G154" s="1582"/>
      <c r="H154" s="1591"/>
    </row>
    <row r="155" spans="1:8">
      <c r="A155" s="1490"/>
      <c r="B155" s="1551"/>
      <c r="C155" s="78"/>
      <c r="D155" s="79"/>
      <c r="E155" s="512"/>
      <c r="F155" s="49"/>
      <c r="G155" s="1519"/>
      <c r="H155" s="1501"/>
    </row>
    <row r="156" spans="1:8" ht="26.4">
      <c r="A156" s="34">
        <f>MAX(A$1:A155)+1</f>
        <v>21</v>
      </c>
      <c r="B156" s="1551"/>
      <c r="C156" s="36" t="s">
        <v>230</v>
      </c>
      <c r="D156" s="37"/>
      <c r="E156" s="38" t="s">
        <v>231</v>
      </c>
      <c r="F156" s="39"/>
      <c r="G156" s="1536" t="s">
        <v>39</v>
      </c>
      <c r="H156" s="1592">
        <v>575</v>
      </c>
    </row>
    <row r="157" spans="1:8" ht="26.4">
      <c r="A157" s="210"/>
      <c r="B157" s="1595"/>
      <c r="C157" s="78"/>
      <c r="D157" s="79" t="s">
        <v>232</v>
      </c>
      <c r="E157" s="83" t="s">
        <v>233</v>
      </c>
      <c r="F157" s="73"/>
      <c r="G157" s="1519" t="s">
        <v>39</v>
      </c>
      <c r="H157" s="1591">
        <v>575</v>
      </c>
    </row>
    <row r="158" spans="1:8">
      <c r="A158" s="210"/>
      <c r="B158" s="1595"/>
      <c r="C158" s="1578"/>
      <c r="D158" s="1579"/>
      <c r="E158" s="1586" t="s">
        <v>234</v>
      </c>
      <c r="F158" s="1585">
        <v>575</v>
      </c>
      <c r="G158" s="1582"/>
      <c r="H158" s="1591"/>
    </row>
    <row r="159" spans="1:8">
      <c r="A159" s="1490"/>
      <c r="B159" s="1551"/>
      <c r="C159" s="78"/>
      <c r="D159" s="79"/>
      <c r="E159" s="1550"/>
      <c r="F159" s="1514"/>
      <c r="G159" s="1519"/>
      <c r="H159" s="1501"/>
    </row>
    <row r="160" spans="1:8">
      <c r="A160" s="1490"/>
      <c r="B160" s="833" t="s">
        <v>1841</v>
      </c>
      <c r="C160" s="35"/>
      <c r="D160" s="120"/>
      <c r="E160" s="53" t="s">
        <v>1842</v>
      </c>
      <c r="F160" s="1514"/>
      <c r="G160" s="1536"/>
      <c r="H160" s="1521"/>
    </row>
    <row r="161" spans="1:8">
      <c r="A161" s="1490"/>
      <c r="B161" s="1551"/>
      <c r="C161" s="36"/>
      <c r="D161" s="37"/>
      <c r="E161" s="1550"/>
      <c r="F161" s="1514"/>
      <c r="G161" s="1536"/>
      <c r="H161" s="1521"/>
    </row>
    <row r="162" spans="1:8">
      <c r="A162" s="34">
        <f>MAX(A$1:A161)+1</f>
        <v>22</v>
      </c>
      <c r="B162" s="1569"/>
      <c r="C162" s="36" t="s">
        <v>1853</v>
      </c>
      <c r="D162" s="37"/>
      <c r="E162" s="38" t="s">
        <v>1854</v>
      </c>
      <c r="F162" s="1215"/>
      <c r="G162" s="1536" t="s">
        <v>19</v>
      </c>
      <c r="H162" s="1543">
        <v>208.43</v>
      </c>
    </row>
    <row r="163" spans="1:8">
      <c r="A163" s="1490"/>
      <c r="B163" s="1551"/>
      <c r="C163" s="78"/>
      <c r="D163" s="361" t="s">
        <v>10880</v>
      </c>
      <c r="E163" s="370" t="s">
        <v>10881</v>
      </c>
      <c r="F163" s="1515"/>
      <c r="G163" s="1596" t="s">
        <v>19</v>
      </c>
      <c r="H163" s="1521">
        <v>30.78</v>
      </c>
    </row>
    <row r="164" spans="1:8">
      <c r="A164" s="1490"/>
      <c r="B164" s="1551"/>
      <c r="C164" s="78"/>
      <c r="D164" s="79"/>
      <c r="E164" s="77" t="s">
        <v>11124</v>
      </c>
      <c r="F164" s="49">
        <v>30.78</v>
      </c>
      <c r="G164" s="1519"/>
      <c r="H164" s="1521"/>
    </row>
    <row r="165" spans="1:8">
      <c r="A165" s="1490"/>
      <c r="B165" s="1551"/>
      <c r="C165" s="78"/>
      <c r="D165" s="361" t="s">
        <v>5121</v>
      </c>
      <c r="E165" s="937" t="s">
        <v>5122</v>
      </c>
      <c r="F165" s="1001"/>
      <c r="G165" s="1596" t="s">
        <v>19</v>
      </c>
      <c r="H165" s="1521">
        <v>165.21</v>
      </c>
    </row>
    <row r="166" spans="1:8">
      <c r="A166" s="1490"/>
      <c r="B166" s="1551"/>
      <c r="C166" s="78"/>
      <c r="D166" s="361"/>
      <c r="E166" s="132" t="s">
        <v>11125</v>
      </c>
      <c r="F166" s="659">
        <v>165.21</v>
      </c>
      <c r="G166" s="1596"/>
      <c r="H166" s="1521"/>
    </row>
    <row r="167" spans="1:8">
      <c r="A167" s="1490"/>
      <c r="B167" s="1551"/>
      <c r="C167" s="78"/>
      <c r="D167" s="361" t="s">
        <v>11140</v>
      </c>
      <c r="E167" s="937" t="s">
        <v>11141</v>
      </c>
      <c r="F167" s="1001"/>
      <c r="G167" s="1596" t="s">
        <v>19</v>
      </c>
      <c r="H167" s="1521">
        <v>12.44</v>
      </c>
    </row>
    <row r="168" spans="1:8">
      <c r="A168" s="1490"/>
      <c r="B168" s="1551"/>
      <c r="C168" s="78"/>
      <c r="D168" s="361"/>
      <c r="E168" s="132" t="s">
        <v>11142</v>
      </c>
      <c r="F168" s="659">
        <v>12.44</v>
      </c>
      <c r="G168" s="1596"/>
      <c r="H168" s="1521"/>
    </row>
    <row r="169" spans="1:8">
      <c r="A169" s="1490"/>
      <c r="B169" s="1551"/>
      <c r="C169" s="78"/>
      <c r="D169" s="79"/>
      <c r="E169" s="77"/>
      <c r="F169" s="49"/>
      <c r="G169" s="1519"/>
      <c r="H169" s="1521"/>
    </row>
    <row r="170" spans="1:8">
      <c r="A170" s="34">
        <f>MAX(A$1:A169)+1</f>
        <v>23</v>
      </c>
      <c r="B170" s="1551"/>
      <c r="C170" s="36" t="s">
        <v>11143</v>
      </c>
      <c r="D170" s="37"/>
      <c r="E170" s="38" t="s">
        <v>11144</v>
      </c>
      <c r="F170" s="39"/>
      <c r="G170" s="1536" t="s">
        <v>39</v>
      </c>
      <c r="H170" s="1543">
        <v>67.28</v>
      </c>
    </row>
    <row r="171" spans="1:8">
      <c r="A171" s="1490"/>
      <c r="B171" s="1551"/>
      <c r="C171" s="78"/>
      <c r="D171" s="79" t="s">
        <v>11145</v>
      </c>
      <c r="E171" s="83" t="s">
        <v>11146</v>
      </c>
      <c r="F171" s="73"/>
      <c r="G171" s="1519" t="s">
        <v>39</v>
      </c>
      <c r="H171" s="1521">
        <v>67.28</v>
      </c>
    </row>
    <row r="172" spans="1:8">
      <c r="A172" s="1490"/>
      <c r="B172" s="1551"/>
      <c r="C172" s="78"/>
      <c r="D172" s="79"/>
      <c r="E172" s="132" t="s">
        <v>11125</v>
      </c>
      <c r="F172" s="748">
        <v>67.28</v>
      </c>
      <c r="G172" s="1519"/>
      <c r="H172" s="1521"/>
    </row>
    <row r="173" spans="1:8">
      <c r="A173" s="1490"/>
      <c r="B173" s="1551"/>
      <c r="C173" s="78"/>
      <c r="D173" s="79"/>
      <c r="E173" s="83"/>
      <c r="F173" s="1038"/>
      <c r="G173" s="1519"/>
      <c r="H173" s="1521"/>
    </row>
    <row r="174" spans="1:8">
      <c r="A174" s="1490"/>
      <c r="B174" s="833" t="s">
        <v>10883</v>
      </c>
      <c r="C174" s="35"/>
      <c r="D174" s="120"/>
      <c r="E174" s="53" t="s">
        <v>10884</v>
      </c>
      <c r="F174" s="1038"/>
      <c r="G174" s="1519"/>
      <c r="H174" s="1521"/>
    </row>
    <row r="175" spans="1:8">
      <c r="A175" s="1490"/>
      <c r="B175" s="1551"/>
      <c r="C175" s="78"/>
      <c r="D175" s="79"/>
      <c r="E175" s="83"/>
      <c r="F175" s="1038"/>
      <c r="G175" s="1519"/>
      <c r="H175" s="1521"/>
    </row>
    <row r="176" spans="1:8" ht="26.4">
      <c r="A176" s="34">
        <f>MAX(A$1:A175)+1</f>
        <v>24</v>
      </c>
      <c r="B176" s="1569"/>
      <c r="C176" s="373">
        <v>91220301</v>
      </c>
      <c r="D176" s="374"/>
      <c r="E176" s="38" t="s">
        <v>5906</v>
      </c>
      <c r="F176" s="1215"/>
      <c r="G176" s="1536" t="s">
        <v>68</v>
      </c>
      <c r="H176" s="1543">
        <v>31</v>
      </c>
    </row>
    <row r="177" spans="1:8" ht="26.4">
      <c r="A177" s="1490"/>
      <c r="B177" s="1551"/>
      <c r="C177" s="376"/>
      <c r="D177" s="377">
        <v>9122030102</v>
      </c>
      <c r="E177" s="83" t="s">
        <v>10885</v>
      </c>
      <c r="F177" s="1038"/>
      <c r="G177" s="1519" t="s">
        <v>68</v>
      </c>
      <c r="H177" s="1521">
        <v>16</v>
      </c>
    </row>
    <row r="178" spans="1:8">
      <c r="A178" s="1490"/>
      <c r="B178" s="1551"/>
      <c r="C178" s="376"/>
      <c r="D178" s="377"/>
      <c r="E178" s="77" t="s">
        <v>10886</v>
      </c>
      <c r="F178" s="49">
        <v>16</v>
      </c>
      <c r="G178" s="1519"/>
      <c r="H178" s="1521"/>
    </row>
    <row r="179" spans="1:8">
      <c r="A179" s="1490"/>
      <c r="B179" s="1551"/>
      <c r="C179" s="376"/>
      <c r="D179" s="377"/>
      <c r="E179" s="83"/>
      <c r="F179" s="1038"/>
      <c r="G179" s="1519"/>
      <c r="H179" s="1521"/>
    </row>
    <row r="180" spans="1:8" ht="26.4">
      <c r="A180" s="1490"/>
      <c r="B180" s="1551"/>
      <c r="C180" s="376"/>
      <c r="D180" s="377">
        <v>9122030103</v>
      </c>
      <c r="E180" s="83" t="s">
        <v>10887</v>
      </c>
      <c r="F180" s="1038"/>
      <c r="G180" s="1519" t="s">
        <v>68</v>
      </c>
      <c r="H180" s="1521">
        <v>15</v>
      </c>
    </row>
    <row r="181" spans="1:8">
      <c r="A181" s="1490"/>
      <c r="B181" s="1551"/>
      <c r="C181" s="78"/>
      <c r="D181" s="79"/>
      <c r="E181" s="77" t="s">
        <v>10888</v>
      </c>
      <c r="F181" s="49">
        <v>15</v>
      </c>
      <c r="G181" s="1519"/>
      <c r="H181" s="1521"/>
    </row>
    <row r="182" spans="1:8">
      <c r="A182" s="1490"/>
      <c r="B182" s="1569"/>
      <c r="C182" s="373"/>
      <c r="D182" s="374"/>
      <c r="E182" s="38"/>
      <c r="F182" s="1215"/>
      <c r="G182" s="1536"/>
      <c r="H182" s="1521"/>
    </row>
    <row r="183" spans="1:8" ht="26.4">
      <c r="A183" s="34">
        <f>MAX(A$1:A182)+1</f>
        <v>25</v>
      </c>
      <c r="B183" s="1569"/>
      <c r="C183" s="373">
        <v>91220701</v>
      </c>
      <c r="D183" s="374"/>
      <c r="E183" s="38" t="s">
        <v>5909</v>
      </c>
      <c r="F183" s="1215"/>
      <c r="G183" s="1536" t="s">
        <v>64</v>
      </c>
      <c r="H183" s="1543">
        <v>2</v>
      </c>
    </row>
    <row r="184" spans="1:8" ht="26.4">
      <c r="A184" s="1490"/>
      <c r="B184" s="1551"/>
      <c r="C184" s="376"/>
      <c r="D184" s="377">
        <v>9122070101</v>
      </c>
      <c r="E184" s="83" t="s">
        <v>5911</v>
      </c>
      <c r="F184" s="1038"/>
      <c r="G184" s="1519" t="s">
        <v>64</v>
      </c>
      <c r="H184" s="1521">
        <v>2</v>
      </c>
    </row>
    <row r="185" spans="1:8">
      <c r="A185" s="1490"/>
      <c r="B185" s="1551"/>
      <c r="C185" s="78"/>
      <c r="D185" s="79"/>
      <c r="E185" s="77" t="s">
        <v>11147</v>
      </c>
      <c r="F185" s="49">
        <v>2</v>
      </c>
      <c r="G185" s="1519"/>
      <c r="H185" s="1521"/>
    </row>
    <row r="186" spans="1:8">
      <c r="A186" s="1490"/>
      <c r="B186" s="1569"/>
      <c r="C186" s="373"/>
      <c r="D186" s="374"/>
      <c r="E186" s="38"/>
      <c r="F186" s="1215"/>
      <c r="G186" s="1536"/>
      <c r="H186" s="1521"/>
    </row>
    <row r="187" spans="1:8" ht="26.4">
      <c r="A187" s="34">
        <f>MAX(A$1:A186)+1</f>
        <v>26</v>
      </c>
      <c r="B187" s="1569"/>
      <c r="C187" s="373">
        <v>91220702</v>
      </c>
      <c r="D187" s="374"/>
      <c r="E187" s="38" t="s">
        <v>10890</v>
      </c>
      <c r="F187" s="1215"/>
      <c r="G187" s="1536" t="s">
        <v>64</v>
      </c>
      <c r="H187" s="1543">
        <v>130</v>
      </c>
    </row>
    <row r="188" spans="1:8" ht="26.4">
      <c r="A188" s="1490"/>
      <c r="B188" s="1551"/>
      <c r="C188" s="376"/>
      <c r="D188" s="377">
        <v>9122070201</v>
      </c>
      <c r="E188" s="83" t="s">
        <v>10891</v>
      </c>
      <c r="F188" s="1038"/>
      <c r="G188" s="1519" t="s">
        <v>64</v>
      </c>
      <c r="H188" s="1521">
        <v>130</v>
      </c>
    </row>
    <row r="189" spans="1:8">
      <c r="A189" s="1490"/>
      <c r="B189" s="1551"/>
      <c r="C189" s="78"/>
      <c r="D189" s="79"/>
      <c r="E189" s="77" t="s">
        <v>10892</v>
      </c>
      <c r="F189" s="49">
        <v>100</v>
      </c>
      <c r="G189" s="1519"/>
      <c r="H189" s="1521"/>
    </row>
    <row r="190" spans="1:8">
      <c r="A190" s="1490"/>
      <c r="B190" s="1551"/>
      <c r="C190" s="78"/>
      <c r="D190" s="79"/>
      <c r="E190" s="77" t="s">
        <v>10893</v>
      </c>
      <c r="F190" s="81">
        <v>30</v>
      </c>
      <c r="G190" s="1519"/>
      <c r="H190" s="1521"/>
    </row>
    <row r="191" spans="1:8">
      <c r="A191" s="1490"/>
      <c r="B191" s="1551"/>
      <c r="C191" s="78"/>
      <c r="D191" s="79"/>
      <c r="E191" s="77"/>
      <c r="F191" s="49">
        <f>SUM(F189:F190)</f>
        <v>130</v>
      </c>
      <c r="G191" s="1519"/>
      <c r="H191" s="1521"/>
    </row>
    <row r="192" spans="1:8">
      <c r="A192" s="1490"/>
      <c r="B192" s="1569"/>
      <c r="C192" s="373"/>
      <c r="D192" s="374"/>
      <c r="E192" s="38"/>
      <c r="F192" s="1215"/>
      <c r="G192" s="1536"/>
      <c r="H192" s="1521"/>
    </row>
    <row r="193" spans="1:8" ht="26.4">
      <c r="A193" s="34">
        <f>MAX(A$1:A192)+1</f>
        <v>27</v>
      </c>
      <c r="B193" s="1569"/>
      <c r="C193" s="373">
        <v>91221001</v>
      </c>
      <c r="D193" s="374"/>
      <c r="E193" s="38" t="s">
        <v>10674</v>
      </c>
      <c r="F193" s="1215"/>
      <c r="G193" s="1536" t="s">
        <v>68</v>
      </c>
      <c r="H193" s="1543">
        <v>240</v>
      </c>
    </row>
    <row r="194" spans="1:8" ht="26.4">
      <c r="A194" s="1490"/>
      <c r="B194" s="1551"/>
      <c r="C194" s="376"/>
      <c r="D194" s="377">
        <v>9122100101</v>
      </c>
      <c r="E194" s="83" t="s">
        <v>10894</v>
      </c>
      <c r="F194" s="1038"/>
      <c r="G194" s="1519" t="s">
        <v>64</v>
      </c>
      <c r="H194" s="1521">
        <v>30</v>
      </c>
    </row>
    <row r="195" spans="1:8">
      <c r="A195" s="1490"/>
      <c r="B195" s="1551"/>
      <c r="C195" s="376"/>
      <c r="D195" s="377"/>
      <c r="E195" s="77" t="s">
        <v>10895</v>
      </c>
      <c r="F195" s="49">
        <v>30</v>
      </c>
      <c r="G195" s="1519"/>
      <c r="H195" s="1521"/>
    </row>
    <row r="196" spans="1:8" ht="26.4">
      <c r="A196" s="1490"/>
      <c r="B196" s="1551"/>
      <c r="C196" s="376"/>
      <c r="D196" s="377">
        <v>9122100103</v>
      </c>
      <c r="E196" s="83" t="s">
        <v>10675</v>
      </c>
      <c r="F196" s="1038"/>
      <c r="G196" s="1519" t="s">
        <v>68</v>
      </c>
      <c r="H196" s="1521">
        <v>240</v>
      </c>
    </row>
    <row r="197" spans="1:8">
      <c r="A197" s="1490"/>
      <c r="B197" s="1569"/>
      <c r="C197" s="373"/>
      <c r="D197" s="374"/>
      <c r="E197" s="77" t="s">
        <v>11148</v>
      </c>
      <c r="F197" s="49">
        <v>240</v>
      </c>
      <c r="G197" s="1536"/>
      <c r="H197" s="1521"/>
    </row>
    <row r="198" spans="1:8">
      <c r="A198" s="1490"/>
      <c r="B198" s="1551"/>
      <c r="C198" s="376"/>
      <c r="D198" s="377"/>
      <c r="E198" s="83"/>
      <c r="F198" s="1038"/>
      <c r="G198" s="1519"/>
      <c r="H198" s="1521"/>
    </row>
    <row r="199" spans="1:8" ht="26.4">
      <c r="A199" s="34">
        <f>MAX(A$1:A198)+1</f>
        <v>28</v>
      </c>
      <c r="B199" s="1569"/>
      <c r="C199" s="373">
        <v>91221201</v>
      </c>
      <c r="D199" s="374"/>
      <c r="E199" s="38" t="s">
        <v>10897</v>
      </c>
      <c r="F199" s="1215"/>
      <c r="G199" s="1536" t="s">
        <v>68</v>
      </c>
      <c r="H199" s="1543">
        <v>15</v>
      </c>
    </row>
    <row r="200" spans="1:8" ht="26.4">
      <c r="A200" s="1490"/>
      <c r="B200" s="1551"/>
      <c r="C200" s="376"/>
      <c r="D200" s="377">
        <v>9122120101</v>
      </c>
      <c r="E200" s="83" t="s">
        <v>10898</v>
      </c>
      <c r="F200" s="1038"/>
      <c r="G200" s="1519" t="s">
        <v>68</v>
      </c>
      <c r="H200" s="1521">
        <v>15</v>
      </c>
    </row>
    <row r="201" spans="1:8">
      <c r="A201" s="1490"/>
      <c r="B201" s="1569"/>
      <c r="C201" s="373"/>
      <c r="D201" s="374"/>
      <c r="E201" s="77" t="s">
        <v>11062</v>
      </c>
      <c r="F201" s="49">
        <v>15</v>
      </c>
      <c r="G201" s="1536"/>
      <c r="H201" s="1521"/>
    </row>
    <row r="202" spans="1:8">
      <c r="A202" s="1490"/>
      <c r="B202" s="1551"/>
      <c r="C202" s="376"/>
      <c r="D202" s="377"/>
      <c r="E202" s="83"/>
      <c r="F202" s="1038"/>
      <c r="G202" s="1519"/>
      <c r="H202" s="1521"/>
    </row>
    <row r="203" spans="1:8" ht="26.4">
      <c r="A203" s="34">
        <f>MAX(A$1:A202)+1</f>
        <v>29</v>
      </c>
      <c r="B203" s="1569"/>
      <c r="C203" s="373">
        <v>91221401</v>
      </c>
      <c r="D203" s="374"/>
      <c r="E203" s="38" t="s">
        <v>10900</v>
      </c>
      <c r="F203" s="1215"/>
      <c r="G203" s="1536" t="s">
        <v>64</v>
      </c>
      <c r="H203" s="1543">
        <v>5</v>
      </c>
    </row>
    <row r="204" spans="1:8" ht="26.4">
      <c r="A204" s="1490"/>
      <c r="B204" s="1551"/>
      <c r="C204" s="1518"/>
      <c r="D204" s="377">
        <v>9122140101</v>
      </c>
      <c r="E204" s="83" t="s">
        <v>10901</v>
      </c>
      <c r="F204" s="1038"/>
      <c r="G204" s="1519" t="s">
        <v>64</v>
      </c>
      <c r="H204" s="1521">
        <v>5</v>
      </c>
    </row>
    <row r="205" spans="1:8">
      <c r="A205" s="1490"/>
      <c r="B205" s="1597"/>
      <c r="C205" s="356"/>
      <c r="D205" s="1520"/>
      <c r="E205" s="1216" t="s">
        <v>11149</v>
      </c>
      <c r="F205" s="512">
        <v>5</v>
      </c>
      <c r="G205" s="1246"/>
      <c r="H205" s="1521"/>
    </row>
    <row r="206" spans="1:8">
      <c r="A206" s="1490"/>
      <c r="B206" s="1551"/>
      <c r="C206" s="78"/>
      <c r="D206" s="79"/>
      <c r="E206" s="83"/>
      <c r="F206" s="1038"/>
      <c r="G206" s="1519"/>
      <c r="H206" s="1521"/>
    </row>
    <row r="207" spans="1:8">
      <c r="A207" s="1490"/>
      <c r="B207" s="833" t="s">
        <v>10686</v>
      </c>
      <c r="C207" s="35"/>
      <c r="D207" s="120"/>
      <c r="E207" s="53" t="s">
        <v>10687</v>
      </c>
      <c r="F207" s="1038"/>
      <c r="G207" s="1519"/>
      <c r="H207" s="1521"/>
    </row>
    <row r="208" spans="1:8">
      <c r="A208" s="1490"/>
      <c r="B208" s="1551"/>
      <c r="C208" s="78"/>
      <c r="D208" s="79"/>
      <c r="E208" s="83"/>
      <c r="F208" s="1038"/>
      <c r="G208" s="1519"/>
      <c r="H208" s="1521"/>
    </row>
    <row r="209" spans="1:8">
      <c r="A209" s="34">
        <f>MAX(A$1:A208)+1</f>
        <v>30</v>
      </c>
      <c r="B209" s="1598"/>
      <c r="C209" s="373">
        <v>91050101</v>
      </c>
      <c r="D209" s="374"/>
      <c r="E209" s="38" t="s">
        <v>10909</v>
      </c>
      <c r="F209" s="1215"/>
      <c r="G209" s="1536" t="s">
        <v>64</v>
      </c>
      <c r="H209" s="1543">
        <v>6</v>
      </c>
    </row>
    <row r="210" spans="1:8" ht="26.4">
      <c r="A210" s="1490"/>
      <c r="B210" s="1599"/>
      <c r="C210" s="376"/>
      <c r="D210" s="377">
        <v>9105010105</v>
      </c>
      <c r="E210" s="83" t="s">
        <v>10910</v>
      </c>
      <c r="F210" s="1038"/>
      <c r="G210" s="1519" t="s">
        <v>64</v>
      </c>
      <c r="H210" s="1521">
        <v>6</v>
      </c>
    </row>
    <row r="211" spans="1:8">
      <c r="A211" s="1490"/>
      <c r="B211" s="1599"/>
      <c r="C211" s="376"/>
      <c r="D211" s="377"/>
      <c r="E211" s="77" t="s">
        <v>11150</v>
      </c>
      <c r="F211" s="49">
        <v>1</v>
      </c>
      <c r="G211" s="1519"/>
      <c r="H211" s="1521"/>
    </row>
    <row r="212" spans="1:8">
      <c r="A212" s="1490"/>
      <c r="B212" s="1599"/>
      <c r="C212" s="376"/>
      <c r="D212" s="377"/>
      <c r="E212" s="77" t="s">
        <v>11151</v>
      </c>
      <c r="F212" s="49">
        <v>2</v>
      </c>
      <c r="G212" s="1519"/>
      <c r="H212" s="1521"/>
    </row>
    <row r="213" spans="1:8">
      <c r="A213" s="1490"/>
      <c r="B213" s="1599"/>
      <c r="C213" s="376"/>
      <c r="D213" s="377"/>
      <c r="E213" s="77" t="s">
        <v>11152</v>
      </c>
      <c r="F213" s="49">
        <v>2</v>
      </c>
      <c r="G213" s="1519"/>
      <c r="H213" s="1521"/>
    </row>
    <row r="214" spans="1:8">
      <c r="A214" s="1490"/>
      <c r="B214" s="1599"/>
      <c r="C214" s="376"/>
      <c r="D214" s="377"/>
      <c r="E214" s="77" t="s">
        <v>11153</v>
      </c>
      <c r="F214" s="81">
        <v>1</v>
      </c>
      <c r="G214" s="1519"/>
      <c r="H214" s="1521"/>
    </row>
    <row r="215" spans="1:8">
      <c r="A215" s="1490"/>
      <c r="B215" s="1599"/>
      <c r="C215" s="376"/>
      <c r="D215" s="377"/>
      <c r="E215" s="77"/>
      <c r="F215" s="49">
        <f>SUM(F211:F214)</f>
        <v>6</v>
      </c>
      <c r="G215" s="1519"/>
      <c r="H215" s="1521"/>
    </row>
    <row r="216" spans="1:8">
      <c r="A216" s="1490"/>
      <c r="B216" s="1551"/>
      <c r="C216" s="78"/>
      <c r="D216" s="79"/>
      <c r="E216" s="77"/>
      <c r="F216" s="49"/>
      <c r="G216" s="1519"/>
      <c r="H216" s="1521"/>
    </row>
    <row r="217" spans="1:8" ht="26.4">
      <c r="A217" s="34">
        <f>MAX(A$1:A216)+1</f>
        <v>31</v>
      </c>
      <c r="B217" s="1551"/>
      <c r="C217" s="373">
        <v>91050104</v>
      </c>
      <c r="D217" s="374"/>
      <c r="E217" s="38" t="s">
        <v>11154</v>
      </c>
      <c r="F217" s="39"/>
      <c r="G217" s="1536" t="s">
        <v>64</v>
      </c>
      <c r="H217" s="1543">
        <v>6</v>
      </c>
    </row>
    <row r="218" spans="1:8" ht="26.4">
      <c r="A218" s="1490"/>
      <c r="B218" s="1551"/>
      <c r="C218" s="376"/>
      <c r="D218" s="377">
        <v>9105010401</v>
      </c>
      <c r="E218" s="83" t="s">
        <v>11155</v>
      </c>
      <c r="F218" s="73"/>
      <c r="G218" s="1519" t="s">
        <v>64</v>
      </c>
      <c r="H218" s="1521">
        <v>6</v>
      </c>
    </row>
    <row r="219" spans="1:8">
      <c r="A219" s="1490"/>
      <c r="B219" s="1551"/>
      <c r="C219" s="376"/>
      <c r="D219" s="377"/>
      <c r="E219" s="77" t="s">
        <v>11156</v>
      </c>
      <c r="F219" s="49">
        <v>1</v>
      </c>
      <c r="G219" s="1519"/>
      <c r="H219" s="1521"/>
    </row>
    <row r="220" spans="1:8">
      <c r="A220" s="1490"/>
      <c r="B220" s="1551"/>
      <c r="C220" s="376"/>
      <c r="D220" s="377"/>
      <c r="E220" s="77" t="s">
        <v>11157</v>
      </c>
      <c r="F220" s="49">
        <v>1</v>
      </c>
      <c r="G220" s="1519"/>
      <c r="H220" s="1521"/>
    </row>
    <row r="221" spans="1:8">
      <c r="A221" s="1490"/>
      <c r="B221" s="1551"/>
      <c r="C221" s="376"/>
      <c r="D221" s="377"/>
      <c r="E221" s="77" t="s">
        <v>11158</v>
      </c>
      <c r="F221" s="49">
        <v>1</v>
      </c>
      <c r="G221" s="1519"/>
      <c r="H221" s="1521"/>
    </row>
    <row r="222" spans="1:8">
      <c r="A222" s="1490"/>
      <c r="B222" s="1551"/>
      <c r="C222" s="376"/>
      <c r="D222" s="377"/>
      <c r="E222" s="77" t="s">
        <v>11159</v>
      </c>
      <c r="F222" s="49">
        <v>1</v>
      </c>
      <c r="G222" s="1519"/>
      <c r="H222" s="1521"/>
    </row>
    <row r="223" spans="1:8">
      <c r="A223" s="1490"/>
      <c r="B223" s="1551"/>
      <c r="C223" s="376"/>
      <c r="D223" s="377"/>
      <c r="E223" s="77" t="s">
        <v>11160</v>
      </c>
      <c r="F223" s="49">
        <v>1</v>
      </c>
      <c r="G223" s="1519"/>
      <c r="H223" s="1521"/>
    </row>
    <row r="224" spans="1:8">
      <c r="A224" s="1490"/>
      <c r="B224" s="1551"/>
      <c r="C224" s="376"/>
      <c r="D224" s="377"/>
      <c r="E224" s="77" t="s">
        <v>11161</v>
      </c>
      <c r="F224" s="81">
        <v>1</v>
      </c>
      <c r="G224" s="1519"/>
      <c r="H224" s="1521"/>
    </row>
    <row r="225" spans="1:8">
      <c r="A225" s="1490"/>
      <c r="B225" s="1551"/>
      <c r="C225" s="376"/>
      <c r="D225" s="377"/>
      <c r="E225" s="77"/>
      <c r="F225" s="49">
        <f>SUM(F219:F224)</f>
        <v>6</v>
      </c>
      <c r="G225" s="1519"/>
      <c r="H225" s="1521"/>
    </row>
    <row r="226" spans="1:8">
      <c r="A226" s="1490"/>
      <c r="B226" s="1551"/>
      <c r="C226" s="376"/>
      <c r="D226" s="377"/>
      <c r="E226" s="77"/>
      <c r="F226" s="49"/>
      <c r="G226" s="1519"/>
      <c r="H226" s="1521"/>
    </row>
    <row r="227" spans="1:8">
      <c r="A227" s="34">
        <f>MAX(A$1:A226)+1</f>
        <v>32</v>
      </c>
      <c r="B227" s="1598"/>
      <c r="C227" s="373">
        <v>91050301</v>
      </c>
      <c r="D227" s="374"/>
      <c r="E227" s="38" t="s">
        <v>10912</v>
      </c>
      <c r="F227" s="1215"/>
      <c r="G227" s="1536" t="s">
        <v>68</v>
      </c>
      <c r="H227" s="899">
        <v>3909</v>
      </c>
    </row>
    <row r="228" spans="1:8">
      <c r="A228" s="1490"/>
      <c r="B228" s="1551"/>
      <c r="C228" s="78"/>
      <c r="D228" s="377">
        <v>9105030102</v>
      </c>
      <c r="E228" s="83" t="s">
        <v>11162</v>
      </c>
      <c r="F228" s="49"/>
      <c r="G228" s="1519" t="s">
        <v>68</v>
      </c>
      <c r="H228" s="1090">
        <v>3909</v>
      </c>
    </row>
    <row r="229" spans="1:8">
      <c r="A229" s="1490"/>
      <c r="B229" s="1551"/>
      <c r="C229" s="78"/>
      <c r="D229" s="79"/>
      <c r="E229" s="77" t="s">
        <v>11163</v>
      </c>
      <c r="F229" s="49">
        <f>3*88</f>
        <v>264</v>
      </c>
      <c r="G229" s="1519"/>
      <c r="H229" s="1521"/>
    </row>
    <row r="230" spans="1:8">
      <c r="A230" s="1490"/>
      <c r="B230" s="1551"/>
      <c r="C230" s="78"/>
      <c r="D230" s="79"/>
      <c r="E230" s="77" t="s">
        <v>11164</v>
      </c>
      <c r="F230" s="81">
        <f>3*1215</f>
        <v>3645</v>
      </c>
      <c r="G230" s="1519"/>
      <c r="H230" s="1521"/>
    </row>
    <row r="231" spans="1:8">
      <c r="A231" s="1490"/>
      <c r="B231" s="1551"/>
      <c r="C231" s="78"/>
      <c r="D231" s="79"/>
      <c r="E231" s="77"/>
      <c r="F231" s="108">
        <f>SUM(F229:F230)</f>
        <v>3909</v>
      </c>
      <c r="G231" s="1519"/>
      <c r="H231" s="1521"/>
    </row>
    <row r="232" spans="1:8">
      <c r="A232" s="1490"/>
      <c r="B232" s="1551"/>
      <c r="C232" s="78"/>
      <c r="D232" s="79"/>
      <c r="E232" s="77"/>
      <c r="F232" s="49"/>
      <c r="G232" s="1519"/>
      <c r="H232" s="1521"/>
    </row>
    <row r="233" spans="1:8">
      <c r="A233" s="1490"/>
      <c r="B233" s="1551"/>
      <c r="C233" s="78"/>
      <c r="D233" s="79"/>
      <c r="E233" s="77" t="s">
        <v>11165</v>
      </c>
      <c r="F233" s="49">
        <v>20</v>
      </c>
      <c r="G233" s="1519"/>
      <c r="H233" s="1521"/>
    </row>
    <row r="234" spans="1:8">
      <c r="A234" s="1490"/>
      <c r="B234" s="1551"/>
      <c r="C234" s="78"/>
      <c r="D234" s="79"/>
      <c r="E234" s="83"/>
      <c r="F234" s="1038"/>
      <c r="G234" s="1519"/>
      <c r="H234" s="1521"/>
    </row>
    <row r="235" spans="1:8">
      <c r="A235" s="34">
        <f>MAX(A$1:A234)+1</f>
        <v>33</v>
      </c>
      <c r="B235" s="1598"/>
      <c r="C235" s="373">
        <v>91050401</v>
      </c>
      <c r="D235" s="374"/>
      <c r="E235" s="38" t="s">
        <v>10915</v>
      </c>
      <c r="F235" s="1215"/>
      <c r="G235" s="1536" t="s">
        <v>68</v>
      </c>
      <c r="H235" s="1543">
        <v>87</v>
      </c>
    </row>
    <row r="236" spans="1:8" ht="26.4">
      <c r="A236" s="1490"/>
      <c r="B236" s="1599"/>
      <c r="C236" s="376"/>
      <c r="D236" s="377">
        <v>9105040102</v>
      </c>
      <c r="E236" s="83" t="s">
        <v>10916</v>
      </c>
      <c r="F236" s="1038"/>
      <c r="G236" s="1519" t="s">
        <v>68</v>
      </c>
      <c r="H236" s="1521">
        <v>87</v>
      </c>
    </row>
    <row r="237" spans="1:8">
      <c r="A237" s="1490"/>
      <c r="B237" s="1551"/>
      <c r="C237" s="78"/>
      <c r="D237" s="79"/>
      <c r="E237" s="77" t="s">
        <v>11166</v>
      </c>
      <c r="F237" s="49">
        <v>87</v>
      </c>
      <c r="G237" s="1519"/>
      <c r="H237" s="1521"/>
    </row>
    <row r="238" spans="1:8">
      <c r="A238" s="1490"/>
      <c r="B238" s="1551"/>
      <c r="C238" s="78"/>
      <c r="D238" s="79"/>
      <c r="E238" s="77"/>
      <c r="F238" s="49"/>
      <c r="G238" s="1519"/>
      <c r="H238" s="1521"/>
    </row>
    <row r="239" spans="1:8">
      <c r="A239" s="34">
        <f>MAX(A$1:A238)+1</f>
        <v>34</v>
      </c>
      <c r="B239" s="1598"/>
      <c r="C239" s="373">
        <v>91050601</v>
      </c>
      <c r="D239" s="374"/>
      <c r="E239" s="38" t="s">
        <v>10918</v>
      </c>
      <c r="F239" s="1215"/>
      <c r="G239" s="1536" t="s">
        <v>64</v>
      </c>
      <c r="H239" s="1543">
        <v>6</v>
      </c>
    </row>
    <row r="240" spans="1:8" ht="26.4">
      <c r="A240" s="1490"/>
      <c r="B240" s="1599"/>
      <c r="C240" s="376"/>
      <c r="D240" s="377">
        <v>9105060101</v>
      </c>
      <c r="E240" s="83" t="s">
        <v>10919</v>
      </c>
      <c r="F240" s="1038"/>
      <c r="G240" s="1519" t="s">
        <v>64</v>
      </c>
      <c r="H240" s="1521">
        <v>6</v>
      </c>
    </row>
    <row r="241" spans="1:8">
      <c r="A241" s="1490"/>
      <c r="B241" s="1551"/>
      <c r="C241" s="78"/>
      <c r="D241" s="79"/>
      <c r="E241" s="77" t="s">
        <v>11167</v>
      </c>
      <c r="F241" s="49">
        <v>1</v>
      </c>
      <c r="G241" s="1519"/>
      <c r="H241" s="1521"/>
    </row>
    <row r="242" spans="1:8">
      <c r="A242" s="1490"/>
      <c r="B242" s="1551"/>
      <c r="C242" s="78"/>
      <c r="D242" s="79"/>
      <c r="E242" s="77" t="s">
        <v>11168</v>
      </c>
      <c r="F242" s="49">
        <v>1</v>
      </c>
      <c r="G242" s="1519"/>
      <c r="H242" s="1521"/>
    </row>
    <row r="243" spans="1:8">
      <c r="A243" s="1490"/>
      <c r="B243" s="1551"/>
      <c r="C243" s="78"/>
      <c r="D243" s="79"/>
      <c r="E243" s="77" t="s">
        <v>11169</v>
      </c>
      <c r="F243" s="49">
        <v>2</v>
      </c>
      <c r="G243" s="1519"/>
      <c r="H243" s="1521"/>
    </row>
    <row r="244" spans="1:8">
      <c r="A244" s="1490"/>
      <c r="B244" s="1551"/>
      <c r="C244" s="78"/>
      <c r="D244" s="79"/>
      <c r="E244" s="77" t="s">
        <v>11170</v>
      </c>
      <c r="F244" s="81">
        <v>2</v>
      </c>
      <c r="G244" s="1519"/>
      <c r="H244" s="1521"/>
    </row>
    <row r="245" spans="1:8">
      <c r="A245" s="1490"/>
      <c r="B245" s="1551"/>
      <c r="C245" s="78"/>
      <c r="D245" s="79"/>
      <c r="E245" s="77"/>
      <c r="F245" s="49">
        <f>SUM(F241:F244)</f>
        <v>6</v>
      </c>
      <c r="G245" s="1519"/>
      <c r="H245" s="1521"/>
    </row>
    <row r="246" spans="1:8">
      <c r="A246" s="1490"/>
      <c r="B246" s="1551"/>
      <c r="C246" s="78"/>
      <c r="D246" s="79"/>
      <c r="E246" s="77"/>
      <c r="F246" s="49"/>
      <c r="G246" s="1519"/>
      <c r="H246" s="1521"/>
    </row>
    <row r="247" spans="1:8" ht="26.4">
      <c r="A247" s="34">
        <f>MAX(A$1:A246)+1</f>
        <v>35</v>
      </c>
      <c r="B247" s="1551"/>
      <c r="C247" s="373">
        <v>91050603</v>
      </c>
      <c r="D247" s="374"/>
      <c r="E247" s="38" t="s">
        <v>11171</v>
      </c>
      <c r="F247" s="39"/>
      <c r="G247" s="1536" t="s">
        <v>64</v>
      </c>
      <c r="H247" s="1543">
        <v>8</v>
      </c>
    </row>
    <row r="248" spans="1:8" ht="26.4">
      <c r="A248" s="1490"/>
      <c r="B248" s="1551"/>
      <c r="C248" s="376"/>
      <c r="D248" s="377">
        <v>9105060301</v>
      </c>
      <c r="E248" s="83" t="s">
        <v>11172</v>
      </c>
      <c r="F248" s="73"/>
      <c r="G248" s="1519" t="s">
        <v>64</v>
      </c>
      <c r="H248" s="1521">
        <v>8</v>
      </c>
    </row>
    <row r="249" spans="1:8">
      <c r="A249" s="1490"/>
      <c r="B249" s="1551"/>
      <c r="C249" s="376"/>
      <c r="D249" s="377"/>
      <c r="E249" s="77" t="s">
        <v>11103</v>
      </c>
      <c r="F249" s="49">
        <v>3</v>
      </c>
      <c r="G249" s="1519"/>
      <c r="H249" s="1521"/>
    </row>
    <row r="250" spans="1:8">
      <c r="A250" s="1490"/>
      <c r="B250" s="1551"/>
      <c r="C250" s="376"/>
      <c r="D250" s="377"/>
      <c r="E250" s="77" t="s">
        <v>10736</v>
      </c>
      <c r="F250" s="49">
        <v>3</v>
      </c>
      <c r="G250" s="1519"/>
      <c r="H250" s="1521"/>
    </row>
    <row r="251" spans="1:8">
      <c r="A251" s="1490"/>
      <c r="B251" s="1551"/>
      <c r="C251" s="376"/>
      <c r="D251" s="377"/>
      <c r="E251" s="77" t="s">
        <v>11173</v>
      </c>
      <c r="F251" s="81">
        <v>2</v>
      </c>
      <c r="G251" s="1519"/>
      <c r="H251" s="1521"/>
    </row>
    <row r="252" spans="1:8">
      <c r="A252" s="1490"/>
      <c r="B252" s="1551"/>
      <c r="C252" s="376"/>
      <c r="D252" s="377"/>
      <c r="E252" s="77"/>
      <c r="F252" s="49">
        <f>SUM(F249:F251)</f>
        <v>8</v>
      </c>
      <c r="G252" s="1519"/>
      <c r="H252" s="1521"/>
    </row>
    <row r="253" spans="1:8">
      <c r="A253" s="1490"/>
      <c r="B253" s="1551"/>
      <c r="C253" s="78"/>
      <c r="D253" s="79"/>
      <c r="E253" s="77"/>
      <c r="F253" s="49"/>
      <c r="G253" s="1519"/>
      <c r="H253" s="1521"/>
    </row>
    <row r="254" spans="1:8" ht="26.4">
      <c r="A254" s="34">
        <f>MAX(A$1:A253)+1</f>
        <v>36</v>
      </c>
      <c r="B254" s="1551"/>
      <c r="C254" s="373">
        <v>91050901</v>
      </c>
      <c r="D254" s="374"/>
      <c r="E254" s="38" t="s">
        <v>11174</v>
      </c>
      <c r="F254" s="39"/>
      <c r="G254" s="1536" t="s">
        <v>64</v>
      </c>
      <c r="H254" s="1543">
        <v>1</v>
      </c>
    </row>
    <row r="255" spans="1:8" ht="26.4">
      <c r="A255" s="1490"/>
      <c r="B255" s="1551"/>
      <c r="C255" s="376"/>
      <c r="D255" s="377">
        <v>9105090101</v>
      </c>
      <c r="E255" s="83" t="s">
        <v>11175</v>
      </c>
      <c r="F255" s="73"/>
      <c r="G255" s="1519" t="s">
        <v>64</v>
      </c>
      <c r="H255" s="1521">
        <v>1</v>
      </c>
    </row>
    <row r="256" spans="1:8">
      <c r="A256" s="1490"/>
      <c r="B256" s="1551"/>
      <c r="C256" s="376"/>
      <c r="D256" s="377"/>
      <c r="E256" s="77" t="s">
        <v>11176</v>
      </c>
      <c r="F256" s="49">
        <v>1</v>
      </c>
      <c r="G256" s="1519"/>
      <c r="H256" s="1521"/>
    </row>
    <row r="257" spans="1:8">
      <c r="A257" s="1490"/>
      <c r="B257" s="1551"/>
      <c r="C257" s="376"/>
      <c r="D257" s="377"/>
      <c r="E257" s="83"/>
      <c r="F257" s="73"/>
      <c r="G257" s="1519"/>
      <c r="H257" s="1521"/>
    </row>
    <row r="258" spans="1:8">
      <c r="A258" s="34">
        <f>MAX(A$1:A257)+1</f>
        <v>37</v>
      </c>
      <c r="B258" s="1598"/>
      <c r="C258" s="373">
        <v>91051301</v>
      </c>
      <c r="D258" s="374"/>
      <c r="E258" s="38" t="s">
        <v>10921</v>
      </c>
      <c r="F258" s="1215"/>
      <c r="G258" s="1536" t="s">
        <v>64</v>
      </c>
      <c r="H258" s="1543">
        <v>30</v>
      </c>
    </row>
    <row r="259" spans="1:8" ht="26.4">
      <c r="A259" s="1490"/>
      <c r="B259" s="1599"/>
      <c r="C259" s="376"/>
      <c r="D259" s="377">
        <v>9105130102</v>
      </c>
      <c r="E259" s="83" t="s">
        <v>10922</v>
      </c>
      <c r="F259" s="1038"/>
      <c r="G259" s="1519" t="s">
        <v>64</v>
      </c>
      <c r="H259" s="1521">
        <v>30</v>
      </c>
    </row>
    <row r="260" spans="1:8">
      <c r="A260" s="1490"/>
      <c r="B260" s="1551"/>
      <c r="C260" s="78"/>
      <c r="D260" s="79"/>
      <c r="E260" s="77" t="s">
        <v>10923</v>
      </c>
      <c r="F260" s="49">
        <v>30</v>
      </c>
      <c r="G260" s="1519"/>
      <c r="H260" s="1521"/>
    </row>
    <row r="261" spans="1:8">
      <c r="A261" s="1490"/>
      <c r="B261" s="1551"/>
      <c r="C261" s="78"/>
      <c r="D261" s="79"/>
      <c r="E261" s="77"/>
      <c r="F261" s="49"/>
      <c r="G261" s="1519"/>
      <c r="H261" s="1521"/>
    </row>
    <row r="262" spans="1:8">
      <c r="A262" s="34">
        <f>MAX(A$1:A261)+1</f>
        <v>38</v>
      </c>
      <c r="B262" s="1551"/>
      <c r="C262" s="373">
        <v>91051401</v>
      </c>
      <c r="D262" s="374"/>
      <c r="E262" s="38" t="s">
        <v>10924</v>
      </c>
      <c r="F262" s="39"/>
      <c r="G262" s="1548" t="s">
        <v>64</v>
      </c>
      <c r="H262" s="1543">
        <v>45</v>
      </c>
    </row>
    <row r="263" spans="1:8" ht="26.4">
      <c r="A263" s="1490"/>
      <c r="B263" s="1551"/>
      <c r="C263" s="373"/>
      <c r="D263" s="377">
        <v>9105140101</v>
      </c>
      <c r="E263" s="83" t="s">
        <v>10925</v>
      </c>
      <c r="F263" s="73"/>
      <c r="G263" s="74" t="s">
        <v>64</v>
      </c>
      <c r="H263" s="1521">
        <v>3</v>
      </c>
    </row>
    <row r="264" spans="1:8">
      <c r="A264" s="1490"/>
      <c r="B264" s="1551"/>
      <c r="C264" s="373"/>
      <c r="D264" s="374"/>
      <c r="E264" s="77" t="s">
        <v>10926</v>
      </c>
      <c r="F264" s="49">
        <v>3</v>
      </c>
      <c r="G264" s="1548"/>
      <c r="H264" s="1543"/>
    </row>
    <row r="265" spans="1:8">
      <c r="A265" s="1490"/>
      <c r="B265" s="1551"/>
      <c r="C265" s="78"/>
      <c r="D265" s="377">
        <v>9105140102</v>
      </c>
      <c r="E265" s="83" t="s">
        <v>11177</v>
      </c>
      <c r="F265" s="73"/>
      <c r="G265" s="1519" t="s">
        <v>64</v>
      </c>
      <c r="H265" s="1521">
        <v>42</v>
      </c>
    </row>
    <row r="266" spans="1:8">
      <c r="A266" s="1490"/>
      <c r="B266" s="1551"/>
      <c r="C266" s="78"/>
      <c r="D266" s="377"/>
      <c r="E266" s="77" t="s">
        <v>10926</v>
      </c>
      <c r="F266" s="49">
        <v>42</v>
      </c>
      <c r="G266" s="1519"/>
      <c r="H266" s="1521"/>
    </row>
    <row r="267" spans="1:8">
      <c r="A267" s="1490"/>
      <c r="B267" s="1551"/>
      <c r="C267" s="78"/>
      <c r="D267" s="377"/>
      <c r="E267" s="83"/>
      <c r="F267" s="73"/>
      <c r="G267" s="1519"/>
      <c r="H267" s="1521"/>
    </row>
    <row r="268" spans="1:8">
      <c r="A268" s="34">
        <f>MAX(A$1:A267)+1</f>
        <v>39</v>
      </c>
      <c r="B268" s="1551"/>
      <c r="C268" s="373">
        <v>91051501</v>
      </c>
      <c r="D268" s="374"/>
      <c r="E268" s="38" t="s">
        <v>11178</v>
      </c>
      <c r="F268" s="39"/>
      <c r="G268" s="1536" t="s">
        <v>64</v>
      </c>
      <c r="H268" s="1543">
        <v>30</v>
      </c>
    </row>
    <row r="269" spans="1:8">
      <c r="A269" s="1490"/>
      <c r="B269" s="1551"/>
      <c r="C269" s="376"/>
      <c r="D269" s="377">
        <v>9105150101</v>
      </c>
      <c r="E269" s="83" t="s">
        <v>11179</v>
      </c>
      <c r="F269" s="73"/>
      <c r="G269" s="1519" t="s">
        <v>64</v>
      </c>
      <c r="H269" s="1521">
        <v>21</v>
      </c>
    </row>
    <row r="270" spans="1:8">
      <c r="A270" s="1490"/>
      <c r="B270" s="1551"/>
      <c r="C270" s="376"/>
      <c r="D270" s="377"/>
      <c r="E270" s="77" t="s">
        <v>11180</v>
      </c>
      <c r="F270" s="49">
        <v>21</v>
      </c>
      <c r="G270" s="1519"/>
      <c r="H270" s="1521"/>
    </row>
    <row r="271" spans="1:8">
      <c r="A271" s="1490"/>
      <c r="B271" s="1551"/>
      <c r="C271" s="376"/>
      <c r="D271" s="377">
        <v>9105150102</v>
      </c>
      <c r="E271" s="83" t="s">
        <v>11181</v>
      </c>
      <c r="F271" s="73"/>
      <c r="G271" s="1519" t="s">
        <v>64</v>
      </c>
      <c r="H271" s="1521">
        <v>9</v>
      </c>
    </row>
    <row r="272" spans="1:8">
      <c r="A272" s="1490"/>
      <c r="B272" s="1551"/>
      <c r="C272" s="78"/>
      <c r="D272" s="79"/>
      <c r="E272" s="77" t="s">
        <v>11182</v>
      </c>
      <c r="F272" s="49">
        <v>9</v>
      </c>
      <c r="G272" s="1519"/>
      <c r="H272" s="1521"/>
    </row>
    <row r="273" spans="1:8">
      <c r="A273" s="1490"/>
      <c r="B273" s="1551"/>
      <c r="C273" s="78"/>
      <c r="D273" s="79"/>
      <c r="E273" s="77"/>
      <c r="F273" s="49"/>
      <c r="G273" s="1519"/>
      <c r="H273" s="1521"/>
    </row>
    <row r="274" spans="1:8">
      <c r="A274" s="34">
        <f>MAX(A$1:A273)+1</f>
        <v>40</v>
      </c>
      <c r="B274" s="1598"/>
      <c r="C274" s="373">
        <v>91051603</v>
      </c>
      <c r="D274" s="374"/>
      <c r="E274" s="38" t="s">
        <v>10927</v>
      </c>
      <c r="F274" s="1215"/>
      <c r="G274" s="1536" t="s">
        <v>64</v>
      </c>
      <c r="H274" s="1543">
        <v>51</v>
      </c>
    </row>
    <row r="275" spans="1:8" ht="26.4">
      <c r="A275" s="1490"/>
      <c r="B275" s="1599"/>
      <c r="C275" s="376"/>
      <c r="D275" s="377">
        <v>9105160301</v>
      </c>
      <c r="E275" s="83" t="s">
        <v>10928</v>
      </c>
      <c r="F275" s="1038"/>
      <c r="G275" s="1519" t="s">
        <v>64</v>
      </c>
      <c r="H275" s="1521">
        <v>27</v>
      </c>
    </row>
    <row r="276" spans="1:8">
      <c r="A276" s="1490"/>
      <c r="B276" s="1551"/>
      <c r="C276" s="78"/>
      <c r="D276" s="79"/>
      <c r="E276" s="77" t="s">
        <v>11183</v>
      </c>
      <c r="F276" s="49">
        <v>27</v>
      </c>
      <c r="G276" s="1519"/>
      <c r="H276" s="1521"/>
    </row>
    <row r="277" spans="1:8" ht="26.4">
      <c r="A277" s="1490"/>
      <c r="B277" s="1551"/>
      <c r="C277" s="78"/>
      <c r="D277" s="377">
        <v>9105160302</v>
      </c>
      <c r="E277" s="83" t="s">
        <v>11184</v>
      </c>
      <c r="F277" s="73"/>
      <c r="G277" s="74" t="s">
        <v>64</v>
      </c>
      <c r="H277" s="1521">
        <v>24</v>
      </c>
    </row>
    <row r="278" spans="1:8">
      <c r="A278" s="1490"/>
      <c r="B278" s="1551"/>
      <c r="C278" s="78"/>
      <c r="D278" s="79"/>
      <c r="E278" s="77" t="s">
        <v>11185</v>
      </c>
      <c r="F278" s="49">
        <v>24</v>
      </c>
      <c r="G278" s="1519"/>
      <c r="H278" s="1521"/>
    </row>
    <row r="279" spans="1:8">
      <c r="A279" s="1490"/>
      <c r="B279" s="1551"/>
      <c r="C279" s="78"/>
      <c r="D279" s="79"/>
      <c r="E279" s="77"/>
      <c r="F279" s="49"/>
      <c r="G279" s="1519"/>
      <c r="H279" s="1521"/>
    </row>
    <row r="280" spans="1:8">
      <c r="A280" s="1490"/>
      <c r="B280" s="1551"/>
      <c r="C280" s="78"/>
      <c r="D280" s="79"/>
      <c r="E280" s="77"/>
      <c r="F280" s="49"/>
      <c r="G280" s="1519"/>
      <c r="H280" s="1521"/>
    </row>
    <row r="281" spans="1:8">
      <c r="A281" s="34">
        <f>MAX(A$1:A280)+1</f>
        <v>41</v>
      </c>
      <c r="B281" s="1551"/>
      <c r="C281" s="373">
        <v>91051701</v>
      </c>
      <c r="D281" s="374"/>
      <c r="E281" s="38" t="s">
        <v>11186</v>
      </c>
      <c r="F281" s="39"/>
      <c r="G281" s="1536" t="s">
        <v>64</v>
      </c>
      <c r="H281" s="1543">
        <v>6</v>
      </c>
    </row>
    <row r="282" spans="1:8" ht="26.4">
      <c r="A282" s="1490"/>
      <c r="B282" s="1551"/>
      <c r="C282" s="376"/>
      <c r="D282" s="377">
        <v>9105170101</v>
      </c>
      <c r="E282" s="83" t="s">
        <v>11187</v>
      </c>
      <c r="F282" s="73"/>
      <c r="G282" s="1519" t="s">
        <v>64</v>
      </c>
      <c r="H282" s="1521">
        <v>6</v>
      </c>
    </row>
    <row r="283" spans="1:8">
      <c r="A283" s="1490"/>
      <c r="B283" s="1551"/>
      <c r="C283" s="376"/>
      <c r="D283" s="377"/>
      <c r="E283" s="77" t="s">
        <v>11188</v>
      </c>
      <c r="F283" s="49">
        <v>6</v>
      </c>
      <c r="G283" s="1519"/>
      <c r="H283" s="1521"/>
    </row>
    <row r="284" spans="1:8">
      <c r="A284" s="1490"/>
      <c r="B284" s="1551"/>
      <c r="C284" s="376"/>
      <c r="D284" s="377"/>
      <c r="E284" s="83"/>
      <c r="F284" s="73"/>
      <c r="G284" s="1519"/>
      <c r="H284" s="1521"/>
    </row>
    <row r="285" spans="1:8">
      <c r="A285" s="34">
        <f>MAX(A$1:A284)+1</f>
        <v>42</v>
      </c>
      <c r="B285" s="1598"/>
      <c r="C285" s="373">
        <v>91051801</v>
      </c>
      <c r="D285" s="374"/>
      <c r="E285" s="38" t="s">
        <v>10930</v>
      </c>
      <c r="F285" s="1215"/>
      <c r="G285" s="1536" t="s">
        <v>64</v>
      </c>
      <c r="H285" s="1543">
        <v>18</v>
      </c>
    </row>
    <row r="286" spans="1:8" ht="26.4">
      <c r="A286" s="1490"/>
      <c r="B286" s="1599"/>
      <c r="C286" s="376"/>
      <c r="D286" s="377">
        <v>9105180101</v>
      </c>
      <c r="E286" s="83" t="s">
        <v>10931</v>
      </c>
      <c r="F286" s="1038"/>
      <c r="G286" s="1519" t="s">
        <v>64</v>
      </c>
      <c r="H286" s="1521">
        <v>18</v>
      </c>
    </row>
    <row r="287" spans="1:8">
      <c r="A287" s="1490"/>
      <c r="B287" s="1551"/>
      <c r="C287" s="78"/>
      <c r="D287" s="79"/>
      <c r="E287" s="77" t="s">
        <v>11189</v>
      </c>
      <c r="F287" s="49">
        <v>18</v>
      </c>
      <c r="G287" s="1519"/>
      <c r="H287" s="1521"/>
    </row>
    <row r="288" spans="1:8">
      <c r="A288" s="1490"/>
      <c r="B288" s="1551"/>
      <c r="C288" s="78"/>
      <c r="D288" s="79"/>
      <c r="E288" s="83"/>
      <c r="F288" s="1038"/>
      <c r="G288" s="1519"/>
      <c r="H288" s="1521"/>
    </row>
    <row r="289" spans="1:8" ht="26.4">
      <c r="A289" s="34">
        <f>MAX(A$1:A288)+1</f>
        <v>43</v>
      </c>
      <c r="B289" s="1551"/>
      <c r="C289" s="373">
        <v>91052001</v>
      </c>
      <c r="D289" s="374"/>
      <c r="E289" s="38" t="s">
        <v>11190</v>
      </c>
      <c r="F289" s="39"/>
      <c r="G289" s="1536" t="s">
        <v>64</v>
      </c>
      <c r="H289" s="1543">
        <v>1</v>
      </c>
    </row>
    <row r="290" spans="1:8" ht="26.4">
      <c r="A290" s="1490"/>
      <c r="B290" s="1551"/>
      <c r="C290" s="376"/>
      <c r="D290" s="377">
        <v>9105200102</v>
      </c>
      <c r="E290" s="83" t="s">
        <v>11191</v>
      </c>
      <c r="F290" s="73"/>
      <c r="G290" s="1519" t="s">
        <v>64</v>
      </c>
      <c r="H290" s="1521">
        <v>1</v>
      </c>
    </row>
    <row r="291" spans="1:8" ht="26.4">
      <c r="A291" s="1490"/>
      <c r="B291" s="1551"/>
      <c r="C291" s="78"/>
      <c r="D291" s="79"/>
      <c r="E291" s="77" t="s">
        <v>11192</v>
      </c>
      <c r="F291" s="49">
        <v>1</v>
      </c>
      <c r="G291" s="1519"/>
      <c r="H291" s="1521"/>
    </row>
    <row r="292" spans="1:8">
      <c r="A292" s="1490"/>
      <c r="B292" s="1551"/>
      <c r="C292" s="78"/>
      <c r="D292" s="79"/>
      <c r="E292" s="77"/>
      <c r="F292" s="49"/>
      <c r="G292" s="1519"/>
      <c r="H292" s="1521"/>
    </row>
    <row r="293" spans="1:8">
      <c r="A293" s="34">
        <f>MAX(A$1:A292)+1</f>
        <v>44</v>
      </c>
      <c r="B293" s="1551"/>
      <c r="C293" s="373">
        <v>91052102</v>
      </c>
      <c r="D293" s="374"/>
      <c r="E293" s="38" t="s">
        <v>11193</v>
      </c>
      <c r="F293" s="39"/>
      <c r="G293" s="40" t="s">
        <v>64</v>
      </c>
      <c r="H293" s="1543">
        <v>3</v>
      </c>
    </row>
    <row r="294" spans="1:8">
      <c r="A294" s="1490"/>
      <c r="B294" s="1551"/>
      <c r="C294" s="376"/>
      <c r="D294" s="377">
        <v>9105210202</v>
      </c>
      <c r="E294" s="83" t="s">
        <v>11194</v>
      </c>
      <c r="F294" s="73"/>
      <c r="G294" s="1519" t="s">
        <v>64</v>
      </c>
      <c r="H294" s="1521">
        <v>3</v>
      </c>
    </row>
    <row r="295" spans="1:8">
      <c r="A295" s="1490"/>
      <c r="B295" s="1551"/>
      <c r="C295" s="376"/>
      <c r="D295" s="377"/>
      <c r="E295" s="77" t="s">
        <v>11195</v>
      </c>
      <c r="F295" s="49">
        <v>3</v>
      </c>
      <c r="G295" s="1519"/>
      <c r="H295" s="1521"/>
    </row>
    <row r="296" spans="1:8">
      <c r="A296" s="1490"/>
      <c r="B296" s="1551"/>
      <c r="C296" s="78"/>
      <c r="D296" s="79"/>
      <c r="E296" s="77"/>
      <c r="F296" s="1038"/>
      <c r="G296" s="1519"/>
      <c r="H296" s="1521"/>
    </row>
    <row r="297" spans="1:8">
      <c r="A297" s="34">
        <f>MAX(A$1:A296)+1</f>
        <v>45</v>
      </c>
      <c r="B297" s="1598"/>
      <c r="C297" s="373">
        <v>91052201</v>
      </c>
      <c r="D297" s="374"/>
      <c r="E297" s="38" t="s">
        <v>10936</v>
      </c>
      <c r="F297" s="1215"/>
      <c r="G297" s="1536" t="s">
        <v>64</v>
      </c>
      <c r="H297" s="1543">
        <v>12</v>
      </c>
    </row>
    <row r="298" spans="1:8" ht="26.4">
      <c r="A298" s="1490"/>
      <c r="B298" s="1598"/>
      <c r="C298" s="373"/>
      <c r="D298" s="377">
        <v>9105220101</v>
      </c>
      <c r="E298" s="83" t="s">
        <v>11196</v>
      </c>
      <c r="F298" s="73"/>
      <c r="G298" s="74" t="s">
        <v>64</v>
      </c>
      <c r="H298" s="1521">
        <v>6</v>
      </c>
    </row>
    <row r="299" spans="1:8">
      <c r="A299" s="1490"/>
      <c r="B299" s="1598"/>
      <c r="C299" s="373"/>
      <c r="D299" s="374"/>
      <c r="E299" s="77" t="s">
        <v>10938</v>
      </c>
      <c r="F299" s="49">
        <v>6</v>
      </c>
      <c r="G299" s="1536"/>
      <c r="H299" s="1543"/>
    </row>
    <row r="300" spans="1:8" ht="26.4">
      <c r="A300" s="1490"/>
      <c r="B300" s="1599"/>
      <c r="C300" s="376"/>
      <c r="D300" s="377">
        <v>9105220103</v>
      </c>
      <c r="E300" s="83" t="s">
        <v>10937</v>
      </c>
      <c r="F300" s="73"/>
      <c r="G300" s="74" t="s">
        <v>64</v>
      </c>
      <c r="H300" s="1521">
        <v>6</v>
      </c>
    </row>
    <row r="301" spans="1:8">
      <c r="A301" s="1490"/>
      <c r="B301" s="1551"/>
      <c r="C301" s="78"/>
      <c r="D301" s="79"/>
      <c r="E301" s="77" t="s">
        <v>10938</v>
      </c>
      <c r="F301" s="49">
        <v>6</v>
      </c>
      <c r="G301" s="1519"/>
      <c r="H301" s="1521"/>
    </row>
    <row r="302" spans="1:8">
      <c r="A302" s="1490"/>
      <c r="B302" s="1551"/>
      <c r="C302" s="78"/>
      <c r="D302" s="79"/>
      <c r="E302" s="83"/>
      <c r="F302" s="1038"/>
      <c r="G302" s="1519"/>
      <c r="H302" s="1521"/>
    </row>
    <row r="303" spans="1:8">
      <c r="A303" s="34">
        <f>MAX(A$1:A302)+1</f>
        <v>46</v>
      </c>
      <c r="B303" s="1598"/>
      <c r="C303" s="373">
        <v>91052202</v>
      </c>
      <c r="D303" s="374"/>
      <c r="E303" s="38" t="s">
        <v>10939</v>
      </c>
      <c r="F303" s="1215"/>
      <c r="G303" s="1536" t="s">
        <v>64</v>
      </c>
      <c r="H303" s="1543">
        <v>12</v>
      </c>
    </row>
    <row r="304" spans="1:8" ht="26.4">
      <c r="A304" s="1490"/>
      <c r="B304" s="1598"/>
      <c r="C304" s="373"/>
      <c r="D304" s="377">
        <v>9105220201</v>
      </c>
      <c r="E304" s="83" t="s">
        <v>11197</v>
      </c>
      <c r="F304" s="73"/>
      <c r="G304" s="74" t="s">
        <v>64</v>
      </c>
      <c r="H304" s="1521">
        <v>6</v>
      </c>
    </row>
    <row r="305" spans="1:8">
      <c r="A305" s="1490"/>
      <c r="B305" s="1598"/>
      <c r="C305" s="373"/>
      <c r="D305" s="374"/>
      <c r="E305" s="77" t="s">
        <v>10938</v>
      </c>
      <c r="F305" s="49">
        <v>6</v>
      </c>
      <c r="G305" s="1536"/>
      <c r="H305" s="1543"/>
    </row>
    <row r="306" spans="1:8" ht="26.4">
      <c r="A306" s="1490"/>
      <c r="B306" s="1599"/>
      <c r="C306" s="376"/>
      <c r="D306" s="377">
        <v>9105220203</v>
      </c>
      <c r="E306" s="83" t="s">
        <v>10940</v>
      </c>
      <c r="F306" s="1038"/>
      <c r="G306" s="1519" t="s">
        <v>64</v>
      </c>
      <c r="H306" s="1521">
        <v>6</v>
      </c>
    </row>
    <row r="307" spans="1:8">
      <c r="A307" s="1490"/>
      <c r="B307" s="1551"/>
      <c r="C307" s="78"/>
      <c r="D307" s="79"/>
      <c r="E307" s="77" t="s">
        <v>10938</v>
      </c>
      <c r="F307" s="49">
        <v>6</v>
      </c>
      <c r="G307" s="1519"/>
      <c r="H307" s="1521"/>
    </row>
    <row r="308" spans="1:8">
      <c r="A308" s="1490"/>
      <c r="B308" s="1551"/>
      <c r="C308" s="78"/>
      <c r="D308" s="79"/>
      <c r="E308" s="83"/>
      <c r="F308" s="1038"/>
      <c r="G308" s="1519"/>
      <c r="H308" s="1521"/>
    </row>
    <row r="309" spans="1:8" ht="26.4">
      <c r="A309" s="34">
        <f>MAX(A$1:A308)+1</f>
        <v>47</v>
      </c>
      <c r="B309" s="1598"/>
      <c r="C309" s="373">
        <v>91052301</v>
      </c>
      <c r="D309" s="374"/>
      <c r="E309" s="38" t="s">
        <v>10941</v>
      </c>
      <c r="F309" s="1215"/>
      <c r="G309" s="1536" t="s">
        <v>64</v>
      </c>
      <c r="H309" s="1543">
        <v>2</v>
      </c>
    </row>
    <row r="310" spans="1:8" ht="26.4">
      <c r="A310" s="1490"/>
      <c r="B310" s="1599"/>
      <c r="C310" s="376"/>
      <c r="D310" s="377">
        <v>9105230101</v>
      </c>
      <c r="E310" s="83" t="s">
        <v>10942</v>
      </c>
      <c r="F310" s="1038"/>
      <c r="G310" s="1519" t="s">
        <v>64</v>
      </c>
      <c r="H310" s="1521">
        <v>2</v>
      </c>
    </row>
    <row r="311" spans="1:8">
      <c r="A311" s="1490"/>
      <c r="B311" s="1551"/>
      <c r="C311" s="78"/>
      <c r="D311" s="79"/>
      <c r="E311" s="77" t="s">
        <v>10943</v>
      </c>
      <c r="F311" s="49">
        <v>1</v>
      </c>
      <c r="G311" s="1519"/>
      <c r="H311" s="1521"/>
    </row>
    <row r="312" spans="1:8">
      <c r="A312" s="1490"/>
      <c r="B312" s="1551"/>
      <c r="C312" s="78"/>
      <c r="D312" s="79"/>
      <c r="E312" s="77" t="s">
        <v>11198</v>
      </c>
      <c r="F312" s="81">
        <v>1</v>
      </c>
      <c r="G312" s="1519"/>
      <c r="H312" s="1521"/>
    </row>
    <row r="313" spans="1:8">
      <c r="A313" s="1490"/>
      <c r="B313" s="1551"/>
      <c r="C313" s="78"/>
      <c r="D313" s="79"/>
      <c r="E313" s="77"/>
      <c r="F313" s="49">
        <f>SUM(F311:F312)</f>
        <v>2</v>
      </c>
      <c r="G313" s="1519"/>
      <c r="H313" s="1521"/>
    </row>
    <row r="314" spans="1:8">
      <c r="A314" s="1490"/>
      <c r="B314" s="1551"/>
      <c r="C314" s="78"/>
      <c r="D314" s="79"/>
      <c r="E314" s="77"/>
      <c r="F314" s="49"/>
      <c r="G314" s="1519"/>
      <c r="H314" s="1521"/>
    </row>
    <row r="315" spans="1:8" ht="26.4">
      <c r="A315" s="34">
        <f>MAX(A$1:A314)+1</f>
        <v>48</v>
      </c>
      <c r="B315" s="1551"/>
      <c r="C315" s="373">
        <v>91113102</v>
      </c>
      <c r="D315" s="374"/>
      <c r="E315" s="38" t="s">
        <v>11199</v>
      </c>
      <c r="F315" s="39"/>
      <c r="G315" s="40" t="s">
        <v>64</v>
      </c>
      <c r="H315" s="1543">
        <v>1</v>
      </c>
    </row>
    <row r="316" spans="1:8" ht="26.4">
      <c r="A316" s="1490"/>
      <c r="B316" s="1551"/>
      <c r="C316" s="78"/>
      <c r="D316" s="377">
        <v>9111310204</v>
      </c>
      <c r="E316" s="83" t="s">
        <v>11200</v>
      </c>
      <c r="F316" s="73"/>
      <c r="G316" s="1519" t="s">
        <v>64</v>
      </c>
      <c r="H316" s="1521">
        <v>1</v>
      </c>
    </row>
    <row r="317" spans="1:8">
      <c r="A317" s="1490"/>
      <c r="B317" s="1551"/>
      <c r="C317" s="78"/>
      <c r="D317" s="79"/>
      <c r="E317" s="77" t="s">
        <v>11201</v>
      </c>
      <c r="F317" s="49">
        <v>1</v>
      </c>
      <c r="G317" s="1519"/>
      <c r="H317" s="1521"/>
    </row>
    <row r="318" spans="1:8">
      <c r="A318" s="1490"/>
      <c r="B318" s="1551"/>
      <c r="C318" s="78"/>
      <c r="D318" s="79"/>
      <c r="E318" s="77"/>
      <c r="F318" s="49"/>
      <c r="G318" s="1519"/>
      <c r="H318" s="1521"/>
    </row>
    <row r="319" spans="1:8" ht="26.4">
      <c r="A319" s="34">
        <f>MAX(A$1:A318)+1</f>
        <v>49</v>
      </c>
      <c r="B319" s="1551"/>
      <c r="C319" s="373">
        <v>91113301</v>
      </c>
      <c r="D319" s="374"/>
      <c r="E319" s="38" t="s">
        <v>11202</v>
      </c>
      <c r="F319" s="39"/>
      <c r="G319" s="1536" t="s">
        <v>64</v>
      </c>
      <c r="H319" s="1543">
        <v>2</v>
      </c>
    </row>
    <row r="320" spans="1:8" ht="26.4">
      <c r="A320" s="1490"/>
      <c r="B320" s="1551"/>
      <c r="C320" s="376"/>
      <c r="D320" s="377">
        <v>9111330101</v>
      </c>
      <c r="E320" s="83" t="s">
        <v>11203</v>
      </c>
      <c r="F320" s="73"/>
      <c r="G320" s="1519" t="s">
        <v>64</v>
      </c>
      <c r="H320" s="1521">
        <v>1</v>
      </c>
    </row>
    <row r="321" spans="1:8">
      <c r="A321" s="1490"/>
      <c r="B321" s="1551"/>
      <c r="C321" s="376"/>
      <c r="D321" s="377"/>
      <c r="E321" s="77" t="s">
        <v>11204</v>
      </c>
      <c r="F321" s="49">
        <v>1</v>
      </c>
      <c r="G321" s="1519"/>
      <c r="H321" s="1521"/>
    </row>
    <row r="322" spans="1:8" ht="26.4">
      <c r="A322" s="1490"/>
      <c r="B322" s="1551"/>
      <c r="C322" s="376"/>
      <c r="D322" s="377">
        <v>9111330102</v>
      </c>
      <c r="E322" s="83" t="s">
        <v>11205</v>
      </c>
      <c r="F322" s="49"/>
      <c r="G322" s="1519" t="s">
        <v>64</v>
      </c>
      <c r="H322" s="1521">
        <v>1</v>
      </c>
    </row>
    <row r="323" spans="1:8">
      <c r="A323" s="1490"/>
      <c r="B323" s="1551"/>
      <c r="C323" s="78"/>
      <c r="D323" s="79"/>
      <c r="E323" s="77" t="s">
        <v>11204</v>
      </c>
      <c r="F323" s="49">
        <v>1</v>
      </c>
      <c r="G323" s="1519"/>
      <c r="H323" s="1521"/>
    </row>
    <row r="324" spans="1:8" ht="15" thickBot="1">
      <c r="A324" s="1522"/>
      <c r="B324" s="1600"/>
      <c r="C324" s="1601"/>
      <c r="D324" s="1602"/>
      <c r="E324" s="1603"/>
      <c r="F324" s="1604"/>
      <c r="G324" s="1605"/>
      <c r="H324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4.4"/>
  <cols>
    <col min="1" max="1" width="4.109375" style="140" customWidth="1"/>
    <col min="2" max="2" width="8.109375" style="1149" customWidth="1"/>
    <col min="3" max="3" width="9.109375" style="140" customWidth="1"/>
    <col min="4" max="4" width="11.44140625" style="140" customWidth="1"/>
    <col min="5" max="5" width="53.44140625" style="140" customWidth="1"/>
    <col min="6" max="6" width="8.5546875" style="6" customWidth="1"/>
    <col min="7" max="7" width="5" style="1278" customWidth="1"/>
    <col min="8" max="8" width="8.88671875" style="142" customWidth="1"/>
  </cols>
  <sheetData>
    <row r="1" spans="1:8">
      <c r="A1" s="2" t="s">
        <v>1</v>
      </c>
      <c r="B1" s="1566"/>
      <c r="C1" s="3"/>
      <c r="D1" s="4"/>
      <c r="E1" s="4" t="s">
        <v>11206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14.67</v>
      </c>
    </row>
    <row r="9" spans="1:8">
      <c r="A9" s="1490"/>
      <c r="B9" s="1551"/>
      <c r="C9" s="78"/>
      <c r="D9" s="79"/>
      <c r="E9" s="90" t="s">
        <v>10714</v>
      </c>
      <c r="F9" s="197">
        <v>0.36499999999999999</v>
      </c>
      <c r="G9" s="1536"/>
      <c r="H9" s="1501"/>
    </row>
    <row r="10" spans="1:8">
      <c r="A10" s="1490"/>
      <c r="B10" s="1551"/>
      <c r="C10" s="78"/>
      <c r="D10" s="79"/>
      <c r="E10" s="90" t="s">
        <v>11207</v>
      </c>
      <c r="F10" s="197">
        <v>6.6</v>
      </c>
      <c r="G10" s="1536"/>
      <c r="H10" s="1501"/>
    </row>
    <row r="11" spans="1:8">
      <c r="A11" s="1490"/>
      <c r="B11" s="1551"/>
      <c r="C11" s="78"/>
      <c r="D11" s="79"/>
      <c r="E11" s="90" t="s">
        <v>11208</v>
      </c>
      <c r="F11" s="198">
        <f>(1*1*0.7)*5*2.2</f>
        <v>7.7000000000000011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14.665000000000001</v>
      </c>
      <c r="G12" s="1536"/>
      <c r="H12" s="1501"/>
    </row>
    <row r="13" spans="1:8">
      <c r="A13" s="1490"/>
      <c r="B13" s="1569"/>
      <c r="C13" s="36"/>
      <c r="D13" s="37"/>
      <c r="E13" s="38"/>
      <c r="F13" s="39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34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3.5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3.5</v>
      </c>
    </row>
    <row r="18" spans="1:8">
      <c r="A18" s="1490"/>
      <c r="B18" s="1569"/>
      <c r="C18" s="36"/>
      <c r="D18" s="37"/>
      <c r="E18" s="90" t="s">
        <v>11209</v>
      </c>
      <c r="F18" s="197">
        <f>(1*1*0.7)*5</f>
        <v>3.5</v>
      </c>
      <c r="G18" s="1494"/>
      <c r="H18" s="1501"/>
    </row>
    <row r="19" spans="1:8">
      <c r="A19" s="1490"/>
      <c r="B19" s="1568"/>
      <c r="C19" s="150"/>
      <c r="D19" s="150"/>
      <c r="E19" s="1246"/>
      <c r="F19" s="1487"/>
      <c r="G19" s="1534"/>
      <c r="H19" s="1501"/>
    </row>
    <row r="20" spans="1:8" ht="26.4">
      <c r="A20" s="34">
        <f>MAX(A$1:A19)+1</f>
        <v>3</v>
      </c>
      <c r="B20" s="1569"/>
      <c r="C20" s="36" t="s">
        <v>264</v>
      </c>
      <c r="D20" s="37"/>
      <c r="E20" s="38" t="s">
        <v>265</v>
      </c>
      <c r="F20" s="1215"/>
      <c r="G20" s="1540" t="s">
        <v>68</v>
      </c>
      <c r="H20" s="145">
        <v>1206</v>
      </c>
    </row>
    <row r="21" spans="1:8" ht="39.6">
      <c r="A21" s="1490"/>
      <c r="B21" s="1551"/>
      <c r="C21" s="78"/>
      <c r="D21" s="79" t="s">
        <v>266</v>
      </c>
      <c r="E21" s="83" t="s">
        <v>267</v>
      </c>
      <c r="F21" s="1038"/>
      <c r="G21" s="1534" t="s">
        <v>68</v>
      </c>
      <c r="H21" s="147">
        <v>1206</v>
      </c>
    </row>
    <row r="22" spans="1:8">
      <c r="A22" s="1490"/>
      <c r="B22" s="1551"/>
      <c r="C22" s="78"/>
      <c r="D22" s="79"/>
      <c r="E22" s="77" t="s">
        <v>11210</v>
      </c>
      <c r="F22" s="108">
        <f>3*402</f>
        <v>1206</v>
      </c>
      <c r="G22" s="1534"/>
      <c r="H22" s="1501"/>
    </row>
    <row r="23" spans="1:8" ht="39.6">
      <c r="A23" s="1490"/>
      <c r="B23" s="1551"/>
      <c r="C23" s="78"/>
      <c r="D23" s="79" t="s">
        <v>10723</v>
      </c>
      <c r="E23" s="83" t="s">
        <v>10724</v>
      </c>
      <c r="F23" s="1038"/>
      <c r="G23" s="1519" t="s">
        <v>64</v>
      </c>
      <c r="H23" s="1501">
        <v>39</v>
      </c>
    </row>
    <row r="24" spans="1:8">
      <c r="A24" s="1490"/>
      <c r="B24" s="1551"/>
      <c r="C24" s="78"/>
      <c r="D24" s="79"/>
      <c r="E24" s="77" t="s">
        <v>10731</v>
      </c>
      <c r="F24" s="49">
        <v>3</v>
      </c>
      <c r="G24" s="1570"/>
      <c r="H24" s="1501"/>
    </row>
    <row r="25" spans="1:8">
      <c r="A25" s="1490"/>
      <c r="B25" s="1551"/>
      <c r="C25" s="78"/>
      <c r="D25" s="79"/>
      <c r="E25" s="77" t="s">
        <v>10732</v>
      </c>
      <c r="F25" s="49">
        <v>3</v>
      </c>
      <c r="G25" s="1570"/>
      <c r="H25" s="1501"/>
    </row>
    <row r="26" spans="1:8">
      <c r="A26" s="1490"/>
      <c r="B26" s="1551"/>
      <c r="C26" s="78"/>
      <c r="D26" s="79"/>
      <c r="E26" s="77" t="s">
        <v>10733</v>
      </c>
      <c r="F26" s="49">
        <v>25</v>
      </c>
      <c r="G26" s="1570"/>
      <c r="H26" s="1501"/>
    </row>
    <row r="27" spans="1:8">
      <c r="A27" s="1490"/>
      <c r="B27" s="1551"/>
      <c r="C27" s="78"/>
      <c r="D27" s="79"/>
      <c r="E27" s="77" t="s">
        <v>10734</v>
      </c>
      <c r="F27" s="49">
        <v>3</v>
      </c>
      <c r="G27" s="1570"/>
      <c r="H27" s="1501"/>
    </row>
    <row r="28" spans="1:8">
      <c r="A28" s="1490"/>
      <c r="B28" s="1551"/>
      <c r="C28" s="78"/>
      <c r="D28" s="79"/>
      <c r="E28" s="77" t="s">
        <v>11102</v>
      </c>
      <c r="F28" s="49">
        <v>2</v>
      </c>
      <c r="G28" s="1570"/>
      <c r="H28" s="1501"/>
    </row>
    <row r="29" spans="1:8">
      <c r="A29" s="1490"/>
      <c r="B29" s="1551"/>
      <c r="C29" s="78"/>
      <c r="D29" s="79"/>
      <c r="E29" s="77" t="s">
        <v>11211</v>
      </c>
      <c r="F29" s="81">
        <v>3</v>
      </c>
      <c r="G29" s="1570"/>
      <c r="H29" s="1501"/>
    </row>
    <row r="30" spans="1:8">
      <c r="A30" s="1490"/>
      <c r="B30" s="1568"/>
      <c r="C30" s="150"/>
      <c r="D30" s="150"/>
      <c r="E30" s="77"/>
      <c r="F30" s="49">
        <f>SUM(F24:F29)</f>
        <v>39</v>
      </c>
      <c r="G30" s="1534"/>
      <c r="H30" s="1501"/>
    </row>
    <row r="31" spans="1:8">
      <c r="A31" s="1490"/>
      <c r="B31" s="1568"/>
      <c r="C31" s="150"/>
      <c r="D31" s="150"/>
      <c r="E31" s="77"/>
      <c r="F31" s="49"/>
      <c r="G31" s="1534"/>
      <c r="H31" s="1501"/>
    </row>
    <row r="32" spans="1:8" ht="26.4">
      <c r="A32" s="34">
        <f>MAX(A$1:A31)+1</f>
        <v>4</v>
      </c>
      <c r="B32" s="1551"/>
      <c r="C32" s="36" t="s">
        <v>269</v>
      </c>
      <c r="D32" s="37"/>
      <c r="E32" s="38" t="s">
        <v>270</v>
      </c>
      <c r="F32" s="1215"/>
      <c r="G32" s="1536" t="s">
        <v>64</v>
      </c>
      <c r="H32" s="1500">
        <v>5</v>
      </c>
    </row>
    <row r="33" spans="1:8" ht="26.4">
      <c r="A33" s="1490"/>
      <c r="B33" s="1551"/>
      <c r="C33" s="78"/>
      <c r="D33" s="79" t="s">
        <v>10740</v>
      </c>
      <c r="E33" s="83" t="s">
        <v>10741</v>
      </c>
      <c r="F33" s="1038"/>
      <c r="G33" s="1519" t="s">
        <v>64</v>
      </c>
      <c r="H33" s="1501">
        <v>5</v>
      </c>
    </row>
    <row r="34" spans="1:8">
      <c r="A34" s="1490"/>
      <c r="B34" s="1568"/>
      <c r="C34" s="150"/>
      <c r="D34" s="150"/>
      <c r="E34" s="77" t="s">
        <v>10742</v>
      </c>
      <c r="F34" s="49">
        <v>4</v>
      </c>
      <c r="G34" s="1534"/>
      <c r="H34" s="1501"/>
    </row>
    <row r="35" spans="1:8">
      <c r="A35" s="1490"/>
      <c r="B35" s="1568"/>
      <c r="C35" s="150"/>
      <c r="D35" s="150"/>
      <c r="E35" s="77" t="s">
        <v>11212</v>
      </c>
      <c r="F35" s="81">
        <v>1</v>
      </c>
      <c r="G35" s="1534"/>
      <c r="H35" s="1501"/>
    </row>
    <row r="36" spans="1:8">
      <c r="A36" s="1490"/>
      <c r="B36" s="1568"/>
      <c r="C36" s="150"/>
      <c r="D36" s="150"/>
      <c r="E36" s="77"/>
      <c r="F36" s="49">
        <f>SUM(F34:F35)</f>
        <v>5</v>
      </c>
      <c r="G36" s="1534"/>
      <c r="H36" s="1501"/>
    </row>
    <row r="37" spans="1:8">
      <c r="A37" s="1490"/>
      <c r="B37" s="1568"/>
      <c r="C37" s="150"/>
      <c r="D37" s="150"/>
      <c r="E37" s="1246"/>
      <c r="F37" s="1487"/>
      <c r="G37" s="1534"/>
      <c r="H37" s="1501"/>
    </row>
    <row r="38" spans="1:8">
      <c r="A38" s="34">
        <f>MAX(A$1:A37)+1</f>
        <v>5</v>
      </c>
      <c r="B38" s="1569"/>
      <c r="C38" s="36" t="s">
        <v>72</v>
      </c>
      <c r="D38" s="37"/>
      <c r="E38" s="38" t="s">
        <v>73</v>
      </c>
      <c r="F38" s="1215"/>
      <c r="G38" s="1536" t="s">
        <v>16</v>
      </c>
      <c r="H38" s="1500">
        <v>15.27</v>
      </c>
    </row>
    <row r="39" spans="1:8">
      <c r="A39" s="1490"/>
      <c r="B39" s="1551"/>
      <c r="C39" s="78"/>
      <c r="D39" s="79" t="s">
        <v>74</v>
      </c>
      <c r="E39" s="83" t="s">
        <v>75</v>
      </c>
      <c r="F39" s="1038"/>
      <c r="G39" s="1519" t="s">
        <v>16</v>
      </c>
      <c r="H39" s="1501">
        <v>15.27</v>
      </c>
    </row>
    <row r="40" spans="1:8">
      <c r="A40" s="1490"/>
      <c r="B40" s="1551"/>
      <c r="C40" s="78"/>
      <c r="D40" s="79"/>
      <c r="E40" s="98" t="s">
        <v>738</v>
      </c>
      <c r="F40" s="1038"/>
      <c r="G40" s="1519"/>
      <c r="H40" s="1501"/>
    </row>
    <row r="41" spans="1:8">
      <c r="A41" s="1490"/>
      <c r="B41" s="1551"/>
      <c r="C41" s="78"/>
      <c r="D41" s="79"/>
      <c r="E41" s="90" t="s">
        <v>11105</v>
      </c>
      <c r="F41" s="197">
        <v>0.35499999999999998</v>
      </c>
      <c r="G41" s="1519"/>
      <c r="H41" s="1501"/>
    </row>
    <row r="42" spans="1:8">
      <c r="A42" s="1490"/>
      <c r="B42" s="1551"/>
      <c r="C42" s="78"/>
      <c r="D42" s="79"/>
      <c r="E42" s="90" t="s">
        <v>11213</v>
      </c>
      <c r="F42" s="198">
        <f>3*311*0.271/1000</f>
        <v>0.25284300000000004</v>
      </c>
      <c r="G42" s="1519"/>
      <c r="H42" s="1501"/>
    </row>
    <row r="43" spans="1:8">
      <c r="A43" s="1490"/>
      <c r="B43" s="1551"/>
      <c r="C43" s="78"/>
      <c r="D43" s="79"/>
      <c r="E43" s="90"/>
      <c r="F43" s="197">
        <f>SUM(F41:F42)</f>
        <v>0.60784300000000002</v>
      </c>
      <c r="G43" s="1519"/>
      <c r="H43" s="1501"/>
    </row>
    <row r="44" spans="1:8">
      <c r="A44" s="1490"/>
      <c r="B44" s="1551"/>
      <c r="C44" s="78"/>
      <c r="D44" s="79"/>
      <c r="E44" s="156" t="s">
        <v>187</v>
      </c>
      <c r="F44" s="197"/>
      <c r="G44" s="1519"/>
      <c r="H44" s="1501"/>
    </row>
    <row r="45" spans="1:8">
      <c r="A45" s="1490"/>
      <c r="B45" s="1551"/>
      <c r="C45" s="78"/>
      <c r="D45" s="79"/>
      <c r="E45" s="90" t="s">
        <v>10714</v>
      </c>
      <c r="F45" s="197">
        <v>0.36</v>
      </c>
      <c r="G45" s="1519"/>
      <c r="H45" s="1501"/>
    </row>
    <row r="46" spans="1:8">
      <c r="A46" s="1490"/>
      <c r="B46" s="1551"/>
      <c r="C46" s="78"/>
      <c r="D46" s="79"/>
      <c r="E46" s="90" t="s">
        <v>11214</v>
      </c>
      <c r="F46" s="197">
        <f>6*1.1</f>
        <v>6.6000000000000005</v>
      </c>
      <c r="G46" s="1519"/>
      <c r="H46" s="1501"/>
    </row>
    <row r="47" spans="1:8">
      <c r="A47" s="1490"/>
      <c r="B47" s="1551"/>
      <c r="C47" s="78"/>
      <c r="D47" s="79"/>
      <c r="E47" s="90" t="s">
        <v>11208</v>
      </c>
      <c r="F47" s="198">
        <f>(1*1*0.7)*5*2.2</f>
        <v>7.7000000000000011</v>
      </c>
      <c r="G47" s="1519"/>
      <c r="H47" s="1501"/>
    </row>
    <row r="48" spans="1:8">
      <c r="A48" s="1490"/>
      <c r="B48" s="1551"/>
      <c r="C48" s="78"/>
      <c r="D48" s="79"/>
      <c r="E48" s="77"/>
      <c r="F48" s="49">
        <f>SUM(F45:F47)</f>
        <v>14.660000000000002</v>
      </c>
      <c r="G48" s="1519"/>
      <c r="H48" s="1501"/>
    </row>
    <row r="49" spans="1:8">
      <c r="A49" s="1490"/>
      <c r="B49" s="1551"/>
      <c r="C49" s="78"/>
      <c r="D49" s="79"/>
      <c r="E49" s="1499" t="s">
        <v>101</v>
      </c>
      <c r="F49" s="1606">
        <f>F43+F48</f>
        <v>15.267843000000003</v>
      </c>
      <c r="G49" s="1519"/>
      <c r="H49" s="1501"/>
    </row>
    <row r="50" spans="1:8">
      <c r="A50" s="1490"/>
      <c r="B50" s="1551"/>
      <c r="C50" s="78"/>
      <c r="D50" s="79"/>
      <c r="E50" s="1513"/>
      <c r="F50" s="1538"/>
      <c r="G50" s="1519"/>
      <c r="H50" s="1501"/>
    </row>
    <row r="51" spans="1:8">
      <c r="A51" s="1490"/>
      <c r="B51" s="833" t="s">
        <v>194</v>
      </c>
      <c r="C51" s="119"/>
      <c r="D51" s="120"/>
      <c r="E51" s="53" t="s">
        <v>195</v>
      </c>
      <c r="F51" s="1038"/>
      <c r="G51" s="1519"/>
      <c r="H51" s="1501"/>
    </row>
    <row r="52" spans="1:8">
      <c r="A52" s="1490"/>
      <c r="B52" s="833"/>
      <c r="C52" s="119"/>
      <c r="D52" s="120"/>
      <c r="E52" s="53"/>
      <c r="F52" s="1038"/>
      <c r="G52" s="1519"/>
      <c r="H52" s="1501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6" t="s">
        <v>19</v>
      </c>
      <c r="H53" s="1500">
        <v>33.75</v>
      </c>
    </row>
    <row r="54" spans="1:8">
      <c r="A54" s="1490"/>
      <c r="B54" s="833"/>
      <c r="C54" s="37"/>
      <c r="D54" s="79" t="s">
        <v>763</v>
      </c>
      <c r="E54" s="83" t="s">
        <v>764</v>
      </c>
      <c r="F54" s="1038"/>
      <c r="G54" s="1519" t="s">
        <v>19</v>
      </c>
      <c r="H54" s="1501">
        <v>33.75</v>
      </c>
    </row>
    <row r="55" spans="1:8">
      <c r="A55" s="1490"/>
      <c r="B55" s="833"/>
      <c r="C55" s="37"/>
      <c r="D55" s="79"/>
      <c r="E55" s="512" t="s">
        <v>11215</v>
      </c>
      <c r="F55" s="49">
        <f>(5*5)*5*0.15</f>
        <v>18.75</v>
      </c>
      <c r="G55" s="1519"/>
      <c r="H55" s="1501"/>
    </row>
    <row r="56" spans="1:8">
      <c r="A56" s="1490"/>
      <c r="B56" s="833"/>
      <c r="C56" s="37"/>
      <c r="D56" s="79"/>
      <c r="E56" s="512" t="s">
        <v>11216</v>
      </c>
      <c r="F56" s="81">
        <f>(5*5)*4*0.15</f>
        <v>15</v>
      </c>
      <c r="G56" s="1519"/>
      <c r="H56" s="1501"/>
    </row>
    <row r="57" spans="1:8">
      <c r="A57" s="1490"/>
      <c r="B57" s="833"/>
      <c r="C57" s="37"/>
      <c r="D57" s="79"/>
      <c r="E57" s="512"/>
      <c r="F57" s="49">
        <f>SUM(F55:F56)</f>
        <v>33.75</v>
      </c>
      <c r="G57" s="1519"/>
      <c r="H57" s="1501"/>
    </row>
    <row r="58" spans="1:8">
      <c r="A58" s="1490"/>
      <c r="B58" s="833"/>
      <c r="C58" s="37"/>
      <c r="D58" s="79"/>
      <c r="E58" s="512"/>
      <c r="F58" s="49"/>
      <c r="G58" s="1519"/>
      <c r="H58" s="1501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5"/>
      <c r="G59" s="1536" t="s">
        <v>19</v>
      </c>
      <c r="H59" s="1500">
        <v>155.69</v>
      </c>
    </row>
    <row r="60" spans="1:8">
      <c r="A60" s="1490"/>
      <c r="B60" s="833"/>
      <c r="C60" s="78"/>
      <c r="D60" s="79" t="s">
        <v>769</v>
      </c>
      <c r="E60" s="83" t="s">
        <v>770</v>
      </c>
      <c r="F60" s="1038"/>
      <c r="G60" s="1519" t="s">
        <v>19</v>
      </c>
      <c r="H60" s="1501">
        <v>155.69</v>
      </c>
    </row>
    <row r="61" spans="1:8">
      <c r="A61" s="1490"/>
      <c r="B61" s="833"/>
      <c r="C61" s="78"/>
      <c r="D61" s="79"/>
      <c r="E61" s="90" t="s">
        <v>11217</v>
      </c>
      <c r="F61" s="197">
        <f>(1.2*1.2*1)*5</f>
        <v>7.1999999999999993</v>
      </c>
      <c r="G61" s="1519"/>
      <c r="H61" s="1501"/>
    </row>
    <row r="62" spans="1:8">
      <c r="A62" s="1490"/>
      <c r="B62" s="833"/>
      <c r="C62" s="78"/>
      <c r="D62" s="79"/>
      <c r="E62" s="90" t="s">
        <v>11121</v>
      </c>
      <c r="F62" s="198">
        <v>148.49</v>
      </c>
      <c r="G62" s="1519"/>
      <c r="H62" s="1501"/>
    </row>
    <row r="63" spans="1:8" ht="15.6">
      <c r="A63" s="1490"/>
      <c r="B63" s="833"/>
      <c r="C63" s="286"/>
      <c r="D63" s="79"/>
      <c r="E63" s="83"/>
      <c r="F63" s="49">
        <f>SUM(F61:F62)</f>
        <v>155.69</v>
      </c>
      <c r="G63" s="1519"/>
      <c r="H63" s="1501"/>
    </row>
    <row r="64" spans="1:8" ht="15.6">
      <c r="A64" s="1490"/>
      <c r="B64" s="833"/>
      <c r="C64" s="286"/>
      <c r="D64" s="79"/>
      <c r="E64" s="83"/>
      <c r="F64" s="49"/>
      <c r="G64" s="1519"/>
      <c r="H64" s="1501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5"/>
      <c r="G65" s="1536" t="s">
        <v>19</v>
      </c>
      <c r="H65" s="1500">
        <v>26.879999999999995</v>
      </c>
    </row>
    <row r="66" spans="1:8">
      <c r="A66" s="1490"/>
      <c r="B66" s="833"/>
      <c r="C66" s="78"/>
      <c r="D66" s="79" t="s">
        <v>778</v>
      </c>
      <c r="E66" s="83" t="s">
        <v>779</v>
      </c>
      <c r="F66" s="1038"/>
      <c r="G66" s="1519" t="s">
        <v>19</v>
      </c>
      <c r="H66" s="1521">
        <v>26.879999999999995</v>
      </c>
    </row>
    <row r="67" spans="1:8">
      <c r="A67" s="1490"/>
      <c r="B67" s="833"/>
      <c r="C67" s="78"/>
      <c r="D67" s="79"/>
      <c r="E67" s="77" t="s">
        <v>10771</v>
      </c>
      <c r="F67" s="49"/>
      <c r="G67" s="1519"/>
      <c r="H67" s="1521"/>
    </row>
    <row r="68" spans="1:8">
      <c r="A68" s="1490"/>
      <c r="B68" s="833"/>
      <c r="C68" s="78"/>
      <c r="D68" s="79"/>
      <c r="E68" s="77" t="s">
        <v>11122</v>
      </c>
      <c r="F68" s="49"/>
      <c r="G68" s="1519"/>
      <c r="H68" s="1521"/>
    </row>
    <row r="69" spans="1:8">
      <c r="A69" s="1490"/>
      <c r="B69" s="833"/>
      <c r="C69" s="78"/>
      <c r="D69" s="79"/>
      <c r="E69" s="77" t="s">
        <v>11218</v>
      </c>
      <c r="F69" s="197">
        <f>0.35*0.8*48*2</f>
        <v>26.879999999999995</v>
      </c>
      <c r="G69" s="1519"/>
      <c r="H69" s="1521"/>
    </row>
    <row r="70" spans="1:8">
      <c r="A70" s="1490"/>
      <c r="B70" s="833"/>
      <c r="C70" s="78"/>
      <c r="D70" s="79"/>
      <c r="E70" s="83"/>
      <c r="F70" s="197"/>
      <c r="G70" s="1519"/>
      <c r="H70" s="1521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5"/>
      <c r="G71" s="1536" t="s">
        <v>19</v>
      </c>
      <c r="H71" s="1543">
        <v>106.95</v>
      </c>
    </row>
    <row r="72" spans="1:8">
      <c r="A72" s="1490"/>
      <c r="B72" s="833"/>
      <c r="C72" s="78"/>
      <c r="D72" s="79" t="s">
        <v>133</v>
      </c>
      <c r="E72" s="83" t="s">
        <v>134</v>
      </c>
      <c r="F72" s="1038"/>
      <c r="G72" s="1519" t="s">
        <v>19</v>
      </c>
      <c r="H72" s="1521">
        <v>106.95</v>
      </c>
    </row>
    <row r="73" spans="1:8">
      <c r="A73" s="1490"/>
      <c r="B73" s="833"/>
      <c r="C73" s="78"/>
      <c r="D73" s="79"/>
      <c r="E73" s="636" t="s">
        <v>11018</v>
      </c>
      <c r="F73" s="49"/>
      <c r="G73" s="1519"/>
      <c r="H73" s="1521"/>
    </row>
    <row r="74" spans="1:8">
      <c r="A74" s="1490"/>
      <c r="B74" s="833"/>
      <c r="C74" s="78"/>
      <c r="D74" s="79"/>
      <c r="E74" s="512" t="s">
        <v>11219</v>
      </c>
      <c r="F74" s="49">
        <v>73.2</v>
      </c>
      <c r="G74" s="1519"/>
      <c r="H74" s="1521"/>
    </row>
    <row r="75" spans="1:8">
      <c r="A75" s="1490"/>
      <c r="B75" s="833"/>
      <c r="C75" s="78"/>
      <c r="D75" s="79"/>
      <c r="E75" s="512"/>
      <c r="F75" s="49"/>
      <c r="G75" s="1519"/>
      <c r="H75" s="1521"/>
    </row>
    <row r="76" spans="1:8">
      <c r="A76" s="1490"/>
      <c r="B76" s="833"/>
      <c r="C76" s="78"/>
      <c r="D76" s="79"/>
      <c r="E76" s="512" t="s">
        <v>11220</v>
      </c>
      <c r="F76" s="197">
        <f>18.75+15</f>
        <v>33.75</v>
      </c>
      <c r="G76" s="1519"/>
      <c r="H76" s="1521"/>
    </row>
    <row r="77" spans="1:8">
      <c r="A77" s="1490"/>
      <c r="B77" s="833"/>
      <c r="C77" s="78"/>
      <c r="D77" s="79"/>
      <c r="E77" s="1511" t="s">
        <v>101</v>
      </c>
      <c r="F77" s="1544">
        <f>SUM(F74,F76)</f>
        <v>106.95</v>
      </c>
      <c r="G77" s="1519"/>
      <c r="H77" s="1521"/>
    </row>
    <row r="78" spans="1:8">
      <c r="A78" s="1490"/>
      <c r="B78" s="833"/>
      <c r="C78" s="78"/>
      <c r="D78" s="79"/>
      <c r="E78" s="83"/>
      <c r="F78" s="197"/>
      <c r="G78" s="1519"/>
      <c r="H78" s="1521"/>
    </row>
    <row r="79" spans="1:8">
      <c r="A79" s="34">
        <f>MAX(A$1:A78)+1</f>
        <v>10</v>
      </c>
      <c r="B79" s="833"/>
      <c r="C79" s="1572" t="s">
        <v>201</v>
      </c>
      <c r="D79" s="1573"/>
      <c r="E79" s="1574" t="s">
        <v>202</v>
      </c>
      <c r="F79" s="1575"/>
      <c r="G79" s="1576" t="s">
        <v>19</v>
      </c>
      <c r="H79" s="1577">
        <v>109.37</v>
      </c>
    </row>
    <row r="80" spans="1:8">
      <c r="A80" s="1490"/>
      <c r="B80" s="833"/>
      <c r="C80" s="1578"/>
      <c r="D80" s="1579" t="s">
        <v>203</v>
      </c>
      <c r="E80" s="1580" t="s">
        <v>204</v>
      </c>
      <c r="F80" s="1581"/>
      <c r="G80" s="1582" t="s">
        <v>19</v>
      </c>
      <c r="H80" s="1583">
        <v>109.37</v>
      </c>
    </row>
    <row r="81" spans="1:8">
      <c r="A81" s="1490"/>
      <c r="B81" s="833"/>
      <c r="C81" s="1578"/>
      <c r="D81" s="1579"/>
      <c r="E81" s="1584" t="s">
        <v>11027</v>
      </c>
      <c r="F81" s="1585"/>
      <c r="G81" s="1582"/>
      <c r="H81" s="1583"/>
    </row>
    <row r="82" spans="1:8">
      <c r="A82" s="1490"/>
      <c r="B82" s="833"/>
      <c r="C82" s="1578"/>
      <c r="D82" s="1579"/>
      <c r="E82" s="1586" t="s">
        <v>11221</v>
      </c>
      <c r="F82" s="1585">
        <f>(1.2*1.2*1)*5</f>
        <v>7.1999999999999993</v>
      </c>
      <c r="G82" s="1582"/>
      <c r="H82" s="1583"/>
    </row>
    <row r="83" spans="1:8">
      <c r="A83" s="1490"/>
      <c r="B83" s="833"/>
      <c r="C83" s="1578"/>
      <c r="D83" s="1579"/>
      <c r="E83" s="512" t="s">
        <v>11219</v>
      </c>
      <c r="F83" s="49">
        <v>75.290000000000006</v>
      </c>
      <c r="G83" s="1582"/>
      <c r="H83" s="1583"/>
    </row>
    <row r="84" spans="1:8">
      <c r="A84" s="1490"/>
      <c r="B84" s="833"/>
      <c r="C84" s="1578"/>
      <c r="D84" s="1579"/>
      <c r="E84" s="512" t="s">
        <v>11222</v>
      </c>
      <c r="F84" s="81">
        <f>0.35*0.8*48*2</f>
        <v>26.879999999999995</v>
      </c>
      <c r="G84" s="1582"/>
      <c r="H84" s="1583"/>
    </row>
    <row r="85" spans="1:8">
      <c r="A85" s="1490"/>
      <c r="B85" s="833"/>
      <c r="C85" s="1578"/>
      <c r="D85" s="1579"/>
      <c r="E85" s="1587"/>
      <c r="F85" s="1585">
        <f>SUM(F82:F84)</f>
        <v>109.37</v>
      </c>
      <c r="G85" s="1582"/>
      <c r="H85" s="1583"/>
    </row>
    <row r="86" spans="1:8">
      <c r="A86" s="1490"/>
      <c r="B86" s="833"/>
      <c r="C86" s="1588"/>
      <c r="D86" s="1589"/>
      <c r="E86" s="1586"/>
      <c r="F86" s="1590"/>
      <c r="G86" s="1582"/>
      <c r="H86" s="1591"/>
    </row>
    <row r="87" spans="1:8">
      <c r="A87" s="34">
        <f>MAX(A$1:A86)+1</f>
        <v>11</v>
      </c>
      <c r="B87" s="1551"/>
      <c r="C87" s="36" t="s">
        <v>136</v>
      </c>
      <c r="D87" s="37"/>
      <c r="E87" s="38" t="s">
        <v>826</v>
      </c>
      <c r="F87" s="39"/>
      <c r="G87" s="1548" t="s">
        <v>19</v>
      </c>
      <c r="H87" s="1592">
        <v>106.95</v>
      </c>
    </row>
    <row r="88" spans="1:8" ht="26.4">
      <c r="A88" s="1490"/>
      <c r="B88" s="1551"/>
      <c r="C88" s="78"/>
      <c r="D88" s="79" t="s">
        <v>138</v>
      </c>
      <c r="E88" s="83" t="s">
        <v>218</v>
      </c>
      <c r="F88" s="73"/>
      <c r="G88" s="1547" t="s">
        <v>19</v>
      </c>
      <c r="H88" s="1591">
        <v>106.95</v>
      </c>
    </row>
    <row r="89" spans="1:8">
      <c r="A89" s="1490"/>
      <c r="B89" s="1551"/>
      <c r="C89" s="1578"/>
      <c r="D89" s="1579"/>
      <c r="E89" s="1587" t="s">
        <v>10816</v>
      </c>
      <c r="F89" s="1585"/>
      <c r="G89" s="1582"/>
      <c r="H89" s="1591"/>
    </row>
    <row r="90" spans="1:8">
      <c r="A90" s="1490"/>
      <c r="B90" s="1551"/>
      <c r="C90" s="1578"/>
      <c r="D90" s="1579"/>
      <c r="E90" s="512" t="s">
        <v>11219</v>
      </c>
      <c r="F90" s="49">
        <v>73.2</v>
      </c>
      <c r="G90" s="1582"/>
      <c r="H90" s="1591"/>
    </row>
    <row r="91" spans="1:8">
      <c r="A91" s="1490"/>
      <c r="B91" s="1551"/>
      <c r="C91" s="1578"/>
      <c r="D91" s="1579"/>
      <c r="E91" s="512" t="s">
        <v>10815</v>
      </c>
      <c r="F91" s="81">
        <v>33.75</v>
      </c>
      <c r="G91" s="1582"/>
      <c r="H91" s="1591"/>
    </row>
    <row r="92" spans="1:8">
      <c r="A92" s="1490"/>
      <c r="B92" s="1551"/>
      <c r="C92" s="1578"/>
      <c r="D92" s="1579"/>
      <c r="E92" s="512"/>
      <c r="F92" s="49">
        <f>SUM(F90:F91)</f>
        <v>106.95</v>
      </c>
      <c r="G92" s="1582"/>
      <c r="H92" s="1591"/>
    </row>
    <row r="93" spans="1:8">
      <c r="A93" s="1490"/>
      <c r="B93" s="1551"/>
      <c r="C93" s="1578"/>
      <c r="D93" s="1579"/>
      <c r="E93" s="512"/>
      <c r="F93" s="49"/>
      <c r="G93" s="1582"/>
      <c r="H93" s="1591"/>
    </row>
    <row r="94" spans="1:8">
      <c r="A94" s="34">
        <f>MAX(A$1:A93)+1</f>
        <v>12</v>
      </c>
      <c r="B94" s="1551"/>
      <c r="C94" s="36" t="s">
        <v>211</v>
      </c>
      <c r="D94" s="78"/>
      <c r="E94" s="38" t="s">
        <v>830</v>
      </c>
      <c r="F94" s="1215"/>
      <c r="G94" s="1536" t="s">
        <v>19</v>
      </c>
      <c r="H94" s="1541">
        <v>33.75</v>
      </c>
    </row>
    <row r="95" spans="1:8" ht="26.4">
      <c r="A95" s="1490"/>
      <c r="B95" s="1551"/>
      <c r="C95" s="78"/>
      <c r="D95" s="79" t="s">
        <v>213</v>
      </c>
      <c r="E95" s="83" t="s">
        <v>831</v>
      </c>
      <c r="F95" s="1038"/>
      <c r="G95" s="1519" t="s">
        <v>19</v>
      </c>
      <c r="H95" s="1549">
        <v>33.75</v>
      </c>
    </row>
    <row r="96" spans="1:8">
      <c r="A96" s="1490"/>
      <c r="B96" s="1551"/>
      <c r="C96" s="78"/>
      <c r="D96" s="79"/>
      <c r="E96" s="512" t="s">
        <v>832</v>
      </c>
      <c r="F96" s="49">
        <v>33.75</v>
      </c>
      <c r="G96" s="1519"/>
      <c r="H96" s="1501"/>
    </row>
    <row r="97" spans="1:8">
      <c r="A97" s="1490"/>
      <c r="B97" s="1551"/>
      <c r="C97" s="78"/>
      <c r="D97" s="79"/>
      <c r="E97" s="512"/>
      <c r="F97" s="49"/>
      <c r="G97" s="1519"/>
      <c r="H97" s="1501"/>
    </row>
    <row r="98" spans="1:8" ht="26.4">
      <c r="A98" s="34">
        <f>MAX(A$1:A97)+1</f>
        <v>13</v>
      </c>
      <c r="B98" s="1551"/>
      <c r="C98" s="36" t="s">
        <v>10817</v>
      </c>
      <c r="D98" s="37"/>
      <c r="E98" s="38" t="s">
        <v>10818</v>
      </c>
      <c r="F98" s="39"/>
      <c r="G98" s="1548" t="s">
        <v>39</v>
      </c>
      <c r="H98" s="1577">
        <v>138.9</v>
      </c>
    </row>
    <row r="99" spans="1:8" ht="26.4">
      <c r="A99" s="1490"/>
      <c r="B99" s="1551"/>
      <c r="C99" s="78"/>
      <c r="D99" s="79" t="s">
        <v>10819</v>
      </c>
      <c r="E99" s="83" t="s">
        <v>10820</v>
      </c>
      <c r="F99" s="73"/>
      <c r="G99" s="1547" t="s">
        <v>39</v>
      </c>
      <c r="H99" s="1583">
        <v>138.9</v>
      </c>
    </row>
    <row r="100" spans="1:8">
      <c r="A100" s="1490"/>
      <c r="B100" s="1551"/>
      <c r="C100" s="1578"/>
      <c r="D100" s="1579"/>
      <c r="E100" s="1587" t="s">
        <v>11223</v>
      </c>
      <c r="F100" s="1585">
        <v>138.9</v>
      </c>
      <c r="G100" s="1582"/>
      <c r="H100" s="1591"/>
    </row>
    <row r="101" spans="1:8">
      <c r="A101" s="1490"/>
      <c r="B101" s="1551"/>
      <c r="C101" s="1578"/>
      <c r="D101" s="1579"/>
      <c r="E101" s="1593"/>
      <c r="F101" s="1594"/>
      <c r="G101" s="1582"/>
      <c r="H101" s="1591"/>
    </row>
    <row r="102" spans="1:8">
      <c r="A102" s="1490"/>
      <c r="B102" s="833" t="s">
        <v>216</v>
      </c>
      <c r="C102" s="119"/>
      <c r="D102" s="120"/>
      <c r="E102" s="53" t="s">
        <v>217</v>
      </c>
      <c r="F102" s="1594"/>
      <c r="G102" s="1582"/>
      <c r="H102" s="1591"/>
    </row>
    <row r="103" spans="1:8">
      <c r="A103" s="1490"/>
      <c r="B103" s="1551"/>
      <c r="C103" s="1578"/>
      <c r="D103" s="1579"/>
      <c r="E103" s="1593"/>
      <c r="F103" s="1594"/>
      <c r="G103" s="1582"/>
      <c r="H103" s="1591"/>
    </row>
    <row r="104" spans="1:8">
      <c r="A104" s="34">
        <f>MAX(A$1:A103)+1</f>
        <v>14</v>
      </c>
      <c r="B104" s="1551"/>
      <c r="C104" s="36" t="s">
        <v>136</v>
      </c>
      <c r="D104" s="37"/>
      <c r="E104" s="38" t="s">
        <v>826</v>
      </c>
      <c r="F104" s="39"/>
      <c r="G104" s="1548" t="s">
        <v>19</v>
      </c>
      <c r="H104" s="1592">
        <v>33.75</v>
      </c>
    </row>
    <row r="105" spans="1:8" ht="26.4">
      <c r="A105" s="1490"/>
      <c r="B105" s="1551"/>
      <c r="C105" s="78"/>
      <c r="D105" s="79" t="s">
        <v>138</v>
      </c>
      <c r="E105" s="83" t="s">
        <v>218</v>
      </c>
      <c r="F105" s="73"/>
      <c r="G105" s="1547" t="s">
        <v>19</v>
      </c>
      <c r="H105" s="1591">
        <v>33.75</v>
      </c>
    </row>
    <row r="106" spans="1:8">
      <c r="A106" s="1490"/>
      <c r="B106" s="1551"/>
      <c r="C106" s="1578"/>
      <c r="D106" s="1579"/>
      <c r="E106" s="1587" t="s">
        <v>11224</v>
      </c>
      <c r="F106" s="197">
        <f>18.75+15</f>
        <v>33.75</v>
      </c>
      <c r="G106" s="1582"/>
      <c r="H106" s="1591"/>
    </row>
    <row r="107" spans="1:8">
      <c r="A107" s="1490"/>
      <c r="B107" s="1551"/>
      <c r="C107" s="1578"/>
      <c r="D107" s="1579"/>
      <c r="E107" s="1587"/>
      <c r="F107" s="1585"/>
      <c r="G107" s="1582"/>
      <c r="H107" s="1591"/>
    </row>
    <row r="108" spans="1:8">
      <c r="A108" s="34">
        <f>MAX(A$1:A107)+1</f>
        <v>15</v>
      </c>
      <c r="B108" s="1551"/>
      <c r="C108" s="1572" t="s">
        <v>211</v>
      </c>
      <c r="D108" s="1578"/>
      <c r="E108" s="1574" t="s">
        <v>830</v>
      </c>
      <c r="F108" s="1575"/>
      <c r="G108" s="1576" t="s">
        <v>19</v>
      </c>
      <c r="H108" s="1577">
        <v>33.75</v>
      </c>
    </row>
    <row r="109" spans="1:8" ht="26.4">
      <c r="A109" s="1490"/>
      <c r="B109" s="1551"/>
      <c r="C109" s="1578"/>
      <c r="D109" s="1579" t="s">
        <v>213</v>
      </c>
      <c r="E109" s="1580" t="s">
        <v>831</v>
      </c>
      <c r="F109" s="1581"/>
      <c r="G109" s="1582" t="s">
        <v>19</v>
      </c>
      <c r="H109" s="1583">
        <v>33.75</v>
      </c>
    </row>
    <row r="110" spans="1:8">
      <c r="A110" s="1490"/>
      <c r="B110" s="1551"/>
      <c r="C110" s="1578"/>
      <c r="D110" s="1579"/>
      <c r="E110" s="1587" t="s">
        <v>11224</v>
      </c>
      <c r="F110" s="197">
        <f>18.75+15</f>
        <v>33.75</v>
      </c>
      <c r="G110" s="1582"/>
      <c r="H110" s="1591"/>
    </row>
    <row r="111" spans="1:8">
      <c r="A111" s="1490"/>
      <c r="B111" s="1551"/>
      <c r="C111" s="1578"/>
      <c r="D111" s="1579"/>
      <c r="E111" s="1587"/>
      <c r="F111" s="1585"/>
      <c r="G111" s="1582"/>
      <c r="H111" s="1591"/>
    </row>
    <row r="112" spans="1:8" ht="26.4">
      <c r="A112" s="34">
        <f>MAX(A$1:A111)+1</f>
        <v>16</v>
      </c>
      <c r="B112" s="1569"/>
      <c r="C112" s="36" t="s">
        <v>221</v>
      </c>
      <c r="D112" s="37"/>
      <c r="E112" s="38" t="s">
        <v>222</v>
      </c>
      <c r="F112" s="1215"/>
      <c r="G112" s="1536" t="s">
        <v>39</v>
      </c>
      <c r="H112" s="1500">
        <v>225</v>
      </c>
    </row>
    <row r="113" spans="1:8" ht="26.4">
      <c r="A113" s="1490"/>
      <c r="B113" s="1551"/>
      <c r="C113" s="78"/>
      <c r="D113" s="79" t="s">
        <v>223</v>
      </c>
      <c r="E113" s="83" t="s">
        <v>224</v>
      </c>
      <c r="F113" s="1038"/>
      <c r="G113" s="1519" t="s">
        <v>39</v>
      </c>
      <c r="H113" s="1501">
        <v>225</v>
      </c>
    </row>
    <row r="114" spans="1:8">
      <c r="A114" s="1490"/>
      <c r="B114" s="1551"/>
      <c r="C114" s="1578"/>
      <c r="D114" s="1579"/>
      <c r="E114" s="512" t="s">
        <v>11225</v>
      </c>
      <c r="F114" s="49">
        <f>(5*5)*5</f>
        <v>125</v>
      </c>
      <c r="G114" s="1582"/>
      <c r="H114" s="1591"/>
    </row>
    <row r="115" spans="1:8">
      <c r="A115" s="1490"/>
      <c r="B115" s="1551"/>
      <c r="C115" s="1578"/>
      <c r="D115" s="1579"/>
      <c r="E115" s="512" t="s">
        <v>11226</v>
      </c>
      <c r="F115" s="81">
        <f>(5*5)*4</f>
        <v>100</v>
      </c>
      <c r="G115" s="1582"/>
      <c r="H115" s="1591"/>
    </row>
    <row r="116" spans="1:8">
      <c r="A116" s="1490"/>
      <c r="B116" s="1551"/>
      <c r="C116" s="1578"/>
      <c r="D116" s="1579"/>
      <c r="E116" s="512"/>
      <c r="F116" s="49">
        <f>SUM(F114:F115)</f>
        <v>225</v>
      </c>
      <c r="G116" s="1582"/>
      <c r="H116" s="1591"/>
    </row>
    <row r="117" spans="1:8">
      <c r="A117" s="1490"/>
      <c r="B117" s="1551"/>
      <c r="C117" s="78"/>
      <c r="D117" s="79"/>
      <c r="E117" s="77"/>
      <c r="F117" s="49"/>
      <c r="G117" s="1519"/>
      <c r="H117" s="1501"/>
    </row>
    <row r="118" spans="1:8" ht="26.4">
      <c r="A118" s="34">
        <f>MAX(A$1:A117)+1</f>
        <v>17</v>
      </c>
      <c r="B118" s="1551"/>
      <c r="C118" s="1572" t="s">
        <v>598</v>
      </c>
      <c r="D118" s="1573"/>
      <c r="E118" s="1574" t="s">
        <v>599</v>
      </c>
      <c r="F118" s="1575"/>
      <c r="G118" s="1576" t="s">
        <v>39</v>
      </c>
      <c r="H118" s="1592">
        <v>225</v>
      </c>
    </row>
    <row r="119" spans="1:8" ht="26.4">
      <c r="A119" s="1490"/>
      <c r="B119" s="1551"/>
      <c r="C119" s="1578"/>
      <c r="D119" s="1579" t="s">
        <v>600</v>
      </c>
      <c r="E119" s="1580" t="s">
        <v>601</v>
      </c>
      <c r="F119" s="1581"/>
      <c r="G119" s="1582" t="s">
        <v>39</v>
      </c>
      <c r="H119" s="1591">
        <v>225</v>
      </c>
    </row>
    <row r="120" spans="1:8">
      <c r="A120" s="1490"/>
      <c r="B120" s="1551"/>
      <c r="C120" s="1578"/>
      <c r="D120" s="1579"/>
      <c r="E120" s="1586" t="s">
        <v>10835</v>
      </c>
      <c r="F120" s="1585">
        <v>225</v>
      </c>
      <c r="G120" s="1582"/>
      <c r="H120" s="1591"/>
    </row>
    <row r="121" spans="1:8">
      <c r="A121" s="1490"/>
      <c r="B121" s="1551"/>
      <c r="C121" s="78"/>
      <c r="D121" s="79"/>
      <c r="E121" s="512"/>
      <c r="F121" s="49"/>
      <c r="G121" s="1519"/>
      <c r="H121" s="1501"/>
    </row>
    <row r="122" spans="1:8" ht="26.4">
      <c r="A122" s="34">
        <f>MAX(A$1:A121)+1</f>
        <v>18</v>
      </c>
      <c r="B122" s="1551"/>
      <c r="C122" s="36" t="s">
        <v>230</v>
      </c>
      <c r="D122" s="37"/>
      <c r="E122" s="38" t="s">
        <v>231</v>
      </c>
      <c r="F122" s="39"/>
      <c r="G122" s="1536" t="s">
        <v>39</v>
      </c>
      <c r="H122" s="1592">
        <v>225</v>
      </c>
    </row>
    <row r="123" spans="1:8" ht="26.4">
      <c r="A123" s="210"/>
      <c r="B123" s="1595"/>
      <c r="C123" s="78"/>
      <c r="D123" s="79" t="s">
        <v>232</v>
      </c>
      <c r="E123" s="83" t="s">
        <v>233</v>
      </c>
      <c r="F123" s="73"/>
      <c r="G123" s="1519" t="s">
        <v>39</v>
      </c>
      <c r="H123" s="1591">
        <v>225</v>
      </c>
    </row>
    <row r="124" spans="1:8">
      <c r="A124" s="210"/>
      <c r="B124" s="1595"/>
      <c r="C124" s="1578"/>
      <c r="D124" s="1579"/>
      <c r="E124" s="1586" t="s">
        <v>234</v>
      </c>
      <c r="F124" s="1585">
        <v>225</v>
      </c>
      <c r="G124" s="1582"/>
      <c r="H124" s="1591"/>
    </row>
    <row r="125" spans="1:8">
      <c r="A125" s="1490"/>
      <c r="B125" s="1551"/>
      <c r="C125" s="78"/>
      <c r="D125" s="79"/>
      <c r="E125" s="1550"/>
      <c r="F125" s="1514"/>
      <c r="G125" s="1519"/>
      <c r="H125" s="1501"/>
    </row>
    <row r="126" spans="1:8">
      <c r="A126" s="1490"/>
      <c r="B126" s="833" t="s">
        <v>1841</v>
      </c>
      <c r="C126" s="35"/>
      <c r="D126" s="120"/>
      <c r="E126" s="53" t="s">
        <v>1842</v>
      </c>
      <c r="F126" s="1514"/>
      <c r="G126" s="1536"/>
      <c r="H126" s="1521"/>
    </row>
    <row r="127" spans="1:8">
      <c r="A127" s="1490"/>
      <c r="B127" s="1551"/>
      <c r="C127" s="36"/>
      <c r="D127" s="37"/>
      <c r="E127" s="1550"/>
      <c r="F127" s="1514"/>
      <c r="G127" s="1536"/>
      <c r="H127" s="1521"/>
    </row>
    <row r="128" spans="1:8">
      <c r="A128" s="34">
        <f>MAX(A$1:A127)+1</f>
        <v>19</v>
      </c>
      <c r="B128" s="1569"/>
      <c r="C128" s="36" t="s">
        <v>1853</v>
      </c>
      <c r="D128" s="37"/>
      <c r="E128" s="38" t="s">
        <v>1854</v>
      </c>
      <c r="F128" s="1215"/>
      <c r="G128" s="1536" t="s">
        <v>19</v>
      </c>
      <c r="H128" s="1543">
        <v>76.209999999999994</v>
      </c>
    </row>
    <row r="129" spans="1:8">
      <c r="A129" s="1490"/>
      <c r="B129" s="1551"/>
      <c r="C129" s="78"/>
      <c r="D129" s="361" t="s">
        <v>5121</v>
      </c>
      <c r="E129" s="370" t="s">
        <v>5122</v>
      </c>
      <c r="F129" s="363"/>
      <c r="G129" s="1596" t="s">
        <v>19</v>
      </c>
      <c r="H129" s="1521">
        <v>69.599999999999994</v>
      </c>
    </row>
    <row r="130" spans="1:8">
      <c r="A130" s="1490"/>
      <c r="B130" s="1551"/>
      <c r="C130" s="78"/>
      <c r="D130" s="361"/>
      <c r="E130" s="132" t="s">
        <v>11219</v>
      </c>
      <c r="F130" s="659">
        <v>69.599999999999994</v>
      </c>
      <c r="G130" s="1596"/>
      <c r="H130" s="1521"/>
    </row>
    <row r="131" spans="1:8">
      <c r="A131" s="1490"/>
      <c r="B131" s="1551"/>
      <c r="C131" s="78"/>
      <c r="D131" s="361" t="s">
        <v>11140</v>
      </c>
      <c r="E131" s="937" t="s">
        <v>11141</v>
      </c>
      <c r="F131" s="1001"/>
      <c r="G131" s="1596" t="s">
        <v>19</v>
      </c>
      <c r="H131" s="1521">
        <v>6.61</v>
      </c>
    </row>
    <row r="132" spans="1:8">
      <c r="A132" s="1490"/>
      <c r="B132" s="1551"/>
      <c r="C132" s="78"/>
      <c r="D132" s="361"/>
      <c r="E132" s="132" t="s">
        <v>11227</v>
      </c>
      <c r="F132" s="659">
        <v>6.61</v>
      </c>
      <c r="G132" s="1596"/>
      <c r="H132" s="1521"/>
    </row>
    <row r="133" spans="1:8">
      <c r="A133" s="1490"/>
      <c r="B133" s="1551"/>
      <c r="C133" s="78"/>
      <c r="D133" s="79"/>
      <c r="E133" s="77"/>
      <c r="F133" s="49"/>
      <c r="G133" s="1519"/>
      <c r="H133" s="1521"/>
    </row>
    <row r="134" spans="1:8">
      <c r="A134" s="34">
        <f>MAX(A$1:A133)+1</f>
        <v>20</v>
      </c>
      <c r="B134" s="1551"/>
      <c r="C134" s="36" t="s">
        <v>11143</v>
      </c>
      <c r="D134" s="37"/>
      <c r="E134" s="38" t="s">
        <v>11144</v>
      </c>
      <c r="F134" s="39"/>
      <c r="G134" s="1536" t="s">
        <v>39</v>
      </c>
      <c r="H134" s="1543">
        <v>39.6</v>
      </c>
    </row>
    <row r="135" spans="1:8">
      <c r="A135" s="1490"/>
      <c r="B135" s="1551"/>
      <c r="C135" s="78"/>
      <c r="D135" s="79" t="s">
        <v>11145</v>
      </c>
      <c r="E135" s="83" t="s">
        <v>11146</v>
      </c>
      <c r="F135" s="73"/>
      <c r="G135" s="1519" t="s">
        <v>39</v>
      </c>
      <c r="H135" s="1521">
        <v>39.6</v>
      </c>
    </row>
    <row r="136" spans="1:8">
      <c r="A136" s="1490"/>
      <c r="B136" s="1551"/>
      <c r="C136" s="78"/>
      <c r="D136" s="79"/>
      <c r="E136" s="132" t="s">
        <v>11219</v>
      </c>
      <c r="F136" s="748">
        <v>39.6</v>
      </c>
      <c r="G136" s="1519"/>
      <c r="H136" s="1521"/>
    </row>
    <row r="137" spans="1:8">
      <c r="A137" s="1490"/>
      <c r="B137" s="1551"/>
      <c r="C137" s="78"/>
      <c r="D137" s="79"/>
      <c r="E137" s="83"/>
      <c r="F137" s="1038"/>
      <c r="G137" s="1519"/>
      <c r="H137" s="1521"/>
    </row>
    <row r="138" spans="1:8">
      <c r="A138" s="1490"/>
      <c r="B138" s="833" t="s">
        <v>10883</v>
      </c>
      <c r="C138" s="35"/>
      <c r="D138" s="120"/>
      <c r="E138" s="53" t="s">
        <v>10884</v>
      </c>
      <c r="F138" s="1038"/>
      <c r="G138" s="1519"/>
      <c r="H138" s="1521"/>
    </row>
    <row r="139" spans="1:8">
      <c r="A139" s="1490"/>
      <c r="B139" s="1551"/>
      <c r="C139" s="78"/>
      <c r="D139" s="79"/>
      <c r="E139" s="83"/>
      <c r="F139" s="1038"/>
      <c r="G139" s="1519"/>
      <c r="H139" s="1521"/>
    </row>
    <row r="140" spans="1:8" ht="26.4">
      <c r="A140" s="34">
        <f>MAX(A$1:A139)+1</f>
        <v>21</v>
      </c>
      <c r="B140" s="1569"/>
      <c r="C140" s="373">
        <v>91220301</v>
      </c>
      <c r="D140" s="374"/>
      <c r="E140" s="38" t="s">
        <v>5906</v>
      </c>
      <c r="F140" s="1215"/>
      <c r="G140" s="1536" t="s">
        <v>68</v>
      </c>
      <c r="H140" s="1543">
        <v>6</v>
      </c>
    </row>
    <row r="141" spans="1:8" ht="26.4">
      <c r="A141" s="1490"/>
      <c r="B141" s="1551"/>
      <c r="C141" s="376"/>
      <c r="D141" s="377">
        <v>9122030103</v>
      </c>
      <c r="E141" s="83" t="s">
        <v>10887</v>
      </c>
      <c r="F141" s="1038"/>
      <c r="G141" s="1519" t="s">
        <v>68</v>
      </c>
      <c r="H141" s="1521">
        <v>6</v>
      </c>
    </row>
    <row r="142" spans="1:8">
      <c r="A142" s="1490"/>
      <c r="B142" s="1551"/>
      <c r="C142" s="78"/>
      <c r="D142" s="79"/>
      <c r="E142" s="77" t="s">
        <v>10888</v>
      </c>
      <c r="F142" s="49">
        <v>6</v>
      </c>
      <c r="G142" s="1519"/>
      <c r="H142" s="1521"/>
    </row>
    <row r="143" spans="1:8">
      <c r="A143" s="1490"/>
      <c r="B143" s="1569"/>
      <c r="C143" s="373"/>
      <c r="D143" s="374"/>
      <c r="E143" s="38"/>
      <c r="F143" s="1215"/>
      <c r="G143" s="1536"/>
      <c r="H143" s="1521"/>
    </row>
    <row r="144" spans="1:8" ht="26.4">
      <c r="A144" s="34">
        <f>MAX(A$1:A143)+1</f>
        <v>22</v>
      </c>
      <c r="B144" s="1569"/>
      <c r="C144" s="373">
        <v>91220702</v>
      </c>
      <c r="D144" s="374"/>
      <c r="E144" s="38" t="s">
        <v>10890</v>
      </c>
      <c r="F144" s="1215"/>
      <c r="G144" s="1536" t="s">
        <v>64</v>
      </c>
      <c r="H144" s="1543">
        <v>52</v>
      </c>
    </row>
    <row r="145" spans="1:8" ht="26.4">
      <c r="A145" s="1490"/>
      <c r="B145" s="1551"/>
      <c r="C145" s="376"/>
      <c r="D145" s="377">
        <v>9122070201</v>
      </c>
      <c r="E145" s="83" t="s">
        <v>10891</v>
      </c>
      <c r="F145" s="1038"/>
      <c r="G145" s="1519" t="s">
        <v>64</v>
      </c>
      <c r="H145" s="1521">
        <v>52</v>
      </c>
    </row>
    <row r="146" spans="1:8">
      <c r="A146" s="1490"/>
      <c r="B146" s="1551"/>
      <c r="C146" s="78"/>
      <c r="D146" s="79"/>
      <c r="E146" s="77" t="s">
        <v>10892</v>
      </c>
      <c r="F146" s="49">
        <v>40</v>
      </c>
      <c r="G146" s="1519"/>
      <c r="H146" s="1521"/>
    </row>
    <row r="147" spans="1:8">
      <c r="A147" s="1490"/>
      <c r="B147" s="1551"/>
      <c r="C147" s="78"/>
      <c r="D147" s="79"/>
      <c r="E147" s="77" t="s">
        <v>10893</v>
      </c>
      <c r="F147" s="81">
        <v>12</v>
      </c>
      <c r="G147" s="1519"/>
      <c r="H147" s="1521"/>
    </row>
    <row r="148" spans="1:8">
      <c r="A148" s="1490"/>
      <c r="B148" s="1551"/>
      <c r="C148" s="78"/>
      <c r="D148" s="79"/>
      <c r="E148" s="77"/>
      <c r="F148" s="49">
        <f>SUM(F146:F147)</f>
        <v>52</v>
      </c>
      <c r="G148" s="1519"/>
      <c r="H148" s="1521"/>
    </row>
    <row r="149" spans="1:8">
      <c r="A149" s="1490"/>
      <c r="B149" s="1569"/>
      <c r="C149" s="373"/>
      <c r="D149" s="374"/>
      <c r="E149" s="38"/>
      <c r="F149" s="1215"/>
      <c r="G149" s="1536"/>
      <c r="H149" s="1521"/>
    </row>
    <row r="150" spans="1:8" ht="26.4">
      <c r="A150" s="34">
        <f>MAX(A$1:A149)+1</f>
        <v>23</v>
      </c>
      <c r="B150" s="1569"/>
      <c r="C150" s="373">
        <v>91221001</v>
      </c>
      <c r="D150" s="374"/>
      <c r="E150" s="38" t="s">
        <v>10674</v>
      </c>
      <c r="F150" s="1215"/>
      <c r="G150" s="1536" t="s">
        <v>68</v>
      </c>
      <c r="H150" s="1543">
        <v>96</v>
      </c>
    </row>
    <row r="151" spans="1:8" ht="26.4">
      <c r="A151" s="1490"/>
      <c r="B151" s="1551"/>
      <c r="C151" s="376"/>
      <c r="D151" s="377">
        <v>9122100101</v>
      </c>
      <c r="E151" s="83" t="s">
        <v>10894</v>
      </c>
      <c r="F151" s="1038"/>
      <c r="G151" s="1519" t="s">
        <v>64</v>
      </c>
      <c r="H151" s="1521">
        <v>12</v>
      </c>
    </row>
    <row r="152" spans="1:8">
      <c r="A152" s="1490"/>
      <c r="B152" s="1551"/>
      <c r="C152" s="376"/>
      <c r="D152" s="377"/>
      <c r="E152" s="77" t="s">
        <v>10895</v>
      </c>
      <c r="F152" s="49">
        <v>12</v>
      </c>
      <c r="G152" s="1519"/>
      <c r="H152" s="1521"/>
    </row>
    <row r="153" spans="1:8" ht="26.4">
      <c r="A153" s="1490"/>
      <c r="B153" s="1551"/>
      <c r="C153" s="376"/>
      <c r="D153" s="377">
        <v>9122100103</v>
      </c>
      <c r="E153" s="83" t="s">
        <v>10675</v>
      </c>
      <c r="F153" s="1038"/>
      <c r="G153" s="1519" t="s">
        <v>68</v>
      </c>
      <c r="H153" s="1521">
        <v>96</v>
      </c>
    </row>
    <row r="154" spans="1:8">
      <c r="A154" s="1490"/>
      <c r="B154" s="1569"/>
      <c r="C154" s="373"/>
      <c r="D154" s="374"/>
      <c r="E154" s="77" t="s">
        <v>11228</v>
      </c>
      <c r="F154" s="49">
        <f>48*2</f>
        <v>96</v>
      </c>
      <c r="G154" s="1536"/>
      <c r="H154" s="1521"/>
    </row>
    <row r="155" spans="1:8">
      <c r="A155" s="1490"/>
      <c r="B155" s="1551"/>
      <c r="C155" s="376"/>
      <c r="D155" s="377"/>
      <c r="E155" s="83"/>
      <c r="F155" s="1038"/>
      <c r="G155" s="1519"/>
      <c r="H155" s="1521"/>
    </row>
    <row r="156" spans="1:8" ht="26.4">
      <c r="A156" s="34">
        <f>MAX(A$1:A155)+1</f>
        <v>24</v>
      </c>
      <c r="B156" s="1569"/>
      <c r="C156" s="373">
        <v>91221201</v>
      </c>
      <c r="D156" s="374"/>
      <c r="E156" s="38" t="s">
        <v>10897</v>
      </c>
      <c r="F156" s="1215"/>
      <c r="G156" s="1536" t="s">
        <v>68</v>
      </c>
      <c r="H156" s="1543">
        <v>6</v>
      </c>
    </row>
    <row r="157" spans="1:8" ht="26.4">
      <c r="A157" s="1490"/>
      <c r="B157" s="1551"/>
      <c r="C157" s="376"/>
      <c r="D157" s="377">
        <v>9122120101</v>
      </c>
      <c r="E157" s="83" t="s">
        <v>10898</v>
      </c>
      <c r="F157" s="1038"/>
      <c r="G157" s="1519" t="s">
        <v>68</v>
      </c>
      <c r="H157" s="1521">
        <v>6</v>
      </c>
    </row>
    <row r="158" spans="1:8">
      <c r="A158" s="1490"/>
      <c r="B158" s="1569"/>
      <c r="C158" s="373"/>
      <c r="D158" s="374"/>
      <c r="E158" s="77" t="s">
        <v>11062</v>
      </c>
      <c r="F158" s="49">
        <v>6</v>
      </c>
      <c r="G158" s="1536"/>
      <c r="H158" s="1521"/>
    </row>
    <row r="159" spans="1:8">
      <c r="A159" s="1490"/>
      <c r="B159" s="1551"/>
      <c r="C159" s="376"/>
      <c r="D159" s="377"/>
      <c r="E159" s="83"/>
      <c r="F159" s="1038"/>
      <c r="G159" s="1519"/>
      <c r="H159" s="1521"/>
    </row>
    <row r="160" spans="1:8" ht="26.4">
      <c r="A160" s="34">
        <f>MAX(A$1:A159)+1</f>
        <v>25</v>
      </c>
      <c r="B160" s="1569"/>
      <c r="C160" s="373">
        <v>91221401</v>
      </c>
      <c r="D160" s="374"/>
      <c r="E160" s="38" t="s">
        <v>10900</v>
      </c>
      <c r="F160" s="1215"/>
      <c r="G160" s="1536" t="s">
        <v>64</v>
      </c>
      <c r="H160" s="1543">
        <v>2</v>
      </c>
    </row>
    <row r="161" spans="1:8" ht="26.4">
      <c r="A161" s="1490"/>
      <c r="B161" s="1551"/>
      <c r="C161" s="1518"/>
      <c r="D161" s="377">
        <v>9122140101</v>
      </c>
      <c r="E161" s="83" t="s">
        <v>10901</v>
      </c>
      <c r="F161" s="1038"/>
      <c r="G161" s="1519" t="s">
        <v>64</v>
      </c>
      <c r="H161" s="1521">
        <v>2</v>
      </c>
    </row>
    <row r="162" spans="1:8">
      <c r="A162" s="1490"/>
      <c r="B162" s="1597"/>
      <c r="C162" s="356"/>
      <c r="D162" s="1520"/>
      <c r="E162" s="1216" t="s">
        <v>11229</v>
      </c>
      <c r="F162" s="512">
        <v>2</v>
      </c>
      <c r="G162" s="1246"/>
      <c r="H162" s="1521"/>
    </row>
    <row r="163" spans="1:8">
      <c r="A163" s="1490"/>
      <c r="B163" s="1551"/>
      <c r="C163" s="78"/>
      <c r="D163" s="79"/>
      <c r="E163" s="83"/>
      <c r="F163" s="1038"/>
      <c r="G163" s="1519"/>
      <c r="H163" s="1521"/>
    </row>
    <row r="164" spans="1:8">
      <c r="A164" s="1490"/>
      <c r="B164" s="833" t="s">
        <v>10686</v>
      </c>
      <c r="C164" s="35"/>
      <c r="D164" s="120"/>
      <c r="E164" s="53" t="s">
        <v>10687</v>
      </c>
      <c r="F164" s="1038"/>
      <c r="G164" s="1519"/>
      <c r="H164" s="1521"/>
    </row>
    <row r="165" spans="1:8">
      <c r="A165" s="1490"/>
      <c r="B165" s="1551"/>
      <c r="C165" s="78"/>
      <c r="D165" s="79"/>
      <c r="E165" s="83"/>
      <c r="F165" s="1038"/>
      <c r="G165" s="1519"/>
      <c r="H165" s="1521"/>
    </row>
    <row r="166" spans="1:8" ht="26.4">
      <c r="A166" s="34">
        <f>MAX(A$1:A165)+1</f>
        <v>26</v>
      </c>
      <c r="B166" s="1551"/>
      <c r="C166" s="373">
        <v>91050104</v>
      </c>
      <c r="D166" s="374"/>
      <c r="E166" s="38" t="s">
        <v>11154</v>
      </c>
      <c r="F166" s="39"/>
      <c r="G166" s="1536" t="s">
        <v>64</v>
      </c>
      <c r="H166" s="1543">
        <v>4</v>
      </c>
    </row>
    <row r="167" spans="1:8" ht="26.4">
      <c r="A167" s="1490"/>
      <c r="B167" s="1551"/>
      <c r="C167" s="376"/>
      <c r="D167" s="377">
        <v>9105010401</v>
      </c>
      <c r="E167" s="83" t="s">
        <v>11155</v>
      </c>
      <c r="F167" s="73"/>
      <c r="G167" s="1519" t="s">
        <v>64</v>
      </c>
      <c r="H167" s="1521">
        <v>4</v>
      </c>
    </row>
    <row r="168" spans="1:8">
      <c r="A168" s="1490"/>
      <c r="B168" s="1551"/>
      <c r="C168" s="376"/>
      <c r="D168" s="377"/>
      <c r="E168" s="77" t="s">
        <v>11230</v>
      </c>
      <c r="F168" s="49">
        <v>2</v>
      </c>
      <c r="G168" s="1519"/>
      <c r="H168" s="1521"/>
    </row>
    <row r="169" spans="1:8">
      <c r="A169" s="1490"/>
      <c r="B169" s="1551"/>
      <c r="C169" s="376"/>
      <c r="D169" s="377"/>
      <c r="E169" s="77" t="s">
        <v>11231</v>
      </c>
      <c r="F169" s="49">
        <v>1</v>
      </c>
      <c r="G169" s="1519"/>
      <c r="H169" s="1521"/>
    </row>
    <row r="170" spans="1:8">
      <c r="A170" s="1490"/>
      <c r="B170" s="1551"/>
      <c r="C170" s="376"/>
      <c r="D170" s="377"/>
      <c r="E170" s="77" t="s">
        <v>11232</v>
      </c>
      <c r="F170" s="81">
        <v>1</v>
      </c>
      <c r="G170" s="1519"/>
      <c r="H170" s="1521"/>
    </row>
    <row r="171" spans="1:8">
      <c r="A171" s="1490"/>
      <c r="B171" s="1551"/>
      <c r="C171" s="376"/>
      <c r="D171" s="377"/>
      <c r="E171" s="77"/>
      <c r="F171" s="49">
        <f>SUM(F168:F170)</f>
        <v>4</v>
      </c>
      <c r="G171" s="1519"/>
      <c r="H171" s="1521"/>
    </row>
    <row r="172" spans="1:8">
      <c r="A172" s="1490"/>
      <c r="B172" s="1551"/>
      <c r="C172" s="376"/>
      <c r="D172" s="377"/>
      <c r="E172" s="77"/>
      <c r="F172" s="49"/>
      <c r="G172" s="1519"/>
      <c r="H172" s="1521"/>
    </row>
    <row r="173" spans="1:8">
      <c r="A173" s="34">
        <f>MAX(A$1:A172)+1</f>
        <v>27</v>
      </c>
      <c r="B173" s="1598"/>
      <c r="C173" s="373">
        <v>91050301</v>
      </c>
      <c r="D173" s="374"/>
      <c r="E173" s="38" t="s">
        <v>10912</v>
      </c>
      <c r="F173" s="1215"/>
      <c r="G173" s="1536" t="s">
        <v>68</v>
      </c>
      <c r="H173" s="899">
        <v>1212</v>
      </c>
    </row>
    <row r="174" spans="1:8">
      <c r="A174" s="1490"/>
      <c r="B174" s="1598"/>
      <c r="C174" s="373"/>
      <c r="D174" s="377">
        <v>9105030101</v>
      </c>
      <c r="E174" s="83" t="s">
        <v>10913</v>
      </c>
      <c r="F174" s="73"/>
      <c r="G174" s="74" t="s">
        <v>68</v>
      </c>
      <c r="H174" s="1521">
        <v>273</v>
      </c>
    </row>
    <row r="175" spans="1:8">
      <c r="A175" s="1490"/>
      <c r="B175" s="1598"/>
      <c r="C175" s="373"/>
      <c r="D175" s="374"/>
      <c r="E175" s="77" t="s">
        <v>11233</v>
      </c>
      <c r="F175" s="49">
        <f>3*(42+49)</f>
        <v>273</v>
      </c>
      <c r="G175" s="1536"/>
      <c r="H175" s="1543"/>
    </row>
    <row r="176" spans="1:8">
      <c r="A176" s="1490"/>
      <c r="B176" s="1551"/>
      <c r="C176" s="78"/>
      <c r="D176" s="377">
        <v>9105030102</v>
      </c>
      <c r="E176" s="83" t="s">
        <v>11162</v>
      </c>
      <c r="F176" s="49"/>
      <c r="G176" s="1519" t="s">
        <v>68</v>
      </c>
      <c r="H176" s="1521">
        <v>939</v>
      </c>
    </row>
    <row r="177" spans="1:8">
      <c r="A177" s="1490"/>
      <c r="B177" s="1551"/>
      <c r="C177" s="78"/>
      <c r="D177" s="79"/>
      <c r="E177" s="77" t="s">
        <v>11234</v>
      </c>
      <c r="F177" s="49">
        <f>3*313</f>
        <v>939</v>
      </c>
      <c r="G177" s="1519"/>
      <c r="H177" s="1521"/>
    </row>
    <row r="178" spans="1:8">
      <c r="A178" s="1490"/>
      <c r="B178" s="1551"/>
      <c r="C178" s="78"/>
      <c r="D178" s="79"/>
      <c r="E178" s="77" t="s">
        <v>11165</v>
      </c>
      <c r="F178" s="49">
        <v>14</v>
      </c>
      <c r="G178" s="1519"/>
      <c r="H178" s="1521"/>
    </row>
    <row r="179" spans="1:8">
      <c r="A179" s="1490"/>
      <c r="B179" s="1551"/>
      <c r="C179" s="78"/>
      <c r="D179" s="79"/>
      <c r="E179" s="77" t="s">
        <v>11235</v>
      </c>
      <c r="F179" s="49">
        <v>3</v>
      </c>
      <c r="G179" s="1519"/>
      <c r="H179" s="1521"/>
    </row>
    <row r="180" spans="1:8">
      <c r="A180" s="1490"/>
      <c r="B180" s="1551"/>
      <c r="C180" s="78"/>
      <c r="D180" s="79"/>
      <c r="E180" s="83"/>
      <c r="F180" s="1038"/>
      <c r="G180" s="1519"/>
      <c r="H180" s="1521"/>
    </row>
    <row r="181" spans="1:8">
      <c r="A181" s="34">
        <f>MAX(A$1:A180)+1</f>
        <v>28</v>
      </c>
      <c r="B181" s="1598"/>
      <c r="C181" s="373">
        <v>91050401</v>
      </c>
      <c r="D181" s="374"/>
      <c r="E181" s="38" t="s">
        <v>10915</v>
      </c>
      <c r="F181" s="1215"/>
      <c r="G181" s="1536" t="s">
        <v>68</v>
      </c>
      <c r="H181" s="1543">
        <v>66</v>
      </c>
    </row>
    <row r="182" spans="1:8" ht="26.4">
      <c r="A182" s="1490"/>
      <c r="B182" s="1599"/>
      <c r="C182" s="376"/>
      <c r="D182" s="377">
        <v>9105040102</v>
      </c>
      <c r="E182" s="83" t="s">
        <v>10916</v>
      </c>
      <c r="F182" s="1038"/>
      <c r="G182" s="1519" t="s">
        <v>68</v>
      </c>
      <c r="H182" s="1521">
        <v>66</v>
      </c>
    </row>
    <row r="183" spans="1:8">
      <c r="A183" s="1490"/>
      <c r="B183" s="1551"/>
      <c r="C183" s="78"/>
      <c r="D183" s="79"/>
      <c r="E183" s="77" t="s">
        <v>11166</v>
      </c>
      <c r="F183" s="49">
        <v>66</v>
      </c>
      <c r="G183" s="1519"/>
      <c r="H183" s="1521"/>
    </row>
    <row r="184" spans="1:8">
      <c r="A184" s="1490"/>
      <c r="B184" s="1551"/>
      <c r="C184" s="78"/>
      <c r="D184" s="79"/>
      <c r="E184" s="77"/>
      <c r="F184" s="49"/>
      <c r="G184" s="1519"/>
      <c r="H184" s="1521"/>
    </row>
    <row r="185" spans="1:8" ht="26.4">
      <c r="A185" s="34">
        <f>MAX(A$1:A184)+1</f>
        <v>29</v>
      </c>
      <c r="B185" s="1551"/>
      <c r="C185" s="373">
        <v>91050603</v>
      </c>
      <c r="D185" s="374"/>
      <c r="E185" s="38" t="s">
        <v>11171</v>
      </c>
      <c r="F185" s="39"/>
      <c r="G185" s="1536" t="s">
        <v>64</v>
      </c>
      <c r="H185" s="1543">
        <v>4</v>
      </c>
    </row>
    <row r="186" spans="1:8" ht="26.4">
      <c r="A186" s="1490"/>
      <c r="B186" s="1551"/>
      <c r="C186" s="376"/>
      <c r="D186" s="377">
        <v>9105060301</v>
      </c>
      <c r="E186" s="83" t="s">
        <v>11172</v>
      </c>
      <c r="F186" s="73"/>
      <c r="G186" s="1519" t="s">
        <v>64</v>
      </c>
      <c r="H186" s="1521">
        <v>4</v>
      </c>
    </row>
    <row r="187" spans="1:8">
      <c r="A187" s="1490"/>
      <c r="B187" s="1551"/>
      <c r="C187" s="376"/>
      <c r="D187" s="377"/>
      <c r="E187" s="77" t="s">
        <v>10736</v>
      </c>
      <c r="F187" s="49">
        <v>4</v>
      </c>
      <c r="G187" s="1519"/>
      <c r="H187" s="1521"/>
    </row>
    <row r="188" spans="1:8">
      <c r="A188" s="1490"/>
      <c r="B188" s="1551"/>
      <c r="C188" s="78"/>
      <c r="D188" s="79"/>
      <c r="E188" s="77"/>
      <c r="F188" s="49"/>
      <c r="G188" s="1519"/>
      <c r="H188" s="1521"/>
    </row>
    <row r="189" spans="1:8">
      <c r="A189" s="34">
        <f>MAX(A$1:A188)+1</f>
        <v>30</v>
      </c>
      <c r="B189" s="1598"/>
      <c r="C189" s="373">
        <v>91051301</v>
      </c>
      <c r="D189" s="374"/>
      <c r="E189" s="38" t="s">
        <v>10921</v>
      </c>
      <c r="F189" s="1215"/>
      <c r="G189" s="1536" t="s">
        <v>64</v>
      </c>
      <c r="H189" s="1543">
        <v>17</v>
      </c>
    </row>
    <row r="190" spans="1:8">
      <c r="A190" s="1490"/>
      <c r="B190" s="1599"/>
      <c r="C190" s="376"/>
      <c r="D190" s="377">
        <v>9105130102</v>
      </c>
      <c r="E190" s="83" t="s">
        <v>10922</v>
      </c>
      <c r="F190" s="1038"/>
      <c r="G190" s="1519" t="s">
        <v>64</v>
      </c>
      <c r="H190" s="1521">
        <v>17</v>
      </c>
    </row>
    <row r="191" spans="1:8">
      <c r="A191" s="1490"/>
      <c r="B191" s="1551"/>
      <c r="C191" s="78"/>
      <c r="D191" s="79"/>
      <c r="E191" s="77" t="s">
        <v>10923</v>
      </c>
      <c r="F191" s="49">
        <v>17</v>
      </c>
      <c r="G191" s="1519"/>
      <c r="H191" s="1521"/>
    </row>
    <row r="192" spans="1:8">
      <c r="A192" s="1490"/>
      <c r="B192" s="1551"/>
      <c r="C192" s="78"/>
      <c r="D192" s="79"/>
      <c r="E192" s="77"/>
      <c r="F192" s="49"/>
      <c r="G192" s="1519"/>
      <c r="H192" s="1521"/>
    </row>
    <row r="193" spans="1:8">
      <c r="A193" s="34">
        <f>MAX(A$1:A192)+1</f>
        <v>31</v>
      </c>
      <c r="B193" s="1551"/>
      <c r="C193" s="373">
        <v>91051401</v>
      </c>
      <c r="D193" s="374"/>
      <c r="E193" s="38" t="s">
        <v>10924</v>
      </c>
      <c r="F193" s="39"/>
      <c r="G193" s="1548" t="s">
        <v>64</v>
      </c>
      <c r="H193" s="1543">
        <v>24</v>
      </c>
    </row>
    <row r="194" spans="1:8">
      <c r="A194" s="1490"/>
      <c r="B194" s="1551"/>
      <c r="C194" s="78"/>
      <c r="D194" s="377">
        <v>9105140102</v>
      </c>
      <c r="E194" s="83" t="s">
        <v>11177</v>
      </c>
      <c r="F194" s="73"/>
      <c r="G194" s="1519" t="s">
        <v>64</v>
      </c>
      <c r="H194" s="1521">
        <v>24</v>
      </c>
    </row>
    <row r="195" spans="1:8">
      <c r="A195" s="1490"/>
      <c r="B195" s="1551"/>
      <c r="C195" s="78"/>
      <c r="D195" s="377"/>
      <c r="E195" s="77" t="s">
        <v>10926</v>
      </c>
      <c r="F195" s="49">
        <v>24</v>
      </c>
      <c r="G195" s="1519"/>
      <c r="H195" s="1521"/>
    </row>
    <row r="196" spans="1:8">
      <c r="A196" s="1490"/>
      <c r="B196" s="1551"/>
      <c r="C196" s="78"/>
      <c r="D196" s="377"/>
      <c r="E196" s="83"/>
      <c r="F196" s="73"/>
      <c r="G196" s="1519"/>
      <c r="H196" s="1521"/>
    </row>
    <row r="197" spans="1:8">
      <c r="A197" s="34">
        <f>MAX(A$1:A196)+1</f>
        <v>32</v>
      </c>
      <c r="B197" s="1551"/>
      <c r="C197" s="373">
        <v>91051501</v>
      </c>
      <c r="D197" s="374"/>
      <c r="E197" s="38" t="s">
        <v>11178</v>
      </c>
      <c r="F197" s="39"/>
      <c r="G197" s="1536" t="s">
        <v>64</v>
      </c>
      <c r="H197" s="1543">
        <v>17</v>
      </c>
    </row>
    <row r="198" spans="1:8">
      <c r="A198" s="1490"/>
      <c r="B198" s="1551"/>
      <c r="C198" s="376"/>
      <c r="D198" s="377">
        <v>9105150101</v>
      </c>
      <c r="E198" s="83" t="s">
        <v>11179</v>
      </c>
      <c r="F198" s="73"/>
      <c r="G198" s="1519" t="s">
        <v>64</v>
      </c>
      <c r="H198" s="1521">
        <v>17</v>
      </c>
    </row>
    <row r="199" spans="1:8">
      <c r="A199" s="1490"/>
      <c r="B199" s="1551"/>
      <c r="C199" s="376"/>
      <c r="D199" s="377"/>
      <c r="E199" s="77" t="s">
        <v>11180</v>
      </c>
      <c r="F199" s="49">
        <v>17</v>
      </c>
      <c r="G199" s="1519"/>
      <c r="H199" s="1521"/>
    </row>
    <row r="200" spans="1:8">
      <c r="A200" s="1490"/>
      <c r="B200" s="1551"/>
      <c r="C200" s="376"/>
      <c r="D200" s="377"/>
      <c r="E200" s="83"/>
      <c r="F200" s="73"/>
      <c r="G200" s="1519"/>
      <c r="H200" s="1521"/>
    </row>
    <row r="201" spans="1:8">
      <c r="A201" s="34">
        <f>MAX(A$1:A200)+1</f>
        <v>33</v>
      </c>
      <c r="B201" s="1598"/>
      <c r="C201" s="373">
        <v>91051603</v>
      </c>
      <c r="D201" s="374"/>
      <c r="E201" s="38" t="s">
        <v>10927</v>
      </c>
      <c r="F201" s="1215"/>
      <c r="G201" s="1536" t="s">
        <v>64</v>
      </c>
      <c r="H201" s="1543">
        <v>27</v>
      </c>
    </row>
    <row r="202" spans="1:8" ht="26.4">
      <c r="A202" s="1490"/>
      <c r="B202" s="1599"/>
      <c r="C202" s="376"/>
      <c r="D202" s="377">
        <v>9105160301</v>
      </c>
      <c r="E202" s="83" t="s">
        <v>10928</v>
      </c>
      <c r="F202" s="1038"/>
      <c r="G202" s="1519" t="s">
        <v>64</v>
      </c>
      <c r="H202" s="1521">
        <v>15</v>
      </c>
    </row>
    <row r="203" spans="1:8">
      <c r="A203" s="1490"/>
      <c r="B203" s="1551"/>
      <c r="C203" s="78"/>
      <c r="D203" s="79"/>
      <c r="E203" s="77" t="s">
        <v>11183</v>
      </c>
      <c r="F203" s="49">
        <v>15</v>
      </c>
      <c r="G203" s="1519"/>
      <c r="H203" s="1521"/>
    </row>
    <row r="204" spans="1:8" ht="26.4">
      <c r="A204" s="1490"/>
      <c r="B204" s="1551"/>
      <c r="C204" s="78"/>
      <c r="D204" s="377">
        <v>9105160302</v>
      </c>
      <c r="E204" s="83" t="s">
        <v>11184</v>
      </c>
      <c r="F204" s="73"/>
      <c r="G204" s="74" t="s">
        <v>64</v>
      </c>
      <c r="H204" s="1521">
        <v>12</v>
      </c>
    </row>
    <row r="205" spans="1:8">
      <c r="A205" s="1490"/>
      <c r="B205" s="1551"/>
      <c r="C205" s="78"/>
      <c r="D205" s="79"/>
      <c r="E205" s="77" t="s">
        <v>11185</v>
      </c>
      <c r="F205" s="49">
        <v>12</v>
      </c>
      <c r="G205" s="1519"/>
      <c r="H205" s="1521"/>
    </row>
    <row r="206" spans="1:8">
      <c r="A206" s="1490"/>
      <c r="B206" s="1551"/>
      <c r="C206" s="78"/>
      <c r="D206" s="79"/>
      <c r="E206" s="77"/>
      <c r="F206" s="49"/>
      <c r="G206" s="1519"/>
      <c r="H206" s="1521"/>
    </row>
    <row r="207" spans="1:8" ht="26.4">
      <c r="A207" s="34">
        <f>MAX(A$1:A206)+1</f>
        <v>34</v>
      </c>
      <c r="B207" s="1551"/>
      <c r="C207" s="373">
        <v>91052004</v>
      </c>
      <c r="D207" s="374"/>
      <c r="E207" s="38" t="s">
        <v>11236</v>
      </c>
      <c r="F207" s="39"/>
      <c r="G207" s="40" t="s">
        <v>64</v>
      </c>
      <c r="H207" s="1543">
        <v>1</v>
      </c>
    </row>
    <row r="208" spans="1:8" ht="26.4">
      <c r="A208" s="1490"/>
      <c r="B208" s="1551"/>
      <c r="C208" s="376"/>
      <c r="D208" s="377">
        <v>9105200402</v>
      </c>
      <c r="E208" s="83" t="s">
        <v>11237</v>
      </c>
      <c r="F208" s="73"/>
      <c r="G208" s="74" t="s">
        <v>64</v>
      </c>
      <c r="H208" s="1521">
        <v>1</v>
      </c>
    </row>
    <row r="209" spans="1:8">
      <c r="A209" s="1490"/>
      <c r="B209" s="1551"/>
      <c r="C209" s="78"/>
      <c r="D209" s="79"/>
      <c r="E209" s="77" t="s">
        <v>11238</v>
      </c>
      <c r="F209" s="49">
        <v>1</v>
      </c>
      <c r="G209" s="1519"/>
      <c r="H209" s="1521"/>
    </row>
    <row r="210" spans="1:8">
      <c r="A210" s="1490"/>
      <c r="B210" s="1551"/>
      <c r="C210" s="78"/>
      <c r="D210" s="79"/>
      <c r="E210" s="77"/>
      <c r="F210" s="49"/>
      <c r="G210" s="1519"/>
      <c r="H210" s="1521"/>
    </row>
    <row r="211" spans="1:8">
      <c r="A211" s="34">
        <f>MAX(A$1:A210)+1</f>
        <v>35</v>
      </c>
      <c r="B211" s="1598"/>
      <c r="C211" s="373">
        <v>91052201</v>
      </c>
      <c r="D211" s="374"/>
      <c r="E211" s="38" t="s">
        <v>10936</v>
      </c>
      <c r="F211" s="1215"/>
      <c r="G211" s="1536" t="s">
        <v>64</v>
      </c>
      <c r="H211" s="1543">
        <v>4</v>
      </c>
    </row>
    <row r="212" spans="1:8" ht="26.4">
      <c r="A212" s="1490"/>
      <c r="B212" s="1598"/>
      <c r="C212" s="373"/>
      <c r="D212" s="377">
        <v>9105220101</v>
      </c>
      <c r="E212" s="83" t="s">
        <v>11196</v>
      </c>
      <c r="F212" s="73"/>
      <c r="G212" s="74" t="s">
        <v>64</v>
      </c>
      <c r="H212" s="1521">
        <v>4</v>
      </c>
    </row>
    <row r="213" spans="1:8">
      <c r="A213" s="1490"/>
      <c r="B213" s="1598"/>
      <c r="C213" s="373"/>
      <c r="D213" s="374"/>
      <c r="E213" s="77" t="s">
        <v>10938</v>
      </c>
      <c r="F213" s="49">
        <v>4</v>
      </c>
      <c r="G213" s="1536"/>
      <c r="H213" s="1543"/>
    </row>
    <row r="214" spans="1:8">
      <c r="A214" s="1490"/>
      <c r="B214" s="1598"/>
      <c r="C214" s="373"/>
      <c r="D214" s="374"/>
      <c r="E214" s="38"/>
      <c r="F214" s="1215"/>
      <c r="G214" s="1536"/>
      <c r="H214" s="1543"/>
    </row>
    <row r="215" spans="1:8">
      <c r="A215" s="34">
        <f>MAX(A$1:A214)+1</f>
        <v>36</v>
      </c>
      <c r="B215" s="1598"/>
      <c r="C215" s="373">
        <v>91052202</v>
      </c>
      <c r="D215" s="374"/>
      <c r="E215" s="38" t="s">
        <v>10939</v>
      </c>
      <c r="F215" s="1215"/>
      <c r="G215" s="1536" t="s">
        <v>64</v>
      </c>
      <c r="H215" s="1543">
        <v>4</v>
      </c>
    </row>
    <row r="216" spans="1:8" ht="26.4">
      <c r="A216" s="1490"/>
      <c r="B216" s="1598"/>
      <c r="C216" s="373"/>
      <c r="D216" s="377">
        <v>9105220201</v>
      </c>
      <c r="E216" s="83" t="s">
        <v>11197</v>
      </c>
      <c r="F216" s="73"/>
      <c r="G216" s="74" t="s">
        <v>64</v>
      </c>
      <c r="H216" s="1521">
        <v>4</v>
      </c>
    </row>
    <row r="217" spans="1:8">
      <c r="A217" s="1490"/>
      <c r="B217" s="1598"/>
      <c r="C217" s="373"/>
      <c r="D217" s="374"/>
      <c r="E217" s="77" t="s">
        <v>10938</v>
      </c>
      <c r="F217" s="49">
        <v>4</v>
      </c>
      <c r="G217" s="1536"/>
      <c r="H217" s="1543"/>
    </row>
    <row r="218" spans="1:8">
      <c r="A218" s="1490"/>
      <c r="B218" s="1598"/>
      <c r="C218" s="373"/>
      <c r="D218" s="374"/>
      <c r="E218" s="38"/>
      <c r="F218" s="1215"/>
      <c r="G218" s="1536"/>
      <c r="H218" s="1543"/>
    </row>
    <row r="219" spans="1:8" ht="26.4">
      <c r="A219" s="34">
        <f>MAX(A$1:A218)+1</f>
        <v>37</v>
      </c>
      <c r="B219" s="1598"/>
      <c r="C219" s="373">
        <v>91113101</v>
      </c>
      <c r="D219" s="374"/>
      <c r="E219" s="38" t="s">
        <v>10981</v>
      </c>
      <c r="F219" s="39"/>
      <c r="G219" s="40" t="s">
        <v>64</v>
      </c>
      <c r="H219" s="1543">
        <v>1</v>
      </c>
    </row>
    <row r="220" spans="1:8" ht="26.4">
      <c r="A220" s="1490"/>
      <c r="B220" s="1598"/>
      <c r="C220" s="376"/>
      <c r="D220" s="377">
        <v>9111310101</v>
      </c>
      <c r="E220" s="83" t="s">
        <v>10982</v>
      </c>
      <c r="F220" s="73"/>
      <c r="G220" s="74" t="s">
        <v>64</v>
      </c>
      <c r="H220" s="1543">
        <v>1</v>
      </c>
    </row>
    <row r="221" spans="1:8">
      <c r="A221" s="1490"/>
      <c r="B221" s="1598"/>
      <c r="C221" s="373"/>
      <c r="D221" s="374"/>
      <c r="E221" s="77" t="s">
        <v>11239</v>
      </c>
      <c r="F221" s="49">
        <v>1</v>
      </c>
      <c r="G221" s="1536"/>
      <c r="H221" s="1543"/>
    </row>
    <row r="222" spans="1:8" ht="15" thickBot="1">
      <c r="A222" s="1522"/>
      <c r="B222" s="1600"/>
      <c r="C222" s="1601"/>
      <c r="D222" s="1602"/>
      <c r="E222" s="1603"/>
      <c r="F222" s="1604"/>
      <c r="G222" s="1605"/>
      <c r="H222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4.4"/>
  <cols>
    <col min="1" max="1" width="4.109375" style="140" customWidth="1"/>
    <col min="2" max="2" width="8.109375" style="1149" customWidth="1"/>
    <col min="3" max="3" width="9.44140625" style="140" customWidth="1"/>
    <col min="4" max="4" width="11.6640625" style="140" customWidth="1"/>
    <col min="5" max="5" width="51.5546875" style="140" customWidth="1"/>
    <col min="6" max="6" width="8.5546875" style="6" customWidth="1"/>
    <col min="7" max="7" width="5" style="1278" customWidth="1"/>
    <col min="8" max="8" width="8.88671875" style="142" customWidth="1"/>
  </cols>
  <sheetData>
    <row r="1" spans="1:8">
      <c r="A1" s="2" t="s">
        <v>1</v>
      </c>
      <c r="B1" s="1566"/>
      <c r="C1" s="3"/>
      <c r="D1" s="4"/>
      <c r="E1" s="4" t="s">
        <v>11240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8.01</v>
      </c>
    </row>
    <row r="9" spans="1:8">
      <c r="A9" s="1490"/>
      <c r="B9" s="1551"/>
      <c r="C9" s="78"/>
      <c r="D9" s="79"/>
      <c r="E9" s="90" t="s">
        <v>10714</v>
      </c>
      <c r="F9" s="197">
        <v>0.09</v>
      </c>
      <c r="G9" s="1536"/>
      <c r="H9" s="1501"/>
    </row>
    <row r="10" spans="1:8">
      <c r="A10" s="1490"/>
      <c r="B10" s="1551"/>
      <c r="C10" s="78"/>
      <c r="D10" s="79"/>
      <c r="E10" s="90" t="s">
        <v>11241</v>
      </c>
      <c r="F10" s="197">
        <f>3*1.1</f>
        <v>3.3000000000000003</v>
      </c>
      <c r="G10" s="1536"/>
      <c r="H10" s="1501"/>
    </row>
    <row r="11" spans="1:8">
      <c r="A11" s="1490"/>
      <c r="B11" s="1551"/>
      <c r="C11" s="78"/>
      <c r="D11" s="79"/>
      <c r="E11" s="90" t="s">
        <v>11242</v>
      </c>
      <c r="F11" s="198">
        <f>(1*1*0.7)*3*2.2</f>
        <v>4.6199999999999992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8.01</v>
      </c>
      <c r="G12" s="1536"/>
      <c r="H12" s="1501"/>
    </row>
    <row r="13" spans="1:8">
      <c r="A13" s="1490"/>
      <c r="B13" s="1569"/>
      <c r="C13" s="36"/>
      <c r="D13" s="37"/>
      <c r="E13" s="38"/>
      <c r="F13" s="39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34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2.0999999999999996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2.0999999999999996</v>
      </c>
    </row>
    <row r="18" spans="1:8">
      <c r="A18" s="1490"/>
      <c r="B18" s="1569"/>
      <c r="C18" s="36"/>
      <c r="D18" s="37"/>
      <c r="E18" s="90" t="s">
        <v>11243</v>
      </c>
      <c r="F18" s="197">
        <f>1*1*0.7*3</f>
        <v>2.0999999999999996</v>
      </c>
      <c r="G18" s="1494"/>
      <c r="H18" s="1501"/>
    </row>
    <row r="19" spans="1:8">
      <c r="A19" s="1490"/>
      <c r="B19" s="1568"/>
      <c r="C19" s="150"/>
      <c r="D19" s="150"/>
      <c r="E19" s="1246"/>
      <c r="F19" s="1487"/>
      <c r="G19" s="1534"/>
      <c r="H19" s="1501"/>
    </row>
    <row r="20" spans="1:8" ht="26.4">
      <c r="A20" s="34">
        <f>MAX(A$1:A19)+1</f>
        <v>3</v>
      </c>
      <c r="B20" s="1569"/>
      <c r="C20" s="36" t="s">
        <v>264</v>
      </c>
      <c r="D20" s="37"/>
      <c r="E20" s="38" t="s">
        <v>265</v>
      </c>
      <c r="F20" s="1215"/>
      <c r="G20" s="1540" t="s">
        <v>68</v>
      </c>
      <c r="H20" s="1500">
        <v>870</v>
      </c>
    </row>
    <row r="21" spans="1:8" ht="39.6">
      <c r="A21" s="1490"/>
      <c r="B21" s="1551"/>
      <c r="C21" s="78"/>
      <c r="D21" s="79" t="s">
        <v>266</v>
      </c>
      <c r="E21" s="83" t="s">
        <v>267</v>
      </c>
      <c r="F21" s="1038"/>
      <c r="G21" s="1534" t="s">
        <v>68</v>
      </c>
      <c r="H21" s="1501">
        <v>870</v>
      </c>
    </row>
    <row r="22" spans="1:8">
      <c r="A22" s="1490"/>
      <c r="B22" s="1551"/>
      <c r="C22" s="78"/>
      <c r="D22" s="79"/>
      <c r="E22" s="77" t="s">
        <v>11244</v>
      </c>
      <c r="F22" s="49">
        <f>3*290</f>
        <v>870</v>
      </c>
      <c r="G22" s="1534"/>
      <c r="H22" s="1501"/>
    </row>
    <row r="23" spans="1:8" ht="39.6">
      <c r="A23" s="1490"/>
      <c r="B23" s="1551"/>
      <c r="C23" s="78"/>
      <c r="D23" s="79" t="s">
        <v>10723</v>
      </c>
      <c r="E23" s="83" t="s">
        <v>10724</v>
      </c>
      <c r="F23" s="1038"/>
      <c r="G23" s="1519" t="s">
        <v>64</v>
      </c>
      <c r="H23" s="1501">
        <v>12</v>
      </c>
    </row>
    <row r="24" spans="1:8">
      <c r="A24" s="1490"/>
      <c r="B24" s="1551"/>
      <c r="C24" s="78"/>
      <c r="D24" s="79"/>
      <c r="E24" s="77" t="s">
        <v>10733</v>
      </c>
      <c r="F24" s="49">
        <v>9</v>
      </c>
      <c r="G24" s="1570"/>
      <c r="H24" s="1501"/>
    </row>
    <row r="25" spans="1:8">
      <c r="A25" s="1490"/>
      <c r="B25" s="1551"/>
      <c r="C25" s="78"/>
      <c r="D25" s="79"/>
      <c r="E25" s="77" t="s">
        <v>10734</v>
      </c>
      <c r="F25" s="81">
        <v>3</v>
      </c>
      <c r="G25" s="1570"/>
      <c r="H25" s="1501"/>
    </row>
    <row r="26" spans="1:8">
      <c r="A26" s="1490"/>
      <c r="B26" s="1568"/>
      <c r="C26" s="150"/>
      <c r="D26" s="150"/>
      <c r="E26" s="77"/>
      <c r="F26" s="49">
        <f>SUM(F24:F25)</f>
        <v>12</v>
      </c>
      <c r="G26" s="1534"/>
      <c r="H26" s="1501"/>
    </row>
    <row r="27" spans="1:8">
      <c r="A27" s="1490"/>
      <c r="B27" s="1568"/>
      <c r="C27" s="150"/>
      <c r="D27" s="150"/>
      <c r="E27" s="77"/>
      <c r="F27" s="49"/>
      <c r="G27" s="1534"/>
      <c r="H27" s="1501"/>
    </row>
    <row r="28" spans="1:8" ht="26.4">
      <c r="A28" s="34">
        <f>MAX(A$1:A27)+1</f>
        <v>4</v>
      </c>
      <c r="B28" s="1551"/>
      <c r="C28" s="36" t="s">
        <v>269</v>
      </c>
      <c r="D28" s="37"/>
      <c r="E28" s="38" t="s">
        <v>270</v>
      </c>
      <c r="F28" s="1215"/>
      <c r="G28" s="1536" t="s">
        <v>64</v>
      </c>
      <c r="H28" s="1500">
        <v>3</v>
      </c>
    </row>
    <row r="29" spans="1:8" ht="26.4">
      <c r="A29" s="1490"/>
      <c r="B29" s="1551"/>
      <c r="C29" s="78"/>
      <c r="D29" s="79" t="s">
        <v>10740</v>
      </c>
      <c r="E29" s="83" t="s">
        <v>10741</v>
      </c>
      <c r="F29" s="1038"/>
      <c r="G29" s="1519" t="s">
        <v>64</v>
      </c>
      <c r="H29" s="1501">
        <v>3</v>
      </c>
    </row>
    <row r="30" spans="1:8">
      <c r="A30" s="1490"/>
      <c r="B30" s="1568"/>
      <c r="C30" s="150"/>
      <c r="D30" s="150"/>
      <c r="E30" s="77" t="s">
        <v>10742</v>
      </c>
      <c r="F30" s="49">
        <v>3</v>
      </c>
      <c r="G30" s="1534"/>
      <c r="H30" s="1501"/>
    </row>
    <row r="31" spans="1:8">
      <c r="A31" s="1490"/>
      <c r="B31" s="1568"/>
      <c r="C31" s="150"/>
      <c r="D31" s="150"/>
      <c r="E31" s="1246"/>
      <c r="F31" s="1487"/>
      <c r="G31" s="1534"/>
      <c r="H31" s="1501"/>
    </row>
    <row r="32" spans="1:8">
      <c r="A32" s="34">
        <f>MAX(A$1:A31)+1</f>
        <v>5</v>
      </c>
      <c r="B32" s="1569"/>
      <c r="C32" s="36" t="s">
        <v>72</v>
      </c>
      <c r="D32" s="37"/>
      <c r="E32" s="38" t="s">
        <v>73</v>
      </c>
      <c r="F32" s="1215"/>
      <c r="G32" s="1536" t="s">
        <v>16</v>
      </c>
      <c r="H32" s="1500">
        <v>8.23</v>
      </c>
    </row>
    <row r="33" spans="1:8">
      <c r="A33" s="1490"/>
      <c r="B33" s="1551"/>
      <c r="C33" s="78"/>
      <c r="D33" s="79" t="s">
        <v>74</v>
      </c>
      <c r="E33" s="83" t="s">
        <v>75</v>
      </c>
      <c r="F33" s="1038"/>
      <c r="G33" s="1519" t="s">
        <v>16</v>
      </c>
      <c r="H33" s="1501">
        <v>8.23</v>
      </c>
    </row>
    <row r="34" spans="1:8">
      <c r="A34" s="1490"/>
      <c r="B34" s="1551"/>
      <c r="C34" s="78"/>
      <c r="D34" s="79"/>
      <c r="E34" s="98" t="s">
        <v>738</v>
      </c>
      <c r="F34" s="1038"/>
      <c r="G34" s="1519"/>
      <c r="H34" s="1501"/>
    </row>
    <row r="35" spans="1:8">
      <c r="A35" s="1490"/>
      <c r="B35" s="1551"/>
      <c r="C35" s="78"/>
      <c r="D35" s="79"/>
      <c r="E35" s="90" t="s">
        <v>11105</v>
      </c>
      <c r="F35" s="197">
        <v>0.16500000000000001</v>
      </c>
      <c r="G35" s="1519"/>
      <c r="H35" s="1501"/>
    </row>
    <row r="36" spans="1:8">
      <c r="A36" s="1490"/>
      <c r="B36" s="1551"/>
      <c r="C36" s="78"/>
      <c r="D36" s="79"/>
      <c r="E36" s="90" t="s">
        <v>11245</v>
      </c>
      <c r="F36" s="198">
        <f>186*0.271/1000</f>
        <v>5.0406000000000006E-2</v>
      </c>
      <c r="G36" s="1519"/>
      <c r="H36" s="1501"/>
    </row>
    <row r="37" spans="1:8">
      <c r="A37" s="1490"/>
      <c r="B37" s="1551"/>
      <c r="C37" s="78"/>
      <c r="D37" s="79"/>
      <c r="E37" s="90"/>
      <c r="F37" s="197">
        <f>SUM(F35:F36)</f>
        <v>0.21540600000000001</v>
      </c>
      <c r="G37" s="1519"/>
      <c r="H37" s="1501"/>
    </row>
    <row r="38" spans="1:8">
      <c r="A38" s="1490"/>
      <c r="B38" s="1551"/>
      <c r="C38" s="78"/>
      <c r="D38" s="79"/>
      <c r="E38" s="156" t="s">
        <v>187</v>
      </c>
      <c r="F38" s="197"/>
      <c r="G38" s="1519"/>
      <c r="H38" s="1501"/>
    </row>
    <row r="39" spans="1:8">
      <c r="A39" s="1490"/>
      <c r="B39" s="1551"/>
      <c r="C39" s="78"/>
      <c r="D39" s="79"/>
      <c r="E39" s="90" t="s">
        <v>10714</v>
      </c>
      <c r="F39" s="197">
        <v>0.09</v>
      </c>
      <c r="G39" s="1519"/>
      <c r="H39" s="1501"/>
    </row>
    <row r="40" spans="1:8">
      <c r="A40" s="1490"/>
      <c r="B40" s="1551"/>
      <c r="C40" s="78"/>
      <c r="D40" s="79"/>
      <c r="E40" s="90" t="s">
        <v>11246</v>
      </c>
      <c r="F40" s="197">
        <f>3*1.1</f>
        <v>3.3000000000000003</v>
      </c>
      <c r="G40" s="1519"/>
      <c r="H40" s="1501"/>
    </row>
    <row r="41" spans="1:8">
      <c r="A41" s="1490"/>
      <c r="B41" s="1551"/>
      <c r="C41" s="78"/>
      <c r="D41" s="79"/>
      <c r="E41" s="90" t="s">
        <v>11242</v>
      </c>
      <c r="F41" s="198">
        <f>(1*1*0.7)*3*2.2</f>
        <v>4.6199999999999992</v>
      </c>
      <c r="G41" s="1519"/>
      <c r="H41" s="1501"/>
    </row>
    <row r="42" spans="1:8">
      <c r="A42" s="1490"/>
      <c r="B42" s="1551"/>
      <c r="C42" s="78"/>
      <c r="D42" s="79"/>
      <c r="E42" s="77"/>
      <c r="F42" s="49">
        <f>SUM(F39:F41)</f>
        <v>8.01</v>
      </c>
      <c r="G42" s="1519"/>
      <c r="H42" s="1501"/>
    </row>
    <row r="43" spans="1:8">
      <c r="A43" s="1490"/>
      <c r="B43" s="1551"/>
      <c r="C43" s="78"/>
      <c r="D43" s="79"/>
      <c r="E43" s="77"/>
      <c r="F43" s="402"/>
      <c r="G43" s="1519"/>
      <c r="H43" s="1501"/>
    </row>
    <row r="44" spans="1:8">
      <c r="A44" s="1490"/>
      <c r="B44" s="1551"/>
      <c r="C44" s="78"/>
      <c r="D44" s="79"/>
      <c r="E44" s="109" t="s">
        <v>101</v>
      </c>
      <c r="F44" s="1571">
        <f>SUM(F37,F42)</f>
        <v>8.2254059999999996</v>
      </c>
      <c r="G44" s="1519"/>
      <c r="H44" s="1501"/>
    </row>
    <row r="45" spans="1:8">
      <c r="A45" s="1490"/>
      <c r="B45" s="1551"/>
      <c r="C45" s="78"/>
      <c r="D45" s="79"/>
      <c r="E45" s="1513"/>
      <c r="F45" s="1538"/>
      <c r="G45" s="1519"/>
      <c r="H45" s="1501"/>
    </row>
    <row r="46" spans="1:8">
      <c r="A46" s="1490"/>
      <c r="B46" s="833" t="s">
        <v>194</v>
      </c>
      <c r="C46" s="119"/>
      <c r="D46" s="120"/>
      <c r="E46" s="53" t="s">
        <v>195</v>
      </c>
      <c r="F46" s="1038"/>
      <c r="G46" s="1519"/>
      <c r="H46" s="1501"/>
    </row>
    <row r="47" spans="1:8">
      <c r="A47" s="1490"/>
      <c r="B47" s="833"/>
      <c r="C47" s="119"/>
      <c r="D47" s="120"/>
      <c r="E47" s="53"/>
      <c r="F47" s="1038"/>
      <c r="G47" s="1519"/>
      <c r="H47" s="1501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5"/>
      <c r="G48" s="1536" t="s">
        <v>19</v>
      </c>
      <c r="H48" s="1500">
        <v>22.5</v>
      </c>
    </row>
    <row r="49" spans="1:8" ht="26.4">
      <c r="A49" s="1490"/>
      <c r="B49" s="833"/>
      <c r="C49" s="37"/>
      <c r="D49" s="79" t="s">
        <v>763</v>
      </c>
      <c r="E49" s="83" t="s">
        <v>764</v>
      </c>
      <c r="F49" s="1038"/>
      <c r="G49" s="1519" t="s">
        <v>19</v>
      </c>
      <c r="H49" s="1501">
        <v>22.5</v>
      </c>
    </row>
    <row r="50" spans="1:8">
      <c r="A50" s="1490"/>
      <c r="B50" s="833"/>
      <c r="C50" s="37"/>
      <c r="D50" s="79"/>
      <c r="E50" s="512" t="s">
        <v>11247</v>
      </c>
      <c r="F50" s="49">
        <f>5*5*3*0.15</f>
        <v>11.25</v>
      </c>
      <c r="G50" s="1519"/>
      <c r="H50" s="1501"/>
    </row>
    <row r="51" spans="1:8">
      <c r="A51" s="1490"/>
      <c r="B51" s="833"/>
      <c r="C51" s="37"/>
      <c r="D51" s="79"/>
      <c r="E51" s="512" t="s">
        <v>11248</v>
      </c>
      <c r="F51" s="81">
        <f>(5*5)*3*0.15</f>
        <v>11.25</v>
      </c>
      <c r="G51" s="1519"/>
      <c r="H51" s="1501"/>
    </row>
    <row r="52" spans="1:8">
      <c r="A52" s="1490"/>
      <c r="B52" s="833"/>
      <c r="C52" s="37"/>
      <c r="D52" s="79"/>
      <c r="E52" s="512"/>
      <c r="F52" s="49">
        <f>SUM(F50:F51)</f>
        <v>22.5</v>
      </c>
      <c r="G52" s="1519"/>
      <c r="H52" s="1501"/>
    </row>
    <row r="53" spans="1:8">
      <c r="A53" s="1490"/>
      <c r="B53" s="833"/>
      <c r="C53" s="37"/>
      <c r="D53" s="79"/>
      <c r="E53" s="512"/>
      <c r="F53" s="49"/>
      <c r="G53" s="1519"/>
      <c r="H53" s="1501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5"/>
      <c r="G54" s="1536" t="s">
        <v>19</v>
      </c>
      <c r="H54" s="1500">
        <v>62.63</v>
      </c>
    </row>
    <row r="55" spans="1:8">
      <c r="A55" s="1490"/>
      <c r="B55" s="833"/>
      <c r="C55" s="78"/>
      <c r="D55" s="79" t="s">
        <v>769</v>
      </c>
      <c r="E55" s="83" t="s">
        <v>770</v>
      </c>
      <c r="F55" s="1038"/>
      <c r="G55" s="1519" t="s">
        <v>19</v>
      </c>
      <c r="H55" s="1501">
        <v>62.63</v>
      </c>
    </row>
    <row r="56" spans="1:8">
      <c r="A56" s="1490"/>
      <c r="B56" s="833"/>
      <c r="C56" s="78"/>
      <c r="D56" s="79"/>
      <c r="E56" s="90" t="s">
        <v>11249</v>
      </c>
      <c r="F56" s="197">
        <f>3*1.2*1.2*1</f>
        <v>4.3199999999999994</v>
      </c>
      <c r="G56" s="1519"/>
      <c r="H56" s="1501"/>
    </row>
    <row r="57" spans="1:8">
      <c r="A57" s="1490"/>
      <c r="B57" s="833"/>
      <c r="C57" s="78"/>
      <c r="D57" s="79"/>
      <c r="E57" s="90" t="s">
        <v>11250</v>
      </c>
      <c r="F57" s="197">
        <v>3.5489999999999999</v>
      </c>
      <c r="G57" s="1519"/>
      <c r="H57" s="1501"/>
    </row>
    <row r="58" spans="1:8">
      <c r="A58" s="1490"/>
      <c r="B58" s="833"/>
      <c r="C58" s="78"/>
      <c r="D58" s="79"/>
      <c r="E58" s="90" t="s">
        <v>11251</v>
      </c>
      <c r="F58" s="198">
        <v>54.76</v>
      </c>
      <c r="G58" s="1519"/>
      <c r="H58" s="1501"/>
    </row>
    <row r="59" spans="1:8" ht="15.6">
      <c r="A59" s="1490"/>
      <c r="B59" s="833"/>
      <c r="C59" s="286"/>
      <c r="D59" s="79"/>
      <c r="E59" s="83"/>
      <c r="F59" s="49">
        <f>SUM(F56:F58)</f>
        <v>62.628999999999998</v>
      </c>
      <c r="G59" s="1519"/>
      <c r="H59" s="1501"/>
    </row>
    <row r="60" spans="1:8" ht="15.6">
      <c r="A60" s="1490"/>
      <c r="B60" s="833"/>
      <c r="C60" s="286"/>
      <c r="D60" s="79"/>
      <c r="E60" s="83"/>
      <c r="F60" s="49"/>
      <c r="G60" s="1519"/>
      <c r="H60" s="1501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5"/>
      <c r="G61" s="1536" t="s">
        <v>19</v>
      </c>
      <c r="H61" s="1543">
        <v>53.2</v>
      </c>
    </row>
    <row r="62" spans="1:8">
      <c r="A62" s="1490"/>
      <c r="B62" s="833"/>
      <c r="C62" s="78"/>
      <c r="D62" s="79" t="s">
        <v>133</v>
      </c>
      <c r="E62" s="83" t="s">
        <v>134</v>
      </c>
      <c r="F62" s="1038"/>
      <c r="G62" s="1519" t="s">
        <v>19</v>
      </c>
      <c r="H62" s="1521">
        <v>53.2</v>
      </c>
    </row>
    <row r="63" spans="1:8">
      <c r="A63" s="1490"/>
      <c r="B63" s="833"/>
      <c r="C63" s="78"/>
      <c r="D63" s="79"/>
      <c r="E63" s="636" t="s">
        <v>11018</v>
      </c>
      <c r="F63" s="49"/>
      <c r="G63" s="1519"/>
      <c r="H63" s="1521"/>
    </row>
    <row r="64" spans="1:8">
      <c r="A64" s="1490"/>
      <c r="B64" s="833"/>
      <c r="C64" s="78"/>
      <c r="D64" s="79"/>
      <c r="E64" s="512" t="s">
        <v>11252</v>
      </c>
      <c r="F64" s="49">
        <v>3.38</v>
      </c>
      <c r="G64" s="1519"/>
      <c r="H64" s="1521"/>
    </row>
    <row r="65" spans="1:8">
      <c r="A65" s="1490"/>
      <c r="B65" s="833"/>
      <c r="C65" s="78"/>
      <c r="D65" s="79"/>
      <c r="E65" s="512" t="s">
        <v>11253</v>
      </c>
      <c r="F65" s="81">
        <v>27.32</v>
      </c>
      <c r="G65" s="1519"/>
      <c r="H65" s="1521"/>
    </row>
    <row r="66" spans="1:8">
      <c r="A66" s="1490"/>
      <c r="B66" s="833"/>
      <c r="C66" s="78"/>
      <c r="D66" s="79"/>
      <c r="E66" s="512"/>
      <c r="F66" s="49">
        <f>SUM(F64:F65)</f>
        <v>30.7</v>
      </c>
      <c r="G66" s="1519"/>
      <c r="H66" s="1521"/>
    </row>
    <row r="67" spans="1:8">
      <c r="A67" s="1490"/>
      <c r="B67" s="833"/>
      <c r="C67" s="78"/>
      <c r="D67" s="79"/>
      <c r="E67" s="83"/>
      <c r="F67" s="197"/>
      <c r="G67" s="1519"/>
      <c r="H67" s="1521"/>
    </row>
    <row r="68" spans="1:8">
      <c r="A68" s="1490"/>
      <c r="B68" s="833"/>
      <c r="C68" s="78"/>
      <c r="D68" s="79"/>
      <c r="E68" s="512" t="s">
        <v>11126</v>
      </c>
      <c r="F68" s="197">
        <v>22.5</v>
      </c>
      <c r="G68" s="1519"/>
      <c r="H68" s="1521"/>
    </row>
    <row r="69" spans="1:8">
      <c r="A69" s="1490"/>
      <c r="B69" s="833"/>
      <c r="C69" s="78"/>
      <c r="D69" s="79"/>
      <c r="E69" s="1511" t="s">
        <v>101</v>
      </c>
      <c r="F69" s="1544">
        <f>SUM(F66,F68)</f>
        <v>53.2</v>
      </c>
      <c r="G69" s="1519"/>
      <c r="H69" s="1521"/>
    </row>
    <row r="70" spans="1:8">
      <c r="A70" s="1490"/>
      <c r="B70" s="833"/>
      <c r="C70" s="78"/>
      <c r="D70" s="79"/>
      <c r="E70" s="83"/>
      <c r="F70" s="197"/>
      <c r="G70" s="1519"/>
      <c r="H70" s="1521"/>
    </row>
    <row r="71" spans="1:8">
      <c r="A71" s="34">
        <f>MAX(A$1:A70)+1</f>
        <v>9</v>
      </c>
      <c r="B71" s="833"/>
      <c r="C71" s="1572" t="s">
        <v>201</v>
      </c>
      <c r="D71" s="1573"/>
      <c r="E71" s="1574" t="s">
        <v>202</v>
      </c>
      <c r="F71" s="1575"/>
      <c r="G71" s="1576" t="s">
        <v>19</v>
      </c>
      <c r="H71" s="1577">
        <v>31.93</v>
      </c>
    </row>
    <row r="72" spans="1:8">
      <c r="A72" s="1490"/>
      <c r="B72" s="833"/>
      <c r="C72" s="1578"/>
      <c r="D72" s="1579" t="s">
        <v>203</v>
      </c>
      <c r="E72" s="1580" t="s">
        <v>204</v>
      </c>
      <c r="F72" s="1581"/>
      <c r="G72" s="1582" t="s">
        <v>19</v>
      </c>
      <c r="H72" s="1583">
        <v>31.93</v>
      </c>
    </row>
    <row r="73" spans="1:8">
      <c r="A73" s="1490"/>
      <c r="B73" s="833"/>
      <c r="C73" s="1578"/>
      <c r="D73" s="1579"/>
      <c r="E73" s="1584" t="s">
        <v>11027</v>
      </c>
      <c r="F73" s="1585"/>
      <c r="G73" s="1582"/>
      <c r="H73" s="1583"/>
    </row>
    <row r="74" spans="1:8">
      <c r="A74" s="1490"/>
      <c r="B74" s="833"/>
      <c r="C74" s="1578"/>
      <c r="D74" s="1579"/>
      <c r="E74" s="1586" t="s">
        <v>11254</v>
      </c>
      <c r="F74" s="1585">
        <f>3*1.2*1.2*1</f>
        <v>4.3199999999999994</v>
      </c>
      <c r="G74" s="1582"/>
      <c r="H74" s="1583"/>
    </row>
    <row r="75" spans="1:8">
      <c r="A75" s="1490"/>
      <c r="B75" s="833"/>
      <c r="C75" s="1578"/>
      <c r="D75" s="1579"/>
      <c r="E75" s="512" t="s">
        <v>11252</v>
      </c>
      <c r="F75" s="49">
        <v>0.16900000000000001</v>
      </c>
      <c r="G75" s="1582"/>
      <c r="H75" s="1583"/>
    </row>
    <row r="76" spans="1:8">
      <c r="A76" s="1490"/>
      <c r="B76" s="833"/>
      <c r="C76" s="1578"/>
      <c r="D76" s="1579"/>
      <c r="E76" s="512" t="s">
        <v>11253</v>
      </c>
      <c r="F76" s="81">
        <v>27.44</v>
      </c>
      <c r="G76" s="1582"/>
      <c r="H76" s="1583"/>
    </row>
    <row r="77" spans="1:8">
      <c r="A77" s="1490"/>
      <c r="B77" s="833"/>
      <c r="C77" s="1578"/>
      <c r="D77" s="1579"/>
      <c r="E77" s="1587"/>
      <c r="F77" s="1585">
        <f>SUM(F74:F76)</f>
        <v>31.929000000000002</v>
      </c>
      <c r="G77" s="1582"/>
      <c r="H77" s="1583"/>
    </row>
    <row r="78" spans="1:8">
      <c r="A78" s="1490"/>
      <c r="B78" s="833"/>
      <c r="C78" s="1588"/>
      <c r="D78" s="1589"/>
      <c r="E78" s="1586"/>
      <c r="F78" s="1590"/>
      <c r="G78" s="1582"/>
      <c r="H78" s="1591"/>
    </row>
    <row r="79" spans="1:8">
      <c r="A79" s="34">
        <f>MAX(A$1:A78)+1</f>
        <v>10</v>
      </c>
      <c r="B79" s="1551"/>
      <c r="C79" s="36" t="s">
        <v>136</v>
      </c>
      <c r="D79" s="37"/>
      <c r="E79" s="38" t="s">
        <v>826</v>
      </c>
      <c r="F79" s="39"/>
      <c r="G79" s="1548" t="s">
        <v>19</v>
      </c>
      <c r="H79" s="1592">
        <v>53.2</v>
      </c>
    </row>
    <row r="80" spans="1:8" ht="26.4">
      <c r="A80" s="1490"/>
      <c r="B80" s="1551"/>
      <c r="C80" s="78"/>
      <c r="D80" s="79" t="s">
        <v>138</v>
      </c>
      <c r="E80" s="83" t="s">
        <v>218</v>
      </c>
      <c r="F80" s="73"/>
      <c r="G80" s="1547" t="s">
        <v>19</v>
      </c>
      <c r="H80" s="1591">
        <v>53.2</v>
      </c>
    </row>
    <row r="81" spans="1:8">
      <c r="A81" s="1490"/>
      <c r="B81" s="1551"/>
      <c r="C81" s="1578"/>
      <c r="D81" s="1579"/>
      <c r="E81" s="1587" t="s">
        <v>10816</v>
      </c>
      <c r="F81" s="1585"/>
      <c r="G81" s="1582"/>
      <c r="H81" s="1591"/>
    </row>
    <row r="82" spans="1:8">
      <c r="A82" s="1490"/>
      <c r="B82" s="1551"/>
      <c r="C82" s="1578"/>
      <c r="D82" s="1579"/>
      <c r="E82" s="512" t="s">
        <v>11252</v>
      </c>
      <c r="F82" s="49">
        <v>3.38</v>
      </c>
      <c r="G82" s="1582"/>
      <c r="H82" s="1591"/>
    </row>
    <row r="83" spans="1:8">
      <c r="A83" s="1490"/>
      <c r="B83" s="1551"/>
      <c r="C83" s="1578"/>
      <c r="D83" s="1579"/>
      <c r="E83" s="512" t="s">
        <v>11253</v>
      </c>
      <c r="F83" s="49">
        <v>27.32</v>
      </c>
      <c r="G83" s="1582"/>
      <c r="H83" s="1591"/>
    </row>
    <row r="84" spans="1:8">
      <c r="A84" s="1490"/>
      <c r="B84" s="1551"/>
      <c r="C84" s="1578"/>
      <c r="D84" s="1579"/>
      <c r="E84" s="512" t="s">
        <v>10815</v>
      </c>
      <c r="F84" s="81">
        <v>22.5</v>
      </c>
      <c r="G84" s="1582"/>
      <c r="H84" s="1591"/>
    </row>
    <row r="85" spans="1:8">
      <c r="A85" s="1490"/>
      <c r="B85" s="1551"/>
      <c r="C85" s="1578"/>
      <c r="D85" s="1579"/>
      <c r="E85" s="512"/>
      <c r="F85" s="49">
        <f>SUM(F82:F84)</f>
        <v>53.2</v>
      </c>
      <c r="G85" s="1582"/>
      <c r="H85" s="1591"/>
    </row>
    <row r="86" spans="1:8">
      <c r="A86" s="1490"/>
      <c r="B86" s="1551"/>
      <c r="C86" s="1578"/>
      <c r="D86" s="1579"/>
      <c r="E86" s="512"/>
      <c r="F86" s="49"/>
      <c r="G86" s="1582"/>
      <c r="H86" s="1591"/>
    </row>
    <row r="87" spans="1:8">
      <c r="A87" s="34">
        <f>MAX(A$1:A86)+1</f>
        <v>11</v>
      </c>
      <c r="B87" s="1551"/>
      <c r="C87" s="36" t="s">
        <v>211</v>
      </c>
      <c r="D87" s="78"/>
      <c r="E87" s="38" t="s">
        <v>830</v>
      </c>
      <c r="F87" s="1215"/>
      <c r="G87" s="1536" t="s">
        <v>19</v>
      </c>
      <c r="H87" s="1541">
        <v>22.5</v>
      </c>
    </row>
    <row r="88" spans="1:8" ht="26.4">
      <c r="A88" s="1490"/>
      <c r="B88" s="1551"/>
      <c r="C88" s="78"/>
      <c r="D88" s="79" t="s">
        <v>213</v>
      </c>
      <c r="E88" s="83" t="s">
        <v>831</v>
      </c>
      <c r="F88" s="1038"/>
      <c r="G88" s="1519" t="s">
        <v>19</v>
      </c>
      <c r="H88" s="1549">
        <v>22.5</v>
      </c>
    </row>
    <row r="89" spans="1:8">
      <c r="A89" s="1490"/>
      <c r="B89" s="1551"/>
      <c r="C89" s="78"/>
      <c r="D89" s="79"/>
      <c r="E89" s="512" t="s">
        <v>832</v>
      </c>
      <c r="F89" s="49">
        <v>22.5</v>
      </c>
      <c r="G89" s="1519"/>
      <c r="H89" s="1501"/>
    </row>
    <row r="90" spans="1:8">
      <c r="A90" s="1490"/>
      <c r="B90" s="1551"/>
      <c r="C90" s="78"/>
      <c r="D90" s="79"/>
      <c r="E90" s="512"/>
      <c r="F90" s="49"/>
      <c r="G90" s="1519"/>
      <c r="H90" s="1501"/>
    </row>
    <row r="91" spans="1:8" ht="26.4">
      <c r="A91" s="34">
        <f>MAX(A$1:A90)+1</f>
        <v>12</v>
      </c>
      <c r="B91" s="1551"/>
      <c r="C91" s="36" t="s">
        <v>10817</v>
      </c>
      <c r="D91" s="37"/>
      <c r="E91" s="38" t="s">
        <v>10818</v>
      </c>
      <c r="F91" s="39"/>
      <c r="G91" s="1548" t="s">
        <v>39</v>
      </c>
      <c r="H91" s="1577">
        <v>60.7</v>
      </c>
    </row>
    <row r="92" spans="1:8" ht="26.4">
      <c r="A92" s="1490"/>
      <c r="B92" s="1551"/>
      <c r="C92" s="78"/>
      <c r="D92" s="79" t="s">
        <v>10819</v>
      </c>
      <c r="E92" s="83" t="s">
        <v>10820</v>
      </c>
      <c r="F92" s="73"/>
      <c r="G92" s="1547" t="s">
        <v>39</v>
      </c>
      <c r="H92" s="1583">
        <v>60.7</v>
      </c>
    </row>
    <row r="93" spans="1:8">
      <c r="A93" s="1490"/>
      <c r="B93" s="1551"/>
      <c r="C93" s="1578"/>
      <c r="D93" s="1579"/>
      <c r="E93" s="1587" t="s">
        <v>11255</v>
      </c>
      <c r="F93" s="1585">
        <v>60.7</v>
      </c>
      <c r="G93" s="1582"/>
      <c r="H93" s="1591"/>
    </row>
    <row r="94" spans="1:8">
      <c r="A94" s="1490"/>
      <c r="B94" s="1551"/>
      <c r="C94" s="1578"/>
      <c r="D94" s="1579"/>
      <c r="E94" s="1593"/>
      <c r="F94" s="1594"/>
      <c r="G94" s="1582"/>
      <c r="H94" s="1591"/>
    </row>
    <row r="95" spans="1:8">
      <c r="A95" s="1490"/>
      <c r="B95" s="833" t="s">
        <v>216</v>
      </c>
      <c r="C95" s="119"/>
      <c r="D95" s="120"/>
      <c r="E95" s="53" t="s">
        <v>217</v>
      </c>
      <c r="F95" s="1594"/>
      <c r="G95" s="1582"/>
      <c r="H95" s="1591"/>
    </row>
    <row r="96" spans="1:8">
      <c r="A96" s="1490"/>
      <c r="B96" s="1551"/>
      <c r="C96" s="1578"/>
      <c r="D96" s="1579"/>
      <c r="E96" s="1593"/>
      <c r="F96" s="1594"/>
      <c r="G96" s="1582"/>
      <c r="H96" s="1591"/>
    </row>
    <row r="97" spans="1:8">
      <c r="A97" s="34">
        <f>MAX(A$1:A96)+1</f>
        <v>13</v>
      </c>
      <c r="B97" s="1551"/>
      <c r="C97" s="36" t="s">
        <v>136</v>
      </c>
      <c r="D97" s="37"/>
      <c r="E97" s="38" t="s">
        <v>826</v>
      </c>
      <c r="F97" s="39"/>
      <c r="G97" s="1548" t="s">
        <v>19</v>
      </c>
      <c r="H97" s="1592">
        <v>22.5</v>
      </c>
    </row>
    <row r="98" spans="1:8" ht="26.4">
      <c r="A98" s="1490"/>
      <c r="B98" s="1551"/>
      <c r="C98" s="78"/>
      <c r="D98" s="79" t="s">
        <v>138</v>
      </c>
      <c r="E98" s="83" t="s">
        <v>218</v>
      </c>
      <c r="F98" s="73"/>
      <c r="G98" s="1547" t="s">
        <v>19</v>
      </c>
      <c r="H98" s="1591">
        <v>22.5</v>
      </c>
    </row>
    <row r="99" spans="1:8">
      <c r="A99" s="1490"/>
      <c r="B99" s="1551"/>
      <c r="C99" s="1578"/>
      <c r="D99" s="1579"/>
      <c r="E99" s="1587" t="s">
        <v>10833</v>
      </c>
      <c r="F99" s="197">
        <v>22.5</v>
      </c>
      <c r="G99" s="1582"/>
      <c r="H99" s="1591"/>
    </row>
    <row r="100" spans="1:8">
      <c r="A100" s="1490"/>
      <c r="B100" s="1551"/>
      <c r="C100" s="1578"/>
      <c r="D100" s="1579"/>
      <c r="E100" s="1587"/>
      <c r="F100" s="1585"/>
      <c r="G100" s="1582"/>
      <c r="H100" s="1591"/>
    </row>
    <row r="101" spans="1:8">
      <c r="A101" s="34">
        <f>MAX(A$1:A100)+1</f>
        <v>14</v>
      </c>
      <c r="B101" s="1551"/>
      <c r="C101" s="1572" t="s">
        <v>211</v>
      </c>
      <c r="D101" s="1578"/>
      <c r="E101" s="1574" t="s">
        <v>830</v>
      </c>
      <c r="F101" s="1575"/>
      <c r="G101" s="1576" t="s">
        <v>19</v>
      </c>
      <c r="H101" s="1577">
        <v>22.5</v>
      </c>
    </row>
    <row r="102" spans="1:8" ht="26.4">
      <c r="A102" s="1490"/>
      <c r="B102" s="1551"/>
      <c r="C102" s="1578"/>
      <c r="D102" s="1579" t="s">
        <v>213</v>
      </c>
      <c r="E102" s="1580" t="s">
        <v>831</v>
      </c>
      <c r="F102" s="1581"/>
      <c r="G102" s="1582" t="s">
        <v>19</v>
      </c>
      <c r="H102" s="1583">
        <v>22.5</v>
      </c>
    </row>
    <row r="103" spans="1:8">
      <c r="A103" s="1490"/>
      <c r="B103" s="1551"/>
      <c r="C103" s="1578"/>
      <c r="D103" s="1579"/>
      <c r="E103" s="1587" t="s">
        <v>10833</v>
      </c>
      <c r="F103" s="197">
        <v>22.5</v>
      </c>
      <c r="G103" s="1582"/>
      <c r="H103" s="1591"/>
    </row>
    <row r="104" spans="1:8">
      <c r="A104" s="1490"/>
      <c r="B104" s="1551"/>
      <c r="C104" s="1578"/>
      <c r="D104" s="1579"/>
      <c r="E104" s="1587"/>
      <c r="F104" s="1585"/>
      <c r="G104" s="1582"/>
      <c r="H104" s="1591"/>
    </row>
    <row r="105" spans="1:8" ht="26.4">
      <c r="A105" s="34">
        <f>MAX(A$1:A104)+1</f>
        <v>15</v>
      </c>
      <c r="B105" s="1569"/>
      <c r="C105" s="36" t="s">
        <v>221</v>
      </c>
      <c r="D105" s="37"/>
      <c r="E105" s="38" t="s">
        <v>222</v>
      </c>
      <c r="F105" s="1215"/>
      <c r="G105" s="1536" t="s">
        <v>39</v>
      </c>
      <c r="H105" s="1500">
        <v>150</v>
      </c>
    </row>
    <row r="106" spans="1:8" ht="26.4">
      <c r="A106" s="1490"/>
      <c r="B106" s="1551"/>
      <c r="C106" s="78"/>
      <c r="D106" s="79" t="s">
        <v>223</v>
      </c>
      <c r="E106" s="83" t="s">
        <v>224</v>
      </c>
      <c r="F106" s="1038"/>
      <c r="G106" s="1519" t="s">
        <v>39</v>
      </c>
      <c r="H106" s="1501">
        <v>150</v>
      </c>
    </row>
    <row r="107" spans="1:8">
      <c r="A107" s="1490"/>
      <c r="B107" s="1551"/>
      <c r="C107" s="1578"/>
      <c r="D107" s="1579"/>
      <c r="E107" s="512" t="s">
        <v>11256</v>
      </c>
      <c r="F107" s="49">
        <f>5*5*3</f>
        <v>75</v>
      </c>
      <c r="G107" s="1582"/>
      <c r="H107" s="1591"/>
    </row>
    <row r="108" spans="1:8">
      <c r="A108" s="1490"/>
      <c r="B108" s="1551"/>
      <c r="C108" s="1578"/>
      <c r="D108" s="1579"/>
      <c r="E108" s="512" t="s">
        <v>11257</v>
      </c>
      <c r="F108" s="81">
        <f>5*5*3</f>
        <v>75</v>
      </c>
      <c r="G108" s="1582"/>
      <c r="H108" s="1591"/>
    </row>
    <row r="109" spans="1:8">
      <c r="A109" s="1490"/>
      <c r="B109" s="1551"/>
      <c r="C109" s="1578"/>
      <c r="D109" s="1579"/>
      <c r="E109" s="512"/>
      <c r="F109" s="49">
        <f>SUM(F107:F108)</f>
        <v>150</v>
      </c>
      <c r="G109" s="1582"/>
      <c r="H109" s="1591"/>
    </row>
    <row r="110" spans="1:8">
      <c r="A110" s="1490"/>
      <c r="B110" s="1551"/>
      <c r="C110" s="78"/>
      <c r="D110" s="79"/>
      <c r="E110" s="77"/>
      <c r="F110" s="49"/>
      <c r="G110" s="1519"/>
      <c r="H110" s="1501"/>
    </row>
    <row r="111" spans="1:8" ht="26.4">
      <c r="A111" s="34">
        <f>MAX(A$1:A110)+1</f>
        <v>16</v>
      </c>
      <c r="B111" s="1551"/>
      <c r="C111" s="1572" t="s">
        <v>598</v>
      </c>
      <c r="D111" s="1573"/>
      <c r="E111" s="1574" t="s">
        <v>599</v>
      </c>
      <c r="F111" s="1575"/>
      <c r="G111" s="1576" t="s">
        <v>39</v>
      </c>
      <c r="H111" s="1592">
        <v>150</v>
      </c>
    </row>
    <row r="112" spans="1:8" ht="26.4">
      <c r="A112" s="1490"/>
      <c r="B112" s="1551"/>
      <c r="C112" s="1578"/>
      <c r="D112" s="1579" t="s">
        <v>600</v>
      </c>
      <c r="E112" s="1580" t="s">
        <v>601</v>
      </c>
      <c r="F112" s="1581"/>
      <c r="G112" s="1582" t="s">
        <v>39</v>
      </c>
      <c r="H112" s="1591">
        <v>150</v>
      </c>
    </row>
    <row r="113" spans="1:8">
      <c r="A113" s="1490"/>
      <c r="B113" s="1551"/>
      <c r="C113" s="1578"/>
      <c r="D113" s="1579"/>
      <c r="E113" s="1586" t="s">
        <v>10835</v>
      </c>
      <c r="F113" s="1585">
        <v>150</v>
      </c>
      <c r="G113" s="1582"/>
      <c r="H113" s="1591"/>
    </row>
    <row r="114" spans="1:8">
      <c r="A114" s="1490"/>
      <c r="B114" s="1551"/>
      <c r="C114" s="78"/>
      <c r="D114" s="79"/>
      <c r="E114" s="512"/>
      <c r="F114" s="49"/>
      <c r="G114" s="1519"/>
      <c r="H114" s="1501"/>
    </row>
    <row r="115" spans="1:8" ht="26.4">
      <c r="A115" s="34">
        <f>MAX(A$1:A114)+1</f>
        <v>17</v>
      </c>
      <c r="B115" s="1551"/>
      <c r="C115" s="36" t="s">
        <v>230</v>
      </c>
      <c r="D115" s="37"/>
      <c r="E115" s="38" t="s">
        <v>231</v>
      </c>
      <c r="F115" s="39"/>
      <c r="G115" s="1536" t="s">
        <v>39</v>
      </c>
      <c r="H115" s="1592">
        <v>150</v>
      </c>
    </row>
    <row r="116" spans="1:8" ht="26.4">
      <c r="A116" s="210"/>
      <c r="B116" s="1595"/>
      <c r="C116" s="78"/>
      <c r="D116" s="79" t="s">
        <v>232</v>
      </c>
      <c r="E116" s="83" t="s">
        <v>233</v>
      </c>
      <c r="F116" s="73"/>
      <c r="G116" s="1519" t="s">
        <v>39</v>
      </c>
      <c r="H116" s="1591">
        <v>150</v>
      </c>
    </row>
    <row r="117" spans="1:8">
      <c r="A117" s="210"/>
      <c r="B117" s="1595"/>
      <c r="C117" s="1578"/>
      <c r="D117" s="1579"/>
      <c r="E117" s="1586" t="s">
        <v>234</v>
      </c>
      <c r="F117" s="1585">
        <v>150</v>
      </c>
      <c r="G117" s="1582"/>
      <c r="H117" s="1591"/>
    </row>
    <row r="118" spans="1:8">
      <c r="A118" s="1490"/>
      <c r="B118" s="1551"/>
      <c r="C118" s="78"/>
      <c r="D118" s="79"/>
      <c r="E118" s="1550"/>
      <c r="F118" s="1514"/>
      <c r="G118" s="1519"/>
      <c r="H118" s="1501"/>
    </row>
    <row r="119" spans="1:8">
      <c r="A119" s="1490"/>
      <c r="B119" s="833" t="s">
        <v>1841</v>
      </c>
      <c r="C119" s="35"/>
      <c r="D119" s="120"/>
      <c r="E119" s="53" t="s">
        <v>1842</v>
      </c>
      <c r="F119" s="1514"/>
      <c r="G119" s="1536"/>
      <c r="H119" s="1521"/>
    </row>
    <row r="120" spans="1:8">
      <c r="A120" s="1490"/>
      <c r="B120" s="1551"/>
      <c r="C120" s="36"/>
      <c r="D120" s="37"/>
      <c r="E120" s="1550"/>
      <c r="F120" s="1514"/>
      <c r="G120" s="1536"/>
      <c r="H120" s="1521"/>
    </row>
    <row r="121" spans="1:8">
      <c r="A121" s="34">
        <f>MAX(A$1:A120)+1</f>
        <v>18</v>
      </c>
      <c r="B121" s="1569"/>
      <c r="C121" s="36" t="s">
        <v>1853</v>
      </c>
      <c r="D121" s="37"/>
      <c r="E121" s="38" t="s">
        <v>1854</v>
      </c>
      <c r="F121" s="1215"/>
      <c r="G121" s="1536" t="s">
        <v>19</v>
      </c>
      <c r="H121" s="1543">
        <v>32.099999999999994</v>
      </c>
    </row>
    <row r="122" spans="1:8">
      <c r="A122" s="1490"/>
      <c r="B122" s="1551"/>
      <c r="C122" s="78"/>
      <c r="D122" s="361" t="s">
        <v>10880</v>
      </c>
      <c r="E122" s="370" t="s">
        <v>10881</v>
      </c>
      <c r="F122" s="1515"/>
      <c r="G122" s="1596" t="s">
        <v>19</v>
      </c>
      <c r="H122" s="1521">
        <v>3.38</v>
      </c>
    </row>
    <row r="123" spans="1:8">
      <c r="A123" s="1490"/>
      <c r="B123" s="1551"/>
      <c r="C123" s="78"/>
      <c r="D123" s="79"/>
      <c r="E123" s="77" t="s">
        <v>11252</v>
      </c>
      <c r="F123" s="49">
        <v>3.38</v>
      </c>
      <c r="G123" s="1519"/>
      <c r="H123" s="1521"/>
    </row>
    <row r="124" spans="1:8">
      <c r="A124" s="1490"/>
      <c r="B124" s="1551"/>
      <c r="C124" s="78"/>
      <c r="D124" s="361" t="s">
        <v>5121</v>
      </c>
      <c r="E124" s="937" t="s">
        <v>5122</v>
      </c>
      <c r="F124" s="1001"/>
      <c r="G124" s="1596" t="s">
        <v>19</v>
      </c>
      <c r="H124" s="1521">
        <v>25.63</v>
      </c>
    </row>
    <row r="125" spans="1:8">
      <c r="A125" s="1490"/>
      <c r="B125" s="1551"/>
      <c r="C125" s="78"/>
      <c r="D125" s="361"/>
      <c r="E125" s="132" t="s">
        <v>11253</v>
      </c>
      <c r="F125" s="659">
        <v>25.63</v>
      </c>
      <c r="G125" s="1596"/>
      <c r="H125" s="1521"/>
    </row>
    <row r="126" spans="1:8">
      <c r="A126" s="1490"/>
      <c r="B126" s="1551"/>
      <c r="C126" s="78"/>
      <c r="D126" s="361" t="s">
        <v>11140</v>
      </c>
      <c r="E126" s="937" t="s">
        <v>11141</v>
      </c>
      <c r="F126" s="1001"/>
      <c r="G126" s="1596" t="s">
        <v>19</v>
      </c>
      <c r="H126" s="1521">
        <v>3.09</v>
      </c>
    </row>
    <row r="127" spans="1:8">
      <c r="A127" s="1490"/>
      <c r="B127" s="1551"/>
      <c r="C127" s="78"/>
      <c r="D127" s="361"/>
      <c r="E127" s="132" t="s">
        <v>11258</v>
      </c>
      <c r="F127" s="659">
        <v>3.09</v>
      </c>
      <c r="G127" s="1596"/>
      <c r="H127" s="1521"/>
    </row>
    <row r="128" spans="1:8">
      <c r="A128" s="1490"/>
      <c r="B128" s="1551"/>
      <c r="C128" s="78"/>
      <c r="D128" s="79"/>
      <c r="E128" s="77"/>
      <c r="F128" s="49"/>
      <c r="G128" s="1519"/>
      <c r="H128" s="1521"/>
    </row>
    <row r="129" spans="1:8">
      <c r="A129" s="34">
        <f>MAX(A$1:A128)+1</f>
        <v>19</v>
      </c>
      <c r="B129" s="1551"/>
      <c r="C129" s="36" t="s">
        <v>11143</v>
      </c>
      <c r="D129" s="37"/>
      <c r="E129" s="38" t="s">
        <v>11144</v>
      </c>
      <c r="F129" s="39"/>
      <c r="G129" s="1536" t="s">
        <v>39</v>
      </c>
      <c r="H129" s="1543">
        <v>19.7</v>
      </c>
    </row>
    <row r="130" spans="1:8">
      <c r="A130" s="1490"/>
      <c r="B130" s="1551"/>
      <c r="C130" s="78"/>
      <c r="D130" s="79" t="s">
        <v>11145</v>
      </c>
      <c r="E130" s="83" t="s">
        <v>11146</v>
      </c>
      <c r="F130" s="73"/>
      <c r="G130" s="1519" t="s">
        <v>39</v>
      </c>
      <c r="H130" s="1521">
        <v>19.7</v>
      </c>
    </row>
    <row r="131" spans="1:8">
      <c r="A131" s="1490"/>
      <c r="B131" s="1551"/>
      <c r="C131" s="78"/>
      <c r="D131" s="79"/>
      <c r="E131" s="132" t="s">
        <v>11253</v>
      </c>
      <c r="F131" s="748">
        <v>19.7</v>
      </c>
      <c r="G131" s="1519"/>
      <c r="H131" s="1521"/>
    </row>
    <row r="132" spans="1:8">
      <c r="A132" s="1490"/>
      <c r="B132" s="1551"/>
      <c r="C132" s="78"/>
      <c r="D132" s="79"/>
      <c r="E132" s="83"/>
      <c r="F132" s="1038"/>
      <c r="G132" s="1519"/>
      <c r="H132" s="1521"/>
    </row>
    <row r="133" spans="1:8">
      <c r="A133" s="1490"/>
      <c r="B133" s="833" t="s">
        <v>10686</v>
      </c>
      <c r="C133" s="35"/>
      <c r="D133" s="120"/>
      <c r="E133" s="53" t="s">
        <v>10687</v>
      </c>
      <c r="F133" s="1038"/>
      <c r="G133" s="1519"/>
      <c r="H133" s="1521"/>
    </row>
    <row r="134" spans="1:8">
      <c r="A134" s="1490"/>
      <c r="B134" s="1551"/>
      <c r="C134" s="78"/>
      <c r="D134" s="79"/>
      <c r="E134" s="83"/>
      <c r="F134" s="1038"/>
      <c r="G134" s="1519"/>
      <c r="H134" s="1521"/>
    </row>
    <row r="135" spans="1:8" ht="26.4">
      <c r="A135" s="34">
        <f>MAX(A$1:A134)+1</f>
        <v>20</v>
      </c>
      <c r="B135" s="1598"/>
      <c r="C135" s="373">
        <v>91050101</v>
      </c>
      <c r="D135" s="374"/>
      <c r="E135" s="38" t="s">
        <v>10909</v>
      </c>
      <c r="F135" s="1215"/>
      <c r="G135" s="1536" t="s">
        <v>64</v>
      </c>
      <c r="H135" s="1543">
        <v>1</v>
      </c>
    </row>
    <row r="136" spans="1:8" ht="26.4">
      <c r="A136" s="1490"/>
      <c r="B136" s="1599"/>
      <c r="C136" s="376"/>
      <c r="D136" s="377">
        <v>9105010105</v>
      </c>
      <c r="E136" s="83" t="s">
        <v>10910</v>
      </c>
      <c r="F136" s="1038"/>
      <c r="G136" s="1519" t="s">
        <v>64</v>
      </c>
      <c r="H136" s="1521">
        <v>1</v>
      </c>
    </row>
    <row r="137" spans="1:8">
      <c r="A137" s="1490"/>
      <c r="B137" s="1599"/>
      <c r="C137" s="376"/>
      <c r="D137" s="377"/>
      <c r="E137" s="77" t="s">
        <v>11150</v>
      </c>
      <c r="F137" s="49">
        <v>1</v>
      </c>
      <c r="G137" s="1519"/>
      <c r="H137" s="1521"/>
    </row>
    <row r="138" spans="1:8">
      <c r="A138" s="1490"/>
      <c r="B138" s="1551"/>
      <c r="C138" s="78"/>
      <c r="D138" s="79"/>
      <c r="E138" s="77"/>
      <c r="F138" s="49"/>
      <c r="G138" s="1519"/>
      <c r="H138" s="1521"/>
    </row>
    <row r="139" spans="1:8" ht="26.4">
      <c r="A139" s="34">
        <f>MAX(A$1:A138)+1</f>
        <v>21</v>
      </c>
      <c r="B139" s="1551"/>
      <c r="C139" s="373">
        <v>91050104</v>
      </c>
      <c r="D139" s="374"/>
      <c r="E139" s="38" t="s">
        <v>11154</v>
      </c>
      <c r="F139" s="39"/>
      <c r="G139" s="1536" t="s">
        <v>64</v>
      </c>
      <c r="H139" s="1543">
        <v>2</v>
      </c>
    </row>
    <row r="140" spans="1:8" ht="26.4">
      <c r="A140" s="1490"/>
      <c r="B140" s="1551"/>
      <c r="C140" s="376"/>
      <c r="D140" s="377">
        <v>9105010401</v>
      </c>
      <c r="E140" s="83" t="s">
        <v>11155</v>
      </c>
      <c r="F140" s="73"/>
      <c r="G140" s="1519" t="s">
        <v>64</v>
      </c>
      <c r="H140" s="1521">
        <v>2</v>
      </c>
    </row>
    <row r="141" spans="1:8">
      <c r="A141" s="1490"/>
      <c r="B141" s="1551"/>
      <c r="C141" s="376"/>
      <c r="D141" s="377"/>
      <c r="E141" s="77" t="s">
        <v>11259</v>
      </c>
      <c r="F141" s="49">
        <v>1</v>
      </c>
      <c r="G141" s="1519"/>
      <c r="H141" s="1521"/>
    </row>
    <row r="142" spans="1:8">
      <c r="A142" s="1490"/>
      <c r="B142" s="1551"/>
      <c r="C142" s="376"/>
      <c r="D142" s="377"/>
      <c r="E142" s="77" t="s">
        <v>11260</v>
      </c>
      <c r="F142" s="81">
        <v>1</v>
      </c>
      <c r="G142" s="1519"/>
      <c r="H142" s="1521"/>
    </row>
    <row r="143" spans="1:8">
      <c r="A143" s="1490"/>
      <c r="B143" s="1551"/>
      <c r="C143" s="376"/>
      <c r="D143" s="377"/>
      <c r="E143" s="77"/>
      <c r="F143" s="49">
        <f>SUM(F141:F142)</f>
        <v>2</v>
      </c>
      <c r="G143" s="1519"/>
      <c r="H143" s="1521"/>
    </row>
    <row r="144" spans="1:8">
      <c r="A144" s="1490"/>
      <c r="B144" s="1551"/>
      <c r="C144" s="376"/>
      <c r="D144" s="377"/>
      <c r="E144" s="77"/>
      <c r="F144" s="49"/>
      <c r="G144" s="1519"/>
      <c r="H144" s="1521"/>
    </row>
    <row r="145" spans="1:8">
      <c r="A145" s="34">
        <f>MAX(A$1:A144)+1</f>
        <v>22</v>
      </c>
      <c r="B145" s="1598"/>
      <c r="C145" s="373">
        <v>91050301</v>
      </c>
      <c r="D145" s="374"/>
      <c r="E145" s="38" t="s">
        <v>10912</v>
      </c>
      <c r="F145" s="1215"/>
      <c r="G145" s="1536" t="s">
        <v>68</v>
      </c>
      <c r="H145" s="1543">
        <v>885</v>
      </c>
    </row>
    <row r="146" spans="1:8">
      <c r="A146" s="1490"/>
      <c r="B146" s="1598"/>
      <c r="C146" s="373"/>
      <c r="D146" s="377">
        <v>9105030101</v>
      </c>
      <c r="E146" s="83" t="s">
        <v>10913</v>
      </c>
      <c r="F146" s="73"/>
      <c r="G146" s="74" t="s">
        <v>68</v>
      </c>
      <c r="H146" s="1521">
        <v>684</v>
      </c>
    </row>
    <row r="147" spans="1:8">
      <c r="A147" s="1490"/>
      <c r="B147" s="1598"/>
      <c r="C147" s="373"/>
      <c r="D147" s="377"/>
      <c r="E147" s="77" t="s">
        <v>11261</v>
      </c>
      <c r="F147" s="49">
        <f>3*(49+88+91)</f>
        <v>684</v>
      </c>
      <c r="G147" s="1547"/>
      <c r="H147" s="1543"/>
    </row>
    <row r="148" spans="1:8">
      <c r="A148" s="1490"/>
      <c r="B148" s="1551"/>
      <c r="C148" s="78"/>
      <c r="D148" s="377">
        <v>9105030102</v>
      </c>
      <c r="E148" s="83" t="s">
        <v>11162</v>
      </c>
      <c r="F148" s="49"/>
      <c r="G148" s="1519" t="s">
        <v>68</v>
      </c>
      <c r="H148" s="1521">
        <v>201</v>
      </c>
    </row>
    <row r="149" spans="1:8">
      <c r="A149" s="1490"/>
      <c r="B149" s="1551"/>
      <c r="C149" s="78"/>
      <c r="D149" s="79"/>
      <c r="E149" s="77" t="s">
        <v>11262</v>
      </c>
      <c r="F149" s="49">
        <f>3*67</f>
        <v>201</v>
      </c>
      <c r="G149" s="1519"/>
      <c r="H149" s="1521"/>
    </row>
    <row r="150" spans="1:8">
      <c r="A150" s="1490"/>
      <c r="B150" s="1551"/>
      <c r="C150" s="78"/>
      <c r="D150" s="79"/>
      <c r="E150" s="77"/>
      <c r="F150" s="49"/>
      <c r="G150" s="1519"/>
      <c r="H150" s="1521"/>
    </row>
    <row r="151" spans="1:8">
      <c r="A151" s="34">
        <f>MAX(A$1:A150)+1</f>
        <v>23</v>
      </c>
      <c r="B151" s="1598"/>
      <c r="C151" s="373">
        <v>91050401</v>
      </c>
      <c r="D151" s="374"/>
      <c r="E151" s="38" t="s">
        <v>10915</v>
      </c>
      <c r="F151" s="1215"/>
      <c r="G151" s="1536" t="s">
        <v>68</v>
      </c>
      <c r="H151" s="1543">
        <v>18</v>
      </c>
    </row>
    <row r="152" spans="1:8" ht="26.4">
      <c r="A152" s="1490"/>
      <c r="B152" s="1599"/>
      <c r="C152" s="376"/>
      <c r="D152" s="377">
        <v>9105040102</v>
      </c>
      <c r="E152" s="83" t="s">
        <v>10916</v>
      </c>
      <c r="F152" s="1038"/>
      <c r="G152" s="1519" t="s">
        <v>68</v>
      </c>
      <c r="H152" s="1521">
        <v>18</v>
      </c>
    </row>
    <row r="153" spans="1:8">
      <c r="A153" s="1490"/>
      <c r="B153" s="1551"/>
      <c r="C153" s="78"/>
      <c r="D153" s="79"/>
      <c r="E153" s="77" t="s">
        <v>11166</v>
      </c>
      <c r="F153" s="49">
        <v>18</v>
      </c>
      <c r="G153" s="1519"/>
      <c r="H153" s="1521"/>
    </row>
    <row r="154" spans="1:8">
      <c r="A154" s="1490"/>
      <c r="B154" s="1551"/>
      <c r="C154" s="78"/>
      <c r="D154" s="79"/>
      <c r="E154" s="77"/>
      <c r="F154" s="49"/>
      <c r="G154" s="1519"/>
      <c r="H154" s="1521"/>
    </row>
    <row r="155" spans="1:8" ht="26.4">
      <c r="A155" s="34">
        <f>MAX(A$1:A154)+1</f>
        <v>24</v>
      </c>
      <c r="B155" s="1598"/>
      <c r="C155" s="373">
        <v>91050601</v>
      </c>
      <c r="D155" s="374"/>
      <c r="E155" s="38" t="s">
        <v>10918</v>
      </c>
      <c r="F155" s="1215"/>
      <c r="G155" s="1536" t="s">
        <v>64</v>
      </c>
      <c r="H155" s="1543">
        <v>1</v>
      </c>
    </row>
    <row r="156" spans="1:8" ht="26.4">
      <c r="A156" s="1490"/>
      <c r="B156" s="1599"/>
      <c r="C156" s="376"/>
      <c r="D156" s="377">
        <v>9105060101</v>
      </c>
      <c r="E156" s="83" t="s">
        <v>10919</v>
      </c>
      <c r="F156" s="1038"/>
      <c r="G156" s="1519" t="s">
        <v>64</v>
      </c>
      <c r="H156" s="1521">
        <v>1</v>
      </c>
    </row>
    <row r="157" spans="1:8">
      <c r="A157" s="1490"/>
      <c r="B157" s="1551"/>
      <c r="C157" s="78"/>
      <c r="D157" s="79"/>
      <c r="E157" s="77" t="s">
        <v>11169</v>
      </c>
      <c r="F157" s="49">
        <v>1</v>
      </c>
      <c r="G157" s="1519"/>
      <c r="H157" s="1521"/>
    </row>
    <row r="158" spans="1:8">
      <c r="A158" s="1490"/>
      <c r="B158" s="1551"/>
      <c r="C158" s="78"/>
      <c r="D158" s="79"/>
      <c r="E158" s="77"/>
      <c r="F158" s="49"/>
      <c r="G158" s="1519"/>
      <c r="H158" s="1521"/>
    </row>
    <row r="159" spans="1:8" ht="26.4">
      <c r="A159" s="34">
        <f>MAX(A$1:A158)+1</f>
        <v>25</v>
      </c>
      <c r="B159" s="1551"/>
      <c r="C159" s="373">
        <v>91050603</v>
      </c>
      <c r="D159" s="374"/>
      <c r="E159" s="38" t="s">
        <v>11171</v>
      </c>
      <c r="F159" s="39"/>
      <c r="G159" s="1536" t="s">
        <v>64</v>
      </c>
      <c r="H159" s="1543">
        <v>3</v>
      </c>
    </row>
    <row r="160" spans="1:8" ht="26.4">
      <c r="A160" s="1490"/>
      <c r="B160" s="1551"/>
      <c r="C160" s="376"/>
      <c r="D160" s="377">
        <v>9105060301</v>
      </c>
      <c r="E160" s="83" t="s">
        <v>11172</v>
      </c>
      <c r="F160" s="73"/>
      <c r="G160" s="1519" t="s">
        <v>64</v>
      </c>
      <c r="H160" s="1521">
        <v>3</v>
      </c>
    </row>
    <row r="161" spans="1:8">
      <c r="A161" s="1490"/>
      <c r="B161" s="1551"/>
      <c r="C161" s="376"/>
      <c r="D161" s="377"/>
      <c r="E161" s="77" t="s">
        <v>11103</v>
      </c>
      <c r="F161" s="49">
        <v>1</v>
      </c>
      <c r="G161" s="1519"/>
      <c r="H161" s="1521"/>
    </row>
    <row r="162" spans="1:8">
      <c r="A162" s="1490"/>
      <c r="B162" s="1551"/>
      <c r="C162" s="376"/>
      <c r="D162" s="377"/>
      <c r="E162" s="77" t="s">
        <v>10736</v>
      </c>
      <c r="F162" s="81">
        <v>2</v>
      </c>
      <c r="G162" s="1519"/>
      <c r="H162" s="1521"/>
    </row>
    <row r="163" spans="1:8">
      <c r="A163" s="1490"/>
      <c r="B163" s="1551"/>
      <c r="C163" s="376"/>
      <c r="D163" s="377"/>
      <c r="E163" s="77"/>
      <c r="F163" s="49">
        <f>SUM(F161:F162)</f>
        <v>3</v>
      </c>
      <c r="G163" s="1519"/>
      <c r="H163" s="1521"/>
    </row>
    <row r="164" spans="1:8">
      <c r="A164" s="1490"/>
      <c r="B164" s="1551"/>
      <c r="C164" s="78"/>
      <c r="D164" s="79"/>
      <c r="E164" s="77"/>
      <c r="F164" s="49"/>
      <c r="G164" s="1519"/>
      <c r="H164" s="1521"/>
    </row>
    <row r="165" spans="1:8">
      <c r="A165" s="34">
        <f>MAX(A$1:A164)+1</f>
        <v>26</v>
      </c>
      <c r="B165" s="1598"/>
      <c r="C165" s="373">
        <v>91051301</v>
      </c>
      <c r="D165" s="374"/>
      <c r="E165" s="38" t="s">
        <v>10921</v>
      </c>
      <c r="F165" s="1215"/>
      <c r="G165" s="1536" t="s">
        <v>64</v>
      </c>
      <c r="H165" s="1543">
        <v>8</v>
      </c>
    </row>
    <row r="166" spans="1:8" ht="26.4">
      <c r="A166" s="1490"/>
      <c r="B166" s="1599"/>
      <c r="C166" s="376"/>
      <c r="D166" s="377">
        <v>9105130102</v>
      </c>
      <c r="E166" s="83" t="s">
        <v>10922</v>
      </c>
      <c r="F166" s="1038"/>
      <c r="G166" s="1519" t="s">
        <v>64</v>
      </c>
      <c r="H166" s="1521">
        <v>8</v>
      </c>
    </row>
    <row r="167" spans="1:8">
      <c r="A167" s="1490"/>
      <c r="B167" s="1551"/>
      <c r="C167" s="78"/>
      <c r="D167" s="79"/>
      <c r="E167" s="77" t="s">
        <v>10923</v>
      </c>
      <c r="F167" s="49">
        <v>8</v>
      </c>
      <c r="G167" s="1519"/>
      <c r="H167" s="1521"/>
    </row>
    <row r="168" spans="1:8">
      <c r="A168" s="1490"/>
      <c r="B168" s="1551"/>
      <c r="C168" s="78"/>
      <c r="D168" s="79"/>
      <c r="E168" s="77"/>
      <c r="F168" s="49"/>
      <c r="G168" s="1519"/>
      <c r="H168" s="1521"/>
    </row>
    <row r="169" spans="1:8">
      <c r="A169" s="34">
        <f>MAX(A$1:A168)+1</f>
        <v>27</v>
      </c>
      <c r="B169" s="1551"/>
      <c r="C169" s="373">
        <v>91051401</v>
      </c>
      <c r="D169" s="374"/>
      <c r="E169" s="38" t="s">
        <v>10924</v>
      </c>
      <c r="F169" s="39"/>
      <c r="G169" s="1548" t="s">
        <v>64</v>
      </c>
      <c r="H169" s="1543">
        <v>12</v>
      </c>
    </row>
    <row r="170" spans="1:8" ht="26.4">
      <c r="A170" s="1490"/>
      <c r="B170" s="1551"/>
      <c r="C170" s="78"/>
      <c r="D170" s="377">
        <v>9105140102</v>
      </c>
      <c r="E170" s="83" t="s">
        <v>11177</v>
      </c>
      <c r="F170" s="73"/>
      <c r="G170" s="1519" t="s">
        <v>64</v>
      </c>
      <c r="H170" s="1521">
        <v>12</v>
      </c>
    </row>
    <row r="171" spans="1:8">
      <c r="A171" s="1490"/>
      <c r="B171" s="1551"/>
      <c r="C171" s="78"/>
      <c r="D171" s="377"/>
      <c r="E171" s="77" t="s">
        <v>10926</v>
      </c>
      <c r="F171" s="49">
        <v>12</v>
      </c>
      <c r="G171" s="1519"/>
      <c r="H171" s="1521"/>
    </row>
    <row r="172" spans="1:8">
      <c r="A172" s="1490"/>
      <c r="B172" s="1551"/>
      <c r="C172" s="78"/>
      <c r="D172" s="377"/>
      <c r="E172" s="83"/>
      <c r="F172" s="73"/>
      <c r="G172" s="1519"/>
      <c r="H172" s="1521"/>
    </row>
    <row r="173" spans="1:8">
      <c r="A173" s="34">
        <f>MAX(A$1:A172)+1</f>
        <v>28</v>
      </c>
      <c r="B173" s="1551"/>
      <c r="C173" s="373">
        <v>91051501</v>
      </c>
      <c r="D173" s="374"/>
      <c r="E173" s="38" t="s">
        <v>11178</v>
      </c>
      <c r="F173" s="39"/>
      <c r="G173" s="1536" t="s">
        <v>64</v>
      </c>
      <c r="H173" s="1543">
        <v>5</v>
      </c>
    </row>
    <row r="174" spans="1:8">
      <c r="A174" s="1490"/>
      <c r="B174" s="1551"/>
      <c r="C174" s="376"/>
      <c r="D174" s="377">
        <v>9105150101</v>
      </c>
      <c r="E174" s="83" t="s">
        <v>11179</v>
      </c>
      <c r="F174" s="73"/>
      <c r="G174" s="1519" t="s">
        <v>64</v>
      </c>
      <c r="H174" s="1521">
        <v>2</v>
      </c>
    </row>
    <row r="175" spans="1:8">
      <c r="A175" s="1490"/>
      <c r="B175" s="1551"/>
      <c r="C175" s="376"/>
      <c r="D175" s="377"/>
      <c r="E175" s="77" t="s">
        <v>11180</v>
      </c>
      <c r="F175" s="49">
        <v>2</v>
      </c>
      <c r="G175" s="1519"/>
      <c r="H175" s="1521"/>
    </row>
    <row r="176" spans="1:8">
      <c r="A176" s="1490"/>
      <c r="B176" s="1551"/>
      <c r="C176" s="376"/>
      <c r="D176" s="377">
        <v>9105150102</v>
      </c>
      <c r="E176" s="83" t="s">
        <v>11181</v>
      </c>
      <c r="F176" s="73"/>
      <c r="G176" s="1519" t="s">
        <v>64</v>
      </c>
      <c r="H176" s="1521">
        <v>3</v>
      </c>
    </row>
    <row r="177" spans="1:8">
      <c r="A177" s="1490"/>
      <c r="B177" s="1551"/>
      <c r="C177" s="78"/>
      <c r="D177" s="79"/>
      <c r="E177" s="77" t="s">
        <v>11182</v>
      </c>
      <c r="F177" s="49">
        <v>3</v>
      </c>
      <c r="G177" s="1519"/>
      <c r="H177" s="1521"/>
    </row>
    <row r="178" spans="1:8">
      <c r="A178" s="1490"/>
      <c r="B178" s="1551"/>
      <c r="C178" s="78"/>
      <c r="D178" s="79"/>
      <c r="E178" s="77"/>
      <c r="F178" s="49"/>
      <c r="G178" s="1519"/>
      <c r="H178" s="1521"/>
    </row>
    <row r="179" spans="1:8">
      <c r="A179" s="34">
        <f>MAX(A$1:A178)+1</f>
        <v>29</v>
      </c>
      <c r="B179" s="1598"/>
      <c r="C179" s="373">
        <v>91051603</v>
      </c>
      <c r="D179" s="374"/>
      <c r="E179" s="38" t="s">
        <v>10927</v>
      </c>
      <c r="F179" s="1215"/>
      <c r="G179" s="1536" t="s">
        <v>64</v>
      </c>
      <c r="H179" s="1543">
        <v>12</v>
      </c>
    </row>
    <row r="180" spans="1:8" ht="26.4">
      <c r="A180" s="1490"/>
      <c r="B180" s="1599"/>
      <c r="C180" s="376"/>
      <c r="D180" s="377">
        <v>9105160301</v>
      </c>
      <c r="E180" s="83" t="s">
        <v>10928</v>
      </c>
      <c r="F180" s="1038"/>
      <c r="G180" s="1519" t="s">
        <v>64</v>
      </c>
      <c r="H180" s="1521">
        <v>12</v>
      </c>
    </row>
    <row r="181" spans="1:8">
      <c r="A181" s="1490"/>
      <c r="B181" s="1551"/>
      <c r="C181" s="78"/>
      <c r="D181" s="79"/>
      <c r="E181" s="77" t="s">
        <v>11183</v>
      </c>
      <c r="F181" s="49">
        <v>12</v>
      </c>
      <c r="G181" s="1519"/>
      <c r="H181" s="1521"/>
    </row>
    <row r="182" spans="1:8">
      <c r="A182" s="1490"/>
      <c r="B182" s="1551"/>
      <c r="C182" s="78"/>
      <c r="D182" s="79"/>
      <c r="E182" s="77"/>
      <c r="F182" s="49"/>
      <c r="G182" s="1519"/>
      <c r="H182" s="1521"/>
    </row>
    <row r="183" spans="1:8">
      <c r="A183" s="34">
        <f>MAX(A$1:A182)+1</f>
        <v>30</v>
      </c>
      <c r="B183" s="1598"/>
      <c r="C183" s="373">
        <v>91052201</v>
      </c>
      <c r="D183" s="374"/>
      <c r="E183" s="38" t="s">
        <v>10936</v>
      </c>
      <c r="F183" s="1215"/>
      <c r="G183" s="1536" t="s">
        <v>64</v>
      </c>
      <c r="H183" s="1543">
        <v>3</v>
      </c>
    </row>
    <row r="184" spans="1:8" ht="26.4">
      <c r="A184" s="1490"/>
      <c r="B184" s="1598"/>
      <c r="C184" s="373"/>
      <c r="D184" s="377">
        <v>9105220101</v>
      </c>
      <c r="E184" s="83" t="s">
        <v>11196</v>
      </c>
      <c r="F184" s="73"/>
      <c r="G184" s="74" t="s">
        <v>64</v>
      </c>
      <c r="H184" s="1521">
        <v>2</v>
      </c>
    </row>
    <row r="185" spans="1:8">
      <c r="A185" s="1490"/>
      <c r="B185" s="1598"/>
      <c r="C185" s="373"/>
      <c r="D185" s="374"/>
      <c r="E185" s="77" t="s">
        <v>10938</v>
      </c>
      <c r="F185" s="49">
        <v>2</v>
      </c>
      <c r="G185" s="1536"/>
      <c r="H185" s="1543"/>
    </row>
    <row r="186" spans="1:8" ht="26.4">
      <c r="A186" s="1490"/>
      <c r="B186" s="1599"/>
      <c r="C186" s="376"/>
      <c r="D186" s="377">
        <v>9105220103</v>
      </c>
      <c r="E186" s="83" t="s">
        <v>10937</v>
      </c>
      <c r="F186" s="73"/>
      <c r="G186" s="74" t="s">
        <v>64</v>
      </c>
      <c r="H186" s="1521">
        <v>1</v>
      </c>
    </row>
    <row r="187" spans="1:8">
      <c r="A187" s="1490"/>
      <c r="B187" s="1551"/>
      <c r="C187" s="78"/>
      <c r="D187" s="79"/>
      <c r="E187" s="77" t="s">
        <v>10938</v>
      </c>
      <c r="F187" s="49">
        <v>1</v>
      </c>
      <c r="G187" s="1519"/>
      <c r="H187" s="1521"/>
    </row>
    <row r="188" spans="1:8">
      <c r="A188" s="1490"/>
      <c r="B188" s="1551"/>
      <c r="C188" s="78"/>
      <c r="D188" s="79"/>
      <c r="E188" s="83"/>
      <c r="F188" s="1038"/>
      <c r="G188" s="1519"/>
      <c r="H188" s="1521"/>
    </row>
    <row r="189" spans="1:8">
      <c r="A189" s="34">
        <f>MAX(A$1:A188)+1</f>
        <v>31</v>
      </c>
      <c r="B189" s="1598"/>
      <c r="C189" s="373">
        <v>91052202</v>
      </c>
      <c r="D189" s="374"/>
      <c r="E189" s="38" t="s">
        <v>10939</v>
      </c>
      <c r="F189" s="1215"/>
      <c r="G189" s="1536" t="s">
        <v>64</v>
      </c>
      <c r="H189" s="1543">
        <v>3</v>
      </c>
    </row>
    <row r="190" spans="1:8" ht="26.4">
      <c r="A190" s="1490"/>
      <c r="B190" s="1598"/>
      <c r="C190" s="373"/>
      <c r="D190" s="377">
        <v>9105220201</v>
      </c>
      <c r="E190" s="83" t="s">
        <v>11197</v>
      </c>
      <c r="F190" s="73"/>
      <c r="G190" s="74" t="s">
        <v>64</v>
      </c>
      <c r="H190" s="1521">
        <v>2</v>
      </c>
    </row>
    <row r="191" spans="1:8">
      <c r="A191" s="1490"/>
      <c r="B191" s="1598"/>
      <c r="C191" s="373"/>
      <c r="D191" s="374"/>
      <c r="E191" s="77" t="s">
        <v>10938</v>
      </c>
      <c r="F191" s="49">
        <v>2</v>
      </c>
      <c r="G191" s="1536"/>
      <c r="H191" s="1543"/>
    </row>
    <row r="192" spans="1:8" ht="26.4">
      <c r="A192" s="1490"/>
      <c r="B192" s="1599"/>
      <c r="C192" s="376"/>
      <c r="D192" s="377">
        <v>9105220203</v>
      </c>
      <c r="E192" s="83" t="s">
        <v>10940</v>
      </c>
      <c r="F192" s="1038"/>
      <c r="G192" s="1519" t="s">
        <v>64</v>
      </c>
      <c r="H192" s="1521">
        <v>1</v>
      </c>
    </row>
    <row r="193" spans="1:8">
      <c r="A193" s="1490"/>
      <c r="B193" s="1551"/>
      <c r="C193" s="78"/>
      <c r="D193" s="79"/>
      <c r="E193" s="77" t="s">
        <v>10938</v>
      </c>
      <c r="F193" s="49">
        <v>1</v>
      </c>
      <c r="G193" s="1519"/>
      <c r="H193" s="1521"/>
    </row>
    <row r="194" spans="1:8" ht="15" thickBot="1">
      <c r="A194" s="1522"/>
      <c r="B194" s="1600"/>
      <c r="C194" s="1601"/>
      <c r="D194" s="1602"/>
      <c r="E194" s="1603"/>
      <c r="F194" s="1604"/>
      <c r="G194" s="1605"/>
      <c r="H194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11263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9.6</v>
      </c>
    </row>
    <row r="9" spans="1:8">
      <c r="A9" s="1490"/>
      <c r="B9" s="1551"/>
      <c r="C9" s="78"/>
      <c r="D9" s="79"/>
      <c r="E9" s="90" t="s">
        <v>10714</v>
      </c>
      <c r="F9" s="197">
        <v>0.18</v>
      </c>
      <c r="G9" s="1536"/>
      <c r="H9" s="1501"/>
    </row>
    <row r="10" spans="1:8">
      <c r="A10" s="1490"/>
      <c r="B10" s="1551"/>
      <c r="C10" s="78"/>
      <c r="D10" s="79"/>
      <c r="E10" s="90" t="s">
        <v>11241</v>
      </c>
      <c r="F10" s="197">
        <f>3*1.1</f>
        <v>3.3000000000000003</v>
      </c>
      <c r="G10" s="1536"/>
      <c r="H10" s="1501"/>
    </row>
    <row r="11" spans="1:8">
      <c r="A11" s="1490"/>
      <c r="B11" s="1551"/>
      <c r="C11" s="78"/>
      <c r="D11" s="79"/>
      <c r="E11" s="90" t="s">
        <v>11242</v>
      </c>
      <c r="F11" s="197">
        <f>(1*1*0.7)*3*2.2</f>
        <v>4.6199999999999992</v>
      </c>
      <c r="G11" s="1536"/>
      <c r="H11" s="1501"/>
    </row>
    <row r="12" spans="1:8">
      <c r="A12" s="1490"/>
      <c r="B12" s="1551"/>
      <c r="C12" s="78"/>
      <c r="D12" s="79"/>
      <c r="E12" s="90" t="s">
        <v>11264</v>
      </c>
      <c r="F12" s="197">
        <f>2*0.25</f>
        <v>0.5</v>
      </c>
      <c r="G12" s="1536"/>
      <c r="H12" s="1501"/>
    </row>
    <row r="13" spans="1:8">
      <c r="A13" s="1490"/>
      <c r="B13" s="1551"/>
      <c r="C13" s="78"/>
      <c r="D13" s="79"/>
      <c r="E13" s="90" t="s">
        <v>11265</v>
      </c>
      <c r="F13" s="198">
        <v>1</v>
      </c>
      <c r="G13" s="1536"/>
      <c r="H13" s="1501"/>
    </row>
    <row r="14" spans="1:8">
      <c r="A14" s="1490"/>
      <c r="B14" s="1551"/>
      <c r="C14" s="78"/>
      <c r="D14" s="79"/>
      <c r="E14" s="90"/>
      <c r="F14" s="197">
        <f>SUM(F9:F13)</f>
        <v>9.6</v>
      </c>
      <c r="G14" s="1536"/>
      <c r="H14" s="1501"/>
    </row>
    <row r="15" spans="1:8">
      <c r="A15" s="1490"/>
      <c r="B15" s="1569"/>
      <c r="C15" s="36"/>
      <c r="D15" s="37"/>
      <c r="E15" s="38"/>
      <c r="F15" s="39"/>
      <c r="G15" s="1536"/>
      <c r="H15" s="1501"/>
    </row>
    <row r="16" spans="1:8" ht="15.6">
      <c r="A16" s="1490"/>
      <c r="B16" s="951" t="s">
        <v>21</v>
      </c>
      <c r="C16" s="51"/>
      <c r="D16" s="52"/>
      <c r="E16" s="53" t="s">
        <v>22</v>
      </c>
      <c r="F16" s="1492"/>
      <c r="G16" s="1539"/>
      <c r="H16" s="1501"/>
    </row>
    <row r="17" spans="1:8">
      <c r="A17" s="1490"/>
      <c r="B17" s="1568"/>
      <c r="C17" s="150"/>
      <c r="D17" s="150"/>
      <c r="E17" s="1246"/>
      <c r="F17" s="1487"/>
      <c r="G17" s="1534"/>
      <c r="H17" s="1501"/>
    </row>
    <row r="18" spans="1:8">
      <c r="A18" s="34">
        <f>MAX(A$1:A17)+1</f>
        <v>2</v>
      </c>
      <c r="B18" s="1569"/>
      <c r="C18" s="36" t="s">
        <v>143</v>
      </c>
      <c r="D18" s="37"/>
      <c r="E18" s="38" t="s">
        <v>144</v>
      </c>
      <c r="F18" s="1215"/>
      <c r="G18" s="1536" t="s">
        <v>19</v>
      </c>
      <c r="H18" s="1500">
        <v>2.0999999999999996</v>
      </c>
    </row>
    <row r="19" spans="1:8">
      <c r="A19" s="1490"/>
      <c r="B19" s="1569"/>
      <c r="C19" s="36"/>
      <c r="D19" s="37"/>
      <c r="E19" s="90" t="s">
        <v>10717</v>
      </c>
      <c r="F19" s="49"/>
      <c r="G19" s="1608" t="s">
        <v>19</v>
      </c>
      <c r="H19" s="1501">
        <v>2.0999999999999996</v>
      </c>
    </row>
    <row r="20" spans="1:8">
      <c r="A20" s="1490"/>
      <c r="B20" s="1569"/>
      <c r="C20" s="36"/>
      <c r="D20" s="37"/>
      <c r="E20" s="90" t="s">
        <v>11243</v>
      </c>
      <c r="F20" s="197">
        <f>(1*1*0.7)*3</f>
        <v>2.0999999999999996</v>
      </c>
      <c r="G20" s="1608"/>
      <c r="H20" s="1501"/>
    </row>
    <row r="21" spans="1:8">
      <c r="A21" s="1490"/>
      <c r="B21" s="1568"/>
      <c r="C21" s="150"/>
      <c r="D21" s="150"/>
      <c r="E21" s="1246"/>
      <c r="F21" s="1487"/>
      <c r="G21" s="1534"/>
      <c r="H21" s="1501"/>
    </row>
    <row r="22" spans="1:8" ht="26.4">
      <c r="A22" s="34">
        <f>MAX(A$1:A21)+1</f>
        <v>3</v>
      </c>
      <c r="B22" s="1569"/>
      <c r="C22" s="36" t="s">
        <v>264</v>
      </c>
      <c r="D22" s="37"/>
      <c r="E22" s="38" t="s">
        <v>265</v>
      </c>
      <c r="F22" s="1215"/>
      <c r="G22" s="1540" t="s">
        <v>68</v>
      </c>
      <c r="H22" s="145">
        <v>1182</v>
      </c>
    </row>
    <row r="23" spans="1:8" ht="39.6">
      <c r="A23" s="1490"/>
      <c r="B23" s="1551"/>
      <c r="C23" s="78"/>
      <c r="D23" s="79" t="s">
        <v>266</v>
      </c>
      <c r="E23" s="83" t="s">
        <v>267</v>
      </c>
      <c r="F23" s="1038"/>
      <c r="G23" s="1534" t="s">
        <v>68</v>
      </c>
      <c r="H23" s="147">
        <v>1182</v>
      </c>
    </row>
    <row r="24" spans="1:8">
      <c r="A24" s="1490"/>
      <c r="B24" s="1551"/>
      <c r="C24" s="78"/>
      <c r="D24" s="79"/>
      <c r="E24" s="77" t="s">
        <v>11266</v>
      </c>
      <c r="F24" s="108">
        <f>3*394</f>
        <v>1182</v>
      </c>
      <c r="G24" s="1534"/>
      <c r="H24" s="1501"/>
    </row>
    <row r="25" spans="1:8" ht="39.6">
      <c r="A25" s="1490"/>
      <c r="B25" s="1551"/>
      <c r="C25" s="78"/>
      <c r="D25" s="79" t="s">
        <v>10723</v>
      </c>
      <c r="E25" s="83" t="s">
        <v>10724</v>
      </c>
      <c r="F25" s="1038"/>
      <c r="G25" s="1519" t="s">
        <v>64</v>
      </c>
      <c r="H25" s="1501">
        <v>22</v>
      </c>
    </row>
    <row r="26" spans="1:8">
      <c r="A26" s="1490"/>
      <c r="B26" s="1551"/>
      <c r="C26" s="78"/>
      <c r="D26" s="79"/>
      <c r="E26" s="77" t="s">
        <v>10733</v>
      </c>
      <c r="F26" s="49">
        <v>18</v>
      </c>
      <c r="G26" s="1519"/>
      <c r="H26" s="1501"/>
    </row>
    <row r="27" spans="1:8">
      <c r="A27" s="1490"/>
      <c r="B27" s="1551"/>
      <c r="C27" s="78"/>
      <c r="D27" s="79"/>
      <c r="E27" s="77" t="s">
        <v>10734</v>
      </c>
      <c r="F27" s="81">
        <v>4</v>
      </c>
      <c r="G27" s="1519"/>
      <c r="H27" s="1501"/>
    </row>
    <row r="28" spans="1:8">
      <c r="A28" s="1490"/>
      <c r="B28" s="1568"/>
      <c r="C28" s="150"/>
      <c r="D28" s="150"/>
      <c r="E28" s="77"/>
      <c r="F28" s="49">
        <f>SUM(F26:F27)</f>
        <v>22</v>
      </c>
      <c r="G28" s="1534"/>
      <c r="H28" s="1501"/>
    </row>
    <row r="29" spans="1:8">
      <c r="A29" s="1490"/>
      <c r="B29" s="1568"/>
      <c r="C29" s="150"/>
      <c r="D29" s="150"/>
      <c r="E29" s="77"/>
      <c r="F29" s="49"/>
      <c r="G29" s="1534"/>
      <c r="H29" s="1501"/>
    </row>
    <row r="30" spans="1:8" ht="26.4">
      <c r="A30" s="34">
        <f>MAX(A$1:A29)+1</f>
        <v>4</v>
      </c>
      <c r="B30" s="1551"/>
      <c r="C30" s="36" t="s">
        <v>269</v>
      </c>
      <c r="D30" s="37"/>
      <c r="E30" s="38" t="s">
        <v>270</v>
      </c>
      <c r="F30" s="1215"/>
      <c r="G30" s="1536" t="s">
        <v>64</v>
      </c>
      <c r="H30" s="1500">
        <v>4</v>
      </c>
    </row>
    <row r="31" spans="1:8" ht="26.4">
      <c r="A31" s="1490"/>
      <c r="B31" s="1551"/>
      <c r="C31" s="78"/>
      <c r="D31" s="79" t="s">
        <v>10740</v>
      </c>
      <c r="E31" s="83" t="s">
        <v>10741</v>
      </c>
      <c r="F31" s="1038"/>
      <c r="G31" s="1519" t="s">
        <v>64</v>
      </c>
      <c r="H31" s="1501">
        <v>3</v>
      </c>
    </row>
    <row r="32" spans="1:8">
      <c r="A32" s="1490"/>
      <c r="B32" s="1568"/>
      <c r="C32" s="150"/>
      <c r="D32" s="150"/>
      <c r="E32" s="77" t="s">
        <v>10742</v>
      </c>
      <c r="F32" s="49">
        <v>3</v>
      </c>
      <c r="G32" s="1534"/>
      <c r="H32" s="1501"/>
    </row>
    <row r="33" spans="1:8" ht="26.4">
      <c r="A33" s="1490"/>
      <c r="B33" s="1568"/>
      <c r="C33" s="150"/>
      <c r="D33" s="79" t="s">
        <v>11267</v>
      </c>
      <c r="E33" s="83" t="s">
        <v>11268</v>
      </c>
      <c r="F33" s="73"/>
      <c r="G33" s="74" t="s">
        <v>64</v>
      </c>
      <c r="H33" s="1501">
        <v>1</v>
      </c>
    </row>
    <row r="34" spans="1:8">
      <c r="A34" s="1490"/>
      <c r="B34" s="1568"/>
      <c r="C34" s="150"/>
      <c r="D34" s="150"/>
      <c r="E34" s="77" t="s">
        <v>11269</v>
      </c>
      <c r="F34" s="49">
        <v>1</v>
      </c>
      <c r="G34" s="1534"/>
      <c r="H34" s="1501"/>
    </row>
    <row r="35" spans="1:8">
      <c r="A35" s="1490"/>
      <c r="B35" s="1568"/>
      <c r="C35" s="150"/>
      <c r="D35" s="150"/>
      <c r="E35" s="77" t="s">
        <v>11270</v>
      </c>
      <c r="F35" s="49"/>
      <c r="G35" s="1534"/>
      <c r="H35" s="1501"/>
    </row>
    <row r="36" spans="1:8">
      <c r="A36" s="1490"/>
      <c r="B36" s="1568"/>
      <c r="C36" s="150"/>
      <c r="D36" s="150"/>
      <c r="E36" s="77"/>
      <c r="F36" s="49"/>
      <c r="G36" s="1534"/>
      <c r="H36" s="1501"/>
    </row>
    <row r="37" spans="1:8">
      <c r="A37" s="34">
        <f>MAX(A$1:A36)+1</f>
        <v>5</v>
      </c>
      <c r="B37" s="1569"/>
      <c r="C37" s="36" t="s">
        <v>72</v>
      </c>
      <c r="D37" s="37"/>
      <c r="E37" s="38" t="s">
        <v>73</v>
      </c>
      <c r="F37" s="1215"/>
      <c r="G37" s="1536" t="s">
        <v>16</v>
      </c>
      <c r="H37" s="1500">
        <v>9.3800000000000008</v>
      </c>
    </row>
    <row r="38" spans="1:8">
      <c r="A38" s="1490"/>
      <c r="B38" s="1551"/>
      <c r="C38" s="78"/>
      <c r="D38" s="79" t="s">
        <v>74</v>
      </c>
      <c r="E38" s="83" t="s">
        <v>75</v>
      </c>
      <c r="F38" s="1038"/>
      <c r="G38" s="1519" t="s">
        <v>16</v>
      </c>
      <c r="H38" s="1501">
        <v>9.3800000000000008</v>
      </c>
    </row>
    <row r="39" spans="1:8">
      <c r="A39" s="1490"/>
      <c r="B39" s="1551"/>
      <c r="C39" s="78"/>
      <c r="D39" s="79"/>
      <c r="E39" s="98" t="s">
        <v>738</v>
      </c>
      <c r="F39" s="1038"/>
      <c r="G39" s="1519"/>
      <c r="H39" s="1501"/>
    </row>
    <row r="40" spans="1:8">
      <c r="A40" s="1490"/>
      <c r="B40" s="1551"/>
      <c r="C40" s="78"/>
      <c r="D40" s="79"/>
      <c r="E40" s="90" t="s">
        <v>11105</v>
      </c>
      <c r="F40" s="197">
        <v>0.22</v>
      </c>
      <c r="G40" s="1519"/>
      <c r="H40" s="1501"/>
    </row>
    <row r="41" spans="1:8">
      <c r="A41" s="1490"/>
      <c r="B41" s="1551"/>
      <c r="C41" s="78"/>
      <c r="D41" s="79"/>
      <c r="E41" s="90" t="s">
        <v>11271</v>
      </c>
      <c r="F41" s="198">
        <f>333*0.171/1000</f>
        <v>5.6943000000000007E-2</v>
      </c>
      <c r="G41" s="1519"/>
      <c r="H41" s="1501"/>
    </row>
    <row r="42" spans="1:8">
      <c r="A42" s="1490"/>
      <c r="B42" s="1551"/>
      <c r="C42" s="78"/>
      <c r="D42" s="79"/>
      <c r="E42" s="90"/>
      <c r="F42" s="197">
        <f>SUM(F40:F41)</f>
        <v>0.27694299999999999</v>
      </c>
      <c r="G42" s="1519"/>
      <c r="H42" s="1501"/>
    </row>
    <row r="43" spans="1:8">
      <c r="A43" s="1490"/>
      <c r="B43" s="1551"/>
      <c r="C43" s="78"/>
      <c r="D43" s="79"/>
      <c r="E43" s="156" t="s">
        <v>187</v>
      </c>
      <c r="F43" s="197"/>
      <c r="G43" s="1519"/>
      <c r="H43" s="1501"/>
    </row>
    <row r="44" spans="1:8">
      <c r="A44" s="1490"/>
      <c r="B44" s="1551"/>
      <c r="C44" s="78"/>
      <c r="D44" s="79"/>
      <c r="E44" s="90" t="s">
        <v>10714</v>
      </c>
      <c r="F44" s="197">
        <v>0.18</v>
      </c>
      <c r="G44" s="1519"/>
      <c r="H44" s="1501"/>
    </row>
    <row r="45" spans="1:8">
      <c r="A45" s="1490"/>
      <c r="B45" s="1551"/>
      <c r="C45" s="78"/>
      <c r="D45" s="79"/>
      <c r="E45" s="90" t="s">
        <v>11246</v>
      </c>
      <c r="F45" s="197">
        <f>3*1.1</f>
        <v>3.3000000000000003</v>
      </c>
      <c r="G45" s="1519"/>
      <c r="H45" s="1501"/>
    </row>
    <row r="46" spans="1:8">
      <c r="A46" s="1490"/>
      <c r="B46" s="1551"/>
      <c r="C46" s="78"/>
      <c r="D46" s="79"/>
      <c r="E46" s="90" t="s">
        <v>11242</v>
      </c>
      <c r="F46" s="197">
        <f>(1*1*0.7)*3*2.2</f>
        <v>4.6199999999999992</v>
      </c>
      <c r="G46" s="1519"/>
      <c r="H46" s="1501"/>
    </row>
    <row r="47" spans="1:8">
      <c r="A47" s="1490"/>
      <c r="B47" s="1551"/>
      <c r="C47" s="78"/>
      <c r="D47" s="79"/>
      <c r="E47" s="90" t="s">
        <v>11272</v>
      </c>
      <c r="F47" s="198">
        <v>1</v>
      </c>
      <c r="G47" s="1519"/>
      <c r="H47" s="1501"/>
    </row>
    <row r="48" spans="1:8">
      <c r="A48" s="1490"/>
      <c r="B48" s="1551"/>
      <c r="C48" s="78"/>
      <c r="D48" s="79"/>
      <c r="E48" s="77"/>
      <c r="F48" s="49">
        <f>SUM(F44:F47)</f>
        <v>9.1</v>
      </c>
      <c r="G48" s="1519"/>
      <c r="H48" s="1501"/>
    </row>
    <row r="49" spans="1:8">
      <c r="A49" s="1490"/>
      <c r="B49" s="1551"/>
      <c r="C49" s="78"/>
      <c r="D49" s="79"/>
      <c r="E49" s="77"/>
      <c r="F49" s="402"/>
      <c r="G49" s="1519"/>
      <c r="H49" s="1501"/>
    </row>
    <row r="50" spans="1:8">
      <c r="A50" s="1490"/>
      <c r="B50" s="1551"/>
      <c r="C50" s="78"/>
      <c r="D50" s="79"/>
      <c r="E50" s="109" t="s">
        <v>101</v>
      </c>
      <c r="F50" s="1571">
        <f>SUM(F42,F48)</f>
        <v>9.3769429999999989</v>
      </c>
      <c r="G50" s="1519"/>
      <c r="H50" s="1501"/>
    </row>
    <row r="51" spans="1:8">
      <c r="A51" s="1490"/>
      <c r="B51" s="1551"/>
      <c r="C51" s="78"/>
      <c r="D51" s="79"/>
      <c r="E51" s="77"/>
      <c r="F51" s="197"/>
      <c r="G51" s="1519"/>
      <c r="H51" s="1501"/>
    </row>
    <row r="52" spans="1:8">
      <c r="A52" s="1490"/>
      <c r="B52" s="833" t="s">
        <v>194</v>
      </c>
      <c r="C52" s="119"/>
      <c r="D52" s="120"/>
      <c r="E52" s="53" t="s">
        <v>195</v>
      </c>
      <c r="F52" s="1038"/>
      <c r="G52" s="1519"/>
      <c r="H52" s="1501"/>
    </row>
    <row r="53" spans="1:8">
      <c r="A53" s="1490"/>
      <c r="B53" s="833"/>
      <c r="C53" s="119"/>
      <c r="D53" s="120"/>
      <c r="E53" s="53"/>
      <c r="F53" s="1038"/>
      <c r="G53" s="1519"/>
      <c r="H53" s="1501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5"/>
      <c r="G54" s="1536" t="s">
        <v>19</v>
      </c>
      <c r="H54" s="1500">
        <v>30</v>
      </c>
    </row>
    <row r="55" spans="1:8" ht="26.4">
      <c r="A55" s="1490"/>
      <c r="B55" s="833"/>
      <c r="C55" s="37"/>
      <c r="D55" s="79" t="s">
        <v>763</v>
      </c>
      <c r="E55" s="83" t="s">
        <v>764</v>
      </c>
      <c r="F55" s="1038"/>
      <c r="G55" s="1519" t="s">
        <v>19</v>
      </c>
      <c r="H55" s="1501">
        <v>30</v>
      </c>
    </row>
    <row r="56" spans="1:8">
      <c r="A56" s="1490"/>
      <c r="B56" s="833"/>
      <c r="C56" s="37"/>
      <c r="D56" s="79"/>
      <c r="E56" s="512" t="s">
        <v>11273</v>
      </c>
      <c r="F56" s="49">
        <f>(5*5)*4*0.15</f>
        <v>15</v>
      </c>
      <c r="G56" s="1519"/>
      <c r="H56" s="1501"/>
    </row>
    <row r="57" spans="1:8">
      <c r="A57" s="1490"/>
      <c r="B57" s="833"/>
      <c r="C57" s="37"/>
      <c r="D57" s="79"/>
      <c r="E57" s="512" t="s">
        <v>11216</v>
      </c>
      <c r="F57" s="81">
        <f>(5*5)*4*0.15</f>
        <v>15</v>
      </c>
      <c r="G57" s="1519"/>
      <c r="H57" s="1501"/>
    </row>
    <row r="58" spans="1:8">
      <c r="A58" s="1490"/>
      <c r="B58" s="833"/>
      <c r="C58" s="37"/>
      <c r="D58" s="79"/>
      <c r="E58" s="512"/>
      <c r="F58" s="49">
        <f>SUM(F56:F57)</f>
        <v>30</v>
      </c>
      <c r="G58" s="1519"/>
      <c r="H58" s="1501"/>
    </row>
    <row r="59" spans="1:8">
      <c r="A59" s="1490"/>
      <c r="B59" s="833"/>
      <c r="C59" s="37"/>
      <c r="D59" s="79"/>
      <c r="E59" s="512"/>
      <c r="F59" s="49"/>
      <c r="G59" s="1519"/>
      <c r="H59" s="1501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5"/>
      <c r="G60" s="1536" t="s">
        <v>19</v>
      </c>
      <c r="H60" s="1500">
        <v>99.259999999999991</v>
      </c>
    </row>
    <row r="61" spans="1:8">
      <c r="A61" s="1490"/>
      <c r="B61" s="833"/>
      <c r="C61" s="78"/>
      <c r="D61" s="79" t="s">
        <v>769</v>
      </c>
      <c r="E61" s="83" t="s">
        <v>770</v>
      </c>
      <c r="F61" s="1038"/>
      <c r="G61" s="1519" t="s">
        <v>19</v>
      </c>
      <c r="H61" s="1501">
        <v>99.259999999999991</v>
      </c>
    </row>
    <row r="62" spans="1:8">
      <c r="A62" s="1490"/>
      <c r="B62" s="833"/>
      <c r="C62" s="78"/>
      <c r="D62" s="79"/>
      <c r="E62" s="90" t="s">
        <v>11274</v>
      </c>
      <c r="F62" s="197">
        <f xml:space="preserve"> 3*(1.2*1.2*1)+1.5*1.5*2</f>
        <v>8.82</v>
      </c>
      <c r="G62" s="1519"/>
      <c r="H62" s="1501"/>
    </row>
    <row r="63" spans="1:8">
      <c r="A63" s="1490"/>
      <c r="B63" s="833"/>
      <c r="C63" s="78"/>
      <c r="D63" s="79"/>
      <c r="E63" s="90" t="s">
        <v>11120</v>
      </c>
      <c r="F63" s="197">
        <v>7.48</v>
      </c>
      <c r="G63" s="1519"/>
      <c r="H63" s="1501"/>
    </row>
    <row r="64" spans="1:8">
      <c r="A64" s="1490"/>
      <c r="B64" s="833"/>
      <c r="C64" s="78"/>
      <c r="D64" s="79"/>
      <c r="E64" s="90" t="s">
        <v>11121</v>
      </c>
      <c r="F64" s="198">
        <v>82.96</v>
      </c>
      <c r="G64" s="1519"/>
      <c r="H64" s="1501"/>
    </row>
    <row r="65" spans="1:8" ht="15.6">
      <c r="A65" s="1490"/>
      <c r="B65" s="833"/>
      <c r="C65" s="286"/>
      <c r="D65" s="79"/>
      <c r="E65" s="83"/>
      <c r="F65" s="49">
        <f>SUM(F62:F64)</f>
        <v>99.259999999999991</v>
      </c>
      <c r="G65" s="1519"/>
      <c r="H65" s="1501"/>
    </row>
    <row r="66" spans="1:8" ht="15.6">
      <c r="A66" s="1490"/>
      <c r="B66" s="833"/>
      <c r="C66" s="286"/>
      <c r="D66" s="79"/>
      <c r="E66" s="83"/>
      <c r="F66" s="49"/>
      <c r="G66" s="1519"/>
      <c r="H66" s="1501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5"/>
      <c r="G67" s="1536" t="s">
        <v>19</v>
      </c>
      <c r="H67" s="1500">
        <v>26.879999999999995</v>
      </c>
    </row>
    <row r="68" spans="1:8">
      <c r="A68" s="1490"/>
      <c r="B68" s="833"/>
      <c r="C68" s="78"/>
      <c r="D68" s="79" t="s">
        <v>778</v>
      </c>
      <c r="E68" s="83" t="s">
        <v>779</v>
      </c>
      <c r="F68" s="1038"/>
      <c r="G68" s="1519" t="s">
        <v>19</v>
      </c>
      <c r="H68" s="1521">
        <v>26.879999999999995</v>
      </c>
    </row>
    <row r="69" spans="1:8">
      <c r="A69" s="1490"/>
      <c r="B69" s="833"/>
      <c r="C69" s="78"/>
      <c r="D69" s="79"/>
      <c r="E69" s="77" t="s">
        <v>10771</v>
      </c>
      <c r="F69" s="49"/>
      <c r="G69" s="1519"/>
      <c r="H69" s="1521"/>
    </row>
    <row r="70" spans="1:8">
      <c r="A70" s="1490"/>
      <c r="B70" s="833"/>
      <c r="C70" s="78"/>
      <c r="D70" s="79"/>
      <c r="E70" s="77" t="s">
        <v>11275</v>
      </c>
      <c r="F70" s="49"/>
      <c r="G70" s="1519"/>
      <c r="H70" s="1521"/>
    </row>
    <row r="71" spans="1:8">
      <c r="A71" s="1490"/>
      <c r="B71" s="833"/>
      <c r="C71" s="78"/>
      <c r="D71" s="79"/>
      <c r="E71" s="77" t="s">
        <v>11218</v>
      </c>
      <c r="F71" s="197">
        <f>0.35*0.8*48*2</f>
        <v>26.879999999999995</v>
      </c>
      <c r="G71" s="1519"/>
      <c r="H71" s="1521"/>
    </row>
    <row r="72" spans="1:8">
      <c r="A72" s="1490"/>
      <c r="B72" s="833"/>
      <c r="C72" s="78"/>
      <c r="D72" s="79"/>
      <c r="E72" s="83"/>
      <c r="F72" s="197"/>
      <c r="G72" s="1519"/>
      <c r="H72" s="1521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5"/>
      <c r="G73" s="1536" t="s">
        <v>19</v>
      </c>
      <c r="H73" s="1543">
        <v>71.47999999999999</v>
      </c>
    </row>
    <row r="74" spans="1:8">
      <c r="A74" s="1490"/>
      <c r="B74" s="833"/>
      <c r="C74" s="78"/>
      <c r="D74" s="79" t="s">
        <v>133</v>
      </c>
      <c r="E74" s="83" t="s">
        <v>134</v>
      </c>
      <c r="F74" s="1038"/>
      <c r="G74" s="1519" t="s">
        <v>19</v>
      </c>
      <c r="H74" s="1521">
        <v>71.47999999999999</v>
      </c>
    </row>
    <row r="75" spans="1:8">
      <c r="A75" s="1490"/>
      <c r="B75" s="833"/>
      <c r="C75" s="78"/>
      <c r="D75" s="79"/>
      <c r="E75" s="636" t="s">
        <v>11018</v>
      </c>
      <c r="F75" s="49"/>
      <c r="G75" s="1519"/>
      <c r="H75" s="1521"/>
    </row>
    <row r="76" spans="1:8">
      <c r="A76" s="1490"/>
      <c r="B76" s="833"/>
      <c r="C76" s="78"/>
      <c r="D76" s="79"/>
      <c r="E76" s="512" t="s">
        <v>11276</v>
      </c>
      <c r="F76" s="49">
        <v>7.12</v>
      </c>
      <c r="G76" s="1519"/>
      <c r="H76" s="1521"/>
    </row>
    <row r="77" spans="1:8">
      <c r="A77" s="1490"/>
      <c r="B77" s="833"/>
      <c r="C77" s="78"/>
      <c r="D77" s="79"/>
      <c r="E77" s="512" t="s">
        <v>11253</v>
      </c>
      <c r="F77" s="81">
        <v>34.36</v>
      </c>
      <c r="G77" s="1519"/>
      <c r="H77" s="1521"/>
    </row>
    <row r="78" spans="1:8">
      <c r="A78" s="1490"/>
      <c r="B78" s="833"/>
      <c r="C78" s="78"/>
      <c r="D78" s="79"/>
      <c r="E78" s="512"/>
      <c r="F78" s="49">
        <f>SUM(F76:F77)</f>
        <v>41.48</v>
      </c>
      <c r="G78" s="1519"/>
      <c r="H78" s="1521"/>
    </row>
    <row r="79" spans="1:8">
      <c r="A79" s="1490"/>
      <c r="B79" s="833"/>
      <c r="C79" s="78"/>
      <c r="D79" s="79"/>
      <c r="E79" s="83"/>
      <c r="F79" s="197"/>
      <c r="G79" s="1519"/>
      <c r="H79" s="1521"/>
    </row>
    <row r="80" spans="1:8">
      <c r="A80" s="1490"/>
      <c r="B80" s="833"/>
      <c r="C80" s="78"/>
      <c r="D80" s="79"/>
      <c r="E80" s="512" t="s">
        <v>11277</v>
      </c>
      <c r="F80" s="197">
        <v>30</v>
      </c>
      <c r="G80" s="1519"/>
      <c r="H80" s="1521"/>
    </row>
    <row r="81" spans="1:8">
      <c r="A81" s="1490"/>
      <c r="B81" s="833"/>
      <c r="C81" s="78"/>
      <c r="D81" s="79"/>
      <c r="E81" s="1511" t="s">
        <v>101</v>
      </c>
      <c r="F81" s="1544">
        <f>SUM(F78,F80)</f>
        <v>71.47999999999999</v>
      </c>
      <c r="G81" s="1519"/>
      <c r="H81" s="1521"/>
    </row>
    <row r="82" spans="1:8">
      <c r="A82" s="1490"/>
      <c r="B82" s="833"/>
      <c r="C82" s="78"/>
      <c r="D82" s="79"/>
      <c r="E82" s="83"/>
      <c r="F82" s="197"/>
      <c r="G82" s="1519"/>
      <c r="H82" s="1521"/>
    </row>
    <row r="83" spans="1:8">
      <c r="A83" s="34">
        <f>MAX(A$1:A82)+1</f>
        <v>10</v>
      </c>
      <c r="B83" s="833"/>
      <c r="C83" s="1572" t="s">
        <v>201</v>
      </c>
      <c r="D83" s="1573"/>
      <c r="E83" s="1574" t="s">
        <v>202</v>
      </c>
      <c r="F83" s="1575"/>
      <c r="G83" s="1576" t="s">
        <v>19</v>
      </c>
      <c r="H83" s="1577">
        <v>84.68</v>
      </c>
    </row>
    <row r="84" spans="1:8">
      <c r="A84" s="1490"/>
      <c r="B84" s="833"/>
      <c r="C84" s="1578"/>
      <c r="D84" s="1579" t="s">
        <v>203</v>
      </c>
      <c r="E84" s="1580" t="s">
        <v>204</v>
      </c>
      <c r="F84" s="1581"/>
      <c r="G84" s="1582" t="s">
        <v>19</v>
      </c>
      <c r="H84" s="1583">
        <v>84.68</v>
      </c>
    </row>
    <row r="85" spans="1:8">
      <c r="A85" s="1490"/>
      <c r="B85" s="833"/>
      <c r="C85" s="1578"/>
      <c r="D85" s="1579"/>
      <c r="E85" s="1584" t="s">
        <v>11027</v>
      </c>
      <c r="F85" s="1585"/>
      <c r="G85" s="1582"/>
      <c r="H85" s="1583"/>
    </row>
    <row r="86" spans="1:8">
      <c r="A86" s="1490"/>
      <c r="B86" s="833"/>
      <c r="C86" s="1578"/>
      <c r="D86" s="1579"/>
      <c r="E86" s="1586" t="s">
        <v>11278</v>
      </c>
      <c r="F86" s="1585">
        <v>8.82</v>
      </c>
      <c r="G86" s="1582"/>
      <c r="H86" s="1583"/>
    </row>
    <row r="87" spans="1:8">
      <c r="A87" s="1490"/>
      <c r="B87" s="833"/>
      <c r="C87" s="1578"/>
      <c r="D87" s="1579"/>
      <c r="E87" s="512" t="s">
        <v>11276</v>
      </c>
      <c r="F87" s="49">
        <v>0.35599999999999998</v>
      </c>
      <c r="G87" s="1582"/>
      <c r="H87" s="1583"/>
    </row>
    <row r="88" spans="1:8">
      <c r="A88" s="1490"/>
      <c r="B88" s="833"/>
      <c r="C88" s="1578"/>
      <c r="D88" s="1579"/>
      <c r="E88" s="512" t="s">
        <v>11253</v>
      </c>
      <c r="F88" s="49">
        <v>48.62</v>
      </c>
      <c r="G88" s="1582"/>
      <c r="H88" s="1583"/>
    </row>
    <row r="89" spans="1:8">
      <c r="A89" s="1490"/>
      <c r="B89" s="833"/>
      <c r="C89" s="1578"/>
      <c r="D89" s="1579"/>
      <c r="E89" s="512" t="s">
        <v>11222</v>
      </c>
      <c r="F89" s="81">
        <f>0.35*0.8*48*2</f>
        <v>26.879999999999995</v>
      </c>
      <c r="G89" s="1582"/>
      <c r="H89" s="1583"/>
    </row>
    <row r="90" spans="1:8">
      <c r="A90" s="1490"/>
      <c r="B90" s="833"/>
      <c r="C90" s="1578"/>
      <c r="D90" s="1579"/>
      <c r="E90" s="1587"/>
      <c r="F90" s="1585">
        <f>SUM(F86:F89)</f>
        <v>84.675999999999988</v>
      </c>
      <c r="G90" s="1582"/>
      <c r="H90" s="1583"/>
    </row>
    <row r="91" spans="1:8">
      <c r="A91" s="1490"/>
      <c r="B91" s="833"/>
      <c r="C91" s="1588"/>
      <c r="D91" s="1589"/>
      <c r="E91" s="1586"/>
      <c r="F91" s="1590"/>
      <c r="G91" s="1582"/>
      <c r="H91" s="1591"/>
    </row>
    <row r="92" spans="1:8">
      <c r="A92" s="34">
        <f>MAX(A$1:A91)+1</f>
        <v>11</v>
      </c>
      <c r="B92" s="1551"/>
      <c r="C92" s="36" t="s">
        <v>136</v>
      </c>
      <c r="D92" s="37"/>
      <c r="E92" s="38" t="s">
        <v>826</v>
      </c>
      <c r="F92" s="39"/>
      <c r="G92" s="1548" t="s">
        <v>19</v>
      </c>
      <c r="H92" s="1592">
        <v>71.47999999999999</v>
      </c>
    </row>
    <row r="93" spans="1:8" ht="26.4">
      <c r="A93" s="1490"/>
      <c r="B93" s="1551"/>
      <c r="C93" s="78"/>
      <c r="D93" s="79" t="s">
        <v>138</v>
      </c>
      <c r="E93" s="83" t="s">
        <v>218</v>
      </c>
      <c r="F93" s="73"/>
      <c r="G93" s="1547" t="s">
        <v>19</v>
      </c>
      <c r="H93" s="1591">
        <v>71.47999999999999</v>
      </c>
    </row>
    <row r="94" spans="1:8">
      <c r="A94" s="1490"/>
      <c r="B94" s="1551"/>
      <c r="C94" s="1578"/>
      <c r="D94" s="1579"/>
      <c r="E94" s="1587" t="s">
        <v>10816</v>
      </c>
      <c r="F94" s="1585"/>
      <c r="G94" s="1582"/>
      <c r="H94" s="1591"/>
    </row>
    <row r="95" spans="1:8">
      <c r="A95" s="1490"/>
      <c r="B95" s="1551"/>
      <c r="C95" s="1578"/>
      <c r="D95" s="1579"/>
      <c r="E95" s="512" t="s">
        <v>11276</v>
      </c>
      <c r="F95" s="49">
        <v>7.12</v>
      </c>
      <c r="G95" s="1582"/>
      <c r="H95" s="1591"/>
    </row>
    <row r="96" spans="1:8">
      <c r="A96" s="1490"/>
      <c r="B96" s="1551"/>
      <c r="C96" s="1578"/>
      <c r="D96" s="1579"/>
      <c r="E96" s="512" t="s">
        <v>11253</v>
      </c>
      <c r="F96" s="49">
        <v>34.36</v>
      </c>
      <c r="G96" s="1582"/>
      <c r="H96" s="1591"/>
    </row>
    <row r="97" spans="1:8">
      <c r="A97" s="1490"/>
      <c r="B97" s="1551"/>
      <c r="C97" s="1578"/>
      <c r="D97" s="1579"/>
      <c r="E97" s="512" t="s">
        <v>10815</v>
      </c>
      <c r="F97" s="81">
        <v>30</v>
      </c>
      <c r="G97" s="1582"/>
      <c r="H97" s="1591"/>
    </row>
    <row r="98" spans="1:8">
      <c r="A98" s="1490"/>
      <c r="B98" s="1551"/>
      <c r="C98" s="1578"/>
      <c r="D98" s="1579"/>
      <c r="E98" s="512"/>
      <c r="F98" s="49">
        <f>SUM(F95:F97)</f>
        <v>71.47999999999999</v>
      </c>
      <c r="G98" s="1582"/>
      <c r="H98" s="1591"/>
    </row>
    <row r="99" spans="1:8">
      <c r="A99" s="1490"/>
      <c r="B99" s="1551"/>
      <c r="C99" s="1578"/>
      <c r="D99" s="1579"/>
      <c r="E99" s="512"/>
      <c r="F99" s="49"/>
      <c r="G99" s="1582"/>
      <c r="H99" s="1591"/>
    </row>
    <row r="100" spans="1:8">
      <c r="A100" s="34">
        <f>MAX(A$1:A99)+1</f>
        <v>12</v>
      </c>
      <c r="B100" s="1551"/>
      <c r="C100" s="36" t="s">
        <v>211</v>
      </c>
      <c r="D100" s="78"/>
      <c r="E100" s="38" t="s">
        <v>830</v>
      </c>
      <c r="F100" s="1215"/>
      <c r="G100" s="1536" t="s">
        <v>19</v>
      </c>
      <c r="H100" s="1541">
        <v>30</v>
      </c>
    </row>
    <row r="101" spans="1:8" ht="26.4">
      <c r="A101" s="1490"/>
      <c r="B101" s="1551"/>
      <c r="C101" s="78"/>
      <c r="D101" s="79" t="s">
        <v>213</v>
      </c>
      <c r="E101" s="83" t="s">
        <v>831</v>
      </c>
      <c r="F101" s="1038"/>
      <c r="G101" s="1519" t="s">
        <v>19</v>
      </c>
      <c r="H101" s="1549">
        <v>30</v>
      </c>
    </row>
    <row r="102" spans="1:8">
      <c r="A102" s="1490"/>
      <c r="B102" s="1551"/>
      <c r="C102" s="78"/>
      <c r="D102" s="79"/>
      <c r="E102" s="512" t="s">
        <v>832</v>
      </c>
      <c r="F102" s="49">
        <v>30</v>
      </c>
      <c r="G102" s="1519"/>
      <c r="H102" s="1501"/>
    </row>
    <row r="103" spans="1:8">
      <c r="A103" s="1490"/>
      <c r="B103" s="1551"/>
      <c r="C103" s="78"/>
      <c r="D103" s="79"/>
      <c r="E103" s="512"/>
      <c r="F103" s="49"/>
      <c r="G103" s="1519"/>
      <c r="H103" s="1501"/>
    </row>
    <row r="104" spans="1:8" ht="26.4">
      <c r="A104" s="34">
        <f>MAX(A$1:A103)+1</f>
        <v>13</v>
      </c>
      <c r="B104" s="1551"/>
      <c r="C104" s="36" t="s">
        <v>10817</v>
      </c>
      <c r="D104" s="37"/>
      <c r="E104" s="38" t="s">
        <v>10818</v>
      </c>
      <c r="F104" s="39"/>
      <c r="G104" s="1548" t="s">
        <v>39</v>
      </c>
      <c r="H104" s="1577">
        <v>62.5</v>
      </c>
    </row>
    <row r="105" spans="1:8" ht="26.4">
      <c r="A105" s="1490"/>
      <c r="B105" s="1551"/>
      <c r="C105" s="78"/>
      <c r="D105" s="79" t="s">
        <v>10819</v>
      </c>
      <c r="E105" s="83" t="s">
        <v>10820</v>
      </c>
      <c r="F105" s="73"/>
      <c r="G105" s="1547" t="s">
        <v>39</v>
      </c>
      <c r="H105" s="1583">
        <v>62.5</v>
      </c>
    </row>
    <row r="106" spans="1:8">
      <c r="A106" s="1490"/>
      <c r="B106" s="1551"/>
      <c r="C106" s="1578"/>
      <c r="D106" s="1579"/>
      <c r="E106" s="1587" t="s">
        <v>11255</v>
      </c>
      <c r="F106" s="1585">
        <v>62.5</v>
      </c>
      <c r="G106" s="1582"/>
      <c r="H106" s="1591"/>
    </row>
    <row r="107" spans="1:8">
      <c r="A107" s="1490"/>
      <c r="B107" s="1551"/>
      <c r="C107" s="1578"/>
      <c r="D107" s="1579"/>
      <c r="E107" s="1593"/>
      <c r="F107" s="1594"/>
      <c r="G107" s="1582"/>
      <c r="H107" s="1591"/>
    </row>
    <row r="108" spans="1:8">
      <c r="A108" s="1490"/>
      <c r="B108" s="833" t="s">
        <v>216</v>
      </c>
      <c r="C108" s="119"/>
      <c r="D108" s="120"/>
      <c r="E108" s="53" t="s">
        <v>217</v>
      </c>
      <c r="F108" s="1594"/>
      <c r="G108" s="1582"/>
      <c r="H108" s="1591"/>
    </row>
    <row r="109" spans="1:8">
      <c r="A109" s="1490"/>
      <c r="B109" s="1551"/>
      <c r="C109" s="1578"/>
      <c r="D109" s="1579"/>
      <c r="E109" s="1593"/>
      <c r="F109" s="1594"/>
      <c r="G109" s="1582"/>
      <c r="H109" s="1591"/>
    </row>
    <row r="110" spans="1:8">
      <c r="A110" s="34">
        <f>MAX(A$1:A109)+1</f>
        <v>14</v>
      </c>
      <c r="B110" s="1551"/>
      <c r="C110" s="36" t="s">
        <v>136</v>
      </c>
      <c r="D110" s="37"/>
      <c r="E110" s="38" t="s">
        <v>826</v>
      </c>
      <c r="F110" s="39"/>
      <c r="G110" s="1548" t="s">
        <v>19</v>
      </c>
      <c r="H110" s="1592">
        <v>30</v>
      </c>
    </row>
    <row r="111" spans="1:8" ht="26.4">
      <c r="A111" s="1490"/>
      <c r="B111" s="1551"/>
      <c r="C111" s="78"/>
      <c r="D111" s="79" t="s">
        <v>138</v>
      </c>
      <c r="E111" s="83" t="s">
        <v>218</v>
      </c>
      <c r="F111" s="73"/>
      <c r="G111" s="1547" t="s">
        <v>19</v>
      </c>
      <c r="H111" s="1591">
        <v>30</v>
      </c>
    </row>
    <row r="112" spans="1:8">
      <c r="A112" s="1490"/>
      <c r="B112" s="1551"/>
      <c r="C112" s="1578"/>
      <c r="D112" s="1579"/>
      <c r="E112" s="1587" t="s">
        <v>11279</v>
      </c>
      <c r="F112" s="197">
        <f>2*15</f>
        <v>30</v>
      </c>
      <c r="G112" s="1582"/>
      <c r="H112" s="1591"/>
    </row>
    <row r="113" spans="1:8">
      <c r="A113" s="1490"/>
      <c r="B113" s="1551"/>
      <c r="C113" s="1578"/>
      <c r="D113" s="1579"/>
      <c r="E113" s="1587"/>
      <c r="F113" s="1585"/>
      <c r="G113" s="1582"/>
      <c r="H113" s="1591"/>
    </row>
    <row r="114" spans="1:8">
      <c r="A114" s="34">
        <f>MAX(A$1:A113)+1</f>
        <v>15</v>
      </c>
      <c r="B114" s="1551"/>
      <c r="C114" s="1572" t="s">
        <v>211</v>
      </c>
      <c r="D114" s="1578"/>
      <c r="E114" s="1574" t="s">
        <v>830</v>
      </c>
      <c r="F114" s="1575"/>
      <c r="G114" s="1576" t="s">
        <v>19</v>
      </c>
      <c r="H114" s="1577">
        <v>30</v>
      </c>
    </row>
    <row r="115" spans="1:8" ht="26.4">
      <c r="A115" s="1490"/>
      <c r="B115" s="1551"/>
      <c r="C115" s="1578"/>
      <c r="D115" s="1579" t="s">
        <v>213</v>
      </c>
      <c r="E115" s="1580" t="s">
        <v>831</v>
      </c>
      <c r="F115" s="1581"/>
      <c r="G115" s="1582" t="s">
        <v>19</v>
      </c>
      <c r="H115" s="1583">
        <v>30</v>
      </c>
    </row>
    <row r="116" spans="1:8">
      <c r="A116" s="1490"/>
      <c r="B116" s="1551"/>
      <c r="C116" s="1578"/>
      <c r="D116" s="1579"/>
      <c r="E116" s="1587" t="s">
        <v>11279</v>
      </c>
      <c r="F116" s="197">
        <f>2*15</f>
        <v>30</v>
      </c>
      <c r="G116" s="1582"/>
      <c r="H116" s="1591"/>
    </row>
    <row r="117" spans="1:8">
      <c r="A117" s="1490"/>
      <c r="B117" s="1551"/>
      <c r="C117" s="1578"/>
      <c r="D117" s="1579"/>
      <c r="E117" s="1587"/>
      <c r="F117" s="1585"/>
      <c r="G117" s="1582"/>
      <c r="H117" s="1591"/>
    </row>
    <row r="118" spans="1:8" ht="26.4">
      <c r="A118" s="34">
        <f>MAX(A$1:A117)+1</f>
        <v>16</v>
      </c>
      <c r="B118" s="1569"/>
      <c r="C118" s="36" t="s">
        <v>221</v>
      </c>
      <c r="D118" s="37"/>
      <c r="E118" s="38" t="s">
        <v>222</v>
      </c>
      <c r="F118" s="1215"/>
      <c r="G118" s="1536" t="s">
        <v>39</v>
      </c>
      <c r="H118" s="1500">
        <v>200</v>
      </c>
    </row>
    <row r="119" spans="1:8" ht="26.4">
      <c r="A119" s="1490"/>
      <c r="B119" s="1551"/>
      <c r="C119" s="78"/>
      <c r="D119" s="79" t="s">
        <v>223</v>
      </c>
      <c r="E119" s="83" t="s">
        <v>224</v>
      </c>
      <c r="F119" s="1038"/>
      <c r="G119" s="1519" t="s">
        <v>39</v>
      </c>
      <c r="H119" s="1501">
        <v>200</v>
      </c>
    </row>
    <row r="120" spans="1:8">
      <c r="A120" s="1490"/>
      <c r="B120" s="1551"/>
      <c r="C120" s="1578"/>
      <c r="D120" s="1579"/>
      <c r="E120" s="512" t="s">
        <v>11280</v>
      </c>
      <c r="F120" s="49">
        <f>(5*5)*4</f>
        <v>100</v>
      </c>
      <c r="G120" s="1582"/>
      <c r="H120" s="1591"/>
    </row>
    <row r="121" spans="1:8">
      <c r="A121" s="1490"/>
      <c r="B121" s="1551"/>
      <c r="C121" s="1578"/>
      <c r="D121" s="1579"/>
      <c r="E121" s="512" t="s">
        <v>11226</v>
      </c>
      <c r="F121" s="81">
        <f>(5*5)*4</f>
        <v>100</v>
      </c>
      <c r="G121" s="1582"/>
      <c r="H121" s="1591"/>
    </row>
    <row r="122" spans="1:8">
      <c r="A122" s="1490"/>
      <c r="B122" s="1551"/>
      <c r="C122" s="1578"/>
      <c r="D122" s="1579"/>
      <c r="E122" s="512"/>
      <c r="F122" s="49">
        <f>SUM(F120:F121)</f>
        <v>200</v>
      </c>
      <c r="G122" s="1582"/>
      <c r="H122" s="1591"/>
    </row>
    <row r="123" spans="1:8">
      <c r="A123" s="1490"/>
      <c r="B123" s="1551"/>
      <c r="C123" s="78"/>
      <c r="D123" s="79"/>
      <c r="E123" s="77"/>
      <c r="F123" s="49"/>
      <c r="G123" s="1519"/>
      <c r="H123" s="1501"/>
    </row>
    <row r="124" spans="1:8" ht="26.4">
      <c r="A124" s="34">
        <f>MAX(A$1:A123)+1</f>
        <v>17</v>
      </c>
      <c r="B124" s="1551"/>
      <c r="C124" s="1572" t="s">
        <v>598</v>
      </c>
      <c r="D124" s="1573"/>
      <c r="E124" s="1574" t="s">
        <v>599</v>
      </c>
      <c r="F124" s="1575"/>
      <c r="G124" s="1576" t="s">
        <v>39</v>
      </c>
      <c r="H124" s="1592">
        <v>200</v>
      </c>
    </row>
    <row r="125" spans="1:8" ht="26.4">
      <c r="A125" s="1490"/>
      <c r="B125" s="1551"/>
      <c r="C125" s="1578"/>
      <c r="D125" s="1579" t="s">
        <v>600</v>
      </c>
      <c r="E125" s="1580" t="s">
        <v>601</v>
      </c>
      <c r="F125" s="1581"/>
      <c r="G125" s="1582" t="s">
        <v>39</v>
      </c>
      <c r="H125" s="1591">
        <v>200</v>
      </c>
    </row>
    <row r="126" spans="1:8">
      <c r="A126" s="1490"/>
      <c r="B126" s="1551"/>
      <c r="C126" s="1578"/>
      <c r="D126" s="1579"/>
      <c r="E126" s="1586" t="s">
        <v>10835</v>
      </c>
      <c r="F126" s="1585">
        <v>200</v>
      </c>
      <c r="G126" s="1582"/>
      <c r="H126" s="1591"/>
    </row>
    <row r="127" spans="1:8">
      <c r="A127" s="1490"/>
      <c r="B127" s="1551"/>
      <c r="C127" s="78"/>
      <c r="D127" s="79"/>
      <c r="E127" s="512"/>
      <c r="F127" s="49"/>
      <c r="G127" s="1519"/>
      <c r="H127" s="1501"/>
    </row>
    <row r="128" spans="1:8" ht="26.4">
      <c r="A128" s="34">
        <f>MAX(A$1:A127)+1</f>
        <v>18</v>
      </c>
      <c r="B128" s="1551"/>
      <c r="C128" s="36" t="s">
        <v>230</v>
      </c>
      <c r="D128" s="37"/>
      <c r="E128" s="38" t="s">
        <v>231</v>
      </c>
      <c r="F128" s="39"/>
      <c r="G128" s="1536" t="s">
        <v>39</v>
      </c>
      <c r="H128" s="1592">
        <v>200</v>
      </c>
    </row>
    <row r="129" spans="1:8" ht="26.4">
      <c r="A129" s="210"/>
      <c r="B129" s="1595"/>
      <c r="C129" s="78"/>
      <c r="D129" s="79" t="s">
        <v>232</v>
      </c>
      <c r="E129" s="83" t="s">
        <v>233</v>
      </c>
      <c r="F129" s="73"/>
      <c r="G129" s="1519" t="s">
        <v>39</v>
      </c>
      <c r="H129" s="1591">
        <v>200</v>
      </c>
    </row>
    <row r="130" spans="1:8">
      <c r="A130" s="210"/>
      <c r="B130" s="1595"/>
      <c r="C130" s="1578"/>
      <c r="D130" s="1579"/>
      <c r="E130" s="1586" t="s">
        <v>234</v>
      </c>
      <c r="F130" s="1585">
        <v>200</v>
      </c>
      <c r="G130" s="1582"/>
      <c r="H130" s="1591"/>
    </row>
    <row r="131" spans="1:8">
      <c r="A131" s="1490"/>
      <c r="B131" s="1551"/>
      <c r="C131" s="78"/>
      <c r="D131" s="79"/>
      <c r="E131" s="1550"/>
      <c r="F131" s="1514"/>
      <c r="G131" s="1519"/>
      <c r="H131" s="1501"/>
    </row>
    <row r="132" spans="1:8">
      <c r="A132" s="1490"/>
      <c r="B132" s="833" t="s">
        <v>1841</v>
      </c>
      <c r="C132" s="35"/>
      <c r="D132" s="120"/>
      <c r="E132" s="53" t="s">
        <v>1842</v>
      </c>
      <c r="F132" s="1514"/>
      <c r="G132" s="1536"/>
      <c r="H132" s="1521"/>
    </row>
    <row r="133" spans="1:8">
      <c r="A133" s="1490"/>
      <c r="B133" s="1551"/>
      <c r="C133" s="36"/>
      <c r="D133" s="37"/>
      <c r="E133" s="1550"/>
      <c r="F133" s="1514"/>
      <c r="G133" s="1536"/>
      <c r="H133" s="1521"/>
    </row>
    <row r="134" spans="1:8">
      <c r="A134" s="34">
        <f>MAX(A$1:A133)+1</f>
        <v>19</v>
      </c>
      <c r="B134" s="1569"/>
      <c r="C134" s="36" t="s">
        <v>1853</v>
      </c>
      <c r="D134" s="37"/>
      <c r="E134" s="38" t="s">
        <v>1854</v>
      </c>
      <c r="F134" s="1215"/>
      <c r="G134" s="1536" t="s">
        <v>19</v>
      </c>
      <c r="H134" s="1543">
        <v>43.089999999999996</v>
      </c>
    </row>
    <row r="135" spans="1:8">
      <c r="A135" s="1490"/>
      <c r="B135" s="1551"/>
      <c r="C135" s="78"/>
      <c r="D135" s="361" t="s">
        <v>10880</v>
      </c>
      <c r="E135" s="370" t="s">
        <v>10881</v>
      </c>
      <c r="F135" s="1515"/>
      <c r="G135" s="1596" t="s">
        <v>19</v>
      </c>
      <c r="H135" s="1521">
        <v>7.12</v>
      </c>
    </row>
    <row r="136" spans="1:8">
      <c r="A136" s="1490"/>
      <c r="B136" s="1551"/>
      <c r="C136" s="78"/>
      <c r="D136" s="79"/>
      <c r="E136" s="77" t="s">
        <v>11276</v>
      </c>
      <c r="F136" s="49">
        <v>7.12</v>
      </c>
      <c r="G136" s="1519"/>
      <c r="H136" s="1521"/>
    </row>
    <row r="137" spans="1:8">
      <c r="A137" s="1490"/>
      <c r="B137" s="1551"/>
      <c r="C137" s="78"/>
      <c r="D137" s="361" t="s">
        <v>5121</v>
      </c>
      <c r="E137" s="937" t="s">
        <v>5122</v>
      </c>
      <c r="F137" s="1001"/>
      <c r="G137" s="1596" t="s">
        <v>19</v>
      </c>
      <c r="H137" s="1521">
        <v>27.5</v>
      </c>
    </row>
    <row r="138" spans="1:8">
      <c r="A138" s="1490"/>
      <c r="B138" s="1551"/>
      <c r="C138" s="78"/>
      <c r="D138" s="361"/>
      <c r="E138" s="132" t="s">
        <v>11253</v>
      </c>
      <c r="F138" s="659">
        <v>27.5</v>
      </c>
      <c r="G138" s="1596"/>
      <c r="H138" s="1521"/>
    </row>
    <row r="139" spans="1:8">
      <c r="A139" s="1490"/>
      <c r="B139" s="1551"/>
      <c r="C139" s="78"/>
      <c r="D139" s="361" t="s">
        <v>11140</v>
      </c>
      <c r="E139" s="937" t="s">
        <v>11141</v>
      </c>
      <c r="F139" s="1001"/>
      <c r="G139" s="1596" t="s">
        <v>19</v>
      </c>
      <c r="H139" s="1521">
        <v>8.4700000000000006</v>
      </c>
    </row>
    <row r="140" spans="1:8">
      <c r="A140" s="1490"/>
      <c r="B140" s="1551"/>
      <c r="C140" s="78"/>
      <c r="D140" s="361"/>
      <c r="E140" s="132" t="s">
        <v>11258</v>
      </c>
      <c r="F140" s="659">
        <v>8.4700000000000006</v>
      </c>
      <c r="G140" s="1596"/>
      <c r="H140" s="1521"/>
    </row>
    <row r="141" spans="1:8">
      <c r="A141" s="1490"/>
      <c r="B141" s="1551"/>
      <c r="C141" s="78"/>
      <c r="D141" s="79"/>
      <c r="E141" s="77"/>
      <c r="F141" s="49"/>
      <c r="G141" s="1519"/>
      <c r="H141" s="1521"/>
    </row>
    <row r="142" spans="1:8">
      <c r="A142" s="34">
        <f>MAX(A$1:A141)+1</f>
        <v>20</v>
      </c>
      <c r="B142" s="1551"/>
      <c r="C142" s="36" t="s">
        <v>11143</v>
      </c>
      <c r="D142" s="37"/>
      <c r="E142" s="38" t="s">
        <v>11144</v>
      </c>
      <c r="F142" s="39"/>
      <c r="G142" s="1536" t="s">
        <v>39</v>
      </c>
      <c r="H142" s="1543">
        <v>33.4</v>
      </c>
    </row>
    <row r="143" spans="1:8">
      <c r="A143" s="1490"/>
      <c r="B143" s="1551"/>
      <c r="C143" s="78"/>
      <c r="D143" s="79" t="s">
        <v>11145</v>
      </c>
      <c r="E143" s="83" t="s">
        <v>11146</v>
      </c>
      <c r="F143" s="73"/>
      <c r="G143" s="1519" t="s">
        <v>39</v>
      </c>
      <c r="H143" s="1521">
        <v>33.4</v>
      </c>
    </row>
    <row r="144" spans="1:8">
      <c r="A144" s="1490"/>
      <c r="B144" s="1551"/>
      <c r="C144" s="78"/>
      <c r="D144" s="79"/>
      <c r="E144" s="132" t="s">
        <v>11253</v>
      </c>
      <c r="F144" s="748">
        <v>33.4</v>
      </c>
      <c r="G144" s="1519"/>
      <c r="H144" s="1521"/>
    </row>
    <row r="145" spans="1:8">
      <c r="A145" s="1490"/>
      <c r="B145" s="1551"/>
      <c r="C145" s="78"/>
      <c r="D145" s="79"/>
      <c r="E145" s="83"/>
      <c r="F145" s="1038"/>
      <c r="G145" s="1519"/>
      <c r="H145" s="1521"/>
    </row>
    <row r="146" spans="1:8">
      <c r="A146" s="1490"/>
      <c r="B146" s="833" t="s">
        <v>10883</v>
      </c>
      <c r="C146" s="35"/>
      <c r="D146" s="120"/>
      <c r="E146" s="53" t="s">
        <v>10884</v>
      </c>
      <c r="F146" s="1038"/>
      <c r="G146" s="1519"/>
      <c r="H146" s="1521"/>
    </row>
    <row r="147" spans="1:8">
      <c r="A147" s="1490"/>
      <c r="B147" s="1551"/>
      <c r="C147" s="78"/>
      <c r="D147" s="79"/>
      <c r="E147" s="83"/>
      <c r="F147" s="1038"/>
      <c r="G147" s="1519"/>
      <c r="H147" s="1521"/>
    </row>
    <row r="148" spans="1:8" ht="26.4">
      <c r="A148" s="34">
        <f>MAX(A$1:A147)+1</f>
        <v>21</v>
      </c>
      <c r="B148" s="1569"/>
      <c r="C148" s="373">
        <v>91220301</v>
      </c>
      <c r="D148" s="374"/>
      <c r="E148" s="38" t="s">
        <v>5906</v>
      </c>
      <c r="F148" s="1215"/>
      <c r="G148" s="1536" t="s">
        <v>68</v>
      </c>
      <c r="H148" s="1543">
        <v>6</v>
      </c>
    </row>
    <row r="149" spans="1:8" ht="26.4">
      <c r="A149" s="1490"/>
      <c r="B149" s="1551"/>
      <c r="C149" s="376"/>
      <c r="D149" s="377">
        <v>9122030103</v>
      </c>
      <c r="E149" s="83" t="s">
        <v>10887</v>
      </c>
      <c r="F149" s="1038"/>
      <c r="G149" s="1519" t="s">
        <v>68</v>
      </c>
      <c r="H149" s="1521">
        <v>6</v>
      </c>
    </row>
    <row r="150" spans="1:8">
      <c r="A150" s="1490"/>
      <c r="B150" s="1551"/>
      <c r="C150" s="78"/>
      <c r="D150" s="79"/>
      <c r="E150" s="77" t="s">
        <v>10888</v>
      </c>
      <c r="F150" s="49">
        <v>6</v>
      </c>
      <c r="G150" s="1519"/>
      <c r="H150" s="1521"/>
    </row>
    <row r="151" spans="1:8">
      <c r="A151" s="1490"/>
      <c r="B151" s="1569"/>
      <c r="C151" s="373"/>
      <c r="D151" s="374"/>
      <c r="E151" s="38"/>
      <c r="F151" s="1215"/>
      <c r="G151" s="1536"/>
      <c r="H151" s="1521"/>
    </row>
    <row r="152" spans="1:8" ht="26.4">
      <c r="A152" s="34">
        <f>MAX(A$1:A151)+1</f>
        <v>22</v>
      </c>
      <c r="B152" s="1569"/>
      <c r="C152" s="373">
        <v>91220701</v>
      </c>
      <c r="D152" s="374"/>
      <c r="E152" s="38" t="s">
        <v>5909</v>
      </c>
      <c r="F152" s="1215"/>
      <c r="G152" s="1536" t="s">
        <v>64</v>
      </c>
      <c r="H152" s="1543">
        <v>2</v>
      </c>
    </row>
    <row r="153" spans="1:8" ht="26.4">
      <c r="A153" s="1490"/>
      <c r="B153" s="1551"/>
      <c r="C153" s="376"/>
      <c r="D153" s="377">
        <v>9122070101</v>
      </c>
      <c r="E153" s="83" t="s">
        <v>5911</v>
      </c>
      <c r="F153" s="1038"/>
      <c r="G153" s="1519" t="s">
        <v>64</v>
      </c>
      <c r="H153" s="1521">
        <v>2</v>
      </c>
    </row>
    <row r="154" spans="1:8">
      <c r="A154" s="1490"/>
      <c r="B154" s="1551"/>
      <c r="C154" s="78"/>
      <c r="D154" s="79"/>
      <c r="E154" s="77" t="s">
        <v>10889</v>
      </c>
      <c r="F154" s="49">
        <v>2</v>
      </c>
      <c r="G154" s="1519"/>
      <c r="H154" s="1521"/>
    </row>
    <row r="155" spans="1:8">
      <c r="A155" s="1490"/>
      <c r="B155" s="1569"/>
      <c r="C155" s="373"/>
      <c r="D155" s="374"/>
      <c r="E155" s="38"/>
      <c r="F155" s="1215"/>
      <c r="G155" s="1536"/>
      <c r="H155" s="1521"/>
    </row>
    <row r="156" spans="1:8" ht="26.4">
      <c r="A156" s="34">
        <f>MAX(A$1:A155)+1</f>
        <v>23</v>
      </c>
      <c r="B156" s="1569"/>
      <c r="C156" s="373">
        <v>91220702</v>
      </c>
      <c r="D156" s="374"/>
      <c r="E156" s="38" t="s">
        <v>10890</v>
      </c>
      <c r="F156" s="1215"/>
      <c r="G156" s="1536" t="s">
        <v>64</v>
      </c>
      <c r="H156" s="1543">
        <v>64</v>
      </c>
    </row>
    <row r="157" spans="1:8" ht="26.4">
      <c r="A157" s="1490"/>
      <c r="B157" s="1551"/>
      <c r="C157" s="376"/>
      <c r="D157" s="377">
        <v>9122070201</v>
      </c>
      <c r="E157" s="83" t="s">
        <v>10891</v>
      </c>
      <c r="F157" s="1038"/>
      <c r="G157" s="1519" t="s">
        <v>64</v>
      </c>
      <c r="H157" s="1521">
        <v>64</v>
      </c>
    </row>
    <row r="158" spans="1:8">
      <c r="A158" s="1490"/>
      <c r="B158" s="1551"/>
      <c r="C158" s="78"/>
      <c r="D158" s="79"/>
      <c r="E158" s="77" t="s">
        <v>10892</v>
      </c>
      <c r="F158" s="49">
        <v>52</v>
      </c>
      <c r="G158" s="1519"/>
      <c r="H158" s="1521"/>
    </row>
    <row r="159" spans="1:8">
      <c r="A159" s="1490"/>
      <c r="B159" s="1551"/>
      <c r="C159" s="78"/>
      <c r="D159" s="79"/>
      <c r="E159" s="77" t="s">
        <v>10893</v>
      </c>
      <c r="F159" s="81">
        <v>12</v>
      </c>
      <c r="G159" s="1519"/>
      <c r="H159" s="1521"/>
    </row>
    <row r="160" spans="1:8">
      <c r="A160" s="1490"/>
      <c r="B160" s="1551"/>
      <c r="C160" s="78"/>
      <c r="D160" s="79"/>
      <c r="E160" s="77"/>
      <c r="F160" s="49">
        <f>SUM(F158:F159)</f>
        <v>64</v>
      </c>
      <c r="G160" s="1519"/>
      <c r="H160" s="1521"/>
    </row>
    <row r="161" spans="1:8">
      <c r="A161" s="1490"/>
      <c r="B161" s="1569"/>
      <c r="C161" s="373"/>
      <c r="D161" s="374"/>
      <c r="E161" s="38"/>
      <c r="F161" s="1215"/>
      <c r="G161" s="1536"/>
      <c r="H161" s="1521"/>
    </row>
    <row r="162" spans="1:8" ht="26.4">
      <c r="A162" s="34">
        <f>MAX(A$1:A161)+1</f>
        <v>24</v>
      </c>
      <c r="B162" s="1569"/>
      <c r="C162" s="373">
        <v>91221001</v>
      </c>
      <c r="D162" s="374"/>
      <c r="E162" s="38" t="s">
        <v>10674</v>
      </c>
      <c r="F162" s="1215"/>
      <c r="G162" s="1536" t="s">
        <v>68</v>
      </c>
      <c r="H162" s="1543">
        <v>96</v>
      </c>
    </row>
    <row r="163" spans="1:8" ht="26.4">
      <c r="A163" s="1490"/>
      <c r="B163" s="1551"/>
      <c r="C163" s="376"/>
      <c r="D163" s="377">
        <v>9122100101</v>
      </c>
      <c r="E163" s="83" t="s">
        <v>10894</v>
      </c>
      <c r="F163" s="1038"/>
      <c r="G163" s="1519" t="s">
        <v>64</v>
      </c>
      <c r="H163" s="1521">
        <v>12</v>
      </c>
    </row>
    <row r="164" spans="1:8">
      <c r="A164" s="1490"/>
      <c r="B164" s="1551"/>
      <c r="C164" s="376"/>
      <c r="D164" s="377"/>
      <c r="E164" s="77" t="s">
        <v>10895</v>
      </c>
      <c r="F164" s="49">
        <v>12</v>
      </c>
      <c r="G164" s="1519"/>
      <c r="H164" s="1521"/>
    </row>
    <row r="165" spans="1:8" ht="26.4">
      <c r="A165" s="1490"/>
      <c r="B165" s="1551"/>
      <c r="C165" s="376"/>
      <c r="D165" s="377">
        <v>9122100103</v>
      </c>
      <c r="E165" s="83" t="s">
        <v>10675</v>
      </c>
      <c r="F165" s="1038"/>
      <c r="G165" s="1519" t="s">
        <v>68</v>
      </c>
      <c r="H165" s="1521">
        <v>96</v>
      </c>
    </row>
    <row r="166" spans="1:8">
      <c r="A166" s="1490"/>
      <c r="B166" s="1569"/>
      <c r="C166" s="373"/>
      <c r="D166" s="374"/>
      <c r="E166" s="77" t="s">
        <v>11228</v>
      </c>
      <c r="F166" s="49">
        <f>48*2</f>
        <v>96</v>
      </c>
      <c r="G166" s="1536"/>
      <c r="H166" s="1521"/>
    </row>
    <row r="167" spans="1:8">
      <c r="A167" s="1490"/>
      <c r="B167" s="1551"/>
      <c r="C167" s="376"/>
      <c r="D167" s="377"/>
      <c r="E167" s="83"/>
      <c r="F167" s="1038"/>
      <c r="G167" s="1519"/>
      <c r="H167" s="1521"/>
    </row>
    <row r="168" spans="1:8" ht="26.4">
      <c r="A168" s="34">
        <f>MAX(A$1:A167)+1</f>
        <v>25</v>
      </c>
      <c r="B168" s="1569"/>
      <c r="C168" s="373">
        <v>91221201</v>
      </c>
      <c r="D168" s="374"/>
      <c r="E168" s="38" t="s">
        <v>10897</v>
      </c>
      <c r="F168" s="1215"/>
      <c r="G168" s="1536" t="s">
        <v>68</v>
      </c>
      <c r="H168" s="1543">
        <v>6</v>
      </c>
    </row>
    <row r="169" spans="1:8" ht="26.4">
      <c r="A169" s="1490"/>
      <c r="B169" s="1551"/>
      <c r="C169" s="376"/>
      <c r="D169" s="377">
        <v>9122120101</v>
      </c>
      <c r="E169" s="83" t="s">
        <v>10898</v>
      </c>
      <c r="F169" s="1038"/>
      <c r="G169" s="1519" t="s">
        <v>68</v>
      </c>
      <c r="H169" s="1521">
        <v>6</v>
      </c>
    </row>
    <row r="170" spans="1:8">
      <c r="A170" s="1490"/>
      <c r="B170" s="1569"/>
      <c r="C170" s="373"/>
      <c r="D170" s="374"/>
      <c r="E170" s="77" t="s">
        <v>11062</v>
      </c>
      <c r="F170" s="49">
        <v>6</v>
      </c>
      <c r="G170" s="1536"/>
      <c r="H170" s="1521"/>
    </row>
    <row r="171" spans="1:8">
      <c r="A171" s="1490"/>
      <c r="B171" s="1551"/>
      <c r="C171" s="376"/>
      <c r="D171" s="377"/>
      <c r="E171" s="83"/>
      <c r="F171" s="1038"/>
      <c r="G171" s="1519"/>
      <c r="H171" s="1521"/>
    </row>
    <row r="172" spans="1:8" ht="26.4">
      <c r="A172" s="34">
        <f>MAX(A$1:A171)+1</f>
        <v>26</v>
      </c>
      <c r="B172" s="1569"/>
      <c r="C172" s="373">
        <v>91221401</v>
      </c>
      <c r="D172" s="374"/>
      <c r="E172" s="38" t="s">
        <v>10900</v>
      </c>
      <c r="F172" s="1215"/>
      <c r="G172" s="1536" t="s">
        <v>64</v>
      </c>
      <c r="H172" s="1543">
        <v>2</v>
      </c>
    </row>
    <row r="173" spans="1:8" ht="26.4">
      <c r="A173" s="1490"/>
      <c r="B173" s="1551"/>
      <c r="C173" s="1518"/>
      <c r="D173" s="377">
        <v>9122140101</v>
      </c>
      <c r="E173" s="83" t="s">
        <v>10901</v>
      </c>
      <c r="F173" s="1038"/>
      <c r="G173" s="1519" t="s">
        <v>64</v>
      </c>
      <c r="H173" s="1521">
        <v>2</v>
      </c>
    </row>
    <row r="174" spans="1:8">
      <c r="A174" s="1490"/>
      <c r="B174" s="1597"/>
      <c r="C174" s="356"/>
      <c r="D174" s="1520"/>
      <c r="E174" s="1216" t="s">
        <v>11229</v>
      </c>
      <c r="F174" s="512">
        <v>2</v>
      </c>
      <c r="G174" s="1246"/>
      <c r="H174" s="1521"/>
    </row>
    <row r="175" spans="1:8">
      <c r="A175" s="1490"/>
      <c r="B175" s="1551"/>
      <c r="C175" s="78"/>
      <c r="D175" s="79"/>
      <c r="E175" s="83"/>
      <c r="F175" s="1038"/>
      <c r="G175" s="1519"/>
      <c r="H175" s="1521"/>
    </row>
    <row r="176" spans="1:8">
      <c r="A176" s="1490"/>
      <c r="B176" s="833" t="s">
        <v>10686</v>
      </c>
      <c r="C176" s="35"/>
      <c r="D176" s="120"/>
      <c r="E176" s="53" t="s">
        <v>10687</v>
      </c>
      <c r="F176" s="1038"/>
      <c r="G176" s="1519"/>
      <c r="H176" s="1521"/>
    </row>
    <row r="177" spans="1:8">
      <c r="A177" s="1490"/>
      <c r="B177" s="1551"/>
      <c r="C177" s="78"/>
      <c r="D177" s="79"/>
      <c r="E177" s="83"/>
      <c r="F177" s="1038"/>
      <c r="G177" s="1519"/>
      <c r="H177" s="1521"/>
    </row>
    <row r="178" spans="1:8">
      <c r="A178" s="34">
        <f>MAX(A$1:A177)+1</f>
        <v>27</v>
      </c>
      <c r="B178" s="1598"/>
      <c r="C178" s="373">
        <v>91050101</v>
      </c>
      <c r="D178" s="374"/>
      <c r="E178" s="38" t="s">
        <v>10909</v>
      </c>
      <c r="F178" s="1215"/>
      <c r="G178" s="1536" t="s">
        <v>64</v>
      </c>
      <c r="H178" s="1543">
        <v>2</v>
      </c>
    </row>
    <row r="179" spans="1:8" ht="26.4">
      <c r="A179" s="1490"/>
      <c r="B179" s="1599"/>
      <c r="C179" s="376"/>
      <c r="D179" s="377">
        <v>9105010105</v>
      </c>
      <c r="E179" s="83" t="s">
        <v>10910</v>
      </c>
      <c r="F179" s="1038"/>
      <c r="G179" s="1519" t="s">
        <v>64</v>
      </c>
      <c r="H179" s="1521">
        <v>2</v>
      </c>
    </row>
    <row r="180" spans="1:8">
      <c r="A180" s="1490"/>
      <c r="B180" s="1599"/>
      <c r="C180" s="376"/>
      <c r="D180" s="377"/>
      <c r="E180" s="77" t="s">
        <v>11281</v>
      </c>
      <c r="F180" s="49">
        <v>1</v>
      </c>
      <c r="G180" s="1519"/>
      <c r="H180" s="1521"/>
    </row>
    <row r="181" spans="1:8">
      <c r="A181" s="1490"/>
      <c r="B181" s="1599"/>
      <c r="C181" s="376"/>
      <c r="D181" s="377"/>
      <c r="E181" s="77" t="s">
        <v>11153</v>
      </c>
      <c r="F181" s="81">
        <v>1</v>
      </c>
      <c r="G181" s="1519"/>
      <c r="H181" s="1521"/>
    </row>
    <row r="182" spans="1:8">
      <c r="A182" s="1490"/>
      <c r="B182" s="1599"/>
      <c r="C182" s="376"/>
      <c r="D182" s="377"/>
      <c r="E182" s="77"/>
      <c r="F182" s="49">
        <f>SUM(F180:F181)</f>
        <v>2</v>
      </c>
      <c r="G182" s="1519"/>
      <c r="H182" s="1521"/>
    </row>
    <row r="183" spans="1:8">
      <c r="A183" s="1490"/>
      <c r="B183" s="1551"/>
      <c r="C183" s="78"/>
      <c r="D183" s="79"/>
      <c r="E183" s="77"/>
      <c r="F183" s="49"/>
      <c r="G183" s="1519"/>
      <c r="H183" s="1521"/>
    </row>
    <row r="184" spans="1:8" ht="26.4">
      <c r="A184" s="34">
        <f>MAX(A$1:A183)+1</f>
        <v>28</v>
      </c>
      <c r="B184" s="1551"/>
      <c r="C184" s="373">
        <v>91050104</v>
      </c>
      <c r="D184" s="374"/>
      <c r="E184" s="38" t="s">
        <v>11154</v>
      </c>
      <c r="F184" s="39"/>
      <c r="G184" s="1536" t="s">
        <v>64</v>
      </c>
      <c r="H184" s="1543">
        <v>2</v>
      </c>
    </row>
    <row r="185" spans="1:8" ht="26.4">
      <c r="A185" s="1490"/>
      <c r="B185" s="1551"/>
      <c r="C185" s="376"/>
      <c r="D185" s="377">
        <v>9105010401</v>
      </c>
      <c r="E185" s="83" t="s">
        <v>11155</v>
      </c>
      <c r="F185" s="73"/>
      <c r="G185" s="1519" t="s">
        <v>64</v>
      </c>
      <c r="H185" s="1521">
        <v>2</v>
      </c>
    </row>
    <row r="186" spans="1:8">
      <c r="A186" s="1490"/>
      <c r="B186" s="1551"/>
      <c r="C186" s="376"/>
      <c r="D186" s="377"/>
      <c r="E186" s="77" t="s">
        <v>11260</v>
      </c>
      <c r="F186" s="49">
        <v>1</v>
      </c>
      <c r="G186" s="1519"/>
      <c r="H186" s="1521"/>
    </row>
    <row r="187" spans="1:8">
      <c r="A187" s="1490"/>
      <c r="B187" s="1551"/>
      <c r="C187" s="376"/>
      <c r="D187" s="377"/>
      <c r="E187" s="77" t="s">
        <v>11282</v>
      </c>
      <c r="F187" s="81">
        <v>1</v>
      </c>
      <c r="G187" s="1519"/>
      <c r="H187" s="1521"/>
    </row>
    <row r="188" spans="1:8">
      <c r="A188" s="1490"/>
      <c r="B188" s="1551"/>
      <c r="C188" s="376"/>
      <c r="D188" s="377"/>
      <c r="E188" s="77"/>
      <c r="F188" s="49">
        <f>SUM(F186:F187)</f>
        <v>2</v>
      </c>
      <c r="G188" s="1519"/>
      <c r="H188" s="1521"/>
    </row>
    <row r="189" spans="1:8">
      <c r="A189" s="1490"/>
      <c r="B189" s="1551"/>
      <c r="C189" s="376"/>
      <c r="D189" s="377"/>
      <c r="E189" s="77"/>
      <c r="F189" s="49"/>
      <c r="G189" s="1519"/>
      <c r="H189" s="1521"/>
    </row>
    <row r="190" spans="1:8">
      <c r="A190" s="34">
        <f>MAX(A$1:A189)+1</f>
        <v>29</v>
      </c>
      <c r="B190" s="1598"/>
      <c r="C190" s="373">
        <v>91050301</v>
      </c>
      <c r="D190" s="374"/>
      <c r="E190" s="38" t="s">
        <v>10912</v>
      </c>
      <c r="F190" s="1215"/>
      <c r="G190" s="1536" t="s">
        <v>68</v>
      </c>
      <c r="H190" s="899">
        <v>1200</v>
      </c>
    </row>
    <row r="191" spans="1:8">
      <c r="A191" s="1490"/>
      <c r="B191" s="1598"/>
      <c r="C191" s="373"/>
      <c r="D191" s="377">
        <v>9105030101</v>
      </c>
      <c r="E191" s="83" t="s">
        <v>10913</v>
      </c>
      <c r="F191" s="73"/>
      <c r="G191" s="74" t="s">
        <v>68</v>
      </c>
      <c r="H191" s="1521">
        <v>849</v>
      </c>
    </row>
    <row r="192" spans="1:8">
      <c r="A192" s="1490"/>
      <c r="B192" s="1598"/>
      <c r="C192" s="373"/>
      <c r="D192" s="374"/>
      <c r="E192" s="77" t="s">
        <v>11283</v>
      </c>
      <c r="F192" s="49">
        <f>3*283</f>
        <v>849</v>
      </c>
      <c r="G192" s="1536"/>
      <c r="H192" s="1543"/>
    </row>
    <row r="193" spans="1:8">
      <c r="A193" s="1490"/>
      <c r="B193" s="1551"/>
      <c r="C193" s="78"/>
      <c r="D193" s="377">
        <v>9105030102</v>
      </c>
      <c r="E193" s="83" t="s">
        <v>11162</v>
      </c>
      <c r="F193" s="49"/>
      <c r="G193" s="1519" t="s">
        <v>68</v>
      </c>
      <c r="H193" s="1521">
        <v>351</v>
      </c>
    </row>
    <row r="194" spans="1:8">
      <c r="A194" s="1490"/>
      <c r="B194" s="1551"/>
      <c r="C194" s="78"/>
      <c r="D194" s="79"/>
      <c r="E194" s="77" t="s">
        <v>11284</v>
      </c>
      <c r="F194" s="49">
        <f>3*117</f>
        <v>351</v>
      </c>
      <c r="G194" s="1519"/>
      <c r="H194" s="1521"/>
    </row>
    <row r="195" spans="1:8">
      <c r="A195" s="1490"/>
      <c r="B195" s="1551"/>
      <c r="C195" s="78"/>
      <c r="D195" s="79"/>
      <c r="E195" s="77"/>
      <c r="F195" s="49"/>
      <c r="G195" s="1519"/>
      <c r="H195" s="1521"/>
    </row>
    <row r="196" spans="1:8">
      <c r="A196" s="34">
        <f>MAX(A$1:A195)+1</f>
        <v>30</v>
      </c>
      <c r="B196" s="1598"/>
      <c r="C196" s="373">
        <v>91050401</v>
      </c>
      <c r="D196" s="374"/>
      <c r="E196" s="38" t="s">
        <v>10915</v>
      </c>
      <c r="F196" s="1215"/>
      <c r="G196" s="1536" t="s">
        <v>68</v>
      </c>
      <c r="H196" s="1543">
        <v>18</v>
      </c>
    </row>
    <row r="197" spans="1:8" ht="26.4">
      <c r="A197" s="1490"/>
      <c r="B197" s="1599"/>
      <c r="C197" s="376"/>
      <c r="D197" s="377">
        <v>9105040102</v>
      </c>
      <c r="E197" s="83" t="s">
        <v>10916</v>
      </c>
      <c r="F197" s="1038"/>
      <c r="G197" s="1519" t="s">
        <v>68</v>
      </c>
      <c r="H197" s="1521">
        <v>18</v>
      </c>
    </row>
    <row r="198" spans="1:8">
      <c r="A198" s="1490"/>
      <c r="B198" s="1551"/>
      <c r="C198" s="78"/>
      <c r="D198" s="79"/>
      <c r="E198" s="77" t="s">
        <v>11166</v>
      </c>
      <c r="F198" s="49">
        <v>18</v>
      </c>
      <c r="G198" s="1519"/>
      <c r="H198" s="1521"/>
    </row>
    <row r="199" spans="1:8">
      <c r="A199" s="1490"/>
      <c r="B199" s="1551"/>
      <c r="C199" s="78"/>
      <c r="D199" s="79"/>
      <c r="E199" s="77"/>
      <c r="F199" s="49"/>
      <c r="G199" s="1519"/>
      <c r="H199" s="1521"/>
    </row>
    <row r="200" spans="1:8">
      <c r="A200" s="34">
        <f>MAX(A$1:A199)+1</f>
        <v>31</v>
      </c>
      <c r="B200" s="1598"/>
      <c r="C200" s="373">
        <v>91050601</v>
      </c>
      <c r="D200" s="374"/>
      <c r="E200" s="38" t="s">
        <v>10918</v>
      </c>
      <c r="F200" s="1215"/>
      <c r="G200" s="1536" t="s">
        <v>64</v>
      </c>
      <c r="H200" s="1543">
        <v>2</v>
      </c>
    </row>
    <row r="201" spans="1:8" ht="26.4">
      <c r="A201" s="1490"/>
      <c r="B201" s="1599"/>
      <c r="C201" s="376"/>
      <c r="D201" s="377">
        <v>9105060101</v>
      </c>
      <c r="E201" s="83" t="s">
        <v>10919</v>
      </c>
      <c r="F201" s="1038"/>
      <c r="G201" s="1519" t="s">
        <v>64</v>
      </c>
      <c r="H201" s="1521">
        <v>2</v>
      </c>
    </row>
    <row r="202" spans="1:8">
      <c r="A202" s="1490"/>
      <c r="B202" s="1551"/>
      <c r="C202" s="78"/>
      <c r="D202" s="79"/>
      <c r="E202" s="77" t="s">
        <v>11167</v>
      </c>
      <c r="F202" s="49">
        <v>2</v>
      </c>
      <c r="G202" s="1519"/>
      <c r="H202" s="1521"/>
    </row>
    <row r="203" spans="1:8">
      <c r="A203" s="1490"/>
      <c r="B203" s="1551"/>
      <c r="C203" s="78"/>
      <c r="D203" s="79"/>
      <c r="E203" s="77"/>
      <c r="F203" s="49"/>
      <c r="G203" s="1519"/>
      <c r="H203" s="1521"/>
    </row>
    <row r="204" spans="1:8" ht="26.4">
      <c r="A204" s="34">
        <f>MAX(A$1:A203)+1</f>
        <v>32</v>
      </c>
      <c r="B204" s="1551"/>
      <c r="C204" s="373">
        <v>91050603</v>
      </c>
      <c r="D204" s="374"/>
      <c r="E204" s="38" t="s">
        <v>11171</v>
      </c>
      <c r="F204" s="39"/>
      <c r="G204" s="1536" t="s">
        <v>64</v>
      </c>
      <c r="H204" s="1543">
        <v>2</v>
      </c>
    </row>
    <row r="205" spans="1:8" ht="26.4">
      <c r="A205" s="1490"/>
      <c r="B205" s="1551"/>
      <c r="C205" s="376"/>
      <c r="D205" s="377">
        <v>9105060301</v>
      </c>
      <c r="E205" s="83" t="s">
        <v>11172</v>
      </c>
      <c r="F205" s="73"/>
      <c r="G205" s="1519" t="s">
        <v>64</v>
      </c>
      <c r="H205" s="1521">
        <v>2</v>
      </c>
    </row>
    <row r="206" spans="1:8">
      <c r="A206" s="1490"/>
      <c r="B206" s="1551"/>
      <c r="C206" s="376"/>
      <c r="D206" s="377"/>
      <c r="E206" s="77" t="s">
        <v>10736</v>
      </c>
      <c r="F206" s="49">
        <v>2</v>
      </c>
      <c r="G206" s="1519"/>
      <c r="H206" s="1521"/>
    </row>
    <row r="207" spans="1:8">
      <c r="A207" s="1490"/>
      <c r="B207" s="1551"/>
      <c r="C207" s="78"/>
      <c r="D207" s="79"/>
      <c r="E207" s="77"/>
      <c r="F207" s="49"/>
      <c r="G207" s="1519"/>
      <c r="H207" s="1521"/>
    </row>
    <row r="208" spans="1:8">
      <c r="A208" s="34">
        <f>MAX(A$1:A207)+1</f>
        <v>33</v>
      </c>
      <c r="B208" s="1598"/>
      <c r="C208" s="373">
        <v>91051301</v>
      </c>
      <c r="D208" s="374"/>
      <c r="E208" s="38" t="s">
        <v>10921</v>
      </c>
      <c r="F208" s="1215"/>
      <c r="G208" s="1536" t="s">
        <v>64</v>
      </c>
      <c r="H208" s="1543">
        <v>16</v>
      </c>
    </row>
    <row r="209" spans="1:8" ht="26.4">
      <c r="A209" s="1490"/>
      <c r="B209" s="1599"/>
      <c r="C209" s="376"/>
      <c r="D209" s="377">
        <v>9105130102</v>
      </c>
      <c r="E209" s="83" t="s">
        <v>10922</v>
      </c>
      <c r="F209" s="1038"/>
      <c r="G209" s="1519" t="s">
        <v>64</v>
      </c>
      <c r="H209" s="1521">
        <v>16</v>
      </c>
    </row>
    <row r="210" spans="1:8">
      <c r="A210" s="1490"/>
      <c r="B210" s="1551"/>
      <c r="C210" s="78"/>
      <c r="D210" s="79"/>
      <c r="E210" s="77" t="s">
        <v>10923</v>
      </c>
      <c r="F210" s="49">
        <v>16</v>
      </c>
      <c r="G210" s="1519"/>
      <c r="H210" s="1521"/>
    </row>
    <row r="211" spans="1:8">
      <c r="A211" s="1490"/>
      <c r="B211" s="1551"/>
      <c r="C211" s="78"/>
      <c r="D211" s="79"/>
      <c r="E211" s="77"/>
      <c r="F211" s="49"/>
      <c r="G211" s="1519"/>
      <c r="H211" s="1521"/>
    </row>
    <row r="212" spans="1:8">
      <c r="A212" s="34">
        <f>MAX(A$1:A211)+1</f>
        <v>34</v>
      </c>
      <c r="B212" s="1551"/>
      <c r="C212" s="373">
        <v>91051401</v>
      </c>
      <c r="D212" s="374"/>
      <c r="E212" s="38" t="s">
        <v>10924</v>
      </c>
      <c r="F212" s="39"/>
      <c r="G212" s="1548" t="s">
        <v>64</v>
      </c>
      <c r="H212" s="1543">
        <v>12</v>
      </c>
    </row>
    <row r="213" spans="1:8">
      <c r="A213" s="1490"/>
      <c r="B213" s="1551"/>
      <c r="C213" s="78"/>
      <c r="D213" s="377">
        <v>9105140102</v>
      </c>
      <c r="E213" s="83" t="s">
        <v>11177</v>
      </c>
      <c r="F213" s="73"/>
      <c r="G213" s="1519" t="s">
        <v>64</v>
      </c>
      <c r="H213" s="1521">
        <v>12</v>
      </c>
    </row>
    <row r="214" spans="1:8">
      <c r="A214" s="1490"/>
      <c r="B214" s="1551"/>
      <c r="C214" s="78"/>
      <c r="D214" s="377"/>
      <c r="E214" s="77" t="s">
        <v>10926</v>
      </c>
      <c r="F214" s="49">
        <v>12</v>
      </c>
      <c r="G214" s="1519"/>
      <c r="H214" s="1521"/>
    </row>
    <row r="215" spans="1:8">
      <c r="A215" s="1490"/>
      <c r="B215" s="1551"/>
      <c r="C215" s="78"/>
      <c r="D215" s="377"/>
      <c r="E215" s="83"/>
      <c r="F215" s="73"/>
      <c r="G215" s="1519"/>
      <c r="H215" s="1521"/>
    </row>
    <row r="216" spans="1:8">
      <c r="A216" s="34">
        <f>MAX(A$1:A215)+1</f>
        <v>35</v>
      </c>
      <c r="B216" s="1551"/>
      <c r="C216" s="373">
        <v>91051501</v>
      </c>
      <c r="D216" s="374"/>
      <c r="E216" s="38" t="s">
        <v>11178</v>
      </c>
      <c r="F216" s="39"/>
      <c r="G216" s="1536" t="s">
        <v>64</v>
      </c>
      <c r="H216" s="1543">
        <v>10</v>
      </c>
    </row>
    <row r="217" spans="1:8">
      <c r="A217" s="1490"/>
      <c r="B217" s="1551"/>
      <c r="C217" s="376"/>
      <c r="D217" s="377">
        <v>9105150101</v>
      </c>
      <c r="E217" s="83" t="s">
        <v>11179</v>
      </c>
      <c r="F217" s="73"/>
      <c r="G217" s="1519" t="s">
        <v>64</v>
      </c>
      <c r="H217" s="1521">
        <v>4</v>
      </c>
    </row>
    <row r="218" spans="1:8">
      <c r="A218" s="1490"/>
      <c r="B218" s="1551"/>
      <c r="C218" s="376"/>
      <c r="D218" s="377"/>
      <c r="E218" s="77" t="s">
        <v>11180</v>
      </c>
      <c r="F218" s="49">
        <v>4</v>
      </c>
      <c r="G218" s="1519"/>
      <c r="H218" s="1521"/>
    </row>
    <row r="219" spans="1:8">
      <c r="A219" s="1490"/>
      <c r="B219" s="1551"/>
      <c r="C219" s="376"/>
      <c r="D219" s="377">
        <v>9105150102</v>
      </c>
      <c r="E219" s="83" t="s">
        <v>11181</v>
      </c>
      <c r="F219" s="73"/>
      <c r="G219" s="1519" t="s">
        <v>64</v>
      </c>
      <c r="H219" s="1521">
        <v>6</v>
      </c>
    </row>
    <row r="220" spans="1:8">
      <c r="A220" s="1490"/>
      <c r="B220" s="1551"/>
      <c r="C220" s="78"/>
      <c r="D220" s="79"/>
      <c r="E220" s="77" t="s">
        <v>11182</v>
      </c>
      <c r="F220" s="49">
        <v>6</v>
      </c>
      <c r="G220" s="1519"/>
      <c r="H220" s="1521"/>
    </row>
    <row r="221" spans="1:8">
      <c r="A221" s="1490"/>
      <c r="B221" s="1551"/>
      <c r="C221" s="78"/>
      <c r="D221" s="79"/>
      <c r="E221" s="77"/>
      <c r="F221" s="49"/>
      <c r="G221" s="1519"/>
      <c r="H221" s="1521"/>
    </row>
    <row r="222" spans="1:8">
      <c r="A222" s="34">
        <f>MAX(A$1:A221)+1</f>
        <v>36</v>
      </c>
      <c r="B222" s="1598"/>
      <c r="C222" s="373">
        <v>91051603</v>
      </c>
      <c r="D222" s="374"/>
      <c r="E222" s="38" t="s">
        <v>10927</v>
      </c>
      <c r="F222" s="1215"/>
      <c r="G222" s="1536" t="s">
        <v>64</v>
      </c>
      <c r="H222" s="1543">
        <v>12</v>
      </c>
    </row>
    <row r="223" spans="1:8" ht="26.4">
      <c r="A223" s="1490"/>
      <c r="B223" s="1599"/>
      <c r="C223" s="376"/>
      <c r="D223" s="377">
        <v>9105160301</v>
      </c>
      <c r="E223" s="83" t="s">
        <v>10928</v>
      </c>
      <c r="F223" s="1038"/>
      <c r="G223" s="1519" t="s">
        <v>64</v>
      </c>
      <c r="H223" s="1521">
        <v>12</v>
      </c>
    </row>
    <row r="224" spans="1:8">
      <c r="A224" s="1490"/>
      <c r="B224" s="1551"/>
      <c r="C224" s="78"/>
      <c r="D224" s="79"/>
      <c r="E224" s="77" t="s">
        <v>11183</v>
      </c>
      <c r="F224" s="49">
        <v>12</v>
      </c>
      <c r="G224" s="1519"/>
      <c r="H224" s="1521"/>
    </row>
    <row r="225" spans="1:8">
      <c r="A225" s="1490"/>
      <c r="B225" s="1551"/>
      <c r="C225" s="78"/>
      <c r="D225" s="79"/>
      <c r="E225" s="77"/>
      <c r="F225" s="49"/>
      <c r="G225" s="1519"/>
      <c r="H225" s="1521"/>
    </row>
    <row r="226" spans="1:8">
      <c r="A226" s="34">
        <f>MAX(A$1:A225)+1</f>
        <v>37</v>
      </c>
      <c r="B226" s="1598"/>
      <c r="C226" s="373">
        <v>91051801</v>
      </c>
      <c r="D226" s="374"/>
      <c r="E226" s="38" t="s">
        <v>10930</v>
      </c>
      <c r="F226" s="1215"/>
      <c r="G226" s="1536" t="s">
        <v>64</v>
      </c>
      <c r="H226" s="1543">
        <v>9</v>
      </c>
    </row>
    <row r="227" spans="1:8" ht="26.4">
      <c r="A227" s="1490"/>
      <c r="B227" s="1599"/>
      <c r="C227" s="376"/>
      <c r="D227" s="377">
        <v>9105180101</v>
      </c>
      <c r="E227" s="83" t="s">
        <v>10931</v>
      </c>
      <c r="F227" s="1038"/>
      <c r="G227" s="1519" t="s">
        <v>64</v>
      </c>
      <c r="H227" s="1521">
        <v>9</v>
      </c>
    </row>
    <row r="228" spans="1:8">
      <c r="A228" s="1490"/>
      <c r="B228" s="1551"/>
      <c r="C228" s="78"/>
      <c r="D228" s="79"/>
      <c r="E228" s="77" t="s">
        <v>11189</v>
      </c>
      <c r="F228" s="49">
        <v>9</v>
      </c>
      <c r="G228" s="1519"/>
      <c r="H228" s="1521"/>
    </row>
    <row r="229" spans="1:8">
      <c r="A229" s="1490"/>
      <c r="B229" s="1551"/>
      <c r="C229" s="78"/>
      <c r="D229" s="79"/>
      <c r="E229" s="83"/>
      <c r="F229" s="1038"/>
      <c r="G229" s="1519"/>
      <c r="H229" s="1521"/>
    </row>
    <row r="230" spans="1:8">
      <c r="A230" s="34">
        <f>MAX(A$1:A229)+1</f>
        <v>38</v>
      </c>
      <c r="B230" s="1598"/>
      <c r="C230" s="373">
        <v>91052201</v>
      </c>
      <c r="D230" s="374"/>
      <c r="E230" s="38" t="s">
        <v>10936</v>
      </c>
      <c r="F230" s="1215"/>
      <c r="G230" s="1536" t="s">
        <v>64</v>
      </c>
      <c r="H230" s="1543">
        <v>4</v>
      </c>
    </row>
    <row r="231" spans="1:8" ht="26.4">
      <c r="A231" s="1490"/>
      <c r="B231" s="1598"/>
      <c r="C231" s="373"/>
      <c r="D231" s="377">
        <v>9105220101</v>
      </c>
      <c r="E231" s="83" t="s">
        <v>11196</v>
      </c>
      <c r="F231" s="73"/>
      <c r="G231" s="74" t="s">
        <v>64</v>
      </c>
      <c r="H231" s="1521">
        <v>2</v>
      </c>
    </row>
    <row r="232" spans="1:8">
      <c r="A232" s="1490"/>
      <c r="B232" s="1598"/>
      <c r="C232" s="373"/>
      <c r="D232" s="374"/>
      <c r="E232" s="77" t="s">
        <v>10938</v>
      </c>
      <c r="F232" s="49">
        <v>2</v>
      </c>
      <c r="G232" s="1536"/>
      <c r="H232" s="1543"/>
    </row>
    <row r="233" spans="1:8" ht="26.4">
      <c r="A233" s="1490"/>
      <c r="B233" s="1599"/>
      <c r="C233" s="376"/>
      <c r="D233" s="377">
        <v>9105220103</v>
      </c>
      <c r="E233" s="83" t="s">
        <v>10937</v>
      </c>
      <c r="F233" s="73"/>
      <c r="G233" s="74" t="s">
        <v>64</v>
      </c>
      <c r="H233" s="1521">
        <v>2</v>
      </c>
    </row>
    <row r="234" spans="1:8">
      <c r="A234" s="1490"/>
      <c r="B234" s="1551"/>
      <c r="C234" s="78"/>
      <c r="D234" s="79"/>
      <c r="E234" s="77" t="s">
        <v>10938</v>
      </c>
      <c r="F234" s="49">
        <v>2</v>
      </c>
      <c r="G234" s="1519"/>
      <c r="H234" s="1521"/>
    </row>
    <row r="235" spans="1:8">
      <c r="A235" s="1490"/>
      <c r="B235" s="1551"/>
      <c r="C235" s="78"/>
      <c r="D235" s="79"/>
      <c r="E235" s="83"/>
      <c r="F235" s="1038"/>
      <c r="G235" s="1519"/>
      <c r="H235" s="1521"/>
    </row>
    <row r="236" spans="1:8">
      <c r="A236" s="34">
        <f>MAX(A$1:A235)+1</f>
        <v>39</v>
      </c>
      <c r="B236" s="1598"/>
      <c r="C236" s="373">
        <v>91052202</v>
      </c>
      <c r="D236" s="374"/>
      <c r="E236" s="38" t="s">
        <v>10939</v>
      </c>
      <c r="F236" s="1215"/>
      <c r="G236" s="1536" t="s">
        <v>64</v>
      </c>
      <c r="H236" s="1543">
        <v>4</v>
      </c>
    </row>
    <row r="237" spans="1:8" ht="26.4">
      <c r="A237" s="1490"/>
      <c r="B237" s="1598"/>
      <c r="C237" s="373"/>
      <c r="D237" s="377">
        <v>9105220201</v>
      </c>
      <c r="E237" s="83" t="s">
        <v>11197</v>
      </c>
      <c r="F237" s="73"/>
      <c r="G237" s="74" t="s">
        <v>64</v>
      </c>
      <c r="H237" s="1521">
        <v>2</v>
      </c>
    </row>
    <row r="238" spans="1:8">
      <c r="A238" s="1490"/>
      <c r="B238" s="1598"/>
      <c r="C238" s="373"/>
      <c r="D238" s="374"/>
      <c r="E238" s="77" t="s">
        <v>10938</v>
      </c>
      <c r="F238" s="49">
        <v>2</v>
      </c>
      <c r="G238" s="1536"/>
      <c r="H238" s="1543"/>
    </row>
    <row r="239" spans="1:8" ht="26.4">
      <c r="A239" s="1490"/>
      <c r="B239" s="1599"/>
      <c r="C239" s="376"/>
      <c r="D239" s="377">
        <v>9105220203</v>
      </c>
      <c r="E239" s="83" t="s">
        <v>10940</v>
      </c>
      <c r="F239" s="1038"/>
      <c r="G239" s="1519" t="s">
        <v>64</v>
      </c>
      <c r="H239" s="1521">
        <v>2</v>
      </c>
    </row>
    <row r="240" spans="1:8">
      <c r="A240" s="1490"/>
      <c r="B240" s="1551"/>
      <c r="C240" s="78"/>
      <c r="D240" s="79"/>
      <c r="E240" s="77" t="s">
        <v>10938</v>
      </c>
      <c r="F240" s="49">
        <v>2</v>
      </c>
      <c r="G240" s="1519"/>
      <c r="H240" s="1521"/>
    </row>
    <row r="241" spans="1:8">
      <c r="A241" s="1490"/>
      <c r="B241" s="1551"/>
      <c r="C241" s="78"/>
      <c r="D241" s="79"/>
      <c r="E241" s="83"/>
      <c r="F241" s="1038"/>
      <c r="G241" s="1519"/>
      <c r="H241" s="1521"/>
    </row>
    <row r="242" spans="1:8">
      <c r="A242" s="34">
        <f>MAX(A$1:A241)+1</f>
        <v>40</v>
      </c>
      <c r="B242" s="1598"/>
      <c r="C242" s="373">
        <v>91052301</v>
      </c>
      <c r="D242" s="374"/>
      <c r="E242" s="38" t="s">
        <v>10941</v>
      </c>
      <c r="F242" s="1215"/>
      <c r="G242" s="1536" t="s">
        <v>64</v>
      </c>
      <c r="H242" s="1543">
        <v>2</v>
      </c>
    </row>
    <row r="243" spans="1:8" ht="26.4">
      <c r="A243" s="1490"/>
      <c r="B243" s="1599"/>
      <c r="C243" s="376"/>
      <c r="D243" s="377">
        <v>9105230101</v>
      </c>
      <c r="E243" s="83" t="s">
        <v>10942</v>
      </c>
      <c r="F243" s="1038"/>
      <c r="G243" s="1519" t="s">
        <v>64</v>
      </c>
      <c r="H243" s="1521">
        <v>2</v>
      </c>
    </row>
    <row r="244" spans="1:8">
      <c r="A244" s="1490"/>
      <c r="B244" s="1551"/>
      <c r="C244" s="78"/>
      <c r="D244" s="79"/>
      <c r="E244" s="77" t="s">
        <v>11198</v>
      </c>
      <c r="F244" s="49">
        <v>2</v>
      </c>
      <c r="G244" s="1519"/>
      <c r="H244" s="1521"/>
    </row>
    <row r="245" spans="1:8" ht="15" thickBot="1">
      <c r="A245" s="1522"/>
      <c r="B245" s="1600"/>
      <c r="C245" s="1601"/>
      <c r="D245" s="1602"/>
      <c r="E245" s="1603"/>
      <c r="F245" s="1604"/>
      <c r="G245" s="1605"/>
      <c r="H245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Hárok136">
    <tabColor rgb="FF0070C0"/>
  </sheetPr>
  <dimension ref="A1:H742"/>
  <sheetViews>
    <sheetView showGridLines="0" workbookViewId="0"/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11285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486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258.47000000000003</v>
      </c>
    </row>
    <row r="9" spans="1:8">
      <c r="A9" s="1490"/>
      <c r="B9" s="1551"/>
      <c r="C9" s="78"/>
      <c r="D9" s="79"/>
      <c r="E9" s="90" t="s">
        <v>10714</v>
      </c>
      <c r="F9" s="197">
        <v>2.04</v>
      </c>
      <c r="G9" s="1536"/>
      <c r="H9" s="1501"/>
    </row>
    <row r="10" spans="1:8">
      <c r="A10" s="1490"/>
      <c r="B10" s="1551"/>
      <c r="C10" s="78"/>
      <c r="D10" s="79"/>
      <c r="E10" s="90" t="s">
        <v>11286</v>
      </c>
      <c r="F10" s="197">
        <v>204.88</v>
      </c>
      <c r="G10" s="1536"/>
      <c r="H10" s="1501"/>
    </row>
    <row r="11" spans="1:8">
      <c r="A11" s="1490"/>
      <c r="B11" s="1551"/>
      <c r="C11" s="78"/>
      <c r="D11" s="79"/>
      <c r="E11" s="90" t="s">
        <v>11287</v>
      </c>
      <c r="F11" s="197">
        <v>45.4</v>
      </c>
      <c r="G11" s="1536"/>
      <c r="H11" s="1501"/>
    </row>
    <row r="12" spans="1:8">
      <c r="A12" s="1490"/>
      <c r="B12" s="1551"/>
      <c r="C12" s="78"/>
      <c r="D12" s="79"/>
      <c r="E12" s="90" t="s">
        <v>11288</v>
      </c>
      <c r="F12" s="197">
        <v>0.15</v>
      </c>
      <c r="G12" s="1536"/>
      <c r="H12" s="1501"/>
    </row>
    <row r="13" spans="1:8">
      <c r="A13" s="1490"/>
      <c r="B13" s="1551"/>
      <c r="C13" s="78"/>
      <c r="D13" s="79"/>
      <c r="E13" s="90" t="s">
        <v>11095</v>
      </c>
      <c r="F13" s="198">
        <v>6</v>
      </c>
      <c r="G13" s="1536"/>
      <c r="H13" s="1501"/>
    </row>
    <row r="14" spans="1:8">
      <c r="A14" s="1490"/>
      <c r="B14" s="1551"/>
      <c r="C14" s="78"/>
      <c r="D14" s="79"/>
      <c r="E14" s="90"/>
      <c r="F14" s="197">
        <f>SUM(F9:F13)</f>
        <v>258.47000000000003</v>
      </c>
      <c r="G14" s="1536"/>
      <c r="H14" s="1501"/>
    </row>
    <row r="15" spans="1:8">
      <c r="A15" s="1490"/>
      <c r="B15" s="1569"/>
      <c r="C15" s="36"/>
      <c r="D15" s="37"/>
      <c r="E15" s="38"/>
      <c r="F15" s="39"/>
      <c r="G15" s="1536"/>
      <c r="H15" s="1501"/>
    </row>
    <row r="16" spans="1:8" ht="15.6">
      <c r="A16" s="1490"/>
      <c r="B16" s="951" t="s">
        <v>21</v>
      </c>
      <c r="C16" s="51"/>
      <c r="D16" s="52"/>
      <c r="E16" s="53" t="s">
        <v>22</v>
      </c>
      <c r="F16" s="1492"/>
      <c r="G16" s="1539"/>
      <c r="H16" s="1501"/>
    </row>
    <row r="17" spans="1:8">
      <c r="A17" s="1490"/>
      <c r="B17" s="1568"/>
      <c r="C17" s="150"/>
      <c r="D17" s="150"/>
      <c r="E17" s="1246"/>
      <c r="F17" s="1487"/>
      <c r="G17" s="1534"/>
      <c r="H17" s="1501"/>
    </row>
    <row r="18" spans="1:8">
      <c r="A18" s="34">
        <f>MAX(A$1:A17)+1</f>
        <v>2</v>
      </c>
      <c r="B18" s="1569"/>
      <c r="C18" s="36" t="s">
        <v>143</v>
      </c>
      <c r="D18" s="37"/>
      <c r="E18" s="38" t="s">
        <v>144</v>
      </c>
      <c r="F18" s="1215"/>
      <c r="G18" s="1536" t="s">
        <v>19</v>
      </c>
      <c r="H18" s="1500">
        <v>54</v>
      </c>
    </row>
    <row r="19" spans="1:8">
      <c r="A19" s="1490"/>
      <c r="B19" s="1569"/>
      <c r="C19" s="36"/>
      <c r="D19" s="37"/>
      <c r="E19" s="90" t="s">
        <v>10717</v>
      </c>
      <c r="F19" s="49"/>
      <c r="G19" s="1494" t="s">
        <v>19</v>
      </c>
      <c r="H19" s="1501">
        <v>54</v>
      </c>
    </row>
    <row r="20" spans="1:8">
      <c r="A20" s="1490"/>
      <c r="B20" s="1569"/>
      <c r="C20" s="36"/>
      <c r="D20" s="37"/>
      <c r="E20" s="90" t="s">
        <v>11289</v>
      </c>
      <c r="F20" s="49">
        <f>1.5*1.5*1*24</f>
        <v>54</v>
      </c>
      <c r="G20" s="1494"/>
      <c r="H20" s="1501"/>
    </row>
    <row r="21" spans="1:8">
      <c r="A21" s="1490"/>
      <c r="B21" s="1568"/>
      <c r="C21" s="150"/>
      <c r="D21" s="150"/>
      <c r="E21" s="1246"/>
      <c r="F21" s="1487"/>
      <c r="G21" s="1534"/>
      <c r="H21" s="1501"/>
    </row>
    <row r="22" spans="1:8" ht="26.4">
      <c r="A22" s="34">
        <f>MAX(A$1:A21)+1</f>
        <v>3</v>
      </c>
      <c r="B22" s="1569"/>
      <c r="C22" s="36" t="s">
        <v>264</v>
      </c>
      <c r="D22" s="37"/>
      <c r="E22" s="38" t="s">
        <v>265</v>
      </c>
      <c r="F22" s="1215"/>
      <c r="G22" s="1540" t="s">
        <v>68</v>
      </c>
      <c r="H22" s="145">
        <v>4693</v>
      </c>
    </row>
    <row r="23" spans="1:8" ht="39.6">
      <c r="A23" s="1490"/>
      <c r="B23" s="1551"/>
      <c r="C23" s="78"/>
      <c r="D23" s="79" t="s">
        <v>266</v>
      </c>
      <c r="E23" s="83" t="s">
        <v>267</v>
      </c>
      <c r="F23" s="1038"/>
      <c r="G23" s="1534" t="s">
        <v>68</v>
      </c>
      <c r="H23" s="147">
        <v>4693</v>
      </c>
    </row>
    <row r="24" spans="1:8">
      <c r="A24" s="1490"/>
      <c r="B24" s="1551"/>
      <c r="C24" s="78"/>
      <c r="D24" s="79"/>
      <c r="E24" s="77" t="s">
        <v>11290</v>
      </c>
      <c r="F24" s="49">
        <v>150</v>
      </c>
      <c r="G24" s="1534"/>
      <c r="H24" s="1501"/>
    </row>
    <row r="25" spans="1:8">
      <c r="A25" s="1490"/>
      <c r="B25" s="1551"/>
      <c r="C25" s="78"/>
      <c r="D25" s="79"/>
      <c r="E25" s="77" t="s">
        <v>11291</v>
      </c>
      <c r="F25" s="49">
        <v>1431</v>
      </c>
      <c r="G25" s="1534"/>
      <c r="H25" s="1501"/>
    </row>
    <row r="26" spans="1:8">
      <c r="A26" s="1490"/>
      <c r="B26" s="1551"/>
      <c r="C26" s="78"/>
      <c r="D26" s="79"/>
      <c r="E26" s="77" t="s">
        <v>11292</v>
      </c>
      <c r="F26" s="49">
        <v>1911</v>
      </c>
      <c r="G26" s="1534"/>
      <c r="H26" s="1501"/>
    </row>
    <row r="27" spans="1:8">
      <c r="A27" s="1490"/>
      <c r="B27" s="1551"/>
      <c r="C27" s="78"/>
      <c r="D27" s="79"/>
      <c r="E27" s="77" t="s">
        <v>11293</v>
      </c>
      <c r="F27" s="49">
        <v>1002</v>
      </c>
      <c r="G27" s="1534"/>
      <c r="H27" s="1501"/>
    </row>
    <row r="28" spans="1:8">
      <c r="A28" s="1490"/>
      <c r="B28" s="1551"/>
      <c r="C28" s="78"/>
      <c r="D28" s="79"/>
      <c r="E28" s="77" t="s">
        <v>10722</v>
      </c>
      <c r="F28" s="81">
        <v>199</v>
      </c>
      <c r="G28" s="1609"/>
      <c r="H28" s="1501"/>
    </row>
    <row r="29" spans="1:8">
      <c r="A29" s="1490"/>
      <c r="B29" s="1551"/>
      <c r="C29" s="78"/>
      <c r="D29" s="79"/>
      <c r="E29" s="83"/>
      <c r="F29" s="108">
        <f>SUM(F24:F28)</f>
        <v>4693</v>
      </c>
      <c r="G29" s="1609"/>
      <c r="H29" s="1501"/>
    </row>
    <row r="30" spans="1:8" ht="39.6">
      <c r="A30" s="1490"/>
      <c r="B30" s="1551"/>
      <c r="C30" s="78"/>
      <c r="D30" s="79" t="s">
        <v>10723</v>
      </c>
      <c r="E30" s="83" t="s">
        <v>10724</v>
      </c>
      <c r="F30" s="1038"/>
      <c r="G30" s="1519" t="s">
        <v>64</v>
      </c>
      <c r="H30" s="1501">
        <v>192</v>
      </c>
    </row>
    <row r="31" spans="1:8">
      <c r="A31" s="1490"/>
      <c r="B31" s="1551"/>
      <c r="C31" s="78"/>
      <c r="D31" s="79"/>
      <c r="E31" s="77" t="s">
        <v>10725</v>
      </c>
      <c r="F31" s="49">
        <v>3</v>
      </c>
      <c r="G31" s="1570"/>
      <c r="H31" s="1501"/>
    </row>
    <row r="32" spans="1:8">
      <c r="A32" s="1490"/>
      <c r="B32" s="1551"/>
      <c r="C32" s="78"/>
      <c r="D32" s="79"/>
      <c r="E32" s="77" t="s">
        <v>10726</v>
      </c>
      <c r="F32" s="49">
        <v>4</v>
      </c>
      <c r="G32" s="1570"/>
      <c r="H32" s="1501"/>
    </row>
    <row r="33" spans="1:8">
      <c r="A33" s="1490"/>
      <c r="B33" s="1551"/>
      <c r="C33" s="78"/>
      <c r="D33" s="79"/>
      <c r="E33" s="77" t="s">
        <v>11099</v>
      </c>
      <c r="F33" s="49">
        <v>1</v>
      </c>
      <c r="G33" s="1570"/>
      <c r="H33" s="1501"/>
    </row>
    <row r="34" spans="1:8">
      <c r="A34" s="1490"/>
      <c r="B34" s="1551"/>
      <c r="C34" s="78"/>
      <c r="D34" s="79"/>
      <c r="E34" s="77" t="s">
        <v>10728</v>
      </c>
      <c r="F34" s="49">
        <v>6</v>
      </c>
      <c r="G34" s="1570"/>
      <c r="H34" s="1501"/>
    </row>
    <row r="35" spans="1:8">
      <c r="A35" s="1490"/>
      <c r="B35" s="1551"/>
      <c r="C35" s="78"/>
      <c r="D35" s="79"/>
      <c r="E35" s="77" t="s">
        <v>10729</v>
      </c>
      <c r="F35" s="49">
        <v>6</v>
      </c>
      <c r="G35" s="1570"/>
      <c r="H35" s="1501"/>
    </row>
    <row r="36" spans="1:8">
      <c r="A36" s="1490"/>
      <c r="B36" s="1551"/>
      <c r="C36" s="78"/>
      <c r="D36" s="79"/>
      <c r="E36" s="77" t="s">
        <v>10730</v>
      </c>
      <c r="F36" s="49">
        <v>2</v>
      </c>
      <c r="G36" s="1570"/>
      <c r="H36" s="1501"/>
    </row>
    <row r="37" spans="1:8">
      <c r="A37" s="1490"/>
      <c r="B37" s="1551"/>
      <c r="C37" s="78"/>
      <c r="D37" s="79"/>
      <c r="E37" s="77" t="s">
        <v>10731</v>
      </c>
      <c r="F37" s="49">
        <v>51</v>
      </c>
      <c r="G37" s="1570"/>
      <c r="H37" s="1501"/>
    </row>
    <row r="38" spans="1:8">
      <c r="A38" s="1490"/>
      <c r="B38" s="1551"/>
      <c r="C38" s="78"/>
      <c r="D38" s="79"/>
      <c r="E38" s="77" t="s">
        <v>10732</v>
      </c>
      <c r="F38" s="49">
        <v>30</v>
      </c>
      <c r="G38" s="1570"/>
      <c r="H38" s="1501"/>
    </row>
    <row r="39" spans="1:8">
      <c r="A39" s="1490"/>
      <c r="B39" s="1551"/>
      <c r="C39" s="78"/>
      <c r="D39" s="79"/>
      <c r="E39" s="77" t="s">
        <v>10733</v>
      </c>
      <c r="F39" s="49">
        <v>63</v>
      </c>
      <c r="G39" s="1570"/>
      <c r="H39" s="1501"/>
    </row>
    <row r="40" spans="1:8">
      <c r="A40" s="1490"/>
      <c r="B40" s="1551"/>
      <c r="C40" s="78"/>
      <c r="D40" s="79"/>
      <c r="E40" s="77" t="s">
        <v>10734</v>
      </c>
      <c r="F40" s="49">
        <v>9</v>
      </c>
      <c r="G40" s="1570"/>
      <c r="H40" s="1501"/>
    </row>
    <row r="41" spans="1:8">
      <c r="A41" s="1490"/>
      <c r="B41" s="1551"/>
      <c r="C41" s="78"/>
      <c r="D41" s="79"/>
      <c r="E41" s="77" t="s">
        <v>10735</v>
      </c>
      <c r="F41" s="49">
        <v>4</v>
      </c>
      <c r="G41" s="1570"/>
      <c r="H41" s="1501"/>
    </row>
    <row r="42" spans="1:8">
      <c r="A42" s="1490"/>
      <c r="B42" s="1551"/>
      <c r="C42" s="78"/>
      <c r="D42" s="79"/>
      <c r="E42" s="77" t="s">
        <v>11102</v>
      </c>
      <c r="F42" s="49">
        <v>10</v>
      </c>
      <c r="G42" s="1570"/>
      <c r="H42" s="1501"/>
    </row>
    <row r="43" spans="1:8">
      <c r="A43" s="1490"/>
      <c r="B43" s="1551"/>
      <c r="C43" s="78"/>
      <c r="D43" s="79"/>
      <c r="E43" s="77" t="s">
        <v>11103</v>
      </c>
      <c r="F43" s="49">
        <v>1</v>
      </c>
      <c r="G43" s="1570"/>
      <c r="H43" s="1501"/>
    </row>
    <row r="44" spans="1:8">
      <c r="A44" s="1490"/>
      <c r="B44" s="1568"/>
      <c r="C44" s="150"/>
      <c r="D44" s="150"/>
      <c r="E44" s="77" t="s">
        <v>10736</v>
      </c>
      <c r="F44" s="81">
        <v>2</v>
      </c>
      <c r="G44" s="1534"/>
      <c r="H44" s="1501"/>
    </row>
    <row r="45" spans="1:8">
      <c r="A45" s="1490"/>
      <c r="B45" s="1568"/>
      <c r="C45" s="150"/>
      <c r="D45" s="150"/>
      <c r="E45" s="77"/>
      <c r="F45" s="49">
        <f>SUM(F31:F44)</f>
        <v>192</v>
      </c>
      <c r="G45" s="1534"/>
      <c r="H45" s="1501"/>
    </row>
    <row r="46" spans="1:8">
      <c r="A46" s="1490"/>
      <c r="B46" s="1568"/>
      <c r="C46" s="150"/>
      <c r="D46" s="150"/>
      <c r="E46" s="77"/>
      <c r="F46" s="49"/>
      <c r="G46" s="1534"/>
      <c r="H46" s="1501"/>
    </row>
    <row r="47" spans="1:8" ht="26.4">
      <c r="A47" s="34">
        <f>MAX(A$1:A46)+1</f>
        <v>4</v>
      </c>
      <c r="B47" s="1551"/>
      <c r="C47" s="36" t="s">
        <v>269</v>
      </c>
      <c r="D47" s="37"/>
      <c r="E47" s="38" t="s">
        <v>270</v>
      </c>
      <c r="F47" s="1215"/>
      <c r="G47" s="1536" t="s">
        <v>64</v>
      </c>
      <c r="H47" s="1500">
        <v>25</v>
      </c>
    </row>
    <row r="48" spans="1:8" ht="26.4">
      <c r="A48" s="1490"/>
      <c r="B48" s="1551"/>
      <c r="C48" s="78"/>
      <c r="D48" s="79" t="s">
        <v>10737</v>
      </c>
      <c r="E48" s="83" t="s">
        <v>10738</v>
      </c>
      <c r="F48" s="1038"/>
      <c r="G48" s="1519" t="s">
        <v>64</v>
      </c>
      <c r="H48" s="1501">
        <v>1</v>
      </c>
    </row>
    <row r="49" spans="1:8">
      <c r="A49" s="1490"/>
      <c r="B49" s="1551"/>
      <c r="C49" s="78"/>
      <c r="D49" s="79"/>
      <c r="E49" s="77" t="s">
        <v>10739</v>
      </c>
      <c r="F49" s="49">
        <v>1</v>
      </c>
      <c r="G49" s="1519"/>
      <c r="H49" s="1501"/>
    </row>
    <row r="50" spans="1:8" ht="26.4">
      <c r="A50" s="1490"/>
      <c r="B50" s="1551"/>
      <c r="C50" s="78"/>
      <c r="D50" s="79" t="s">
        <v>10740</v>
      </c>
      <c r="E50" s="83" t="s">
        <v>10741</v>
      </c>
      <c r="F50" s="1038"/>
      <c r="G50" s="1519" t="s">
        <v>64</v>
      </c>
      <c r="H50" s="1501">
        <v>23</v>
      </c>
    </row>
    <row r="51" spans="1:8">
      <c r="A51" s="1490"/>
      <c r="B51" s="1568"/>
      <c r="C51" s="150"/>
      <c r="D51" s="150"/>
      <c r="E51" s="77" t="s">
        <v>10742</v>
      </c>
      <c r="F51" s="49">
        <v>14</v>
      </c>
      <c r="G51" s="1534"/>
      <c r="H51" s="1501"/>
    </row>
    <row r="52" spans="1:8">
      <c r="A52" s="1490"/>
      <c r="B52" s="1568"/>
      <c r="C52" s="150"/>
      <c r="D52" s="150"/>
      <c r="E52" s="77" t="s">
        <v>11212</v>
      </c>
      <c r="F52" s="81">
        <v>9</v>
      </c>
      <c r="G52" s="1534"/>
      <c r="H52" s="1501"/>
    </row>
    <row r="53" spans="1:8">
      <c r="A53" s="1490"/>
      <c r="B53" s="1568"/>
      <c r="C53" s="150"/>
      <c r="D53" s="150"/>
      <c r="E53" s="77"/>
      <c r="F53" s="49">
        <f>SUM(F51:F52)</f>
        <v>23</v>
      </c>
      <c r="G53" s="1534"/>
      <c r="H53" s="1501"/>
    </row>
    <row r="54" spans="1:8" ht="26.4">
      <c r="A54" s="1490"/>
      <c r="B54" s="1568"/>
      <c r="C54" s="150"/>
      <c r="D54" s="79" t="s">
        <v>11267</v>
      </c>
      <c r="E54" s="83" t="s">
        <v>11268</v>
      </c>
      <c r="F54" s="73"/>
      <c r="G54" s="1519" t="s">
        <v>64</v>
      </c>
      <c r="H54" s="1501">
        <v>1</v>
      </c>
    </row>
    <row r="55" spans="1:8">
      <c r="A55" s="1490"/>
      <c r="B55" s="1568"/>
      <c r="C55" s="150"/>
      <c r="D55" s="150"/>
      <c r="E55" s="77" t="s">
        <v>11294</v>
      </c>
      <c r="F55" s="49">
        <v>1</v>
      </c>
      <c r="G55" s="1534"/>
      <c r="H55" s="1501"/>
    </row>
    <row r="56" spans="1:8">
      <c r="A56" s="1490"/>
      <c r="B56" s="1568"/>
      <c r="C56" s="150"/>
      <c r="D56" s="150"/>
      <c r="E56" s="77"/>
      <c r="F56" s="49"/>
      <c r="G56" s="1534"/>
      <c r="H56" s="1501"/>
    </row>
    <row r="57" spans="1:8" ht="26.4">
      <c r="A57" s="34">
        <f>MAX(A$1:A56)+1</f>
        <v>5</v>
      </c>
      <c r="B57" s="1569"/>
      <c r="C57" s="36" t="s">
        <v>41</v>
      </c>
      <c r="D57" s="37"/>
      <c r="E57" s="38" t="s">
        <v>42</v>
      </c>
      <c r="F57" s="1215"/>
      <c r="G57" s="1536" t="s">
        <v>39</v>
      </c>
      <c r="H57" s="1500">
        <v>196.3</v>
      </c>
    </row>
    <row r="58" spans="1:8" ht="26.4">
      <c r="A58" s="1490"/>
      <c r="B58" s="1569"/>
      <c r="C58" s="36"/>
      <c r="D58" s="79" t="s">
        <v>43</v>
      </c>
      <c r="E58" s="83" t="s">
        <v>44</v>
      </c>
      <c r="F58" s="73"/>
      <c r="G58" s="1519" t="s">
        <v>39</v>
      </c>
      <c r="H58" s="1501">
        <v>196.3</v>
      </c>
    </row>
    <row r="59" spans="1:8">
      <c r="A59" s="1490"/>
      <c r="B59" s="1569"/>
      <c r="C59" s="36"/>
      <c r="D59" s="79"/>
      <c r="E59" s="77" t="s">
        <v>11295</v>
      </c>
      <c r="F59" s="49">
        <f>0.8*151</f>
        <v>120.80000000000001</v>
      </c>
      <c r="G59" s="1519"/>
      <c r="H59" s="1500"/>
    </row>
    <row r="60" spans="1:8">
      <c r="A60" s="1490"/>
      <c r="B60" s="1569"/>
      <c r="C60" s="36"/>
      <c r="D60" s="37"/>
      <c r="E60" s="77" t="s">
        <v>11296</v>
      </c>
      <c r="F60" s="49">
        <f>0.65*18+0.65*45</f>
        <v>40.950000000000003</v>
      </c>
      <c r="G60" s="1536"/>
      <c r="H60" s="1500"/>
    </row>
    <row r="61" spans="1:8">
      <c r="A61" s="1490"/>
      <c r="B61" s="1569"/>
      <c r="C61" s="36"/>
      <c r="D61" s="37"/>
      <c r="E61" s="77" t="s">
        <v>11297</v>
      </c>
      <c r="F61" s="197">
        <f>0.65*47</f>
        <v>30.55</v>
      </c>
      <c r="G61" s="1536"/>
      <c r="H61" s="1500"/>
    </row>
    <row r="62" spans="1:8">
      <c r="A62" s="1490"/>
      <c r="B62" s="1569"/>
      <c r="C62" s="36"/>
      <c r="D62" s="37"/>
      <c r="E62" s="77" t="s">
        <v>11298</v>
      </c>
      <c r="F62" s="81">
        <f>2*2</f>
        <v>4</v>
      </c>
      <c r="G62" s="1536"/>
      <c r="H62" s="1500"/>
    </row>
    <row r="63" spans="1:8">
      <c r="A63" s="1490"/>
      <c r="B63" s="1569"/>
      <c r="C63" s="36"/>
      <c r="D63" s="37"/>
      <c r="E63" s="77"/>
      <c r="F63" s="49">
        <f>SUM(F59:F62)</f>
        <v>196.3</v>
      </c>
      <c r="G63" s="1536"/>
      <c r="H63" s="1500"/>
    </row>
    <row r="64" spans="1:8">
      <c r="A64" s="1490"/>
      <c r="B64" s="1569"/>
      <c r="C64" s="36"/>
      <c r="D64" s="37"/>
      <c r="E64" s="90"/>
      <c r="F64" s="49"/>
      <c r="G64" s="1494"/>
      <c r="H64" s="1501"/>
    </row>
    <row r="65" spans="1:8" ht="26.4">
      <c r="A65" s="34">
        <f>MAX(A$1:A64)+1</f>
        <v>6</v>
      </c>
      <c r="B65" s="1569"/>
      <c r="C65" s="36" t="s">
        <v>279</v>
      </c>
      <c r="D65" s="37"/>
      <c r="E65" s="38" t="s">
        <v>280</v>
      </c>
      <c r="F65" s="39"/>
      <c r="G65" s="1536" t="s">
        <v>39</v>
      </c>
      <c r="H65" s="1500">
        <v>530.5</v>
      </c>
    </row>
    <row r="66" spans="1:8" ht="26.4">
      <c r="A66" s="1490"/>
      <c r="B66" s="1569"/>
      <c r="C66" s="78"/>
      <c r="D66" s="79" t="s">
        <v>281</v>
      </c>
      <c r="E66" s="83" t="s">
        <v>282</v>
      </c>
      <c r="F66" s="73"/>
      <c r="G66" s="1519" t="s">
        <v>39</v>
      </c>
      <c r="H66" s="1501">
        <v>530.5</v>
      </c>
    </row>
    <row r="67" spans="1:8">
      <c r="A67" s="1490"/>
      <c r="B67" s="1569"/>
      <c r="C67" s="36"/>
      <c r="D67" s="37"/>
      <c r="E67" s="77" t="s">
        <v>11299</v>
      </c>
      <c r="F67" s="49">
        <v>455</v>
      </c>
      <c r="G67" s="1494"/>
      <c r="H67" s="1501"/>
    </row>
    <row r="68" spans="1:8">
      <c r="A68" s="1490"/>
      <c r="B68" s="1568"/>
      <c r="C68" s="150"/>
      <c r="D68" s="150"/>
      <c r="E68" s="77" t="s">
        <v>11300</v>
      </c>
      <c r="F68" s="49">
        <f>0.65*18+0.65*45</f>
        <v>40.950000000000003</v>
      </c>
      <c r="G68" s="1534"/>
      <c r="H68" s="1501"/>
    </row>
    <row r="69" spans="1:8">
      <c r="A69" s="1490"/>
      <c r="B69" s="1568"/>
      <c r="C69" s="150"/>
      <c r="D69" s="150"/>
      <c r="E69" s="77" t="s">
        <v>11301</v>
      </c>
      <c r="F69" s="197">
        <f>0.65*47</f>
        <v>30.55</v>
      </c>
      <c r="G69" s="1534"/>
      <c r="H69" s="1501"/>
    </row>
    <row r="70" spans="1:8">
      <c r="A70" s="1490"/>
      <c r="B70" s="1551"/>
      <c r="C70" s="78"/>
      <c r="D70" s="79"/>
      <c r="E70" s="77" t="s">
        <v>11302</v>
      </c>
      <c r="F70" s="81">
        <f>2*2</f>
        <v>4</v>
      </c>
      <c r="G70" s="1534"/>
      <c r="H70" s="1501"/>
    </row>
    <row r="71" spans="1:8">
      <c r="A71" s="1490"/>
      <c r="B71" s="1551"/>
      <c r="C71" s="78"/>
      <c r="D71" s="79"/>
      <c r="E71" s="77"/>
      <c r="F71" s="49">
        <f>SUM(F67:F70)</f>
        <v>530.5</v>
      </c>
      <c r="G71" s="1519"/>
      <c r="H71" s="1501"/>
    </row>
    <row r="72" spans="1:8">
      <c r="A72" s="1490"/>
      <c r="B72" s="1551"/>
      <c r="C72" s="78"/>
      <c r="D72" s="79"/>
      <c r="E72" s="77"/>
      <c r="F72" s="49"/>
      <c r="G72" s="1519"/>
      <c r="H72" s="1501"/>
    </row>
    <row r="73" spans="1:8">
      <c r="A73" s="34">
        <f>MAX(A$1:A72)+1</f>
        <v>7</v>
      </c>
      <c r="B73" s="1569"/>
      <c r="C73" s="36" t="s">
        <v>72</v>
      </c>
      <c r="D73" s="37"/>
      <c r="E73" s="38" t="s">
        <v>73</v>
      </c>
      <c r="F73" s="1215"/>
      <c r="G73" s="1536" t="s">
        <v>16</v>
      </c>
      <c r="H73" s="1500">
        <v>266.69</v>
      </c>
    </row>
    <row r="74" spans="1:8">
      <c r="A74" s="1490"/>
      <c r="B74" s="1551"/>
      <c r="C74" s="78"/>
      <c r="D74" s="79" t="s">
        <v>74</v>
      </c>
      <c r="E74" s="83" t="s">
        <v>75</v>
      </c>
      <c r="F74" s="1038"/>
      <c r="G74" s="1519" t="s">
        <v>16</v>
      </c>
      <c r="H74" s="1501">
        <v>266.69</v>
      </c>
    </row>
    <row r="75" spans="1:8">
      <c r="A75" s="1490"/>
      <c r="B75" s="1551"/>
      <c r="C75" s="78"/>
      <c r="D75" s="79"/>
      <c r="E75" s="98" t="s">
        <v>738</v>
      </c>
      <c r="F75" s="1038"/>
      <c r="G75" s="1519"/>
      <c r="H75" s="1501"/>
    </row>
    <row r="76" spans="1:8">
      <c r="A76" s="1490"/>
      <c r="B76" s="1551"/>
      <c r="C76" s="78"/>
      <c r="D76" s="79"/>
      <c r="E76" s="90" t="s">
        <v>10749</v>
      </c>
      <c r="F76" s="197">
        <v>32</v>
      </c>
      <c r="G76" s="1519"/>
      <c r="H76" s="1501"/>
    </row>
    <row r="77" spans="1:8">
      <c r="A77" s="1490"/>
      <c r="B77" s="1551"/>
      <c r="C77" s="78"/>
      <c r="D77" s="79"/>
      <c r="E77" s="90" t="s">
        <v>11303</v>
      </c>
      <c r="F77" s="197">
        <v>6</v>
      </c>
      <c r="G77" s="1519"/>
      <c r="H77" s="1501"/>
    </row>
    <row r="78" spans="1:8">
      <c r="A78" s="1490"/>
      <c r="B78" s="1551"/>
      <c r="C78" s="78"/>
      <c r="D78" s="79"/>
      <c r="E78" s="90" t="s">
        <v>10751</v>
      </c>
      <c r="F78" s="198">
        <v>0.88</v>
      </c>
      <c r="G78" s="1519"/>
      <c r="H78" s="1501"/>
    </row>
    <row r="79" spans="1:8">
      <c r="A79" s="1490"/>
      <c r="B79" s="1551"/>
      <c r="C79" s="78"/>
      <c r="D79" s="79"/>
      <c r="E79" s="90"/>
      <c r="F79" s="197">
        <f>SUM(F76:F78)</f>
        <v>38.880000000000003</v>
      </c>
      <c r="G79" s="1519"/>
      <c r="H79" s="1501"/>
    </row>
    <row r="80" spans="1:8">
      <c r="A80" s="1490"/>
      <c r="B80" s="1551"/>
      <c r="C80" s="78"/>
      <c r="D80" s="79"/>
      <c r="E80" s="156" t="s">
        <v>187</v>
      </c>
      <c r="F80" s="197"/>
      <c r="G80" s="1519"/>
      <c r="H80" s="1501"/>
    </row>
    <row r="81" spans="1:8">
      <c r="A81" s="1490"/>
      <c r="B81" s="1551"/>
      <c r="C81" s="78"/>
      <c r="D81" s="79"/>
      <c r="E81" s="90" t="s">
        <v>10714</v>
      </c>
      <c r="F81" s="197">
        <v>2.04</v>
      </c>
      <c r="G81" s="1519"/>
      <c r="H81" s="1501"/>
    </row>
    <row r="82" spans="1:8">
      <c r="A82" s="1490"/>
      <c r="B82" s="1551"/>
      <c r="C82" s="78"/>
      <c r="D82" s="79"/>
      <c r="E82" s="90" t="s">
        <v>11304</v>
      </c>
      <c r="F82" s="197">
        <v>32</v>
      </c>
      <c r="G82" s="1519"/>
      <c r="H82" s="1501"/>
    </row>
    <row r="83" spans="1:8">
      <c r="A83" s="1490"/>
      <c r="B83" s="1551"/>
      <c r="C83" s="78"/>
      <c r="D83" s="79"/>
      <c r="E83" s="77" t="s">
        <v>11305</v>
      </c>
      <c r="F83" s="49">
        <f>0.8*151*0.1*2.2</f>
        <v>26.576000000000008</v>
      </c>
      <c r="G83" s="1519"/>
      <c r="H83" s="1501"/>
    </row>
    <row r="84" spans="1:8">
      <c r="A84" s="1490"/>
      <c r="B84" s="1551"/>
      <c r="C84" s="78"/>
      <c r="D84" s="79"/>
      <c r="E84" s="77" t="s">
        <v>11306</v>
      </c>
      <c r="F84" s="49">
        <f>( 0.65*18+0.65*45)*0.1*2.2</f>
        <v>9.0090000000000021</v>
      </c>
      <c r="G84" s="1519"/>
      <c r="H84" s="1501"/>
    </row>
    <row r="85" spans="1:8" ht="26.4">
      <c r="A85" s="1490"/>
      <c r="B85" s="1551"/>
      <c r="C85" s="78"/>
      <c r="D85" s="79"/>
      <c r="E85" s="77" t="s">
        <v>11307</v>
      </c>
      <c r="F85" s="197">
        <f>0.65*47*0.1*2.2</f>
        <v>6.721000000000001</v>
      </c>
      <c r="G85" s="1519"/>
      <c r="H85" s="1501"/>
    </row>
    <row r="86" spans="1:8">
      <c r="A86" s="1490"/>
      <c r="B86" s="1551"/>
      <c r="C86" s="78"/>
      <c r="D86" s="79"/>
      <c r="E86" s="77" t="s">
        <v>11308</v>
      </c>
      <c r="F86" s="49">
        <f>2*2*0.1*2.2</f>
        <v>0.88000000000000012</v>
      </c>
      <c r="G86" s="1519"/>
      <c r="H86" s="1501"/>
    </row>
    <row r="87" spans="1:8">
      <c r="A87" s="1490"/>
      <c r="B87" s="1551"/>
      <c r="C87" s="78"/>
      <c r="D87" s="79"/>
      <c r="E87" s="77" t="s">
        <v>11309</v>
      </c>
      <c r="F87" s="402">
        <f>455*0.05*1.8</f>
        <v>40.950000000000003</v>
      </c>
      <c r="G87" s="1519"/>
      <c r="H87" s="1501"/>
    </row>
    <row r="88" spans="1:8">
      <c r="A88" s="1490"/>
      <c r="B88" s="1551"/>
      <c r="C88" s="78"/>
      <c r="D88" s="79"/>
      <c r="E88" s="77" t="s">
        <v>11310</v>
      </c>
      <c r="F88" s="49">
        <f>(0.65*18+0.65*45)*0.05*1.8</f>
        <v>3.6855000000000007</v>
      </c>
      <c r="G88" s="1519"/>
      <c r="H88" s="1501"/>
    </row>
    <row r="89" spans="1:8">
      <c r="A89" s="1490"/>
      <c r="B89" s="1551"/>
      <c r="C89" s="78"/>
      <c r="D89" s="79"/>
      <c r="E89" s="77" t="s">
        <v>11311</v>
      </c>
      <c r="F89" s="197">
        <f>0.65*47*0.05*1.8</f>
        <v>2.7495000000000003</v>
      </c>
      <c r="G89" s="1519"/>
      <c r="H89" s="1501"/>
    </row>
    <row r="90" spans="1:8">
      <c r="A90" s="1490"/>
      <c r="B90" s="1551"/>
      <c r="C90" s="78"/>
      <c r="D90" s="79"/>
      <c r="E90" s="77" t="s">
        <v>11312</v>
      </c>
      <c r="F90" s="49">
        <f>2*2*0.05*1.8</f>
        <v>0.36000000000000004</v>
      </c>
      <c r="G90" s="1519"/>
      <c r="H90" s="1501"/>
    </row>
    <row r="91" spans="1:8">
      <c r="A91" s="1490"/>
      <c r="B91" s="1551"/>
      <c r="C91" s="78"/>
      <c r="D91" s="79"/>
      <c r="E91" s="90" t="s">
        <v>11288</v>
      </c>
      <c r="F91" s="197">
        <v>0.15</v>
      </c>
      <c r="G91" s="1519"/>
      <c r="H91" s="1501"/>
    </row>
    <row r="92" spans="1:8">
      <c r="A92" s="1490"/>
      <c r="B92" s="1551"/>
      <c r="C92" s="78"/>
      <c r="D92" s="79"/>
      <c r="E92" s="90" t="s">
        <v>11313</v>
      </c>
      <c r="F92" s="198">
        <f xml:space="preserve"> (63*0.76+63*1.5+63*1)*0.5</f>
        <v>102.69</v>
      </c>
      <c r="G92" s="1519"/>
      <c r="H92" s="1501"/>
    </row>
    <row r="93" spans="1:8">
      <c r="A93" s="1490"/>
      <c r="B93" s="1551"/>
      <c r="C93" s="78"/>
      <c r="D93" s="79"/>
      <c r="E93" s="90"/>
      <c r="F93" s="197">
        <f>SUM(F81:F92)</f>
        <v>227.81100000000004</v>
      </c>
      <c r="G93" s="1519"/>
      <c r="H93" s="1501"/>
    </row>
    <row r="94" spans="1:8">
      <c r="A94" s="1490"/>
      <c r="B94" s="1551"/>
      <c r="C94" s="78"/>
      <c r="D94" s="79"/>
      <c r="E94" s="1063" t="s">
        <v>101</v>
      </c>
      <c r="F94" s="1544">
        <f>SUM(F79,F93)</f>
        <v>266.69100000000003</v>
      </c>
      <c r="G94" s="1519"/>
      <c r="H94" s="1501"/>
    </row>
    <row r="95" spans="1:8">
      <c r="A95" s="1490"/>
      <c r="B95" s="1551"/>
      <c r="C95" s="78"/>
      <c r="D95" s="79"/>
      <c r="E95" s="83"/>
      <c r="F95" s="1038"/>
      <c r="G95" s="1519"/>
      <c r="H95" s="1501"/>
    </row>
    <row r="96" spans="1:8" ht="26.4">
      <c r="A96" s="34">
        <f>MAX(A$1:A95)+1</f>
        <v>8</v>
      </c>
      <c r="B96" s="1569"/>
      <c r="C96" s="36" t="s">
        <v>1171</v>
      </c>
      <c r="D96" s="37"/>
      <c r="E96" s="38" t="s">
        <v>1172</v>
      </c>
      <c r="F96" s="1215"/>
      <c r="G96" s="1536" t="s">
        <v>68</v>
      </c>
      <c r="H96" s="1500">
        <v>244</v>
      </c>
    </row>
    <row r="97" spans="1:8" ht="26.4">
      <c r="A97" s="1490"/>
      <c r="B97" s="1569"/>
      <c r="C97" s="36"/>
      <c r="D97" s="79" t="s">
        <v>2400</v>
      </c>
      <c r="E97" s="83" t="s">
        <v>2401</v>
      </c>
      <c r="F97" s="73"/>
      <c r="G97" s="1519" t="s">
        <v>68</v>
      </c>
      <c r="H97" s="1501">
        <v>244</v>
      </c>
    </row>
    <row r="98" spans="1:8">
      <c r="A98" s="1490"/>
      <c r="B98" s="1569"/>
      <c r="C98" s="36"/>
      <c r="D98" s="37"/>
      <c r="E98" s="77" t="s">
        <v>11314</v>
      </c>
      <c r="F98" s="197">
        <f>4*4</f>
        <v>16</v>
      </c>
      <c r="G98" s="1536"/>
      <c r="H98" s="1500"/>
    </row>
    <row r="99" spans="1:8">
      <c r="A99" s="1490"/>
      <c r="B99" s="1569"/>
      <c r="C99" s="36"/>
      <c r="D99" s="37"/>
      <c r="E99" s="77" t="s">
        <v>11315</v>
      </c>
      <c r="F99" s="197">
        <f xml:space="preserve"> 2*18+2*45</f>
        <v>126</v>
      </c>
      <c r="G99" s="1536"/>
      <c r="H99" s="1500"/>
    </row>
    <row r="100" spans="1:8">
      <c r="A100" s="1490"/>
      <c r="B100" s="1569"/>
      <c r="C100" s="36"/>
      <c r="D100" s="37"/>
      <c r="E100" s="77" t="s">
        <v>11316</v>
      </c>
      <c r="F100" s="197">
        <f>2*47</f>
        <v>94</v>
      </c>
      <c r="G100" s="1536"/>
      <c r="H100" s="1500"/>
    </row>
    <row r="101" spans="1:8">
      <c r="A101" s="1490"/>
      <c r="B101" s="1569"/>
      <c r="C101" s="36"/>
      <c r="D101" s="37"/>
      <c r="E101" s="77" t="s">
        <v>11317</v>
      </c>
      <c r="F101" s="198">
        <f>2*4</f>
        <v>8</v>
      </c>
      <c r="G101" s="1536"/>
      <c r="H101" s="1500"/>
    </row>
    <row r="102" spans="1:8">
      <c r="A102" s="1490"/>
      <c r="B102" s="1569"/>
      <c r="C102" s="36"/>
      <c r="D102" s="37"/>
      <c r="E102" s="77"/>
      <c r="F102" s="197">
        <f>SUM(F98:F101)</f>
        <v>244</v>
      </c>
      <c r="G102" s="1536"/>
      <c r="H102" s="1500"/>
    </row>
    <row r="103" spans="1:8">
      <c r="A103" s="1490"/>
      <c r="B103" s="1551"/>
      <c r="C103" s="78"/>
      <c r="D103" s="79"/>
      <c r="E103" s="90"/>
      <c r="F103" s="197"/>
      <c r="G103" s="1519"/>
      <c r="H103" s="1501"/>
    </row>
    <row r="104" spans="1:8" ht="26.4">
      <c r="A104" s="34">
        <f>MAX(A$1:A103)+1</f>
        <v>9</v>
      </c>
      <c r="B104" s="1551"/>
      <c r="C104" s="36" t="s">
        <v>969</v>
      </c>
      <c r="D104" s="37"/>
      <c r="E104" s="38" t="s">
        <v>970</v>
      </c>
      <c r="F104" s="39"/>
      <c r="G104" s="1536" t="s">
        <v>68</v>
      </c>
      <c r="H104" s="1500">
        <v>244</v>
      </c>
    </row>
    <row r="105" spans="1:8" ht="26.4">
      <c r="A105" s="1490"/>
      <c r="B105" s="1551"/>
      <c r="C105" s="78"/>
      <c r="D105" s="79" t="s">
        <v>971</v>
      </c>
      <c r="E105" s="83" t="s">
        <v>972</v>
      </c>
      <c r="F105" s="73"/>
      <c r="G105" s="1519" t="s">
        <v>68</v>
      </c>
      <c r="H105" s="1501">
        <v>244</v>
      </c>
    </row>
    <row r="106" spans="1:8">
      <c r="A106" s="1490"/>
      <c r="B106" s="1551"/>
      <c r="C106" s="78"/>
      <c r="D106" s="79"/>
      <c r="E106" s="77" t="s">
        <v>11314</v>
      </c>
      <c r="F106" s="197">
        <f>4*4</f>
        <v>16</v>
      </c>
      <c r="G106" s="1519"/>
      <c r="H106" s="1501"/>
    </row>
    <row r="107" spans="1:8">
      <c r="A107" s="1490"/>
      <c r="B107" s="1551"/>
      <c r="C107" s="78"/>
      <c r="D107" s="79"/>
      <c r="E107" s="77" t="s">
        <v>11315</v>
      </c>
      <c r="F107" s="197">
        <f xml:space="preserve"> 2*18+2*45</f>
        <v>126</v>
      </c>
      <c r="G107" s="1519"/>
      <c r="H107" s="1501"/>
    </row>
    <row r="108" spans="1:8">
      <c r="A108" s="1490"/>
      <c r="B108" s="1551"/>
      <c r="C108" s="78"/>
      <c r="D108" s="79"/>
      <c r="E108" s="77" t="s">
        <v>11316</v>
      </c>
      <c r="F108" s="197">
        <f>2*47</f>
        <v>94</v>
      </c>
      <c r="G108" s="1519"/>
      <c r="H108" s="1501"/>
    </row>
    <row r="109" spans="1:8">
      <c r="A109" s="1490"/>
      <c r="B109" s="1551"/>
      <c r="C109" s="78"/>
      <c r="D109" s="79"/>
      <c r="E109" s="77" t="s">
        <v>11317</v>
      </c>
      <c r="F109" s="198">
        <f>2*4</f>
        <v>8</v>
      </c>
      <c r="G109" s="1519"/>
      <c r="H109" s="1501"/>
    </row>
    <row r="110" spans="1:8">
      <c r="A110" s="1490"/>
      <c r="B110" s="1551"/>
      <c r="C110" s="78"/>
      <c r="D110" s="79"/>
      <c r="E110" s="77"/>
      <c r="F110" s="197">
        <f>SUM(F106:F109)</f>
        <v>244</v>
      </c>
      <c r="G110" s="1519"/>
      <c r="H110" s="1501"/>
    </row>
    <row r="111" spans="1:8">
      <c r="A111" s="1490"/>
      <c r="B111" s="1551"/>
      <c r="C111" s="78"/>
      <c r="D111" s="79"/>
      <c r="E111" s="77"/>
      <c r="F111" s="197"/>
      <c r="G111" s="1519"/>
      <c r="H111" s="1501"/>
    </row>
    <row r="112" spans="1:8">
      <c r="A112" s="1490"/>
      <c r="B112" s="35" t="s">
        <v>110</v>
      </c>
      <c r="C112" s="119"/>
      <c r="D112" s="120"/>
      <c r="E112" s="124" t="s">
        <v>111</v>
      </c>
      <c r="F112" s="197"/>
      <c r="G112" s="1519"/>
      <c r="H112" s="1501"/>
    </row>
    <row r="113" spans="1:8">
      <c r="A113" s="1490"/>
      <c r="B113" s="1551"/>
      <c r="C113" s="78"/>
      <c r="D113" s="79"/>
      <c r="E113" s="77"/>
      <c r="F113" s="197"/>
      <c r="G113" s="1519"/>
      <c r="H113" s="1501"/>
    </row>
    <row r="114" spans="1:8">
      <c r="A114" s="34">
        <f>MAX(A$1:A113)+1</f>
        <v>10</v>
      </c>
      <c r="B114" s="833"/>
      <c r="C114" s="36" t="s">
        <v>11108</v>
      </c>
      <c r="D114" s="37"/>
      <c r="E114" s="38" t="s">
        <v>11109</v>
      </c>
      <c r="F114" s="39"/>
      <c r="G114" s="1536" t="s">
        <v>64</v>
      </c>
      <c r="H114" s="1500">
        <v>63</v>
      </c>
    </row>
    <row r="115" spans="1:8">
      <c r="A115" s="1490"/>
      <c r="B115" s="833"/>
      <c r="C115" s="78"/>
      <c r="D115" s="79" t="s">
        <v>11110</v>
      </c>
      <c r="E115" s="83" t="s">
        <v>11111</v>
      </c>
      <c r="F115" s="73"/>
      <c r="G115" s="1519" t="s">
        <v>64</v>
      </c>
      <c r="H115" s="1501">
        <v>63</v>
      </c>
    </row>
    <row r="116" spans="1:8">
      <c r="A116" s="1490"/>
      <c r="B116" s="833"/>
      <c r="C116" s="78"/>
      <c r="D116" s="79"/>
      <c r="E116" s="77" t="s">
        <v>11112</v>
      </c>
      <c r="F116" s="197">
        <v>63</v>
      </c>
      <c r="G116" s="1519"/>
      <c r="H116" s="1501"/>
    </row>
    <row r="117" spans="1:8">
      <c r="A117" s="1490"/>
      <c r="B117" s="833"/>
      <c r="C117" s="78"/>
      <c r="D117" s="79"/>
      <c r="E117" s="83"/>
      <c r="F117" s="73"/>
      <c r="G117" s="1519"/>
      <c r="H117" s="1501"/>
    </row>
    <row r="118" spans="1:8">
      <c r="A118" s="34">
        <f>MAX(A$1:A117)+1</f>
        <v>11</v>
      </c>
      <c r="B118" s="833"/>
      <c r="C118" s="36" t="s">
        <v>11113</v>
      </c>
      <c r="D118" s="37"/>
      <c r="E118" s="38" t="s">
        <v>11114</v>
      </c>
      <c r="F118" s="39"/>
      <c r="G118" s="1536" t="s">
        <v>64</v>
      </c>
      <c r="H118" s="1500">
        <v>63</v>
      </c>
    </row>
    <row r="119" spans="1:8">
      <c r="A119" s="1490"/>
      <c r="B119" s="833"/>
      <c r="C119" s="78"/>
      <c r="D119" s="79" t="s">
        <v>11115</v>
      </c>
      <c r="E119" s="83" t="s">
        <v>11116</v>
      </c>
      <c r="F119" s="73"/>
      <c r="G119" s="1519" t="s">
        <v>64</v>
      </c>
      <c r="H119" s="1501">
        <v>63</v>
      </c>
    </row>
    <row r="120" spans="1:8">
      <c r="A120" s="1490"/>
      <c r="B120" s="833"/>
      <c r="C120" s="78"/>
      <c r="D120" s="79"/>
      <c r="E120" s="77" t="s">
        <v>11112</v>
      </c>
      <c r="F120" s="197">
        <v>63</v>
      </c>
      <c r="G120" s="1519"/>
      <c r="H120" s="1501"/>
    </row>
    <row r="121" spans="1:8">
      <c r="A121" s="1490"/>
      <c r="B121" s="833"/>
      <c r="C121" s="78"/>
      <c r="D121" s="79"/>
      <c r="E121" s="77"/>
      <c r="F121" s="197"/>
      <c r="G121" s="1519"/>
      <c r="H121" s="1501"/>
    </row>
    <row r="122" spans="1:8">
      <c r="A122" s="34">
        <f>MAX(A$1:A121)+1</f>
        <v>12</v>
      </c>
      <c r="B122" s="1551"/>
      <c r="C122" s="36" t="s">
        <v>136</v>
      </c>
      <c r="D122" s="37"/>
      <c r="E122" s="38" t="s">
        <v>826</v>
      </c>
      <c r="F122" s="39"/>
      <c r="G122" s="1548" t="s">
        <v>19</v>
      </c>
      <c r="H122" s="1592">
        <v>205.38</v>
      </c>
    </row>
    <row r="123" spans="1:8">
      <c r="A123" s="1490"/>
      <c r="B123" s="833"/>
      <c r="C123" s="78"/>
      <c r="D123" s="79" t="s">
        <v>11129</v>
      </c>
      <c r="E123" s="83" t="s">
        <v>11130</v>
      </c>
      <c r="F123" s="73"/>
      <c r="G123" s="74" t="s">
        <v>19</v>
      </c>
      <c r="H123" s="1591">
        <v>47.88</v>
      </c>
    </row>
    <row r="124" spans="1:8">
      <c r="A124" s="1490"/>
      <c r="B124" s="833"/>
      <c r="C124" s="78"/>
      <c r="D124" s="79"/>
      <c r="E124" s="512" t="s">
        <v>11131</v>
      </c>
      <c r="F124" s="1585">
        <v>47.88</v>
      </c>
      <c r="G124" s="74"/>
      <c r="H124" s="1591"/>
    </row>
    <row r="125" spans="1:8">
      <c r="A125" s="1490"/>
      <c r="B125" s="833"/>
      <c r="C125" s="78"/>
      <c r="D125" s="79" t="s">
        <v>11132</v>
      </c>
      <c r="E125" s="83" t="s">
        <v>11133</v>
      </c>
      <c r="F125" s="73"/>
      <c r="G125" s="74" t="s">
        <v>19</v>
      </c>
      <c r="H125" s="1591">
        <v>94.5</v>
      </c>
    </row>
    <row r="126" spans="1:8">
      <c r="A126" s="1490"/>
      <c r="B126" s="833"/>
      <c r="C126" s="78"/>
      <c r="D126" s="79"/>
      <c r="E126" s="512" t="s">
        <v>11131</v>
      </c>
      <c r="F126" s="1585">
        <v>94.5</v>
      </c>
      <c r="G126" s="74"/>
      <c r="H126" s="1591"/>
    </row>
    <row r="127" spans="1:8">
      <c r="A127" s="1490"/>
      <c r="B127" s="833"/>
      <c r="C127" s="78"/>
      <c r="D127" s="79" t="s">
        <v>11134</v>
      </c>
      <c r="E127" s="83" t="s">
        <v>11135</v>
      </c>
      <c r="F127" s="73"/>
      <c r="G127" s="74" t="s">
        <v>19</v>
      </c>
      <c r="H127" s="1591">
        <v>63</v>
      </c>
    </row>
    <row r="128" spans="1:8">
      <c r="A128" s="1490"/>
      <c r="B128" s="833"/>
      <c r="C128" s="78"/>
      <c r="D128" s="1579"/>
      <c r="E128" s="512" t="s">
        <v>11131</v>
      </c>
      <c r="F128" s="1585">
        <v>63</v>
      </c>
      <c r="G128" s="1582"/>
      <c r="H128" s="1591"/>
    </row>
    <row r="129" spans="1:8">
      <c r="A129" s="1490"/>
      <c r="B129" s="833"/>
      <c r="C129" s="78"/>
      <c r="D129" s="79"/>
      <c r="E129" s="77"/>
      <c r="F129" s="197"/>
      <c r="G129" s="1519"/>
      <c r="H129" s="1501"/>
    </row>
    <row r="130" spans="1:8">
      <c r="A130" s="1490"/>
      <c r="B130" s="833" t="s">
        <v>194</v>
      </c>
      <c r="C130" s="119"/>
      <c r="D130" s="120"/>
      <c r="E130" s="53" t="s">
        <v>195</v>
      </c>
      <c r="F130" s="1038"/>
      <c r="G130" s="1519"/>
      <c r="H130" s="1501"/>
    </row>
    <row r="131" spans="1:8">
      <c r="A131" s="1490"/>
      <c r="B131" s="833"/>
      <c r="C131" s="119"/>
      <c r="D131" s="120"/>
      <c r="E131" s="53"/>
      <c r="F131" s="1038"/>
      <c r="G131" s="1519"/>
      <c r="H131" s="1501"/>
    </row>
    <row r="132" spans="1:8">
      <c r="A132" s="34">
        <f>MAX(A$1:A131)+1</f>
        <v>13</v>
      </c>
      <c r="B132" s="833"/>
      <c r="C132" s="36" t="s">
        <v>10757</v>
      </c>
      <c r="D132" s="37"/>
      <c r="E132" s="38" t="s">
        <v>10758</v>
      </c>
      <c r="F132" s="39"/>
      <c r="G132" s="1536" t="s">
        <v>742</v>
      </c>
      <c r="H132" s="1500">
        <v>100</v>
      </c>
    </row>
    <row r="133" spans="1:8">
      <c r="A133" s="1490"/>
      <c r="B133" s="833"/>
      <c r="C133" s="119"/>
      <c r="D133" s="79" t="s">
        <v>10759</v>
      </c>
      <c r="E133" s="83" t="s">
        <v>10760</v>
      </c>
      <c r="F133" s="73"/>
      <c r="G133" s="1519" t="s">
        <v>742</v>
      </c>
      <c r="H133" s="1501">
        <v>100</v>
      </c>
    </row>
    <row r="134" spans="1:8">
      <c r="A134" s="1490"/>
      <c r="B134" s="833"/>
      <c r="C134" s="119"/>
      <c r="D134" s="120"/>
      <c r="E134" s="38"/>
      <c r="F134" s="1038"/>
      <c r="G134" s="1519"/>
      <c r="H134" s="1501"/>
    </row>
    <row r="135" spans="1:8" ht="26.4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6" t="s">
        <v>68</v>
      </c>
      <c r="H135" s="1500">
        <v>50</v>
      </c>
    </row>
    <row r="136" spans="1:8" ht="26.4">
      <c r="A136" s="1490"/>
      <c r="B136" s="833"/>
      <c r="C136" s="286"/>
      <c r="D136" s="79" t="s">
        <v>748</v>
      </c>
      <c r="E136" s="83" t="s">
        <v>749</v>
      </c>
      <c r="F136" s="73"/>
      <c r="G136" s="1519" t="s">
        <v>68</v>
      </c>
      <c r="H136" s="1501">
        <v>50</v>
      </c>
    </row>
    <row r="137" spans="1:8" ht="15.6">
      <c r="A137" s="1490"/>
      <c r="B137" s="833"/>
      <c r="C137" s="286"/>
      <c r="D137" s="79"/>
      <c r="E137" s="83"/>
      <c r="F137" s="73"/>
      <c r="G137" s="1519"/>
      <c r="H137" s="1501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5"/>
      <c r="G138" s="1536" t="s">
        <v>19</v>
      </c>
      <c r="H138" s="1500">
        <v>843.30000000000007</v>
      </c>
    </row>
    <row r="139" spans="1:8" ht="26.4">
      <c r="A139" s="1490"/>
      <c r="B139" s="833"/>
      <c r="C139" s="37"/>
      <c r="D139" s="79" t="s">
        <v>763</v>
      </c>
      <c r="E139" s="83" t="s">
        <v>764</v>
      </c>
      <c r="F139" s="1038"/>
      <c r="G139" s="1519" t="s">
        <v>19</v>
      </c>
      <c r="H139" s="1501">
        <v>843.30000000000007</v>
      </c>
    </row>
    <row r="140" spans="1:8">
      <c r="A140" s="1490"/>
      <c r="B140" s="833"/>
      <c r="C140" s="37"/>
      <c r="D140" s="79"/>
      <c r="E140" s="512" t="s">
        <v>11318</v>
      </c>
      <c r="F140" s="49">
        <f>3*3*25*0.15</f>
        <v>33.75</v>
      </c>
      <c r="G140" s="1519"/>
      <c r="H140" s="1501"/>
    </row>
    <row r="141" spans="1:8">
      <c r="A141" s="1490"/>
      <c r="B141" s="833"/>
      <c r="C141" s="37"/>
      <c r="D141" s="79"/>
      <c r="E141" s="512" t="s">
        <v>11319</v>
      </c>
      <c r="F141" s="49">
        <f>5*5*8*0.15</f>
        <v>30</v>
      </c>
      <c r="G141" s="1519"/>
      <c r="H141" s="1501"/>
    </row>
    <row r="142" spans="1:8">
      <c r="A142" s="1490"/>
      <c r="B142" s="833"/>
      <c r="C142" s="37"/>
      <c r="D142" s="79"/>
      <c r="E142" s="512" t="s">
        <v>11320</v>
      </c>
      <c r="F142" s="49">
        <f xml:space="preserve"> (48+150)*3*0.15</f>
        <v>89.1</v>
      </c>
      <c r="G142" s="1519"/>
      <c r="H142" s="1501"/>
    </row>
    <row r="143" spans="1:8">
      <c r="A143" s="1490"/>
      <c r="B143" s="833"/>
      <c r="C143" s="37"/>
      <c r="D143" s="79"/>
      <c r="E143" s="512" t="s">
        <v>11321</v>
      </c>
      <c r="F143" s="49">
        <f>2*2*2*2*0.15</f>
        <v>2.4</v>
      </c>
      <c r="G143" s="1519"/>
      <c r="H143" s="1501"/>
    </row>
    <row r="144" spans="1:8">
      <c r="A144" s="1490"/>
      <c r="B144" s="833"/>
      <c r="C144" s="37"/>
      <c r="D144" s="79"/>
      <c r="E144" s="512" t="s">
        <v>11322</v>
      </c>
      <c r="F144" s="49">
        <f>(381-63)*3*0.15</f>
        <v>143.1</v>
      </c>
      <c r="G144" s="1519"/>
      <c r="H144" s="1501"/>
    </row>
    <row r="145" spans="1:8">
      <c r="A145" s="1490"/>
      <c r="B145" s="833"/>
      <c r="C145" s="37"/>
      <c r="D145" s="79"/>
      <c r="E145" s="512" t="s">
        <v>11323</v>
      </c>
      <c r="F145" s="49">
        <f>(4*6+4*4)*0.15</f>
        <v>6</v>
      </c>
      <c r="G145" s="1519"/>
      <c r="H145" s="1501"/>
    </row>
    <row r="146" spans="1:8" ht="26.4">
      <c r="A146" s="1490"/>
      <c r="B146" s="833"/>
      <c r="C146" s="37"/>
      <c r="D146" s="79"/>
      <c r="E146" s="512" t="s">
        <v>11324</v>
      </c>
      <c r="F146" s="70">
        <f>622*0.15</f>
        <v>93.3</v>
      </c>
      <c r="G146" s="1519"/>
      <c r="H146" s="1501"/>
    </row>
    <row r="147" spans="1:8">
      <c r="A147" s="1490"/>
      <c r="B147" s="833"/>
      <c r="C147" s="37"/>
      <c r="D147" s="79"/>
      <c r="E147" s="512" t="s">
        <v>11325</v>
      </c>
      <c r="F147" s="49">
        <v>0</v>
      </c>
      <c r="G147" s="1519"/>
      <c r="H147" s="1501"/>
    </row>
    <row r="148" spans="1:8">
      <c r="A148" s="1490"/>
      <c r="B148" s="833"/>
      <c r="C148" s="37"/>
      <c r="D148" s="79"/>
      <c r="E148" s="512" t="s">
        <v>11326</v>
      </c>
      <c r="F148" s="49">
        <f>1462*0.15</f>
        <v>219.29999999999998</v>
      </c>
      <c r="G148" s="1519"/>
      <c r="H148" s="1501"/>
    </row>
    <row r="149" spans="1:8">
      <c r="A149" s="1490"/>
      <c r="B149" s="833"/>
      <c r="C149" s="37"/>
      <c r="D149" s="79"/>
      <c r="E149" s="512" t="s">
        <v>11327</v>
      </c>
      <c r="F149" s="49">
        <f>2*2*2*0.15</f>
        <v>1.2</v>
      </c>
      <c r="G149" s="1519"/>
      <c r="H149" s="1501"/>
    </row>
    <row r="150" spans="1:8">
      <c r="A150" s="1490"/>
      <c r="B150" s="833"/>
      <c r="C150" s="37"/>
      <c r="D150" s="79"/>
      <c r="E150" s="512" t="s">
        <v>11328</v>
      </c>
      <c r="F150" s="49">
        <f>2*3*2*0.15</f>
        <v>1.7999999999999998</v>
      </c>
      <c r="G150" s="1519"/>
      <c r="H150" s="1501"/>
    </row>
    <row r="151" spans="1:8">
      <c r="A151" s="1490"/>
      <c r="B151" s="833"/>
      <c r="C151" s="37"/>
      <c r="D151" s="79"/>
      <c r="E151" s="512" t="s">
        <v>11329</v>
      </c>
      <c r="F151" s="49">
        <f>3*54*0.15</f>
        <v>24.3</v>
      </c>
      <c r="G151" s="1519"/>
      <c r="H151" s="1501"/>
    </row>
    <row r="152" spans="1:8">
      <c r="A152" s="1490"/>
      <c r="B152" s="833"/>
      <c r="C152" s="37"/>
      <c r="D152" s="79"/>
      <c r="E152" s="512" t="s">
        <v>11330</v>
      </c>
      <c r="F152" s="49">
        <f>(79+107)*3*0.15</f>
        <v>83.7</v>
      </c>
      <c r="G152" s="1519"/>
      <c r="H152" s="1501"/>
    </row>
    <row r="153" spans="1:8">
      <c r="A153" s="1490"/>
      <c r="B153" s="833"/>
      <c r="C153" s="37"/>
      <c r="D153" s="79"/>
      <c r="E153" s="512" t="s">
        <v>11331</v>
      </c>
      <c r="F153" s="49">
        <f>8*8*0.15</f>
        <v>9.6</v>
      </c>
      <c r="G153" s="1519"/>
      <c r="H153" s="1501"/>
    </row>
    <row r="154" spans="1:8">
      <c r="A154" s="1490"/>
      <c r="B154" s="833"/>
      <c r="C154" s="37"/>
      <c r="D154" s="79"/>
      <c r="E154" s="512" t="s">
        <v>11332</v>
      </c>
      <c r="F154" s="49">
        <f>77*3*0.15</f>
        <v>34.65</v>
      </c>
      <c r="G154" s="1519"/>
      <c r="H154" s="1501"/>
    </row>
    <row r="155" spans="1:8">
      <c r="A155" s="1490"/>
      <c r="B155" s="833"/>
      <c r="C155" s="37"/>
      <c r="D155" s="79"/>
      <c r="E155" s="512" t="s">
        <v>11333</v>
      </c>
      <c r="F155" s="49">
        <v>0</v>
      </c>
      <c r="G155" s="1519"/>
      <c r="H155" s="1501"/>
    </row>
    <row r="156" spans="1:8">
      <c r="A156" s="1490"/>
      <c r="B156" s="833"/>
      <c r="C156" s="37"/>
      <c r="D156" s="79"/>
      <c r="E156" s="512" t="s">
        <v>11334</v>
      </c>
      <c r="F156" s="49">
        <f>72*3*0.15</f>
        <v>32.4</v>
      </c>
      <c r="G156" s="1519"/>
      <c r="H156" s="1501"/>
    </row>
    <row r="157" spans="1:8">
      <c r="A157" s="1490"/>
      <c r="B157" s="833"/>
      <c r="C157" s="37"/>
      <c r="D157" s="79"/>
      <c r="E157" s="512" t="s">
        <v>11335</v>
      </c>
      <c r="F157" s="81">
        <f>86*3*0.15</f>
        <v>38.699999999999996</v>
      </c>
      <c r="G157" s="1519"/>
      <c r="H157" s="1501"/>
    </row>
    <row r="158" spans="1:8">
      <c r="A158" s="1490"/>
      <c r="B158" s="833"/>
      <c r="C158" s="37"/>
      <c r="D158" s="79"/>
      <c r="E158" s="77"/>
      <c r="F158" s="49">
        <f>SUM(F140:F157)</f>
        <v>843.30000000000007</v>
      </c>
      <c r="G158" s="1519"/>
      <c r="H158" s="1501"/>
    </row>
    <row r="159" spans="1:8">
      <c r="A159" s="1490"/>
      <c r="B159" s="833"/>
      <c r="C159" s="37"/>
      <c r="D159" s="79"/>
      <c r="E159" s="512"/>
      <c r="F159" s="49"/>
      <c r="G159" s="1519"/>
      <c r="H159" s="1501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5"/>
      <c r="G160" s="1536" t="s">
        <v>19</v>
      </c>
      <c r="H160" s="1500">
        <v>385.32</v>
      </c>
    </row>
    <row r="161" spans="1:8">
      <c r="A161" s="1490"/>
      <c r="B161" s="833"/>
      <c r="C161" s="78"/>
      <c r="D161" s="79" t="s">
        <v>769</v>
      </c>
      <c r="E161" s="83" t="s">
        <v>770</v>
      </c>
      <c r="F161" s="1038"/>
      <c r="G161" s="1519" t="s">
        <v>19</v>
      </c>
      <c r="H161" s="1501">
        <v>385.32</v>
      </c>
    </row>
    <row r="162" spans="1:8">
      <c r="A162" s="1490"/>
      <c r="B162" s="833"/>
      <c r="C162" s="78"/>
      <c r="D162" s="79"/>
      <c r="E162" s="90" t="s">
        <v>11120</v>
      </c>
      <c r="F162" s="197">
        <v>65.69</v>
      </c>
      <c r="G162" s="1519"/>
      <c r="H162" s="1501"/>
    </row>
    <row r="163" spans="1:8">
      <c r="A163" s="1490"/>
      <c r="B163" s="833"/>
      <c r="C163" s="78"/>
      <c r="D163" s="79"/>
      <c r="E163" s="90" t="s">
        <v>11121</v>
      </c>
      <c r="F163" s="197">
        <v>27.38</v>
      </c>
      <c r="G163" s="1519"/>
      <c r="H163" s="1501"/>
    </row>
    <row r="164" spans="1:8">
      <c r="A164" s="1490"/>
      <c r="B164" s="833"/>
      <c r="C164" s="78"/>
      <c r="D164" s="79"/>
      <c r="E164" s="90" t="s">
        <v>11336</v>
      </c>
      <c r="F164" s="197">
        <v>2</v>
      </c>
      <c r="G164" s="1519"/>
      <c r="H164" s="1501"/>
    </row>
    <row r="165" spans="1:8" ht="15.6">
      <c r="A165" s="1490"/>
      <c r="B165" s="833"/>
      <c r="C165" s="286"/>
      <c r="D165" s="79"/>
      <c r="E165" s="90" t="s">
        <v>11337</v>
      </c>
      <c r="F165" s="197">
        <f>1.5*1.5*1*25</f>
        <v>56.25</v>
      </c>
      <c r="G165" s="1519"/>
      <c r="H165" s="1501"/>
    </row>
    <row r="166" spans="1:8" ht="15.6">
      <c r="A166" s="1490"/>
      <c r="B166" s="833"/>
      <c r="C166" s="286"/>
      <c r="D166" s="79"/>
      <c r="E166" s="512" t="s">
        <v>11338</v>
      </c>
      <c r="F166" s="49">
        <f>2*2*2*2</f>
        <v>16</v>
      </c>
      <c r="G166" s="1519"/>
      <c r="H166" s="1501"/>
    </row>
    <row r="167" spans="1:8" ht="15.6">
      <c r="A167" s="1490"/>
      <c r="B167" s="833"/>
      <c r="C167" s="286"/>
      <c r="D167" s="79"/>
      <c r="E167" s="512" t="s">
        <v>11339</v>
      </c>
      <c r="F167" s="49">
        <f xml:space="preserve"> (4*6+4*4)*3</f>
        <v>120</v>
      </c>
      <c r="G167" s="1519"/>
      <c r="H167" s="1501"/>
    </row>
    <row r="168" spans="1:8" ht="15.6">
      <c r="A168" s="1490"/>
      <c r="B168" s="833"/>
      <c r="C168" s="286"/>
      <c r="D168" s="79"/>
      <c r="E168" s="512" t="s">
        <v>11340</v>
      </c>
      <c r="F168" s="49">
        <v>41</v>
      </c>
      <c r="G168" s="1519"/>
      <c r="H168" s="1501"/>
    </row>
    <row r="169" spans="1:8" ht="15.6">
      <c r="A169" s="1490"/>
      <c r="B169" s="833"/>
      <c r="C169" s="286"/>
      <c r="D169" s="79"/>
      <c r="E169" s="512" t="s">
        <v>11341</v>
      </c>
      <c r="F169" s="49">
        <v>3.5</v>
      </c>
      <c r="G169" s="1519"/>
      <c r="H169" s="1501"/>
    </row>
    <row r="170" spans="1:8" ht="15.6">
      <c r="A170" s="1490"/>
      <c r="B170" s="833"/>
      <c r="C170" s="286"/>
      <c r="D170" s="79"/>
      <c r="E170" s="512" t="s">
        <v>11342</v>
      </c>
      <c r="F170" s="49">
        <f>2*2*2*2</f>
        <v>16</v>
      </c>
      <c r="G170" s="1519"/>
      <c r="H170" s="1501"/>
    </row>
    <row r="171" spans="1:8" ht="15.6">
      <c r="A171" s="1490"/>
      <c r="B171" s="833"/>
      <c r="C171" s="286"/>
      <c r="D171" s="79"/>
      <c r="E171" s="512" t="s">
        <v>11343</v>
      </c>
      <c r="F171" s="49">
        <f xml:space="preserve"> 2*3*2*2</f>
        <v>24</v>
      </c>
      <c r="G171" s="1519"/>
      <c r="H171" s="1501"/>
    </row>
    <row r="172" spans="1:8" ht="15.6">
      <c r="A172" s="1490"/>
      <c r="B172" s="833"/>
      <c r="C172" s="286"/>
      <c r="D172" s="79"/>
      <c r="E172" s="512" t="s">
        <v>11344</v>
      </c>
      <c r="F172" s="81">
        <f>3*3*1.5</f>
        <v>13.5</v>
      </c>
      <c r="G172" s="1519"/>
      <c r="H172" s="1501"/>
    </row>
    <row r="173" spans="1:8" ht="15.6">
      <c r="A173" s="1490"/>
      <c r="B173" s="833"/>
      <c r="C173" s="286"/>
      <c r="D173" s="79"/>
      <c r="E173" s="83"/>
      <c r="F173" s="49">
        <f>SUM(F162:F172)</f>
        <v>385.32</v>
      </c>
      <c r="G173" s="1519"/>
      <c r="H173" s="1501"/>
    </row>
    <row r="174" spans="1:8" ht="15.6">
      <c r="A174" s="1490"/>
      <c r="B174" s="833"/>
      <c r="C174" s="286"/>
      <c r="D174" s="79"/>
      <c r="E174" s="83"/>
      <c r="F174" s="49"/>
      <c r="G174" s="1519"/>
      <c r="H174" s="1501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5"/>
      <c r="G175" s="1536" t="s">
        <v>19</v>
      </c>
      <c r="H175" s="1500">
        <v>159.71</v>
      </c>
    </row>
    <row r="176" spans="1:8">
      <c r="A176" s="1490"/>
      <c r="B176" s="833"/>
      <c r="C176" s="78"/>
      <c r="D176" s="79" t="s">
        <v>778</v>
      </c>
      <c r="E176" s="83" t="s">
        <v>779</v>
      </c>
      <c r="F176" s="1038"/>
      <c r="G176" s="1519" t="s">
        <v>19</v>
      </c>
      <c r="H176" s="1521">
        <v>159.71</v>
      </c>
    </row>
    <row r="177" spans="1:8">
      <c r="A177" s="1490"/>
      <c r="B177" s="833"/>
      <c r="C177" s="78"/>
      <c r="D177" s="79"/>
      <c r="E177" s="77" t="s">
        <v>10771</v>
      </c>
      <c r="F177" s="49"/>
      <c r="G177" s="1519"/>
      <c r="H177" s="1521"/>
    </row>
    <row r="178" spans="1:8">
      <c r="A178" s="1490"/>
      <c r="B178" s="833"/>
      <c r="C178" s="78"/>
      <c r="D178" s="79"/>
      <c r="E178" s="77" t="s">
        <v>11345</v>
      </c>
      <c r="F178" s="49"/>
      <c r="G178" s="1519"/>
      <c r="H178" s="1521"/>
    </row>
    <row r="179" spans="1:8">
      <c r="A179" s="1490"/>
      <c r="B179" s="833"/>
      <c r="C179" s="78"/>
      <c r="D179" s="79"/>
      <c r="E179" s="77" t="s">
        <v>11346</v>
      </c>
      <c r="F179" s="197">
        <f>0.35*0.9*48*3</f>
        <v>45.36</v>
      </c>
      <c r="G179" s="1519"/>
      <c r="H179" s="1521"/>
    </row>
    <row r="180" spans="1:8">
      <c r="A180" s="1490"/>
      <c r="B180" s="833"/>
      <c r="C180" s="78"/>
      <c r="D180" s="79"/>
      <c r="E180" s="77" t="s">
        <v>11347</v>
      </c>
      <c r="F180" s="197"/>
      <c r="G180" s="1519"/>
      <c r="H180" s="1521"/>
    </row>
    <row r="181" spans="1:8">
      <c r="A181" s="1490"/>
      <c r="B181" s="833"/>
      <c r="C181" s="78"/>
      <c r="D181" s="79"/>
      <c r="E181" s="77" t="s">
        <v>11348</v>
      </c>
      <c r="F181" s="197">
        <f>0.35*0.9*294</f>
        <v>92.61</v>
      </c>
      <c r="G181" s="1519"/>
      <c r="H181" s="1521"/>
    </row>
    <row r="182" spans="1:8">
      <c r="A182" s="1490"/>
      <c r="B182" s="833"/>
      <c r="C182" s="78"/>
      <c r="D182" s="79"/>
      <c r="E182" s="77" t="s">
        <v>11349</v>
      </c>
      <c r="F182" s="197"/>
      <c r="G182" s="1519"/>
      <c r="H182" s="1521"/>
    </row>
    <row r="183" spans="1:8">
      <c r="A183" s="1490"/>
      <c r="B183" s="833"/>
      <c r="C183" s="78"/>
      <c r="D183" s="79"/>
      <c r="E183" s="77" t="s">
        <v>11350</v>
      </c>
      <c r="F183" s="198">
        <f>0.35*0.9*69</f>
        <v>21.734999999999999</v>
      </c>
      <c r="G183" s="1519"/>
      <c r="H183" s="1521"/>
    </row>
    <row r="184" spans="1:8">
      <c r="A184" s="1490"/>
      <c r="B184" s="833"/>
      <c r="C184" s="78"/>
      <c r="D184" s="79"/>
      <c r="E184" s="83"/>
      <c r="F184" s="197">
        <f>SUM(F179,F181,F183)</f>
        <v>159.70499999999998</v>
      </c>
      <c r="G184" s="1519"/>
      <c r="H184" s="1521"/>
    </row>
    <row r="185" spans="1:8">
      <c r="A185" s="1490"/>
      <c r="B185" s="833"/>
      <c r="C185" s="78"/>
      <c r="D185" s="79"/>
      <c r="E185" s="83"/>
      <c r="F185" s="197"/>
      <c r="G185" s="1519"/>
      <c r="H185" s="1521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10775</v>
      </c>
      <c r="F186" s="1215"/>
      <c r="G186" s="1536" t="s">
        <v>19</v>
      </c>
      <c r="H186" s="1610">
        <v>1069.3499999999999</v>
      </c>
    </row>
    <row r="187" spans="1:8" ht="26.4">
      <c r="A187" s="1490"/>
      <c r="B187" s="833"/>
      <c r="C187" s="78"/>
      <c r="D187" s="79" t="s">
        <v>786</v>
      </c>
      <c r="E187" s="83" t="s">
        <v>3016</v>
      </c>
      <c r="F187" s="1038"/>
      <c r="G187" s="1519" t="s">
        <v>19</v>
      </c>
      <c r="H187" s="1090">
        <v>1069.3499999999999</v>
      </c>
    </row>
    <row r="188" spans="1:8">
      <c r="A188" s="1490"/>
      <c r="B188" s="833"/>
      <c r="C188" s="78"/>
      <c r="D188" s="79"/>
      <c r="E188" s="636" t="s">
        <v>11351</v>
      </c>
      <c r="F188" s="49"/>
      <c r="G188" s="1519"/>
      <c r="H188" s="1542"/>
    </row>
    <row r="189" spans="1:8">
      <c r="A189" s="1490"/>
      <c r="B189" s="833"/>
      <c r="C189" s="78"/>
      <c r="D189" s="79"/>
      <c r="E189" s="512" t="s">
        <v>11352</v>
      </c>
      <c r="F189" s="49">
        <f>0.65*1.4*48+0.65*1.2*152</f>
        <v>162.24</v>
      </c>
      <c r="G189" s="1519"/>
      <c r="H189" s="1542"/>
    </row>
    <row r="190" spans="1:8">
      <c r="A190" s="1490"/>
      <c r="B190" s="833"/>
      <c r="C190" s="78"/>
      <c r="D190" s="79"/>
      <c r="E190" s="512" t="s">
        <v>11353</v>
      </c>
      <c r="F190" s="49">
        <f>0.65*1.2*381</f>
        <v>297.18</v>
      </c>
      <c r="G190" s="1519"/>
      <c r="H190" s="1542"/>
    </row>
    <row r="191" spans="1:8">
      <c r="A191" s="1490"/>
      <c r="B191" s="833"/>
      <c r="C191" s="78"/>
      <c r="D191" s="79"/>
      <c r="E191" s="512" t="s">
        <v>11354</v>
      </c>
      <c r="F191" s="49">
        <f>0.8*1.3*141</f>
        <v>146.64000000000001</v>
      </c>
      <c r="G191" s="1519"/>
      <c r="H191" s="1542"/>
    </row>
    <row r="192" spans="1:8">
      <c r="A192" s="1490"/>
      <c r="B192" s="833"/>
      <c r="C192" s="78"/>
      <c r="D192" s="79"/>
      <c r="E192" s="512" t="s">
        <v>11355</v>
      </c>
      <c r="F192" s="49">
        <f>0.8*1.3*17</f>
        <v>17.68</v>
      </c>
      <c r="G192" s="1519"/>
      <c r="H192" s="1521"/>
    </row>
    <row r="193" spans="1:8">
      <c r="A193" s="1490"/>
      <c r="B193" s="833"/>
      <c r="C193" s="78"/>
      <c r="D193" s="79"/>
      <c r="E193" s="512" t="s">
        <v>11356</v>
      </c>
      <c r="F193" s="197">
        <f>0.65*1.45*107</f>
        <v>100.8475</v>
      </c>
      <c r="G193" s="1519"/>
      <c r="H193" s="1521"/>
    </row>
    <row r="194" spans="1:8">
      <c r="A194" s="1490"/>
      <c r="B194" s="833"/>
      <c r="C194" s="78"/>
      <c r="D194" s="79"/>
      <c r="E194" s="512" t="s">
        <v>11357</v>
      </c>
      <c r="F194" s="197">
        <v>0</v>
      </c>
      <c r="G194" s="1519"/>
      <c r="H194" s="1521"/>
    </row>
    <row r="195" spans="1:8">
      <c r="A195" s="1490"/>
      <c r="B195" s="833"/>
      <c r="C195" s="78"/>
      <c r="D195" s="79"/>
      <c r="E195" s="512" t="s">
        <v>11358</v>
      </c>
      <c r="F195" s="197">
        <f>0.65*1.45*77</f>
        <v>72.572500000000005</v>
      </c>
      <c r="G195" s="1519"/>
      <c r="H195" s="1521"/>
    </row>
    <row r="196" spans="1:8">
      <c r="A196" s="1490"/>
      <c r="B196" s="833"/>
      <c r="C196" s="78"/>
      <c r="D196" s="79"/>
      <c r="E196" s="512" t="s">
        <v>11359</v>
      </c>
      <c r="F196" s="198">
        <f>0.65*1.25*47</f>
        <v>38.1875</v>
      </c>
      <c r="G196" s="1519"/>
      <c r="H196" s="1521"/>
    </row>
    <row r="197" spans="1:8">
      <c r="A197" s="1490"/>
      <c r="B197" s="833"/>
      <c r="C197" s="78"/>
      <c r="D197" s="79"/>
      <c r="E197" s="512"/>
      <c r="F197" s="197">
        <f>SUM(F189:F196)</f>
        <v>835.34749999999997</v>
      </c>
      <c r="G197" s="1519"/>
      <c r="H197" s="1521"/>
    </row>
    <row r="198" spans="1:8">
      <c r="A198" s="1490"/>
      <c r="B198" s="833"/>
      <c r="C198" s="78"/>
      <c r="D198" s="79"/>
      <c r="E198" s="512"/>
      <c r="F198" s="197"/>
      <c r="G198" s="1519"/>
      <c r="H198" s="1521"/>
    </row>
    <row r="199" spans="1:8">
      <c r="A199" s="1490"/>
      <c r="B199" s="833"/>
      <c r="C199" s="78"/>
      <c r="D199" s="79"/>
      <c r="E199" s="83"/>
      <c r="F199" s="197"/>
      <c r="G199" s="1519"/>
      <c r="H199" s="1521"/>
    </row>
    <row r="200" spans="1:8">
      <c r="A200" s="1490"/>
      <c r="B200" s="833"/>
      <c r="C200" s="78"/>
      <c r="D200" s="79"/>
      <c r="E200" s="636" t="s">
        <v>11360</v>
      </c>
      <c r="F200" s="197"/>
      <c r="G200" s="1519"/>
      <c r="H200" s="1521"/>
    </row>
    <row r="201" spans="1:8">
      <c r="A201" s="1490"/>
      <c r="B201" s="833"/>
      <c r="C201" s="78"/>
      <c r="D201" s="79"/>
      <c r="E201" s="512" t="s">
        <v>11361</v>
      </c>
      <c r="F201" s="197">
        <f>0.65*1.4*54</f>
        <v>49.139999999999993</v>
      </c>
      <c r="G201" s="1519"/>
      <c r="H201" s="1521"/>
    </row>
    <row r="202" spans="1:8">
      <c r="A202" s="1490"/>
      <c r="B202" s="833"/>
      <c r="C202" s="78"/>
      <c r="D202" s="79"/>
      <c r="E202" s="512" t="s">
        <v>11362</v>
      </c>
      <c r="F202" s="197">
        <f>0.65*1.2*79</f>
        <v>61.620000000000005</v>
      </c>
      <c r="G202" s="1519"/>
      <c r="H202" s="1521"/>
    </row>
    <row r="203" spans="1:8">
      <c r="A203" s="1490"/>
      <c r="B203" s="833"/>
      <c r="C203" s="78"/>
      <c r="D203" s="79"/>
      <c r="E203" s="512" t="s">
        <v>11363</v>
      </c>
      <c r="F203" s="197">
        <f xml:space="preserve"> 0.65*1.2*72</f>
        <v>56.160000000000004</v>
      </c>
      <c r="G203" s="1519"/>
      <c r="H203" s="1521"/>
    </row>
    <row r="204" spans="1:8">
      <c r="A204" s="1490"/>
      <c r="B204" s="833"/>
      <c r="C204" s="78"/>
      <c r="D204" s="79"/>
      <c r="E204" s="512" t="s">
        <v>11364</v>
      </c>
      <c r="F204" s="198">
        <f xml:space="preserve"> 0.65*1.2*86</f>
        <v>67.08</v>
      </c>
      <c r="G204" s="1519"/>
      <c r="H204" s="1521"/>
    </row>
    <row r="205" spans="1:8">
      <c r="A205" s="1490"/>
      <c r="B205" s="833"/>
      <c r="C205" s="78"/>
      <c r="D205" s="79"/>
      <c r="E205" s="83"/>
      <c r="F205" s="197">
        <f>SUM(F201:F204)</f>
        <v>234</v>
      </c>
      <c r="G205" s="1519"/>
      <c r="H205" s="1521"/>
    </row>
    <row r="206" spans="1:8">
      <c r="A206" s="1490"/>
      <c r="B206" s="833"/>
      <c r="C206" s="78"/>
      <c r="D206" s="79"/>
      <c r="E206" s="83"/>
      <c r="F206" s="197"/>
      <c r="G206" s="1519"/>
      <c r="H206" s="1521"/>
    </row>
    <row r="207" spans="1:8">
      <c r="A207" s="1490"/>
      <c r="B207" s="833"/>
      <c r="C207" s="78"/>
      <c r="D207" s="79"/>
      <c r="E207" s="1511" t="s">
        <v>101</v>
      </c>
      <c r="F207" s="1611">
        <f>SUM(F197,F205)</f>
        <v>1069.3474999999999</v>
      </c>
      <c r="G207" s="1519"/>
      <c r="H207" s="1521"/>
    </row>
    <row r="208" spans="1:8">
      <c r="A208" s="1490"/>
      <c r="B208" s="833"/>
      <c r="C208" s="78"/>
      <c r="D208" s="79"/>
      <c r="E208" s="83"/>
      <c r="F208" s="197"/>
      <c r="G208" s="1519"/>
      <c r="H208" s="1521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5"/>
      <c r="G209" s="1536" t="s">
        <v>19</v>
      </c>
      <c r="H209" s="899">
        <v>1379.82</v>
      </c>
    </row>
    <row r="210" spans="1:8">
      <c r="A210" s="1490"/>
      <c r="B210" s="833"/>
      <c r="C210" s="78"/>
      <c r="D210" s="79" t="s">
        <v>133</v>
      </c>
      <c r="E210" s="83" t="s">
        <v>134</v>
      </c>
      <c r="F210" s="1038"/>
      <c r="G210" s="1519" t="s">
        <v>19</v>
      </c>
      <c r="H210" s="1090">
        <v>1379.82</v>
      </c>
    </row>
    <row r="211" spans="1:8">
      <c r="A211" s="1490"/>
      <c r="B211" s="833"/>
      <c r="C211" s="78"/>
      <c r="D211" s="79"/>
      <c r="E211" s="636" t="s">
        <v>11018</v>
      </c>
      <c r="F211" s="49"/>
      <c r="G211" s="1519"/>
      <c r="H211" s="1521"/>
    </row>
    <row r="212" spans="1:8">
      <c r="A212" s="1490"/>
      <c r="B212" s="833"/>
      <c r="C212" s="78"/>
      <c r="D212" s="79"/>
      <c r="E212" s="512" t="s">
        <v>11365</v>
      </c>
      <c r="F212" s="49">
        <v>62.56</v>
      </c>
      <c r="G212" s="1519"/>
      <c r="H212" s="1521"/>
    </row>
    <row r="213" spans="1:8">
      <c r="A213" s="1490"/>
      <c r="B213" s="833"/>
      <c r="C213" s="78"/>
      <c r="D213" s="79"/>
      <c r="E213" s="512" t="s">
        <v>11366</v>
      </c>
      <c r="F213" s="49">
        <v>14.18</v>
      </c>
      <c r="G213" s="1519"/>
      <c r="H213" s="1521"/>
    </row>
    <row r="214" spans="1:8">
      <c r="A214" s="1490"/>
      <c r="B214" s="833"/>
      <c r="C214" s="78"/>
      <c r="D214" s="79"/>
      <c r="E214" s="512" t="s">
        <v>11367</v>
      </c>
      <c r="F214" s="49">
        <v>1</v>
      </c>
      <c r="G214" s="1519"/>
      <c r="H214" s="1521"/>
    </row>
    <row r="215" spans="1:8">
      <c r="A215" s="1490"/>
      <c r="B215" s="833"/>
      <c r="C215" s="78"/>
      <c r="D215" s="79"/>
      <c r="E215" s="512" t="s">
        <v>11368</v>
      </c>
      <c r="F215" s="49">
        <f>0.65*0.3*48+0.65*0.3*152</f>
        <v>39</v>
      </c>
      <c r="G215" s="1519"/>
      <c r="H215" s="1521"/>
    </row>
    <row r="216" spans="1:8" ht="26.4">
      <c r="A216" s="1490"/>
      <c r="B216" s="833"/>
      <c r="C216" s="78"/>
      <c r="D216" s="79"/>
      <c r="E216" s="512" t="s">
        <v>11369</v>
      </c>
      <c r="F216" s="49">
        <f>0.65*0.3*318+0.65*1.2*63</f>
        <v>111.15</v>
      </c>
      <c r="G216" s="1519"/>
      <c r="H216" s="1521"/>
    </row>
    <row r="217" spans="1:8">
      <c r="A217" s="1490"/>
      <c r="B217" s="833"/>
      <c r="C217" s="78"/>
      <c r="D217" s="79"/>
      <c r="E217" s="512" t="s">
        <v>11354</v>
      </c>
      <c r="F217" s="49">
        <f>0.8*1.3*141</f>
        <v>146.64000000000001</v>
      </c>
      <c r="G217" s="1519"/>
      <c r="H217" s="1521"/>
    </row>
    <row r="218" spans="1:8">
      <c r="A218" s="1490"/>
      <c r="B218" s="833"/>
      <c r="C218" s="78"/>
      <c r="D218" s="79"/>
      <c r="E218" s="512" t="s">
        <v>11370</v>
      </c>
      <c r="F218" s="49">
        <v>0</v>
      </c>
      <c r="G218" s="1519"/>
      <c r="H218" s="1521"/>
    </row>
    <row r="219" spans="1:8">
      <c r="A219" s="1490"/>
      <c r="B219" s="833"/>
      <c r="C219" s="78"/>
      <c r="D219" s="79"/>
      <c r="E219" s="512" t="s">
        <v>11355</v>
      </c>
      <c r="F219" s="49">
        <f>0.8*1.3*17</f>
        <v>17.68</v>
      </c>
      <c r="G219" s="1519"/>
      <c r="H219" s="1521"/>
    </row>
    <row r="220" spans="1:8">
      <c r="A220" s="1490"/>
      <c r="B220" s="833"/>
      <c r="C220" s="78"/>
      <c r="D220" s="79"/>
      <c r="E220" s="512" t="s">
        <v>11371</v>
      </c>
      <c r="F220" s="197">
        <f>0.65*0.3*54</f>
        <v>10.530000000000001</v>
      </c>
      <c r="G220" s="1519"/>
      <c r="H220" s="1521"/>
    </row>
    <row r="221" spans="1:8">
      <c r="A221" s="1490"/>
      <c r="B221" s="833"/>
      <c r="C221" s="78"/>
      <c r="D221" s="79"/>
      <c r="E221" s="512" t="s">
        <v>11372</v>
      </c>
      <c r="F221" s="197">
        <f>0.65*0.3*79+0.65*0.3*107</f>
        <v>36.270000000000003</v>
      </c>
      <c r="G221" s="1519"/>
      <c r="H221" s="1521"/>
    </row>
    <row r="222" spans="1:8">
      <c r="A222" s="1490"/>
      <c r="B222" s="833"/>
      <c r="C222" s="78"/>
      <c r="D222" s="79"/>
      <c r="E222" s="512" t="s">
        <v>11357</v>
      </c>
      <c r="F222" s="197">
        <v>13.5</v>
      </c>
      <c r="G222" s="1519"/>
      <c r="H222" s="1521"/>
    </row>
    <row r="223" spans="1:8">
      <c r="A223" s="1490"/>
      <c r="B223" s="833"/>
      <c r="C223" s="78"/>
      <c r="D223" s="79"/>
      <c r="E223" s="512" t="s">
        <v>11373</v>
      </c>
      <c r="F223" s="197">
        <f>0.65*0.3*77</f>
        <v>15.015000000000001</v>
      </c>
      <c r="G223" s="1519"/>
      <c r="H223" s="1521"/>
    </row>
    <row r="224" spans="1:8">
      <c r="A224" s="1490"/>
      <c r="B224" s="833"/>
      <c r="C224" s="78"/>
      <c r="D224" s="79"/>
      <c r="E224" s="512" t="s">
        <v>11359</v>
      </c>
      <c r="F224" s="197">
        <f>0.65*1.25*47</f>
        <v>38.1875</v>
      </c>
      <c r="G224" s="1519"/>
      <c r="H224" s="1521"/>
    </row>
    <row r="225" spans="1:8">
      <c r="A225" s="1490"/>
      <c r="B225" s="833"/>
      <c r="C225" s="78"/>
      <c r="D225" s="79"/>
      <c r="E225" s="512" t="s">
        <v>11374</v>
      </c>
      <c r="F225" s="197">
        <f xml:space="preserve"> 0.65*0.3*72</f>
        <v>14.040000000000001</v>
      </c>
      <c r="G225" s="1519"/>
      <c r="H225" s="1521"/>
    </row>
    <row r="226" spans="1:8">
      <c r="A226" s="1490"/>
      <c r="B226" s="833"/>
      <c r="C226" s="78"/>
      <c r="D226" s="79"/>
      <c r="E226" s="512" t="s">
        <v>11375</v>
      </c>
      <c r="F226" s="198">
        <f xml:space="preserve"> 0.65*0.3*86</f>
        <v>16.77</v>
      </c>
      <c r="G226" s="1519"/>
      <c r="H226" s="1521"/>
    </row>
    <row r="227" spans="1:8">
      <c r="A227" s="1490"/>
      <c r="B227" s="833"/>
      <c r="C227" s="78"/>
      <c r="D227" s="79"/>
      <c r="E227" s="83"/>
      <c r="F227" s="197">
        <f>SUM(F212:F226)</f>
        <v>536.52249999999992</v>
      </c>
      <c r="G227" s="1519"/>
      <c r="H227" s="1521"/>
    </row>
    <row r="228" spans="1:8">
      <c r="A228" s="1490"/>
      <c r="B228" s="833"/>
      <c r="C228" s="78"/>
      <c r="D228" s="79"/>
      <c r="E228" s="83"/>
      <c r="F228" s="197"/>
      <c r="G228" s="1519"/>
      <c r="H228" s="1521"/>
    </row>
    <row r="229" spans="1:8">
      <c r="A229" s="1490"/>
      <c r="B229" s="833"/>
      <c r="C229" s="78"/>
      <c r="D229" s="79"/>
      <c r="E229" s="512" t="s">
        <v>790</v>
      </c>
      <c r="F229" s="197">
        <v>843.3</v>
      </c>
      <c r="G229" s="1519"/>
      <c r="H229" s="1521"/>
    </row>
    <row r="230" spans="1:8">
      <c r="A230" s="1490"/>
      <c r="B230" s="833"/>
      <c r="C230" s="78"/>
      <c r="D230" s="79"/>
      <c r="E230" s="1511" t="s">
        <v>101</v>
      </c>
      <c r="F230" s="1611">
        <f>SUM(F227,F229)</f>
        <v>1379.8224999999998</v>
      </c>
      <c r="G230" s="1519"/>
      <c r="H230" s="1521"/>
    </row>
    <row r="231" spans="1:8">
      <c r="A231" s="1490"/>
      <c r="B231" s="833"/>
      <c r="C231" s="78"/>
      <c r="D231" s="79"/>
      <c r="E231" s="1511"/>
      <c r="F231" s="1544"/>
      <c r="G231" s="1519"/>
      <c r="H231" s="1521"/>
    </row>
    <row r="232" spans="1:8">
      <c r="A232" s="34">
        <f>MAX(A$1:A231)+1</f>
        <v>20</v>
      </c>
      <c r="B232" s="833"/>
      <c r="C232" s="1572" t="s">
        <v>201</v>
      </c>
      <c r="D232" s="1573"/>
      <c r="E232" s="1574" t="s">
        <v>202</v>
      </c>
      <c r="F232" s="1575"/>
      <c r="G232" s="1576" t="s">
        <v>19</v>
      </c>
      <c r="H232" s="1577">
        <v>1327.91</v>
      </c>
    </row>
    <row r="233" spans="1:8">
      <c r="A233" s="1490"/>
      <c r="B233" s="833"/>
      <c r="C233" s="1572"/>
      <c r="D233" s="1507" t="s">
        <v>792</v>
      </c>
      <c r="E233" s="226" t="s">
        <v>793</v>
      </c>
      <c r="F233" s="1531"/>
      <c r="G233" s="1614" t="s">
        <v>19</v>
      </c>
      <c r="H233" s="1615">
        <v>250.06</v>
      </c>
    </row>
    <row r="234" spans="1:8">
      <c r="A234" s="1490"/>
      <c r="B234" s="833"/>
      <c r="C234" s="1572"/>
      <c r="D234" s="1507"/>
      <c r="E234" s="1546" t="s">
        <v>11024</v>
      </c>
      <c r="F234" s="1531"/>
      <c r="G234" s="1614"/>
      <c r="H234" s="1615"/>
    </row>
    <row r="235" spans="1:8">
      <c r="A235" s="1490"/>
      <c r="B235" s="833"/>
      <c r="C235" s="1572"/>
      <c r="D235" s="1507"/>
      <c r="E235" s="512" t="s">
        <v>11384</v>
      </c>
      <c r="F235" s="49">
        <v>0</v>
      </c>
      <c r="G235" s="1614"/>
      <c r="H235" s="1615"/>
    </row>
    <row r="236" spans="1:8">
      <c r="A236" s="1490"/>
      <c r="B236" s="833"/>
      <c r="C236" s="1572"/>
      <c r="D236" s="1507"/>
      <c r="E236" s="512" t="s">
        <v>11385</v>
      </c>
      <c r="F236" s="49">
        <v>0</v>
      </c>
      <c r="G236" s="1614"/>
      <c r="H236" s="1615"/>
    </row>
    <row r="237" spans="1:8">
      <c r="A237" s="1490"/>
      <c r="B237" s="833"/>
      <c r="C237" s="1572"/>
      <c r="D237" s="1507"/>
      <c r="E237" s="512" t="s">
        <v>11386</v>
      </c>
      <c r="F237" s="49">
        <f>0.65*0.9*63</f>
        <v>36.855000000000004</v>
      </c>
      <c r="G237" s="1614"/>
      <c r="H237" s="1615"/>
    </row>
    <row r="238" spans="1:8">
      <c r="A238" s="1490"/>
      <c r="B238" s="833"/>
      <c r="C238" s="1572"/>
      <c r="D238" s="1507"/>
      <c r="E238" s="512" t="s">
        <v>11387</v>
      </c>
      <c r="F238" s="49">
        <v>0</v>
      </c>
      <c r="G238" s="1614"/>
      <c r="H238" s="1615"/>
    </row>
    <row r="239" spans="1:8">
      <c r="A239" s="1490"/>
      <c r="B239" s="833"/>
      <c r="C239" s="1572"/>
      <c r="D239" s="1507"/>
      <c r="E239" s="512" t="s">
        <v>11388</v>
      </c>
      <c r="F239" s="49">
        <v>0</v>
      </c>
      <c r="G239" s="1614"/>
      <c r="H239" s="1615"/>
    </row>
    <row r="240" spans="1:8">
      <c r="A240" s="1490"/>
      <c r="B240" s="833"/>
      <c r="C240" s="1572"/>
      <c r="D240" s="1507"/>
      <c r="E240" s="512" t="s">
        <v>11354</v>
      </c>
      <c r="F240" s="49">
        <f>0.8*1.3*141</f>
        <v>146.64000000000001</v>
      </c>
      <c r="G240" s="1614"/>
      <c r="H240" s="1615"/>
    </row>
    <row r="241" spans="1:8">
      <c r="A241" s="1490"/>
      <c r="B241" s="833"/>
      <c r="C241" s="1572"/>
      <c r="D241" s="1507"/>
      <c r="E241" s="512" t="s">
        <v>11370</v>
      </c>
      <c r="F241" s="49">
        <v>0</v>
      </c>
      <c r="G241" s="1614"/>
      <c r="H241" s="1615"/>
    </row>
    <row r="242" spans="1:8">
      <c r="A242" s="1490"/>
      <c r="B242" s="833"/>
      <c r="C242" s="1572"/>
      <c r="D242" s="1507"/>
      <c r="E242" s="512" t="s">
        <v>11389</v>
      </c>
      <c r="F242" s="49">
        <f>0.8*1.3*17+2*2*2</f>
        <v>25.68</v>
      </c>
      <c r="G242" s="1614"/>
      <c r="H242" s="1615"/>
    </row>
    <row r="243" spans="1:8">
      <c r="A243" s="1490"/>
      <c r="B243" s="833"/>
      <c r="C243" s="1572"/>
      <c r="D243" s="1507"/>
      <c r="E243" s="512" t="s">
        <v>11390</v>
      </c>
      <c r="F243" s="197">
        <v>0</v>
      </c>
      <c r="G243" s="1614"/>
      <c r="H243" s="1615"/>
    </row>
    <row r="244" spans="1:8">
      <c r="A244" s="1490"/>
      <c r="B244" s="833"/>
      <c r="C244" s="1572"/>
      <c r="D244" s="1507"/>
      <c r="E244" s="512" t="s">
        <v>11391</v>
      </c>
      <c r="F244" s="197">
        <v>0</v>
      </c>
      <c r="G244" s="1614"/>
      <c r="H244" s="1615"/>
    </row>
    <row r="245" spans="1:8">
      <c r="A245" s="1490"/>
      <c r="B245" s="833"/>
      <c r="C245" s="1572"/>
      <c r="D245" s="1507"/>
      <c r="E245" s="512" t="s">
        <v>11392</v>
      </c>
      <c r="F245" s="197">
        <v>0</v>
      </c>
      <c r="G245" s="1614"/>
      <c r="H245" s="1615"/>
    </row>
    <row r="246" spans="1:8">
      <c r="A246" s="1490"/>
      <c r="B246" s="833"/>
      <c r="C246" s="1572"/>
      <c r="D246" s="1507"/>
      <c r="E246" s="512" t="s">
        <v>11393</v>
      </c>
      <c r="F246" s="197">
        <f>3*3*0.3</f>
        <v>2.6999999999999997</v>
      </c>
      <c r="G246" s="1614"/>
      <c r="H246" s="1615"/>
    </row>
    <row r="247" spans="1:8">
      <c r="A247" s="1490"/>
      <c r="B247" s="833"/>
      <c r="C247" s="1572"/>
      <c r="D247" s="1507"/>
      <c r="E247" s="512" t="s">
        <v>11394</v>
      </c>
      <c r="F247" s="197">
        <v>0</v>
      </c>
      <c r="G247" s="1614"/>
      <c r="H247" s="1615"/>
    </row>
    <row r="248" spans="1:8">
      <c r="A248" s="1490"/>
      <c r="B248" s="833"/>
      <c r="C248" s="1572"/>
      <c r="D248" s="1507"/>
      <c r="E248" s="512" t="s">
        <v>11359</v>
      </c>
      <c r="F248" s="197">
        <f>0.65*1.25*47</f>
        <v>38.1875</v>
      </c>
      <c r="G248" s="1614"/>
      <c r="H248" s="1615"/>
    </row>
    <row r="249" spans="1:8">
      <c r="A249" s="1490"/>
      <c r="B249" s="833"/>
      <c r="C249" s="1572"/>
      <c r="D249" s="1507"/>
      <c r="E249" s="512" t="s">
        <v>11374</v>
      </c>
      <c r="F249" s="197">
        <v>0</v>
      </c>
      <c r="G249" s="1614"/>
      <c r="H249" s="1615"/>
    </row>
    <row r="250" spans="1:8">
      <c r="A250" s="1490"/>
      <c r="B250" s="833"/>
      <c r="C250" s="1572"/>
      <c r="D250" s="1507"/>
      <c r="E250" s="512" t="s">
        <v>11375</v>
      </c>
      <c r="F250" s="198">
        <v>0</v>
      </c>
      <c r="G250" s="1614"/>
      <c r="H250" s="1615"/>
    </row>
    <row r="251" spans="1:8">
      <c r="A251" s="1490"/>
      <c r="B251" s="833"/>
      <c r="C251" s="1572"/>
      <c r="D251" s="1507"/>
      <c r="E251" s="83"/>
      <c r="F251" s="197">
        <f>SUM(F235:F250)</f>
        <v>250.0625</v>
      </c>
      <c r="G251" s="1614"/>
      <c r="H251" s="1615"/>
    </row>
    <row r="252" spans="1:8">
      <c r="A252" s="1490"/>
      <c r="B252" s="833"/>
      <c r="C252" s="1572"/>
      <c r="D252" s="1507"/>
      <c r="E252" s="1584"/>
      <c r="F252" s="1581"/>
      <c r="G252" s="1614"/>
      <c r="H252" s="1615"/>
    </row>
    <row r="253" spans="1:8">
      <c r="A253" s="1490"/>
      <c r="B253" s="833"/>
      <c r="C253" s="1578"/>
      <c r="D253" s="1579" t="s">
        <v>203</v>
      </c>
      <c r="E253" s="1580" t="s">
        <v>204</v>
      </c>
      <c r="F253" s="1581"/>
      <c r="G253" s="1582" t="s">
        <v>19</v>
      </c>
      <c r="H253" s="1583">
        <v>1077.8499999999999</v>
      </c>
    </row>
    <row r="254" spans="1:8">
      <c r="A254" s="1490"/>
      <c r="B254" s="833"/>
      <c r="C254" s="1578"/>
      <c r="D254" s="1579"/>
      <c r="E254" s="1584" t="s">
        <v>11027</v>
      </c>
      <c r="F254" s="1585"/>
      <c r="G254" s="1582"/>
      <c r="H254" s="1583"/>
    </row>
    <row r="255" spans="1:8">
      <c r="A255" s="1490"/>
      <c r="B255" s="833"/>
      <c r="C255" s="1578"/>
      <c r="D255" s="1579"/>
      <c r="E255" s="1586" t="s">
        <v>11395</v>
      </c>
      <c r="F255" s="1585">
        <f>1.5*1.5*1*25</f>
        <v>56.25</v>
      </c>
      <c r="G255" s="1582"/>
      <c r="H255" s="1583"/>
    </row>
    <row r="256" spans="1:8">
      <c r="A256" s="1490"/>
      <c r="B256" s="833"/>
      <c r="C256" s="1578"/>
      <c r="D256" s="1579"/>
      <c r="E256" s="512" t="s">
        <v>11365</v>
      </c>
      <c r="F256" s="49">
        <v>3.1280000000000001</v>
      </c>
      <c r="G256" s="1582"/>
      <c r="H256" s="1583"/>
    </row>
    <row r="257" spans="1:8">
      <c r="A257" s="1490"/>
      <c r="B257" s="833"/>
      <c r="C257" s="1578"/>
      <c r="D257" s="1579"/>
      <c r="E257" s="512" t="s">
        <v>11366</v>
      </c>
      <c r="F257" s="49">
        <v>13.2</v>
      </c>
      <c r="G257" s="1582"/>
      <c r="H257" s="1583"/>
    </row>
    <row r="258" spans="1:8">
      <c r="A258" s="1490"/>
      <c r="B258" s="833"/>
      <c r="C258" s="1578"/>
      <c r="D258" s="1579"/>
      <c r="E258" s="512" t="s">
        <v>11367</v>
      </c>
      <c r="F258" s="49">
        <v>1</v>
      </c>
      <c r="G258" s="1582"/>
      <c r="H258" s="1583"/>
    </row>
    <row r="259" spans="1:8">
      <c r="A259" s="1490"/>
      <c r="B259" s="833"/>
      <c r="C259" s="1578"/>
      <c r="D259" s="1579"/>
      <c r="E259" s="512" t="s">
        <v>11396</v>
      </c>
      <c r="F259" s="49">
        <f>0.35*0.9*48*3</f>
        <v>45.36</v>
      </c>
      <c r="G259" s="1582"/>
      <c r="H259" s="1583"/>
    </row>
    <row r="260" spans="1:8">
      <c r="A260" s="1490"/>
      <c r="B260" s="833"/>
      <c r="C260" s="1578"/>
      <c r="D260" s="1579"/>
      <c r="E260" s="512" t="s">
        <v>11397</v>
      </c>
      <c r="F260" s="49">
        <f>0.65*1.1*48+0.65*0.9*152</f>
        <v>123.24000000000002</v>
      </c>
      <c r="G260" s="1582"/>
      <c r="H260" s="1583"/>
    </row>
    <row r="261" spans="1:8">
      <c r="A261" s="1490"/>
      <c r="B261" s="833"/>
      <c r="C261" s="1578"/>
      <c r="D261" s="1579"/>
      <c r="E261" s="512" t="s">
        <v>11338</v>
      </c>
      <c r="F261" s="49">
        <f>2*2*2*2</f>
        <v>16</v>
      </c>
      <c r="G261" s="1582"/>
      <c r="H261" s="1583"/>
    </row>
    <row r="262" spans="1:8">
      <c r="A262" s="1490"/>
      <c r="B262" s="833"/>
      <c r="C262" s="1578"/>
      <c r="D262" s="1579"/>
      <c r="E262" s="512" t="s">
        <v>11398</v>
      </c>
      <c r="F262" s="49">
        <f>0.65*0.9*318</f>
        <v>186.03000000000003</v>
      </c>
      <c r="G262" s="1582"/>
      <c r="H262" s="1583"/>
    </row>
    <row r="263" spans="1:8">
      <c r="A263" s="1490"/>
      <c r="B263" s="833"/>
      <c r="C263" s="1578"/>
      <c r="D263" s="1579"/>
      <c r="E263" s="512" t="s">
        <v>11399</v>
      </c>
      <c r="F263" s="49">
        <f>4*6*3+4*4*3</f>
        <v>120</v>
      </c>
      <c r="G263" s="1582"/>
      <c r="H263" s="1583"/>
    </row>
    <row r="264" spans="1:8">
      <c r="A264" s="1490"/>
      <c r="B264" s="833"/>
      <c r="C264" s="1578"/>
      <c r="D264" s="1579"/>
      <c r="E264" s="512" t="s">
        <v>11388</v>
      </c>
      <c r="F264" s="49">
        <v>41</v>
      </c>
      <c r="G264" s="1582"/>
      <c r="H264" s="1583"/>
    </row>
    <row r="265" spans="1:8">
      <c r="A265" s="1490"/>
      <c r="B265" s="833"/>
      <c r="C265" s="1578"/>
      <c r="D265" s="1579"/>
      <c r="E265" s="512" t="s">
        <v>11400</v>
      </c>
      <c r="F265" s="49">
        <v>3.5</v>
      </c>
      <c r="G265" s="1582"/>
      <c r="H265" s="1583"/>
    </row>
    <row r="266" spans="1:8">
      <c r="A266" s="1490"/>
      <c r="B266" s="833"/>
      <c r="C266" s="1578"/>
      <c r="D266" s="1579"/>
      <c r="E266" s="512" t="s">
        <v>11401</v>
      </c>
      <c r="F266" s="49">
        <f>0.35*0.9*294</f>
        <v>92.61</v>
      </c>
      <c r="G266" s="1582"/>
      <c r="H266" s="1583"/>
    </row>
    <row r="267" spans="1:8">
      <c r="A267" s="1490"/>
      <c r="B267" s="833"/>
      <c r="C267" s="1578"/>
      <c r="D267" s="1579"/>
      <c r="E267" s="512" t="s">
        <v>11402</v>
      </c>
      <c r="F267" s="49">
        <f>(2*2*2)*2</f>
        <v>16</v>
      </c>
      <c r="G267" s="1582"/>
      <c r="H267" s="1583"/>
    </row>
    <row r="268" spans="1:8">
      <c r="A268" s="1490"/>
      <c r="B268" s="833"/>
      <c r="C268" s="1578"/>
      <c r="D268" s="1579"/>
      <c r="E268" s="512" t="s">
        <v>11403</v>
      </c>
      <c r="F268" s="197">
        <f>(2*3*2)*2</f>
        <v>24</v>
      </c>
      <c r="G268" s="1582"/>
      <c r="H268" s="1583"/>
    </row>
    <row r="269" spans="1:8">
      <c r="A269" s="1490"/>
      <c r="B269" s="833"/>
      <c r="C269" s="1578"/>
      <c r="D269" s="1579"/>
      <c r="E269" s="512" t="s">
        <v>11404</v>
      </c>
      <c r="F269" s="197">
        <f>0.65*1.1*54</f>
        <v>38.610000000000007</v>
      </c>
      <c r="G269" s="1582"/>
      <c r="H269" s="1583"/>
    </row>
    <row r="270" spans="1:8" ht="26.4">
      <c r="A270" s="1490"/>
      <c r="B270" s="833"/>
      <c r="C270" s="1578"/>
      <c r="D270" s="1579"/>
      <c r="E270" s="512" t="s">
        <v>11405</v>
      </c>
      <c r="F270" s="197">
        <f>0.65*0.9*79+0.65*1.15*107</f>
        <v>126.19749999999999</v>
      </c>
      <c r="G270" s="1582"/>
      <c r="H270" s="1583"/>
    </row>
    <row r="271" spans="1:8">
      <c r="A271" s="1490"/>
      <c r="B271" s="833"/>
      <c r="C271" s="1578"/>
      <c r="D271" s="1579"/>
      <c r="E271" s="512" t="s">
        <v>11406</v>
      </c>
      <c r="F271" s="197">
        <f xml:space="preserve"> 0.35*0.9*69</f>
        <v>21.734999999999999</v>
      </c>
      <c r="G271" s="1582"/>
      <c r="H271" s="1583"/>
    </row>
    <row r="272" spans="1:8">
      <c r="A272" s="1490"/>
      <c r="B272" s="833"/>
      <c r="C272" s="1578"/>
      <c r="D272" s="1579"/>
      <c r="E272" s="512" t="s">
        <v>11407</v>
      </c>
      <c r="F272" s="197">
        <f>0.65*1.15*77</f>
        <v>57.557499999999997</v>
      </c>
      <c r="G272" s="1582"/>
      <c r="H272" s="1583"/>
    </row>
    <row r="273" spans="1:8">
      <c r="A273" s="1490"/>
      <c r="B273" s="833"/>
      <c r="C273" s="1578"/>
      <c r="D273" s="1579"/>
      <c r="E273" s="512" t="s">
        <v>11408</v>
      </c>
      <c r="F273" s="197">
        <f>0.65*0.9*72</f>
        <v>42.120000000000005</v>
      </c>
      <c r="G273" s="1582"/>
      <c r="H273" s="1583"/>
    </row>
    <row r="274" spans="1:8">
      <c r="A274" s="1490"/>
      <c r="B274" s="833"/>
      <c r="C274" s="1578"/>
      <c r="D274" s="1579"/>
      <c r="E274" s="512" t="s">
        <v>11409</v>
      </c>
      <c r="F274" s="198">
        <f>0.65*0.9*86</f>
        <v>50.310000000000009</v>
      </c>
      <c r="G274" s="1582"/>
      <c r="H274" s="1583"/>
    </row>
    <row r="275" spans="1:8">
      <c r="A275" s="1490"/>
      <c r="B275" s="833"/>
      <c r="C275" s="1578"/>
      <c r="D275" s="1579"/>
      <c r="E275" s="512"/>
      <c r="F275" s="265">
        <f>SUM(F255:F274)</f>
        <v>1077.848</v>
      </c>
      <c r="G275" s="1582"/>
      <c r="H275" s="1583"/>
    </row>
    <row r="276" spans="1:8">
      <c r="A276" s="1490"/>
      <c r="B276" s="833"/>
      <c r="C276" s="1578"/>
      <c r="D276" s="1579"/>
      <c r="E276" s="512"/>
      <c r="F276" s="198"/>
      <c r="G276" s="1582"/>
      <c r="H276" s="1583"/>
    </row>
    <row r="277" spans="1:8">
      <c r="A277" s="34">
        <f>MAX(A$1:A276)+1</f>
        <v>21</v>
      </c>
      <c r="B277" s="833"/>
      <c r="C277" s="1572" t="s">
        <v>808</v>
      </c>
      <c r="D277" s="1573"/>
      <c r="E277" s="1574" t="s">
        <v>809</v>
      </c>
      <c r="F277" s="1575"/>
      <c r="G277" s="1576" t="s">
        <v>19</v>
      </c>
      <c r="H277" s="1577">
        <v>199.16</v>
      </c>
    </row>
    <row r="278" spans="1:8">
      <c r="A278" s="1490"/>
      <c r="B278" s="833"/>
      <c r="C278" s="1572"/>
      <c r="D278" s="79" t="s">
        <v>810</v>
      </c>
      <c r="E278" s="83" t="s">
        <v>811</v>
      </c>
      <c r="F278" s="73"/>
      <c r="G278" s="1547" t="s">
        <v>19</v>
      </c>
      <c r="H278" s="128">
        <v>199.16</v>
      </c>
    </row>
    <row r="279" spans="1:8">
      <c r="A279" s="1490"/>
      <c r="B279" s="833"/>
      <c r="C279" s="1572"/>
      <c r="D279" s="1573"/>
      <c r="E279" s="1616" t="s">
        <v>11034</v>
      </c>
      <c r="F279" s="1585"/>
      <c r="G279" s="1576"/>
      <c r="H279" s="1577"/>
    </row>
    <row r="280" spans="1:8">
      <c r="A280" s="1490"/>
      <c r="B280" s="833"/>
      <c r="C280" s="1572"/>
      <c r="D280" s="1573"/>
      <c r="E280" s="512" t="s">
        <v>11368</v>
      </c>
      <c r="F280" s="49">
        <f>0.65*0.3*48+0.65*0.3*152</f>
        <v>39</v>
      </c>
      <c r="G280" s="1576"/>
      <c r="H280" s="1577"/>
    </row>
    <row r="281" spans="1:8">
      <c r="A281" s="1490"/>
      <c r="B281" s="833"/>
      <c r="C281" s="1572"/>
      <c r="D281" s="1573"/>
      <c r="E281" s="512" t="s">
        <v>11385</v>
      </c>
      <c r="F281" s="49">
        <v>0</v>
      </c>
      <c r="G281" s="1576"/>
      <c r="H281" s="1577"/>
    </row>
    <row r="282" spans="1:8">
      <c r="A282" s="1490"/>
      <c r="B282" s="833"/>
      <c r="C282" s="1572"/>
      <c r="D282" s="1573"/>
      <c r="E282" s="512" t="s">
        <v>11410</v>
      </c>
      <c r="F282" s="49">
        <f>0.65*0.3*318</f>
        <v>62.010000000000005</v>
      </c>
      <c r="G282" s="1576"/>
      <c r="H282" s="1577"/>
    </row>
    <row r="283" spans="1:8">
      <c r="A283" s="1490"/>
      <c r="B283" s="833"/>
      <c r="C283" s="1572"/>
      <c r="D283" s="1573"/>
      <c r="E283" s="512" t="s">
        <v>11387</v>
      </c>
      <c r="F283" s="49">
        <v>0</v>
      </c>
      <c r="G283" s="1576"/>
      <c r="H283" s="1577"/>
    </row>
    <row r="284" spans="1:8">
      <c r="A284" s="1490"/>
      <c r="B284" s="833"/>
      <c r="C284" s="1572"/>
      <c r="D284" s="1573"/>
      <c r="E284" s="512" t="s">
        <v>11388</v>
      </c>
      <c r="F284" s="49">
        <v>0</v>
      </c>
      <c r="G284" s="1576"/>
      <c r="H284" s="1577"/>
    </row>
    <row r="285" spans="1:8">
      <c r="A285" s="1490"/>
      <c r="B285" s="833"/>
      <c r="C285" s="1572"/>
      <c r="D285" s="1573"/>
      <c r="E285" s="512" t="s">
        <v>11411</v>
      </c>
      <c r="F285" s="49">
        <v>0</v>
      </c>
      <c r="G285" s="1576"/>
      <c r="H285" s="1577"/>
    </row>
    <row r="286" spans="1:8">
      <c r="A286" s="1490"/>
      <c r="B286" s="833"/>
      <c r="C286" s="1572"/>
      <c r="D286" s="1573"/>
      <c r="E286" s="512" t="s">
        <v>11370</v>
      </c>
      <c r="F286" s="49">
        <v>0</v>
      </c>
      <c r="G286" s="1576"/>
      <c r="H286" s="1577"/>
    </row>
    <row r="287" spans="1:8">
      <c r="A287" s="1490"/>
      <c r="B287" s="833"/>
      <c r="C287" s="1572"/>
      <c r="D287" s="1573"/>
      <c r="E287" s="512" t="s">
        <v>11412</v>
      </c>
      <c r="F287" s="49">
        <f>0.8*0.3*17</f>
        <v>4.08</v>
      </c>
      <c r="G287" s="1576"/>
      <c r="H287" s="1577"/>
    </row>
    <row r="288" spans="1:8">
      <c r="A288" s="1490"/>
      <c r="B288" s="833"/>
      <c r="C288" s="1572"/>
      <c r="D288" s="1573"/>
      <c r="E288" s="512" t="s">
        <v>11413</v>
      </c>
      <c r="F288" s="197">
        <f>0.8*0.3*6</f>
        <v>1.44</v>
      </c>
      <c r="G288" s="1576"/>
      <c r="H288" s="1577"/>
    </row>
    <row r="289" spans="1:8">
      <c r="A289" s="1490"/>
      <c r="B289" s="833"/>
      <c r="C289" s="1572"/>
      <c r="D289" s="1573"/>
      <c r="E289" s="512" t="s">
        <v>11414</v>
      </c>
      <c r="F289" s="197">
        <f>0.65*0.3*54</f>
        <v>10.530000000000001</v>
      </c>
      <c r="G289" s="1576"/>
      <c r="H289" s="1577"/>
    </row>
    <row r="290" spans="1:8">
      <c r="A290" s="1490"/>
      <c r="B290" s="833"/>
      <c r="C290" s="1572"/>
      <c r="D290" s="1573"/>
      <c r="E290" s="512" t="s">
        <v>11415</v>
      </c>
      <c r="F290" s="197">
        <f>0.65*0.3*79+0.65*0.3*107</f>
        <v>36.270000000000003</v>
      </c>
      <c r="G290" s="1576"/>
      <c r="H290" s="1577"/>
    </row>
    <row r="291" spans="1:8">
      <c r="A291" s="1490"/>
      <c r="B291" s="833"/>
      <c r="C291" s="1572"/>
      <c r="D291" s="1573"/>
      <c r="E291" s="512" t="s">
        <v>11357</v>
      </c>
      <c r="F291" s="197">
        <v>0</v>
      </c>
      <c r="G291" s="1576"/>
      <c r="H291" s="1577"/>
    </row>
    <row r="292" spans="1:8">
      <c r="A292" s="1490"/>
      <c r="B292" s="833"/>
      <c r="C292" s="1572"/>
      <c r="D292" s="1573"/>
      <c r="E292" s="512" t="s">
        <v>11373</v>
      </c>
      <c r="F292" s="197">
        <f>0.65*0.3*77</f>
        <v>15.015000000000001</v>
      </c>
      <c r="G292" s="1576"/>
      <c r="H292" s="1577"/>
    </row>
    <row r="293" spans="1:8">
      <c r="A293" s="1490"/>
      <c r="B293" s="833"/>
      <c r="C293" s="1572"/>
      <c r="D293" s="1573"/>
      <c r="E293" s="512" t="s">
        <v>11333</v>
      </c>
      <c r="F293" s="197">
        <v>0</v>
      </c>
      <c r="G293" s="1576"/>
      <c r="H293" s="1577"/>
    </row>
    <row r="294" spans="1:8">
      <c r="A294" s="1490"/>
      <c r="B294" s="833"/>
      <c r="C294" s="1572"/>
      <c r="D294" s="1573"/>
      <c r="E294" s="512" t="s">
        <v>11374</v>
      </c>
      <c r="F294" s="197">
        <f>0.65*0.3*72</f>
        <v>14.040000000000001</v>
      </c>
      <c r="G294" s="1576"/>
      <c r="H294" s="1577"/>
    </row>
    <row r="295" spans="1:8">
      <c r="A295" s="1490"/>
      <c r="B295" s="833"/>
      <c r="C295" s="1572"/>
      <c r="D295" s="1573"/>
      <c r="E295" s="512" t="s">
        <v>11375</v>
      </c>
      <c r="F295" s="198">
        <f>0.65*0.3*86</f>
        <v>16.77</v>
      </c>
      <c r="G295" s="1576"/>
      <c r="H295" s="1577"/>
    </row>
    <row r="296" spans="1:8">
      <c r="A296" s="1490"/>
      <c r="B296" s="833"/>
      <c r="C296" s="1572"/>
      <c r="D296" s="1573"/>
      <c r="E296" s="1587"/>
      <c r="F296" s="1585">
        <f>SUM(F280:F295)</f>
        <v>199.15500000000003</v>
      </c>
      <c r="G296" s="1576"/>
      <c r="H296" s="1577"/>
    </row>
    <row r="297" spans="1:8">
      <c r="A297" s="1490"/>
      <c r="B297" s="833"/>
      <c r="C297" s="78"/>
      <c r="D297" s="79"/>
      <c r="E297" s="83"/>
      <c r="F297" s="197"/>
      <c r="G297" s="1519"/>
      <c r="H297" s="1521"/>
    </row>
    <row r="298" spans="1:8">
      <c r="A298" s="1490"/>
      <c r="B298" s="833"/>
      <c r="C298" s="78"/>
      <c r="D298" s="79"/>
      <c r="E298" s="1586" t="s">
        <v>10811</v>
      </c>
      <c r="F298" s="1590"/>
      <c r="G298" s="1519"/>
      <c r="H298" s="1521"/>
    </row>
    <row r="299" spans="1:8" ht="15.6">
      <c r="A299" s="1490"/>
      <c r="B299" s="833"/>
      <c r="C299" s="286"/>
      <c r="D299" s="79"/>
      <c r="E299" s="1586" t="s">
        <v>11416</v>
      </c>
      <c r="F299" s="1585"/>
      <c r="G299" s="1519"/>
      <c r="H299" s="1501"/>
    </row>
    <row r="300" spans="1:8" ht="15.6">
      <c r="A300" s="1490"/>
      <c r="B300" s="833"/>
      <c r="C300" s="286"/>
      <c r="D300" s="79"/>
      <c r="E300" s="1586" t="s">
        <v>11417</v>
      </c>
      <c r="F300" s="1617"/>
      <c r="G300" s="1519"/>
      <c r="H300" s="1501"/>
    </row>
    <row r="301" spans="1:8" ht="15.6">
      <c r="A301" s="1490"/>
      <c r="B301" s="833"/>
      <c r="C301" s="286"/>
      <c r="D301" s="79"/>
      <c r="E301" s="1586" t="s">
        <v>10813</v>
      </c>
      <c r="F301" s="1590"/>
      <c r="G301" s="1519"/>
      <c r="H301" s="1501"/>
    </row>
    <row r="302" spans="1:8" ht="15.6">
      <c r="A302" s="1490"/>
      <c r="B302" s="833"/>
      <c r="C302" s="286"/>
      <c r="D302" s="79"/>
      <c r="E302" s="1586" t="s">
        <v>11418</v>
      </c>
      <c r="F302" s="1585"/>
      <c r="G302" s="1519"/>
      <c r="H302" s="1501"/>
    </row>
    <row r="303" spans="1:8" ht="15.6">
      <c r="A303" s="1490"/>
      <c r="B303" s="833"/>
      <c r="C303" s="286"/>
      <c r="D303" s="79"/>
      <c r="E303" s="1586" t="s">
        <v>11419</v>
      </c>
      <c r="F303" s="1617"/>
      <c r="G303" s="1519"/>
      <c r="H303" s="1501"/>
    </row>
    <row r="304" spans="1:8" ht="15.6">
      <c r="A304" s="1490"/>
      <c r="B304" s="833"/>
      <c r="C304" s="286"/>
      <c r="D304" s="79"/>
      <c r="E304" s="83"/>
      <c r="F304" s="73"/>
      <c r="G304" s="1519"/>
      <c r="H304" s="1501"/>
    </row>
    <row r="305" spans="1:8">
      <c r="A305" s="34">
        <f>MAX(A$1:A304)+1</f>
        <v>22</v>
      </c>
      <c r="B305" s="1551"/>
      <c r="C305" s="36" t="s">
        <v>136</v>
      </c>
      <c r="D305" s="37"/>
      <c r="E305" s="38" t="s">
        <v>826</v>
      </c>
      <c r="F305" s="39"/>
      <c r="G305" s="1548" t="s">
        <v>19</v>
      </c>
      <c r="H305" s="1592">
        <v>3453.82</v>
      </c>
    </row>
    <row r="306" spans="1:8" ht="26.4">
      <c r="A306" s="1490"/>
      <c r="B306" s="1551"/>
      <c r="C306" s="78"/>
      <c r="D306" s="79" t="s">
        <v>138</v>
      </c>
      <c r="E306" s="83" t="s">
        <v>218</v>
      </c>
      <c r="F306" s="73"/>
      <c r="G306" s="1547" t="s">
        <v>19</v>
      </c>
      <c r="H306" s="1591">
        <v>3453.8199999999997</v>
      </c>
    </row>
    <row r="307" spans="1:8">
      <c r="A307" s="1490"/>
      <c r="B307" s="1551"/>
      <c r="C307" s="78"/>
      <c r="D307" s="79"/>
      <c r="E307" s="1587" t="s">
        <v>10815</v>
      </c>
      <c r="F307" s="1585">
        <v>843.3</v>
      </c>
      <c r="G307" s="1547"/>
      <c r="H307" s="1591"/>
    </row>
    <row r="308" spans="1:8">
      <c r="A308" s="1490"/>
      <c r="B308" s="1551"/>
      <c r="C308" s="1578"/>
      <c r="D308" s="1579"/>
      <c r="E308" s="1587" t="s">
        <v>10816</v>
      </c>
      <c r="F308" s="1585">
        <v>536.52</v>
      </c>
      <c r="G308" s="1582"/>
      <c r="H308" s="1591"/>
    </row>
    <row r="309" spans="1:8">
      <c r="A309" s="1490"/>
      <c r="B309" s="1551"/>
      <c r="C309" s="1578"/>
      <c r="D309" s="1579"/>
      <c r="E309" s="77" t="s">
        <v>11420</v>
      </c>
      <c r="F309" s="49">
        <v>400</v>
      </c>
      <c r="G309" s="1582"/>
      <c r="H309" s="1591"/>
    </row>
    <row r="310" spans="1:8">
      <c r="A310" s="1490"/>
      <c r="B310" s="1551"/>
      <c r="C310" s="1578"/>
      <c r="D310" s="1579"/>
      <c r="E310" s="77" t="s">
        <v>11421</v>
      </c>
      <c r="F310" s="49">
        <v>174</v>
      </c>
      <c r="G310" s="1582"/>
      <c r="H310" s="1591"/>
    </row>
    <row r="311" spans="1:8">
      <c r="A311" s="1490"/>
      <c r="B311" s="1551"/>
      <c r="C311" s="1578"/>
      <c r="D311" s="1579"/>
      <c r="E311" s="77" t="s">
        <v>11422</v>
      </c>
      <c r="F311" s="214">
        <v>1500</v>
      </c>
      <c r="G311" s="1582"/>
      <c r="H311" s="1591"/>
    </row>
    <row r="312" spans="1:8">
      <c r="A312" s="1490"/>
      <c r="B312" s="1551"/>
      <c r="C312" s="1578"/>
      <c r="D312" s="1579"/>
      <c r="E312" s="1587"/>
      <c r="F312" s="1618">
        <f>SUM(F307:F311)</f>
        <v>3453.8199999999997</v>
      </c>
      <c r="G312" s="1582"/>
      <c r="H312" s="1591"/>
    </row>
    <row r="313" spans="1:8">
      <c r="A313" s="1490"/>
      <c r="B313" s="1551"/>
      <c r="C313" s="1578"/>
      <c r="D313" s="1579"/>
      <c r="E313" s="512"/>
      <c r="F313" s="1585"/>
      <c r="G313" s="1582"/>
      <c r="H313" s="1591"/>
    </row>
    <row r="314" spans="1:8">
      <c r="A314" s="34">
        <f>MAX(A$1:A313)+1</f>
        <v>23</v>
      </c>
      <c r="B314" s="1551"/>
      <c r="C314" s="36" t="s">
        <v>211</v>
      </c>
      <c r="D314" s="78"/>
      <c r="E314" s="38" t="s">
        <v>830</v>
      </c>
      <c r="F314" s="1215"/>
      <c r="G314" s="1536" t="s">
        <v>19</v>
      </c>
      <c r="H314" s="1610">
        <v>843.3</v>
      </c>
    </row>
    <row r="315" spans="1:8" ht="26.4">
      <c r="A315" s="1490"/>
      <c r="B315" s="1551"/>
      <c r="C315" s="78"/>
      <c r="D315" s="79" t="s">
        <v>213</v>
      </c>
      <c r="E315" s="83" t="s">
        <v>831</v>
      </c>
      <c r="F315" s="1038"/>
      <c r="G315" s="1519" t="s">
        <v>19</v>
      </c>
      <c r="H315" s="1619">
        <v>843.3</v>
      </c>
    </row>
    <row r="316" spans="1:8">
      <c r="A316" s="1490"/>
      <c r="B316" s="1551"/>
      <c r="C316" s="78"/>
      <c r="D316" s="79"/>
      <c r="E316" s="1587" t="s">
        <v>832</v>
      </c>
      <c r="F316" s="1585">
        <v>843.3</v>
      </c>
      <c r="G316" s="1519"/>
      <c r="H316" s="1542"/>
    </row>
    <row r="317" spans="1:8">
      <c r="A317" s="1490"/>
      <c r="B317" s="1551"/>
      <c r="C317" s="78"/>
      <c r="D317" s="79"/>
      <c r="E317" s="512"/>
      <c r="F317" s="49"/>
      <c r="G317" s="1519"/>
      <c r="H317" s="1501"/>
    </row>
    <row r="318" spans="1:8" ht="26.4">
      <c r="A318" s="34">
        <f>MAX(A$1:A317)+1</f>
        <v>24</v>
      </c>
      <c r="B318" s="1551"/>
      <c r="C318" s="36" t="s">
        <v>10817</v>
      </c>
      <c r="D318" s="37"/>
      <c r="E318" s="38" t="s">
        <v>10818</v>
      </c>
      <c r="F318" s="39"/>
      <c r="G318" s="1548" t="s">
        <v>39</v>
      </c>
      <c r="H318" s="1577">
        <v>137.6</v>
      </c>
    </row>
    <row r="319" spans="1:8" ht="26.4">
      <c r="A319" s="1490"/>
      <c r="B319" s="1551"/>
      <c r="C319" s="78"/>
      <c r="D319" s="79" t="s">
        <v>10819</v>
      </c>
      <c r="E319" s="83" t="s">
        <v>10820</v>
      </c>
      <c r="F319" s="73"/>
      <c r="G319" s="1547" t="s">
        <v>39</v>
      </c>
      <c r="H319" s="1583">
        <v>137.6</v>
      </c>
    </row>
    <row r="320" spans="1:8">
      <c r="A320" s="1490"/>
      <c r="B320" s="1551"/>
      <c r="C320" s="1578"/>
      <c r="D320" s="1579"/>
      <c r="E320" s="1587" t="s">
        <v>11424</v>
      </c>
      <c r="F320" s="1585">
        <f xml:space="preserve"> (4*3+6*3)*2+4*4*3</f>
        <v>108</v>
      </c>
      <c r="G320" s="1582"/>
      <c r="H320" s="1591"/>
    </row>
    <row r="321" spans="1:8">
      <c r="A321" s="1490"/>
      <c r="B321" s="1551"/>
      <c r="C321" s="1578"/>
      <c r="D321" s="1579"/>
      <c r="E321" s="1587" t="s">
        <v>11425</v>
      </c>
      <c r="F321" s="1617">
        <v>29.6</v>
      </c>
      <c r="G321" s="1582"/>
      <c r="H321" s="1591"/>
    </row>
    <row r="322" spans="1:8">
      <c r="A322" s="1490"/>
      <c r="B322" s="1551"/>
      <c r="C322" s="1578"/>
      <c r="D322" s="1579"/>
      <c r="E322" s="1587"/>
      <c r="F322" s="1585">
        <f>SUM(F320:F321)</f>
        <v>137.6</v>
      </c>
      <c r="G322" s="1582"/>
      <c r="H322" s="1591"/>
    </row>
    <row r="323" spans="1:8">
      <c r="A323" s="1490"/>
      <c r="B323" s="1551"/>
      <c r="C323" s="1578"/>
      <c r="D323" s="1579"/>
      <c r="E323" s="1587"/>
      <c r="F323" s="1585"/>
      <c r="G323" s="1582"/>
      <c r="H323" s="1591"/>
    </row>
    <row r="324" spans="1:8">
      <c r="A324" s="34">
        <f>MAX(A$1:A323)+1</f>
        <v>25</v>
      </c>
      <c r="B324" s="1551"/>
      <c r="C324" s="36" t="s">
        <v>10823</v>
      </c>
      <c r="D324" s="37"/>
      <c r="E324" s="38" t="s">
        <v>10824</v>
      </c>
      <c r="F324" s="1215"/>
      <c r="G324" s="1536" t="s">
        <v>68</v>
      </c>
      <c r="H324" s="1500">
        <v>675</v>
      </c>
    </row>
    <row r="325" spans="1:8" ht="26.4">
      <c r="A325" s="1490"/>
      <c r="B325" s="1551"/>
      <c r="C325" s="78"/>
      <c r="D325" s="79" t="s">
        <v>10825</v>
      </c>
      <c r="E325" s="83" t="s">
        <v>10826</v>
      </c>
      <c r="F325" s="1038"/>
      <c r="G325" s="1519" t="s">
        <v>68</v>
      </c>
      <c r="H325" s="1501">
        <v>315</v>
      </c>
    </row>
    <row r="326" spans="1:8">
      <c r="A326" s="1490"/>
      <c r="B326" s="1551"/>
      <c r="C326" s="78"/>
      <c r="D326" s="79"/>
      <c r="E326" s="77" t="s">
        <v>11426</v>
      </c>
      <c r="F326" s="49">
        <v>38</v>
      </c>
      <c r="G326" s="1519"/>
      <c r="H326" s="1501"/>
    </row>
    <row r="327" spans="1:8">
      <c r="A327" s="1490"/>
      <c r="B327" s="1551"/>
      <c r="C327" s="78"/>
      <c r="D327" s="79"/>
      <c r="E327" s="77" t="s">
        <v>11427</v>
      </c>
      <c r="F327" s="49">
        <v>19</v>
      </c>
      <c r="G327" s="1519"/>
      <c r="H327" s="1501"/>
    </row>
    <row r="328" spans="1:8">
      <c r="A328" s="1490"/>
      <c r="B328" s="1551"/>
      <c r="C328" s="78"/>
      <c r="D328" s="79"/>
      <c r="E328" s="77" t="s">
        <v>11428</v>
      </c>
      <c r="F328" s="49">
        <v>153</v>
      </c>
      <c r="G328" s="1519"/>
      <c r="H328" s="1501"/>
    </row>
    <row r="329" spans="1:8">
      <c r="A329" s="1490"/>
      <c r="B329" s="1551"/>
      <c r="C329" s="78"/>
      <c r="D329" s="79"/>
      <c r="E329" s="77" t="s">
        <v>11429</v>
      </c>
      <c r="F329" s="49">
        <v>51</v>
      </c>
      <c r="G329" s="1519"/>
      <c r="H329" s="1501"/>
    </row>
    <row r="330" spans="1:8">
      <c r="A330" s="1490"/>
      <c r="B330" s="1551"/>
      <c r="C330" s="78"/>
      <c r="D330" s="79"/>
      <c r="E330" s="77" t="s">
        <v>11430</v>
      </c>
      <c r="F330" s="49">
        <v>36</v>
      </c>
      <c r="G330" s="1519"/>
      <c r="H330" s="1501"/>
    </row>
    <row r="331" spans="1:8">
      <c r="A331" s="1490"/>
      <c r="B331" s="1551"/>
      <c r="C331" s="78"/>
      <c r="D331" s="79"/>
      <c r="E331" s="77" t="s">
        <v>11431</v>
      </c>
      <c r="F331" s="81">
        <v>18</v>
      </c>
      <c r="G331" s="1519"/>
      <c r="H331" s="1501"/>
    </row>
    <row r="332" spans="1:8">
      <c r="A332" s="1490"/>
      <c r="B332" s="1551"/>
      <c r="C332" s="78"/>
      <c r="D332" s="79"/>
      <c r="E332" s="77"/>
      <c r="F332" s="49">
        <f>SUM(F326:F331)</f>
        <v>315</v>
      </c>
      <c r="G332" s="1519"/>
      <c r="H332" s="1501"/>
    </row>
    <row r="333" spans="1:8" ht="26.4">
      <c r="A333" s="1490"/>
      <c r="B333" s="1551"/>
      <c r="C333" s="78"/>
      <c r="D333" s="79" t="s">
        <v>10829</v>
      </c>
      <c r="E333" s="83" t="s">
        <v>10830</v>
      </c>
      <c r="F333" s="1038"/>
      <c r="G333" s="1519" t="s">
        <v>68</v>
      </c>
      <c r="H333" s="1501">
        <v>360</v>
      </c>
    </row>
    <row r="334" spans="1:8">
      <c r="A334" s="1490"/>
      <c r="B334" s="1551"/>
      <c r="C334" s="78"/>
      <c r="D334" s="79"/>
      <c r="E334" s="77" t="s">
        <v>11432</v>
      </c>
      <c r="F334" s="49"/>
      <c r="G334" s="1519"/>
      <c r="H334" s="1501"/>
    </row>
    <row r="335" spans="1:8">
      <c r="A335" s="1490"/>
      <c r="B335" s="1551"/>
      <c r="C335" s="78"/>
      <c r="D335" s="79"/>
      <c r="E335" s="77" t="s">
        <v>11433</v>
      </c>
      <c r="F335" s="49">
        <v>120</v>
      </c>
      <c r="G335" s="1519"/>
      <c r="H335" s="1501"/>
    </row>
    <row r="336" spans="1:8">
      <c r="A336" s="1490"/>
      <c r="B336" s="1551"/>
      <c r="C336" s="78"/>
      <c r="D336" s="79"/>
      <c r="E336" s="77" t="s">
        <v>11434</v>
      </c>
      <c r="F336" s="81">
        <v>240</v>
      </c>
      <c r="G336" s="1519"/>
      <c r="H336" s="1501"/>
    </row>
    <row r="337" spans="1:8">
      <c r="A337" s="1490"/>
      <c r="B337" s="1551"/>
      <c r="C337" s="78"/>
      <c r="D337" s="79"/>
      <c r="E337" s="77"/>
      <c r="F337" s="49">
        <f>SUM(F335:F336)</f>
        <v>360</v>
      </c>
      <c r="G337" s="1519"/>
      <c r="H337" s="1501"/>
    </row>
    <row r="338" spans="1:8">
      <c r="A338" s="1490"/>
      <c r="B338" s="1551"/>
      <c r="C338" s="1578"/>
      <c r="D338" s="1579"/>
      <c r="E338" s="1593"/>
      <c r="F338" s="1594"/>
      <c r="G338" s="1582"/>
      <c r="H338" s="1591"/>
    </row>
    <row r="339" spans="1:8">
      <c r="A339" s="1490"/>
      <c r="B339" s="833" t="s">
        <v>216</v>
      </c>
      <c r="C339" s="119"/>
      <c r="D339" s="120"/>
      <c r="E339" s="53" t="s">
        <v>217</v>
      </c>
      <c r="F339" s="1594"/>
      <c r="G339" s="1582"/>
      <c r="H339" s="1591"/>
    </row>
    <row r="340" spans="1:8">
      <c r="A340" s="1490"/>
      <c r="B340" s="1551"/>
      <c r="C340" s="1578"/>
      <c r="D340" s="1579"/>
      <c r="E340" s="1593"/>
      <c r="F340" s="1594"/>
      <c r="G340" s="1582"/>
      <c r="H340" s="1591"/>
    </row>
    <row r="341" spans="1:8">
      <c r="A341" s="34">
        <f>MAX(A$1:A340)+1</f>
        <v>26</v>
      </c>
      <c r="B341" s="1551"/>
      <c r="C341" s="36" t="s">
        <v>136</v>
      </c>
      <c r="D341" s="37"/>
      <c r="E341" s="38" t="s">
        <v>826</v>
      </c>
      <c r="F341" s="39"/>
      <c r="G341" s="1548" t="s">
        <v>19</v>
      </c>
      <c r="H341" s="1592">
        <v>843.3</v>
      </c>
    </row>
    <row r="342" spans="1:8" ht="26.4">
      <c r="A342" s="1490"/>
      <c r="B342" s="1551"/>
      <c r="C342" s="78"/>
      <c r="D342" s="79" t="s">
        <v>138</v>
      </c>
      <c r="E342" s="83" t="s">
        <v>218</v>
      </c>
      <c r="F342" s="73"/>
      <c r="G342" s="1547" t="s">
        <v>19</v>
      </c>
      <c r="H342" s="1591">
        <v>843.3</v>
      </c>
    </row>
    <row r="343" spans="1:8">
      <c r="A343" s="1490"/>
      <c r="B343" s="1551"/>
      <c r="C343" s="1578"/>
      <c r="D343" s="1579"/>
      <c r="E343" s="1587" t="s">
        <v>10833</v>
      </c>
      <c r="F343" s="1585">
        <v>843.3</v>
      </c>
      <c r="G343" s="1582"/>
      <c r="H343" s="1591"/>
    </row>
    <row r="344" spans="1:8">
      <c r="A344" s="1490"/>
      <c r="B344" s="1551"/>
      <c r="C344" s="1578"/>
      <c r="D344" s="1579"/>
      <c r="E344" s="1587"/>
      <c r="F344" s="1585"/>
      <c r="G344" s="1582"/>
      <c r="H344" s="1591"/>
    </row>
    <row r="345" spans="1:8">
      <c r="A345" s="34">
        <f>MAX(A$1:A344)+1</f>
        <v>27</v>
      </c>
      <c r="B345" s="1551"/>
      <c r="C345" s="1572" t="s">
        <v>211</v>
      </c>
      <c r="D345" s="1578"/>
      <c r="E345" s="1574" t="s">
        <v>830</v>
      </c>
      <c r="F345" s="1575"/>
      <c r="G345" s="1576" t="s">
        <v>19</v>
      </c>
      <c r="H345" s="1577">
        <v>843.3</v>
      </c>
    </row>
    <row r="346" spans="1:8" ht="26.4">
      <c r="A346" s="1490"/>
      <c r="B346" s="1551"/>
      <c r="C346" s="1578"/>
      <c r="D346" s="1579" t="s">
        <v>213</v>
      </c>
      <c r="E346" s="1580" t="s">
        <v>831</v>
      </c>
      <c r="F346" s="1581"/>
      <c r="G346" s="1582" t="s">
        <v>19</v>
      </c>
      <c r="H346" s="1583">
        <v>843.3</v>
      </c>
    </row>
    <row r="347" spans="1:8">
      <c r="A347" s="1490"/>
      <c r="B347" s="1551"/>
      <c r="C347" s="1578"/>
      <c r="D347" s="1579"/>
      <c r="E347" s="1587" t="s">
        <v>10685</v>
      </c>
      <c r="F347" s="1585">
        <v>843.3</v>
      </c>
      <c r="G347" s="1582"/>
      <c r="H347" s="1591"/>
    </row>
    <row r="348" spans="1:8">
      <c r="A348" s="1490"/>
      <c r="B348" s="1551"/>
      <c r="C348" s="1578"/>
      <c r="D348" s="1579"/>
      <c r="E348" s="1587"/>
      <c r="F348" s="1585"/>
      <c r="G348" s="1582"/>
      <c r="H348" s="1591"/>
    </row>
    <row r="349" spans="1:8" ht="26.4">
      <c r="A349" s="34">
        <f>MAX(A$1:A348)+1</f>
        <v>28</v>
      </c>
      <c r="B349" s="1569"/>
      <c r="C349" s="36" t="s">
        <v>221</v>
      </c>
      <c r="D349" s="37"/>
      <c r="E349" s="38" t="s">
        <v>222</v>
      </c>
      <c r="F349" s="1215"/>
      <c r="G349" s="1536" t="s">
        <v>39</v>
      </c>
      <c r="H349" s="145">
        <v>3538</v>
      </c>
    </row>
    <row r="350" spans="1:8" ht="26.4">
      <c r="A350" s="1490"/>
      <c r="B350" s="1551"/>
      <c r="C350" s="78"/>
      <c r="D350" s="79" t="s">
        <v>223</v>
      </c>
      <c r="E350" s="83" t="s">
        <v>224</v>
      </c>
      <c r="F350" s="1038"/>
      <c r="G350" s="1519" t="s">
        <v>39</v>
      </c>
      <c r="H350" s="147">
        <v>3538</v>
      </c>
    </row>
    <row r="351" spans="1:8">
      <c r="A351" s="1490"/>
      <c r="B351" s="1551"/>
      <c r="C351" s="1578"/>
      <c r="D351" s="1579"/>
      <c r="E351" s="512" t="s">
        <v>11435</v>
      </c>
      <c r="F351" s="49">
        <f>3*3*25</f>
        <v>225</v>
      </c>
      <c r="G351" s="1582"/>
      <c r="H351" s="1591"/>
    </row>
    <row r="352" spans="1:8">
      <c r="A352" s="1490"/>
      <c r="B352" s="1551"/>
      <c r="C352" s="1578"/>
      <c r="D352" s="1579"/>
      <c r="E352" s="512" t="s">
        <v>11436</v>
      </c>
      <c r="F352" s="49">
        <f>5*5*8</f>
        <v>200</v>
      </c>
      <c r="G352" s="1582"/>
      <c r="H352" s="1591"/>
    </row>
    <row r="353" spans="1:8">
      <c r="A353" s="1490"/>
      <c r="B353" s="1551"/>
      <c r="C353" s="1578"/>
      <c r="D353" s="1579"/>
      <c r="E353" s="512" t="s">
        <v>11437</v>
      </c>
      <c r="F353" s="49">
        <f xml:space="preserve"> (48+150)*3</f>
        <v>594</v>
      </c>
      <c r="G353" s="1582"/>
      <c r="H353" s="1591"/>
    </row>
    <row r="354" spans="1:8">
      <c r="A354" s="1490"/>
      <c r="B354" s="1551"/>
      <c r="C354" s="1578"/>
      <c r="D354" s="1579"/>
      <c r="E354" s="512" t="s">
        <v>11338</v>
      </c>
      <c r="F354" s="49">
        <f>2*2*2*2</f>
        <v>16</v>
      </c>
      <c r="G354" s="1582"/>
      <c r="H354" s="1591"/>
    </row>
    <row r="355" spans="1:8">
      <c r="A355" s="1490"/>
      <c r="B355" s="1551"/>
      <c r="C355" s="1578"/>
      <c r="D355" s="1579"/>
      <c r="E355" s="512" t="s">
        <v>11438</v>
      </c>
      <c r="F355" s="49">
        <f>(381-63)*3</f>
        <v>954</v>
      </c>
      <c r="G355" s="1582"/>
      <c r="H355" s="1591"/>
    </row>
    <row r="356" spans="1:8">
      <c r="A356" s="1490"/>
      <c r="B356" s="1551"/>
      <c r="C356" s="1578"/>
      <c r="D356" s="1579"/>
      <c r="E356" s="512" t="s">
        <v>11439</v>
      </c>
      <c r="F356" s="49">
        <f>(4*6+4*4)</f>
        <v>40</v>
      </c>
      <c r="G356" s="1582"/>
      <c r="H356" s="1591"/>
    </row>
    <row r="357" spans="1:8">
      <c r="A357" s="1490"/>
      <c r="B357" s="1551"/>
      <c r="C357" s="1578"/>
      <c r="D357" s="1579"/>
      <c r="E357" s="512" t="s">
        <v>11340</v>
      </c>
      <c r="F357" s="70">
        <v>0</v>
      </c>
      <c r="G357" s="1582"/>
      <c r="H357" s="1591"/>
    </row>
    <row r="358" spans="1:8">
      <c r="A358" s="1490"/>
      <c r="B358" s="1551"/>
      <c r="C358" s="1578"/>
      <c r="D358" s="1579"/>
      <c r="E358" s="512" t="s">
        <v>11325</v>
      </c>
      <c r="F358" s="49">
        <v>0</v>
      </c>
      <c r="G358" s="1582"/>
      <c r="H358" s="1591"/>
    </row>
    <row r="359" spans="1:8">
      <c r="A359" s="1490"/>
      <c r="B359" s="1551"/>
      <c r="C359" s="1578"/>
      <c r="D359" s="1579"/>
      <c r="E359" s="512" t="s">
        <v>11440</v>
      </c>
      <c r="F359" s="49">
        <v>0</v>
      </c>
      <c r="G359" s="1582"/>
      <c r="H359" s="1591"/>
    </row>
    <row r="360" spans="1:8">
      <c r="A360" s="1490"/>
      <c r="B360" s="1551"/>
      <c r="C360" s="1578"/>
      <c r="D360" s="1579"/>
      <c r="E360" s="512" t="s">
        <v>11441</v>
      </c>
      <c r="F360" s="49">
        <f>2*2*2</f>
        <v>8</v>
      </c>
      <c r="G360" s="1582"/>
      <c r="H360" s="1591"/>
    </row>
    <row r="361" spans="1:8">
      <c r="A361" s="1490"/>
      <c r="B361" s="1551"/>
      <c r="C361" s="1578"/>
      <c r="D361" s="1579"/>
      <c r="E361" s="512" t="s">
        <v>11442</v>
      </c>
      <c r="F361" s="49">
        <f>2*3*2</f>
        <v>12</v>
      </c>
      <c r="G361" s="1582"/>
      <c r="H361" s="1591"/>
    </row>
    <row r="362" spans="1:8">
      <c r="A362" s="1490"/>
      <c r="B362" s="1551"/>
      <c r="C362" s="1578"/>
      <c r="D362" s="1579"/>
      <c r="E362" s="512" t="s">
        <v>11443</v>
      </c>
      <c r="F362" s="49">
        <f>3*54</f>
        <v>162</v>
      </c>
      <c r="G362" s="1582"/>
      <c r="H362" s="1591"/>
    </row>
    <row r="363" spans="1:8">
      <c r="A363" s="1490"/>
      <c r="B363" s="1551"/>
      <c r="C363" s="1578"/>
      <c r="D363" s="1579"/>
      <c r="E363" s="512" t="s">
        <v>11444</v>
      </c>
      <c r="F363" s="49">
        <f>(79+107)*3</f>
        <v>558</v>
      </c>
      <c r="G363" s="1582"/>
      <c r="H363" s="1591"/>
    </row>
    <row r="364" spans="1:8">
      <c r="A364" s="1490"/>
      <c r="B364" s="1551"/>
      <c r="C364" s="1578"/>
      <c r="D364" s="1579"/>
      <c r="E364" s="512" t="s">
        <v>11445</v>
      </c>
      <c r="F364" s="49">
        <f>8*8</f>
        <v>64</v>
      </c>
      <c r="G364" s="1582"/>
      <c r="H364" s="1591"/>
    </row>
    <row r="365" spans="1:8">
      <c r="A365" s="1490"/>
      <c r="B365" s="1551"/>
      <c r="C365" s="1578"/>
      <c r="D365" s="1579"/>
      <c r="E365" s="512" t="s">
        <v>11446</v>
      </c>
      <c r="F365" s="49">
        <f>77*3</f>
        <v>231</v>
      </c>
      <c r="G365" s="1582"/>
      <c r="H365" s="1591"/>
    </row>
    <row r="366" spans="1:8">
      <c r="A366" s="1490"/>
      <c r="B366" s="1551"/>
      <c r="C366" s="1578"/>
      <c r="D366" s="1579"/>
      <c r="E366" s="512" t="s">
        <v>11333</v>
      </c>
      <c r="F366" s="49">
        <v>0</v>
      </c>
      <c r="G366" s="1582"/>
      <c r="H366" s="1591"/>
    </row>
    <row r="367" spans="1:8">
      <c r="A367" s="1490"/>
      <c r="B367" s="1551"/>
      <c r="C367" s="1578"/>
      <c r="D367" s="1579"/>
      <c r="E367" s="512" t="s">
        <v>11447</v>
      </c>
      <c r="F367" s="49">
        <f>72*3</f>
        <v>216</v>
      </c>
      <c r="G367" s="1582"/>
      <c r="H367" s="1591"/>
    </row>
    <row r="368" spans="1:8">
      <c r="A368" s="1490"/>
      <c r="B368" s="1551"/>
      <c r="C368" s="1578"/>
      <c r="D368" s="1579"/>
      <c r="E368" s="512" t="s">
        <v>11448</v>
      </c>
      <c r="F368" s="81">
        <f>86*3</f>
        <v>258</v>
      </c>
      <c r="G368" s="1582"/>
      <c r="H368" s="1591"/>
    </row>
    <row r="369" spans="1:8">
      <c r="A369" s="1490"/>
      <c r="B369" s="1551"/>
      <c r="C369" s="78"/>
      <c r="D369" s="79"/>
      <c r="E369" s="77"/>
      <c r="F369" s="108">
        <f>SUM(F351:F368)</f>
        <v>3538</v>
      </c>
      <c r="G369" s="1519"/>
      <c r="H369" s="1501"/>
    </row>
    <row r="370" spans="1:8">
      <c r="A370" s="1490"/>
      <c r="B370" s="1551"/>
      <c r="C370" s="78"/>
      <c r="D370" s="79"/>
      <c r="E370" s="77"/>
      <c r="F370" s="49"/>
      <c r="G370" s="1519"/>
      <c r="H370" s="1501"/>
    </row>
    <row r="371" spans="1:8" ht="26.4">
      <c r="A371" s="34">
        <f>MAX(A$1:A370)+1</f>
        <v>29</v>
      </c>
      <c r="B371" s="1551"/>
      <c r="C371" s="1572" t="s">
        <v>598</v>
      </c>
      <c r="D371" s="1573"/>
      <c r="E371" s="1574" t="s">
        <v>599</v>
      </c>
      <c r="F371" s="1575"/>
      <c r="G371" s="1576" t="s">
        <v>39</v>
      </c>
      <c r="H371" s="1592">
        <v>3538</v>
      </c>
    </row>
    <row r="372" spans="1:8" ht="26.4">
      <c r="A372" s="1490"/>
      <c r="B372" s="1551"/>
      <c r="C372" s="1578"/>
      <c r="D372" s="1579" t="s">
        <v>600</v>
      </c>
      <c r="E372" s="1580" t="s">
        <v>601</v>
      </c>
      <c r="F372" s="1581"/>
      <c r="G372" s="1582" t="s">
        <v>39</v>
      </c>
      <c r="H372" s="1591">
        <v>3538</v>
      </c>
    </row>
    <row r="373" spans="1:8">
      <c r="A373" s="1490"/>
      <c r="B373" s="1551"/>
      <c r="C373" s="1578"/>
      <c r="D373" s="1579"/>
      <c r="E373" s="1586" t="s">
        <v>10835</v>
      </c>
      <c r="F373" s="1618">
        <v>3538</v>
      </c>
      <c r="G373" s="1582"/>
      <c r="H373" s="1591"/>
    </row>
    <row r="374" spans="1:8">
      <c r="A374" s="1490"/>
      <c r="B374" s="1551"/>
      <c r="C374" s="78"/>
      <c r="D374" s="79"/>
      <c r="E374" s="512"/>
      <c r="F374" s="108"/>
      <c r="G374" s="1519"/>
      <c r="H374" s="1501"/>
    </row>
    <row r="375" spans="1:8" ht="26.4">
      <c r="A375" s="34">
        <f>MAX(A$1:A374)+1</f>
        <v>30</v>
      </c>
      <c r="B375" s="1551"/>
      <c r="C375" s="36" t="s">
        <v>230</v>
      </c>
      <c r="D375" s="37"/>
      <c r="E375" s="38" t="s">
        <v>231</v>
      </c>
      <c r="F375" s="689"/>
      <c r="G375" s="1536" t="s">
        <v>39</v>
      </c>
      <c r="H375" s="1592">
        <v>3538</v>
      </c>
    </row>
    <row r="376" spans="1:8" ht="26.4">
      <c r="A376" s="210"/>
      <c r="B376" s="1595"/>
      <c r="C376" s="78"/>
      <c r="D376" s="79" t="s">
        <v>232</v>
      </c>
      <c r="E376" s="83" t="s">
        <v>233</v>
      </c>
      <c r="F376" s="687"/>
      <c r="G376" s="1519" t="s">
        <v>39</v>
      </c>
      <c r="H376" s="1591">
        <v>3538</v>
      </c>
    </row>
    <row r="377" spans="1:8">
      <c r="A377" s="210"/>
      <c r="B377" s="1595"/>
      <c r="C377" s="1578"/>
      <c r="D377" s="1579"/>
      <c r="E377" s="1586" t="s">
        <v>234</v>
      </c>
      <c r="F377" s="1618">
        <v>3538</v>
      </c>
      <c r="G377" s="1582"/>
      <c r="H377" s="1591"/>
    </row>
    <row r="378" spans="1:8">
      <c r="A378" s="210"/>
      <c r="B378" s="1595"/>
      <c r="C378" s="1578"/>
      <c r="D378" s="1579"/>
      <c r="E378" s="1586"/>
      <c r="F378" s="1585"/>
      <c r="G378" s="1582"/>
      <c r="H378" s="1591"/>
    </row>
    <row r="379" spans="1:8">
      <c r="A379" s="210"/>
      <c r="B379" s="35" t="s">
        <v>122</v>
      </c>
      <c r="C379" s="119"/>
      <c r="D379" s="120"/>
      <c r="E379" s="53" t="s">
        <v>123</v>
      </c>
      <c r="F379" s="1585"/>
      <c r="G379" s="1582"/>
      <c r="H379" s="1591"/>
    </row>
    <row r="380" spans="1:8">
      <c r="A380" s="210"/>
      <c r="B380" s="1595"/>
      <c r="C380" s="1578"/>
      <c r="D380" s="1579"/>
      <c r="E380" s="1586"/>
      <c r="F380" s="1585"/>
      <c r="G380" s="1582"/>
      <c r="H380" s="1591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 ht="26.4">
      <c r="A382" s="1490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90"/>
      <c r="B383" s="833"/>
      <c r="C383" s="78"/>
      <c r="D383" s="79"/>
      <c r="E383" s="1612" t="s">
        <v>10194</v>
      </c>
      <c r="F383" s="1544"/>
      <c r="G383" s="1519"/>
      <c r="H383" s="1521"/>
    </row>
    <row r="384" spans="1:8">
      <c r="A384" s="1490"/>
      <c r="B384" s="833"/>
      <c r="C384" s="78"/>
      <c r="D384" s="79"/>
      <c r="E384" s="77" t="s">
        <v>11376</v>
      </c>
      <c r="F384" s="49">
        <v>400</v>
      </c>
      <c r="G384" s="1519"/>
      <c r="H384" s="1521"/>
    </row>
    <row r="385" spans="1:8">
      <c r="A385" s="1490"/>
      <c r="B385" s="833"/>
      <c r="C385" s="78"/>
      <c r="D385" s="79"/>
      <c r="E385" s="77" t="s">
        <v>11377</v>
      </c>
      <c r="F385" s="49">
        <v>174</v>
      </c>
      <c r="G385" s="1519"/>
      <c r="H385" s="1521"/>
    </row>
    <row r="386" spans="1:8">
      <c r="A386" s="1490"/>
      <c r="B386" s="833"/>
      <c r="C386" s="78"/>
      <c r="D386" s="79"/>
      <c r="E386" s="77" t="s">
        <v>11378</v>
      </c>
      <c r="F386" s="214">
        <v>1500</v>
      </c>
      <c r="G386" s="1519"/>
      <c r="H386" s="1521"/>
    </row>
    <row r="387" spans="1:8">
      <c r="A387" s="1490"/>
      <c r="B387" s="833"/>
      <c r="C387" s="78"/>
      <c r="D387" s="79"/>
      <c r="E387" s="1511"/>
      <c r="F387" s="265">
        <f>SUM(F384:F386)</f>
        <v>2074</v>
      </c>
      <c r="G387" s="1519"/>
      <c r="H387" s="1521"/>
    </row>
    <row r="388" spans="1:8">
      <c r="A388" s="210"/>
      <c r="B388" s="1595"/>
      <c r="C388" s="1578"/>
      <c r="D388" s="1579"/>
      <c r="E388" s="1586"/>
      <c r="F388" s="1585"/>
      <c r="G388" s="1582"/>
      <c r="H388" s="1591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3">
        <v>716</v>
      </c>
    </row>
    <row r="390" spans="1:8" ht="26.4">
      <c r="A390" s="1490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21">
        <v>716</v>
      </c>
    </row>
    <row r="391" spans="1:8">
      <c r="A391" s="1490"/>
      <c r="B391" s="833"/>
      <c r="C391" s="78"/>
      <c r="D391" s="79"/>
      <c r="E391" s="1613" t="s">
        <v>6569</v>
      </c>
      <c r="F391" s="1544"/>
      <c r="G391" s="1519"/>
      <c r="H391" s="1521"/>
    </row>
    <row r="392" spans="1:8">
      <c r="A392" s="1490"/>
      <c r="B392" s="833"/>
      <c r="C392" s="78"/>
      <c r="D392" s="79"/>
      <c r="E392" s="77" t="s">
        <v>11379</v>
      </c>
      <c r="F392" s="49">
        <v>97</v>
      </c>
      <c r="G392" s="1519"/>
      <c r="H392" s="1521"/>
    </row>
    <row r="393" spans="1:8">
      <c r="A393" s="1490"/>
      <c r="B393" s="833"/>
      <c r="C393" s="78"/>
      <c r="D393" s="79"/>
      <c r="E393" s="77" t="s">
        <v>11380</v>
      </c>
      <c r="F393" s="81">
        <v>240</v>
      </c>
      <c r="G393" s="1519"/>
      <c r="H393" s="1521"/>
    </row>
    <row r="394" spans="1:8">
      <c r="A394" s="1490"/>
      <c r="B394" s="833"/>
      <c r="C394" s="78"/>
      <c r="D394" s="79"/>
      <c r="E394" s="1511"/>
      <c r="F394" s="197">
        <f>SUM(F392:F393)</f>
        <v>337</v>
      </c>
      <c r="G394" s="1519"/>
      <c r="H394" s="1521"/>
    </row>
    <row r="395" spans="1:8">
      <c r="A395" s="1490"/>
      <c r="B395" s="833"/>
      <c r="C395" s="78"/>
      <c r="D395" s="79"/>
      <c r="E395" s="1511"/>
      <c r="F395" s="1544"/>
      <c r="G395" s="1519"/>
      <c r="H395" s="1521"/>
    </row>
    <row r="396" spans="1:8">
      <c r="A396" s="1490"/>
      <c r="B396" s="833"/>
      <c r="C396" s="78"/>
      <c r="D396" s="79"/>
      <c r="E396" s="1613" t="s">
        <v>6569</v>
      </c>
      <c r="F396" s="1544"/>
      <c r="G396" s="1519"/>
      <c r="H396" s="1521"/>
    </row>
    <row r="397" spans="1:8">
      <c r="A397" s="1490"/>
      <c r="B397" s="833"/>
      <c r="C397" s="78"/>
      <c r="D397" s="79"/>
      <c r="E397" s="98" t="s">
        <v>11381</v>
      </c>
      <c r="F397" s="49"/>
      <c r="G397" s="1519"/>
      <c r="H397" s="1521"/>
    </row>
    <row r="398" spans="1:8">
      <c r="A398" s="1490"/>
      <c r="B398" s="833"/>
      <c r="C398" s="78"/>
      <c r="D398" s="79"/>
      <c r="E398" s="77" t="s">
        <v>11382</v>
      </c>
      <c r="F398" s="49">
        <v>212</v>
      </c>
      <c r="G398" s="1519"/>
      <c r="H398" s="1521"/>
    </row>
    <row r="399" spans="1:8">
      <c r="A399" s="1490"/>
      <c r="B399" s="833"/>
      <c r="C399" s="78"/>
      <c r="D399" s="79"/>
      <c r="E399" s="77" t="s">
        <v>11383</v>
      </c>
      <c r="F399" s="81">
        <v>167</v>
      </c>
      <c r="G399" s="1519"/>
      <c r="H399" s="1521"/>
    </row>
    <row r="400" spans="1:8">
      <c r="A400" s="1490"/>
      <c r="B400" s="833"/>
      <c r="C400" s="78"/>
      <c r="D400" s="79"/>
      <c r="E400" s="1511"/>
      <c r="F400" s="197">
        <f>SUM(F398:F399)</f>
        <v>379</v>
      </c>
      <c r="G400" s="1519"/>
      <c r="H400" s="1521"/>
    </row>
    <row r="401" spans="1:8">
      <c r="A401" s="1490"/>
      <c r="B401" s="833"/>
      <c r="C401" s="78"/>
      <c r="D401" s="79"/>
      <c r="E401" s="1511" t="s">
        <v>101</v>
      </c>
      <c r="F401" s="1511">
        <f>F394+F400</f>
        <v>716</v>
      </c>
      <c r="G401" s="1519"/>
      <c r="H401" s="1521"/>
    </row>
    <row r="402" spans="1:8">
      <c r="A402" s="210"/>
      <c r="B402" s="1595"/>
      <c r="C402" s="1578"/>
      <c r="D402" s="1579"/>
      <c r="E402" s="1586"/>
      <c r="F402" s="1585"/>
      <c r="G402" s="1582"/>
      <c r="H402" s="1591"/>
    </row>
    <row r="403" spans="1:8">
      <c r="A403" s="210"/>
      <c r="B403" s="35" t="s">
        <v>129</v>
      </c>
      <c r="C403" s="119"/>
      <c r="D403" s="120"/>
      <c r="E403" s="124" t="s">
        <v>130</v>
      </c>
      <c r="F403" s="1585"/>
      <c r="G403" s="1582"/>
      <c r="H403" s="1591"/>
    </row>
    <row r="404" spans="1:8">
      <c r="A404" s="210"/>
      <c r="B404" s="1595"/>
      <c r="C404" s="1578"/>
      <c r="D404" s="1579"/>
      <c r="E404" s="1586"/>
      <c r="F404" s="1585"/>
      <c r="G404" s="1582"/>
      <c r="H404" s="1591"/>
    </row>
    <row r="405" spans="1:8">
      <c r="A405" s="34">
        <f>MAX(A$1:A404)+1</f>
        <v>33</v>
      </c>
      <c r="B405" s="1551"/>
      <c r="C405" s="36" t="s">
        <v>211</v>
      </c>
      <c r="D405" s="78"/>
      <c r="E405" s="38" t="s">
        <v>830</v>
      </c>
      <c r="F405" s="1215"/>
      <c r="G405" s="1536" t="s">
        <v>19</v>
      </c>
      <c r="H405" s="1610">
        <v>2074</v>
      </c>
    </row>
    <row r="406" spans="1:8" ht="26.4">
      <c r="A406" s="1490"/>
      <c r="B406" s="1551"/>
      <c r="C406" s="78"/>
      <c r="D406" s="79" t="s">
        <v>213</v>
      </c>
      <c r="E406" s="83" t="s">
        <v>831</v>
      </c>
      <c r="F406" s="1038"/>
      <c r="G406" s="1519" t="s">
        <v>19</v>
      </c>
      <c r="H406" s="1619">
        <v>2074</v>
      </c>
    </row>
    <row r="407" spans="1:8">
      <c r="A407" s="1490"/>
      <c r="B407" s="1551"/>
      <c r="C407" s="78"/>
      <c r="D407" s="79"/>
      <c r="E407" s="1587" t="s">
        <v>11423</v>
      </c>
      <c r="F407" s="1618">
        <f>F387</f>
        <v>2074</v>
      </c>
      <c r="G407" s="1519"/>
      <c r="H407" s="1542"/>
    </row>
    <row r="408" spans="1:8">
      <c r="A408" s="1490"/>
      <c r="B408" s="1551"/>
      <c r="C408" s="78"/>
      <c r="D408" s="79"/>
      <c r="E408" s="1550"/>
      <c r="F408" s="1514"/>
      <c r="G408" s="1519"/>
      <c r="H408" s="1501"/>
    </row>
    <row r="409" spans="1:8" ht="26.4">
      <c r="A409" s="1490"/>
      <c r="B409" s="833" t="s">
        <v>1040</v>
      </c>
      <c r="C409" s="35"/>
      <c r="D409" s="120"/>
      <c r="E409" s="53" t="s">
        <v>1041</v>
      </c>
      <c r="F409" s="1514"/>
      <c r="G409" s="1519"/>
      <c r="H409" s="1501"/>
    </row>
    <row r="410" spans="1:8">
      <c r="A410" s="1490"/>
      <c r="B410" s="1551"/>
      <c r="C410" s="78"/>
      <c r="D410" s="79"/>
      <c r="E410" s="1513"/>
      <c r="F410" s="1514"/>
      <c r="G410" s="1519"/>
      <c r="H410" s="1501"/>
    </row>
    <row r="411" spans="1:8" ht="26.4">
      <c r="A411" s="34">
        <f>MAX(A$1:A410)+1</f>
        <v>34</v>
      </c>
      <c r="B411" s="1551"/>
      <c r="C411" s="36" t="s">
        <v>1940</v>
      </c>
      <c r="D411" s="37"/>
      <c r="E411" s="38" t="s">
        <v>1941</v>
      </c>
      <c r="F411" s="39"/>
      <c r="G411" s="1536" t="s">
        <v>19</v>
      </c>
      <c r="H411" s="1543">
        <v>19.630000000000003</v>
      </c>
    </row>
    <row r="412" spans="1:8" ht="39.6">
      <c r="A412" s="1490"/>
      <c r="B412" s="1551"/>
      <c r="C412" s="78"/>
      <c r="D412" s="79" t="s">
        <v>11050</v>
      </c>
      <c r="E412" s="83" t="s">
        <v>11051</v>
      </c>
      <c r="F412" s="73"/>
      <c r="G412" s="1519" t="s">
        <v>19</v>
      </c>
      <c r="H412" s="1521">
        <v>19.630000000000003</v>
      </c>
    </row>
    <row r="413" spans="1:8">
      <c r="A413" s="1490"/>
      <c r="B413" s="1551"/>
      <c r="C413" s="78"/>
      <c r="D413" s="79"/>
      <c r="E413" s="77" t="s">
        <v>11295</v>
      </c>
      <c r="F413" s="49">
        <f>0.8*151</f>
        <v>120.80000000000001</v>
      </c>
      <c r="G413" s="1519"/>
      <c r="H413" s="1521"/>
    </row>
    <row r="414" spans="1:8">
      <c r="A414" s="1490"/>
      <c r="B414" s="1551"/>
      <c r="C414" s="78"/>
      <c r="D414" s="79"/>
      <c r="E414" s="77" t="s">
        <v>11296</v>
      </c>
      <c r="F414" s="49">
        <f>0.65*18+0.65*45</f>
        <v>40.950000000000003</v>
      </c>
      <c r="G414" s="1519"/>
      <c r="H414" s="1521"/>
    </row>
    <row r="415" spans="1:8">
      <c r="A415" s="1490"/>
      <c r="B415" s="1551"/>
      <c r="C415" s="78"/>
      <c r="D415" s="79"/>
      <c r="E415" s="77" t="s">
        <v>11297</v>
      </c>
      <c r="F415" s="197">
        <f>0.65*47</f>
        <v>30.55</v>
      </c>
      <c r="G415" s="1519"/>
      <c r="H415" s="1521"/>
    </row>
    <row r="416" spans="1:8">
      <c r="A416" s="1490"/>
      <c r="B416" s="1551"/>
      <c r="C416" s="78"/>
      <c r="D416" s="79"/>
      <c r="E416" s="77" t="s">
        <v>11298</v>
      </c>
      <c r="F416" s="81">
        <f>2*2</f>
        <v>4</v>
      </c>
      <c r="G416" s="1519"/>
      <c r="H416" s="1521"/>
    </row>
    <row r="417" spans="1:8">
      <c r="A417" s="1490"/>
      <c r="B417" s="1551"/>
      <c r="C417" s="78"/>
      <c r="D417" s="79"/>
      <c r="E417" s="149" t="s">
        <v>39</v>
      </c>
      <c r="F417" s="49">
        <f>SUM(F413:F416)</f>
        <v>196.3</v>
      </c>
      <c r="G417" s="1519"/>
      <c r="H417" s="1521"/>
    </row>
    <row r="418" spans="1:8">
      <c r="A418" s="1490"/>
      <c r="B418" s="1551"/>
      <c r="C418" s="78"/>
      <c r="D418" s="79"/>
      <c r="E418" s="149" t="s">
        <v>11449</v>
      </c>
      <c r="F418" s="1620">
        <f>196.3*0.1</f>
        <v>19.630000000000003</v>
      </c>
      <c r="G418" s="1519"/>
      <c r="H418" s="1521"/>
    </row>
    <row r="419" spans="1:8">
      <c r="A419" s="1490"/>
      <c r="B419" s="1551"/>
      <c r="C419" s="78"/>
      <c r="D419" s="79"/>
      <c r="E419" s="77"/>
      <c r="F419" s="49"/>
      <c r="G419" s="1519"/>
      <c r="H419" s="1501"/>
    </row>
    <row r="420" spans="1:8" ht="26.4">
      <c r="A420" s="34">
        <f>MAX(A$1:A419)+1</f>
        <v>35</v>
      </c>
      <c r="B420" s="1551"/>
      <c r="C420" s="36" t="s">
        <v>2628</v>
      </c>
      <c r="D420" s="37"/>
      <c r="E420" s="38" t="s">
        <v>2629</v>
      </c>
      <c r="F420" s="39"/>
      <c r="G420" s="1536" t="s">
        <v>19</v>
      </c>
      <c r="H420" s="1543">
        <v>26.53</v>
      </c>
    </row>
    <row r="421" spans="1:8" ht="26.4">
      <c r="A421" s="1490"/>
      <c r="B421" s="1551"/>
      <c r="C421" s="78"/>
      <c r="D421" s="79" t="s">
        <v>11450</v>
      </c>
      <c r="E421" s="83" t="s">
        <v>11451</v>
      </c>
      <c r="F421" s="73"/>
      <c r="G421" s="1519" t="s">
        <v>19</v>
      </c>
      <c r="H421" s="1521">
        <v>26.53</v>
      </c>
    </row>
    <row r="422" spans="1:8">
      <c r="A422" s="1490"/>
      <c r="B422" s="1551"/>
      <c r="C422" s="78"/>
      <c r="D422" s="79"/>
      <c r="E422" s="77" t="s">
        <v>11299</v>
      </c>
      <c r="F422" s="49">
        <v>455</v>
      </c>
      <c r="G422" s="1519"/>
      <c r="H422" s="1521"/>
    </row>
    <row r="423" spans="1:8">
      <c r="A423" s="1490"/>
      <c r="B423" s="1551"/>
      <c r="C423" s="78"/>
      <c r="D423" s="79"/>
      <c r="E423" s="77" t="s">
        <v>11300</v>
      </c>
      <c r="F423" s="49">
        <f>0.65*18+0.65*45</f>
        <v>40.950000000000003</v>
      </c>
      <c r="G423" s="1519"/>
      <c r="H423" s="1521"/>
    </row>
    <row r="424" spans="1:8">
      <c r="A424" s="1490"/>
      <c r="B424" s="1551"/>
      <c r="C424" s="78"/>
      <c r="D424" s="79"/>
      <c r="E424" s="77" t="s">
        <v>11301</v>
      </c>
      <c r="F424" s="197">
        <f>0.65*47</f>
        <v>30.55</v>
      </c>
      <c r="G424" s="1519"/>
      <c r="H424" s="1521"/>
    </row>
    <row r="425" spans="1:8">
      <c r="A425" s="1490"/>
      <c r="B425" s="1551"/>
      <c r="C425" s="78"/>
      <c r="D425" s="79"/>
      <c r="E425" s="77" t="s">
        <v>11302</v>
      </c>
      <c r="F425" s="81">
        <f>2*2</f>
        <v>4</v>
      </c>
      <c r="G425" s="1519"/>
      <c r="H425" s="1521"/>
    </row>
    <row r="426" spans="1:8">
      <c r="A426" s="1490"/>
      <c r="B426" s="1551"/>
      <c r="C426" s="78"/>
      <c r="D426" s="79"/>
      <c r="E426" s="149" t="s">
        <v>39</v>
      </c>
      <c r="F426" s="49">
        <f>SUM(F422:F425)</f>
        <v>530.5</v>
      </c>
      <c r="G426" s="1519"/>
      <c r="H426" s="1521"/>
    </row>
    <row r="427" spans="1:8">
      <c r="A427" s="1490"/>
      <c r="B427" s="1551"/>
      <c r="C427" s="78"/>
      <c r="D427" s="79"/>
      <c r="E427" s="149" t="s">
        <v>11452</v>
      </c>
      <c r="F427" s="1620">
        <f>530.5*0.05</f>
        <v>26.525000000000002</v>
      </c>
      <c r="G427" s="1519"/>
      <c r="H427" s="1521"/>
    </row>
    <row r="428" spans="1:8">
      <c r="A428" s="1490"/>
      <c r="B428" s="1551"/>
      <c r="C428" s="78"/>
      <c r="D428" s="79"/>
      <c r="E428" s="77"/>
      <c r="F428" s="49"/>
      <c r="G428" s="1519"/>
      <c r="H428" s="1501"/>
    </row>
    <row r="429" spans="1:8">
      <c r="A429" s="34">
        <f>MAX(A$1:A428)+1</f>
        <v>36</v>
      </c>
      <c r="B429" s="1551"/>
      <c r="C429" s="36" t="s">
        <v>1519</v>
      </c>
      <c r="D429" s="37"/>
      <c r="E429" s="38" t="s">
        <v>1520</v>
      </c>
      <c r="F429" s="39"/>
      <c r="G429" s="1536" t="s">
        <v>68</v>
      </c>
      <c r="H429" s="1543">
        <v>159</v>
      </c>
    </row>
    <row r="430" spans="1:8">
      <c r="A430" s="1490"/>
      <c r="B430" s="1551"/>
      <c r="C430" s="78"/>
      <c r="D430" s="79" t="s">
        <v>1521</v>
      </c>
      <c r="E430" s="83" t="s">
        <v>1522</v>
      </c>
      <c r="F430" s="73"/>
      <c r="G430" s="1519" t="s">
        <v>68</v>
      </c>
      <c r="H430" s="1521">
        <v>159</v>
      </c>
    </row>
    <row r="431" spans="1:8">
      <c r="A431" s="1490"/>
      <c r="B431" s="1551"/>
      <c r="C431" s="78"/>
      <c r="D431" s="79"/>
      <c r="E431" s="77" t="s">
        <v>11453</v>
      </c>
      <c r="F431" s="49">
        <v>159</v>
      </c>
      <c r="G431" s="1519"/>
      <c r="H431" s="1521"/>
    </row>
    <row r="432" spans="1:8">
      <c r="A432" s="1490"/>
      <c r="B432" s="1551"/>
      <c r="C432" s="78"/>
      <c r="D432" s="79"/>
      <c r="E432" s="77"/>
      <c r="F432" s="49"/>
      <c r="G432" s="1519"/>
      <c r="H432" s="1521"/>
    </row>
    <row r="433" spans="1:8">
      <c r="A433" s="34">
        <f>MAX(A$1:A432)+1</f>
        <v>37</v>
      </c>
      <c r="B433" s="1551"/>
      <c r="C433" s="36" t="s">
        <v>10852</v>
      </c>
      <c r="D433" s="37"/>
      <c r="E433" s="38" t="s">
        <v>10853</v>
      </c>
      <c r="F433" s="1215"/>
      <c r="G433" s="1536" t="s">
        <v>68</v>
      </c>
      <c r="H433" s="1543">
        <v>20</v>
      </c>
    </row>
    <row r="434" spans="1:8">
      <c r="A434" s="1490"/>
      <c r="B434" s="1551"/>
      <c r="C434" s="78"/>
      <c r="D434" s="79" t="s">
        <v>10854</v>
      </c>
      <c r="E434" s="83" t="s">
        <v>10855</v>
      </c>
      <c r="F434" s="1038"/>
      <c r="G434" s="1519" t="s">
        <v>68</v>
      </c>
      <c r="H434" s="1521">
        <v>20</v>
      </c>
    </row>
    <row r="435" spans="1:8">
      <c r="A435" s="1490"/>
      <c r="B435" s="1551"/>
      <c r="C435" s="78"/>
      <c r="D435" s="79"/>
      <c r="E435" s="77" t="s">
        <v>11411</v>
      </c>
      <c r="F435" s="49">
        <v>20</v>
      </c>
      <c r="G435" s="1519"/>
      <c r="H435" s="1521"/>
    </row>
    <row r="436" spans="1:8">
      <c r="A436" s="1490"/>
      <c r="B436" s="1551"/>
      <c r="C436" s="78"/>
      <c r="D436" s="79"/>
      <c r="E436" s="1513"/>
      <c r="F436" s="1514"/>
      <c r="G436" s="1519"/>
      <c r="H436" s="1521"/>
    </row>
    <row r="437" spans="1:8" ht="26.4">
      <c r="A437" s="1490"/>
      <c r="B437" s="833" t="s">
        <v>1061</v>
      </c>
      <c r="C437" s="35"/>
      <c r="D437" s="120"/>
      <c r="E437" s="401" t="s">
        <v>1062</v>
      </c>
      <c r="F437" s="1514"/>
      <c r="G437" s="1519"/>
      <c r="H437" s="1501"/>
    </row>
    <row r="438" spans="1:8">
      <c r="A438" s="1490"/>
      <c r="B438" s="1551"/>
      <c r="C438" s="78"/>
      <c r="D438" s="79"/>
      <c r="E438" s="1513"/>
      <c r="F438" s="1514"/>
      <c r="G438" s="1519"/>
      <c r="H438" s="1501"/>
    </row>
    <row r="439" spans="1:8" ht="26.4">
      <c r="A439" s="34">
        <f>MAX(A$1:A438)+1</f>
        <v>38</v>
      </c>
      <c r="B439" s="1551"/>
      <c r="C439" s="36" t="s">
        <v>4369</v>
      </c>
      <c r="D439" s="37"/>
      <c r="E439" s="38" t="s">
        <v>4370</v>
      </c>
      <c r="F439" s="1215"/>
      <c r="G439" s="1536" t="s">
        <v>19</v>
      </c>
      <c r="H439" s="1543">
        <v>16.489999999999998</v>
      </c>
    </row>
    <row r="440" spans="1:8" ht="26.4">
      <c r="A440" s="1490"/>
      <c r="B440" s="1551"/>
      <c r="C440" s="78"/>
      <c r="D440" s="361" t="s">
        <v>10859</v>
      </c>
      <c r="E440" s="370" t="s">
        <v>10860</v>
      </c>
      <c r="F440" s="1515"/>
      <c r="G440" s="1519" t="s">
        <v>19</v>
      </c>
      <c r="H440" s="1521">
        <v>16.489999999999998</v>
      </c>
    </row>
    <row r="441" spans="1:8">
      <c r="A441" s="1490"/>
      <c r="B441" s="1551"/>
      <c r="C441" s="78"/>
      <c r="D441" s="79"/>
      <c r="E441" s="77" t="s">
        <v>11454</v>
      </c>
      <c r="F441" s="80"/>
      <c r="G441" s="1519"/>
      <c r="H441" s="1521"/>
    </row>
    <row r="442" spans="1:8">
      <c r="A442" s="1490"/>
      <c r="B442" s="1551"/>
      <c r="C442" s="78"/>
      <c r="D442" s="79"/>
      <c r="E442" s="77" t="s">
        <v>11455</v>
      </c>
      <c r="F442" s="49">
        <f>0.65*0.05*24</f>
        <v>0.78</v>
      </c>
      <c r="G442" s="1519"/>
      <c r="H442" s="1521"/>
    </row>
    <row r="443" spans="1:8">
      <c r="A443" s="1490"/>
      <c r="B443" s="1551"/>
      <c r="C443" s="78"/>
      <c r="D443" s="79"/>
      <c r="E443" s="77" t="s">
        <v>11456</v>
      </c>
      <c r="F443" s="49">
        <f>0.65*0.05*54</f>
        <v>1.7550000000000001</v>
      </c>
      <c r="G443" s="1519"/>
      <c r="H443" s="1501"/>
    </row>
    <row r="444" spans="1:8">
      <c r="A444" s="1490"/>
      <c r="B444" s="1551"/>
      <c r="C444" s="78"/>
      <c r="D444" s="79"/>
      <c r="E444" s="77" t="s">
        <v>11457</v>
      </c>
      <c r="F444" s="49">
        <f>0.65*0.05*54</f>
        <v>1.7550000000000001</v>
      </c>
      <c r="G444" s="1519"/>
      <c r="H444" s="1501"/>
    </row>
    <row r="445" spans="1:8">
      <c r="A445" s="1490"/>
      <c r="B445" s="1551"/>
      <c r="C445" s="78"/>
      <c r="D445" s="79"/>
      <c r="E445" s="77" t="s">
        <v>11458</v>
      </c>
      <c r="F445" s="49">
        <f>0.65*0.05*107</f>
        <v>3.4775</v>
      </c>
      <c r="G445" s="1519"/>
      <c r="H445" s="1501"/>
    </row>
    <row r="446" spans="1:8">
      <c r="A446" s="1490"/>
      <c r="B446" s="1551"/>
      <c r="C446" s="78"/>
      <c r="D446" s="79"/>
      <c r="E446" s="77" t="s">
        <v>11459</v>
      </c>
      <c r="F446" s="49">
        <f>0.65*0.05*47</f>
        <v>1.5275000000000001</v>
      </c>
      <c r="G446" s="1519"/>
      <c r="H446" s="1501"/>
    </row>
    <row r="447" spans="1:8">
      <c r="A447" s="1490"/>
      <c r="B447" s="1551"/>
      <c r="C447" s="78"/>
      <c r="D447" s="79"/>
      <c r="E447" s="77" t="s">
        <v>11460</v>
      </c>
      <c r="F447" s="49">
        <f>0.65*0.05*59</f>
        <v>1.9175</v>
      </c>
      <c r="G447" s="1519"/>
      <c r="H447" s="1501"/>
    </row>
    <row r="448" spans="1:8">
      <c r="A448" s="1490"/>
      <c r="B448" s="1551"/>
      <c r="C448" s="78"/>
      <c r="D448" s="79"/>
      <c r="E448" s="77" t="s">
        <v>11461</v>
      </c>
      <c r="F448" s="81">
        <f>0.8*0.3*22</f>
        <v>5.2799999999999994</v>
      </c>
      <c r="G448" s="1519"/>
      <c r="H448" s="1501"/>
    </row>
    <row r="449" spans="1:8">
      <c r="A449" s="1490"/>
      <c r="B449" s="1551"/>
      <c r="C449" s="78"/>
      <c r="D449" s="79"/>
      <c r="E449" s="77"/>
      <c r="F449" s="49">
        <f>SUM(F442:F448)</f>
        <v>16.4925</v>
      </c>
      <c r="G449" s="1519"/>
      <c r="H449" s="1501"/>
    </row>
    <row r="450" spans="1:8">
      <c r="A450" s="1490"/>
      <c r="B450" s="1551"/>
      <c r="C450" s="78"/>
      <c r="D450" s="79"/>
      <c r="E450" s="77" t="s">
        <v>11462</v>
      </c>
      <c r="F450" s="49"/>
      <c r="G450" s="1519"/>
      <c r="H450" s="1501"/>
    </row>
    <row r="451" spans="1:8">
      <c r="A451" s="1490"/>
      <c r="B451" s="1551"/>
      <c r="C451" s="78"/>
      <c r="D451" s="79"/>
      <c r="E451" s="77"/>
      <c r="F451" s="49"/>
      <c r="G451" s="1519"/>
      <c r="H451" s="1501"/>
    </row>
    <row r="452" spans="1:8" ht="26.4">
      <c r="A452" s="34">
        <f>MAX(A$1:A451)+1</f>
        <v>39</v>
      </c>
      <c r="B452" s="1551"/>
      <c r="C452" s="36" t="s">
        <v>10867</v>
      </c>
      <c r="D452" s="37"/>
      <c r="E452" s="38" t="s">
        <v>10868</v>
      </c>
      <c r="F452" s="39"/>
      <c r="G452" s="1536" t="s">
        <v>68</v>
      </c>
      <c r="H452" s="1543">
        <v>401</v>
      </c>
    </row>
    <row r="453" spans="1:8">
      <c r="A453" s="1490"/>
      <c r="B453" s="1551"/>
      <c r="C453" s="36"/>
      <c r="D453" s="37"/>
      <c r="E453" s="77" t="s">
        <v>11463</v>
      </c>
      <c r="F453" s="80"/>
      <c r="G453" s="1536"/>
      <c r="H453" s="1521"/>
    </row>
    <row r="454" spans="1:8">
      <c r="A454" s="1490"/>
      <c r="B454" s="1551"/>
      <c r="C454" s="36"/>
      <c r="D454" s="37"/>
      <c r="E454" s="512" t="s">
        <v>11464</v>
      </c>
      <c r="F454" s="49">
        <f>24+33+54+107+77+47+59</f>
        <v>401</v>
      </c>
      <c r="G454" s="1536"/>
      <c r="H454" s="1521"/>
    </row>
    <row r="455" spans="1:8">
      <c r="A455" s="1490"/>
      <c r="B455" s="1551"/>
      <c r="C455" s="36"/>
      <c r="D455" s="37"/>
      <c r="E455" s="512"/>
      <c r="F455" s="49"/>
      <c r="G455" s="1536"/>
      <c r="H455" s="1521"/>
    </row>
    <row r="456" spans="1:8" ht="26.4">
      <c r="A456" s="34">
        <f>MAX(A$1:A455)+1</f>
        <v>40</v>
      </c>
      <c r="B456" s="1551"/>
      <c r="C456" s="36" t="s">
        <v>5801</v>
      </c>
      <c r="D456" s="37"/>
      <c r="E456" s="38" t="s">
        <v>5802</v>
      </c>
      <c r="F456" s="1215"/>
      <c r="G456" s="1536" t="s">
        <v>68</v>
      </c>
      <c r="H456" s="899">
        <v>3122</v>
      </c>
    </row>
    <row r="457" spans="1:8" ht="26.4">
      <c r="A457" s="1490"/>
      <c r="B457" s="1551"/>
      <c r="C457" s="78"/>
      <c r="D457" s="79" t="s">
        <v>5803</v>
      </c>
      <c r="E457" s="83" t="s">
        <v>5804</v>
      </c>
      <c r="F457" s="1038"/>
      <c r="G457" s="1519" t="s">
        <v>68</v>
      </c>
      <c r="H457" s="1090">
        <v>3122</v>
      </c>
    </row>
    <row r="458" spans="1:8">
      <c r="A458" s="1490"/>
      <c r="B458" s="1551"/>
      <c r="C458" s="1554"/>
      <c r="D458" s="1555"/>
      <c r="E458" s="77" t="s">
        <v>10870</v>
      </c>
      <c r="F458" s="1038"/>
      <c r="G458" s="1556"/>
      <c r="H458" s="1521"/>
    </row>
    <row r="459" spans="1:8">
      <c r="A459" s="1490"/>
      <c r="B459" s="1551"/>
      <c r="C459" s="1554"/>
      <c r="D459" s="1555"/>
      <c r="E459" s="77" t="s">
        <v>11426</v>
      </c>
      <c r="F459" s="49">
        <v>38</v>
      </c>
      <c r="G459" s="1556"/>
      <c r="H459" s="1521"/>
    </row>
    <row r="460" spans="1:8">
      <c r="A460" s="1490"/>
      <c r="B460" s="1551"/>
      <c r="C460" s="1554"/>
      <c r="D460" s="1555"/>
      <c r="E460" s="77" t="s">
        <v>11427</v>
      </c>
      <c r="F460" s="49">
        <v>19</v>
      </c>
      <c r="G460" s="1556"/>
      <c r="H460" s="1521"/>
    </row>
    <row r="461" spans="1:8">
      <c r="A461" s="1490"/>
      <c r="B461" s="1551"/>
      <c r="C461" s="1554"/>
      <c r="D461" s="1555"/>
      <c r="E461" s="77" t="s">
        <v>11428</v>
      </c>
      <c r="F461" s="49">
        <v>153</v>
      </c>
      <c r="G461" s="1556"/>
      <c r="H461" s="1521"/>
    </row>
    <row r="462" spans="1:8">
      <c r="A462" s="1490"/>
      <c r="B462" s="1551"/>
      <c r="C462" s="1554"/>
      <c r="D462" s="1555"/>
      <c r="E462" s="77" t="s">
        <v>11429</v>
      </c>
      <c r="F462" s="49">
        <v>51</v>
      </c>
      <c r="G462" s="1556"/>
      <c r="H462" s="1521"/>
    </row>
    <row r="463" spans="1:8">
      <c r="A463" s="1490"/>
      <c r="B463" s="1551"/>
      <c r="C463" s="1554"/>
      <c r="D463" s="1555"/>
      <c r="E463" s="77" t="s">
        <v>11430</v>
      </c>
      <c r="F463" s="49">
        <v>36</v>
      </c>
      <c r="G463" s="1556"/>
      <c r="H463" s="1521"/>
    </row>
    <row r="464" spans="1:8">
      <c r="A464" s="1490"/>
      <c r="B464" s="1551"/>
      <c r="C464" s="1554"/>
      <c r="D464" s="1555"/>
      <c r="E464" s="77" t="s">
        <v>11431</v>
      </c>
      <c r="F464" s="49">
        <v>18</v>
      </c>
      <c r="G464" s="1556"/>
      <c r="H464" s="1521"/>
    </row>
    <row r="465" spans="1:8" ht="26.4">
      <c r="A465" s="1490"/>
      <c r="B465" s="1551"/>
      <c r="C465" s="1554"/>
      <c r="D465" s="1555"/>
      <c r="E465" s="77" t="s">
        <v>11465</v>
      </c>
      <c r="F465" s="49">
        <v>129</v>
      </c>
      <c r="G465" s="1556"/>
      <c r="H465" s="1521"/>
    </row>
    <row r="466" spans="1:8">
      <c r="A466" s="1490"/>
      <c r="B466" s="1551"/>
      <c r="C466" s="1554"/>
      <c r="D466" s="1555"/>
      <c r="E466" s="77" t="s">
        <v>11466</v>
      </c>
      <c r="F466" s="49">
        <v>258</v>
      </c>
      <c r="G466" s="1556"/>
      <c r="H466" s="1521"/>
    </row>
    <row r="467" spans="1:8">
      <c r="A467" s="1490"/>
      <c r="B467" s="1551"/>
      <c r="C467" s="1554"/>
      <c r="D467" s="1555"/>
      <c r="E467" s="77" t="s">
        <v>11467</v>
      </c>
      <c r="F467" s="49"/>
      <c r="G467" s="1556"/>
      <c r="H467" s="1521"/>
    </row>
    <row r="468" spans="1:8">
      <c r="A468" s="1490"/>
      <c r="B468" s="1551"/>
      <c r="C468" s="1554"/>
      <c r="D468" s="1555"/>
      <c r="E468" s="77" t="s">
        <v>11468</v>
      </c>
      <c r="F468" s="49">
        <v>158</v>
      </c>
      <c r="G468" s="1556"/>
      <c r="H468" s="1521"/>
    </row>
    <row r="469" spans="1:8">
      <c r="A469" s="1490"/>
      <c r="B469" s="1551"/>
      <c r="C469" s="1554"/>
      <c r="D469" s="1555"/>
      <c r="E469" s="77" t="s">
        <v>11469</v>
      </c>
      <c r="F469" s="49">
        <v>316</v>
      </c>
      <c r="G469" s="1556"/>
      <c r="H469" s="1521"/>
    </row>
    <row r="470" spans="1:8">
      <c r="A470" s="1490"/>
      <c r="B470" s="1551"/>
      <c r="C470" s="1554"/>
      <c r="D470" s="1555"/>
      <c r="E470" s="77" t="s">
        <v>11470</v>
      </c>
      <c r="F470" s="49">
        <v>111</v>
      </c>
      <c r="G470" s="1556"/>
      <c r="H470" s="1521"/>
    </row>
    <row r="471" spans="1:8">
      <c r="A471" s="1490"/>
      <c r="B471" s="1551"/>
      <c r="C471" s="1554"/>
      <c r="D471" s="1555"/>
      <c r="E471" s="77" t="s">
        <v>11471</v>
      </c>
      <c r="F471" s="49">
        <v>48</v>
      </c>
      <c r="G471" s="1556"/>
      <c r="H471" s="1521"/>
    </row>
    <row r="472" spans="1:8">
      <c r="A472" s="1490"/>
      <c r="B472" s="1551"/>
      <c r="C472" s="1554"/>
      <c r="D472" s="1555"/>
      <c r="E472" s="77" t="s">
        <v>11472</v>
      </c>
      <c r="F472" s="49">
        <v>127</v>
      </c>
      <c r="G472" s="1556"/>
      <c r="H472" s="1521"/>
    </row>
    <row r="473" spans="1:8">
      <c r="A473" s="1490"/>
      <c r="B473" s="1551"/>
      <c r="C473" s="1554"/>
      <c r="D473" s="1555"/>
      <c r="E473" s="77" t="s">
        <v>11473</v>
      </c>
      <c r="F473" s="81">
        <v>50</v>
      </c>
      <c r="G473" s="1556"/>
      <c r="H473" s="1521"/>
    </row>
    <row r="474" spans="1:8">
      <c r="A474" s="1490"/>
      <c r="B474" s="1551"/>
      <c r="C474" s="990"/>
      <c r="D474" s="993"/>
      <c r="E474" s="77" t="s">
        <v>101</v>
      </c>
      <c r="F474" s="108">
        <f>SUM(F459:F473)</f>
        <v>1512</v>
      </c>
      <c r="G474" s="1570"/>
      <c r="H474" s="1521"/>
    </row>
    <row r="475" spans="1:8">
      <c r="A475" s="1490"/>
      <c r="B475" s="1551"/>
      <c r="C475" s="990"/>
      <c r="D475" s="993"/>
      <c r="E475" s="77" t="s">
        <v>11474</v>
      </c>
      <c r="F475" s="214">
        <v>1610</v>
      </c>
      <c r="G475" s="1570"/>
      <c r="H475" s="1521"/>
    </row>
    <row r="476" spans="1:8">
      <c r="A476" s="1490"/>
      <c r="B476" s="1551"/>
      <c r="C476" s="990"/>
      <c r="D476" s="993"/>
      <c r="E476" s="77"/>
      <c r="F476" s="108">
        <f>SUM(F474:F475)</f>
        <v>3122</v>
      </c>
      <c r="G476" s="1570"/>
      <c r="H476" s="1521"/>
    </row>
    <row r="477" spans="1:8">
      <c r="A477" s="1490"/>
      <c r="B477" s="1551"/>
      <c r="C477" s="36"/>
      <c r="D477" s="37"/>
      <c r="E477" s="1550"/>
      <c r="F477" s="1514"/>
      <c r="G477" s="1536"/>
      <c r="H477" s="1521"/>
    </row>
    <row r="478" spans="1:8">
      <c r="A478" s="1490"/>
      <c r="B478" s="833" t="s">
        <v>1841</v>
      </c>
      <c r="C478" s="35"/>
      <c r="D478" s="120"/>
      <c r="E478" s="53" t="s">
        <v>1842</v>
      </c>
      <c r="F478" s="1514"/>
      <c r="G478" s="1536"/>
      <c r="H478" s="1521"/>
    </row>
    <row r="479" spans="1:8">
      <c r="A479" s="1490"/>
      <c r="B479" s="1551"/>
      <c r="C479" s="36"/>
      <c r="D479" s="37"/>
      <c r="E479" s="1550"/>
      <c r="F479" s="1514"/>
      <c r="G479" s="1536"/>
      <c r="H479" s="1521"/>
    </row>
    <row r="480" spans="1:8">
      <c r="A480" s="34">
        <f>MAX(A$1:A479)+1</f>
        <v>41</v>
      </c>
      <c r="B480" s="1551"/>
      <c r="C480" s="36" t="s">
        <v>2608</v>
      </c>
      <c r="D480" s="37"/>
      <c r="E480" s="38" t="s">
        <v>2609</v>
      </c>
      <c r="F480" s="39"/>
      <c r="G480" s="1536" t="s">
        <v>19</v>
      </c>
      <c r="H480" s="1543">
        <v>4.0599999999999996</v>
      </c>
    </row>
    <row r="481" spans="1:8">
      <c r="A481" s="1490"/>
      <c r="B481" s="1551"/>
      <c r="C481" s="78"/>
      <c r="D481" s="361" t="s">
        <v>11475</v>
      </c>
      <c r="E481" s="370" t="s">
        <v>11476</v>
      </c>
      <c r="F481" s="363"/>
      <c r="G481" s="1246" t="s">
        <v>19</v>
      </c>
      <c r="H481" s="1521">
        <v>4.0599999999999996</v>
      </c>
    </row>
    <row r="482" spans="1:8">
      <c r="A482" s="1490"/>
      <c r="B482" s="1551"/>
      <c r="C482" s="78"/>
      <c r="D482" s="361"/>
      <c r="E482" s="132" t="s">
        <v>11477</v>
      </c>
      <c r="F482" s="49"/>
      <c r="G482" s="1246"/>
      <c r="H482" s="1521"/>
    </row>
    <row r="483" spans="1:8">
      <c r="A483" s="1490"/>
      <c r="B483" s="1551"/>
      <c r="C483" s="78"/>
      <c r="D483" s="361"/>
      <c r="E483" s="132" t="s">
        <v>11478</v>
      </c>
      <c r="F483" s="49">
        <f>1.5*0.3*0.1+1.4*0.3*0.1+1.25*0.3*2.5*2+1.4*0.3*2.5*2</f>
        <v>4.0620000000000003</v>
      </c>
      <c r="G483" s="1246"/>
      <c r="H483" s="1521"/>
    </row>
    <row r="484" spans="1:8">
      <c r="A484" s="1490"/>
      <c r="B484" s="1551"/>
      <c r="C484" s="78"/>
      <c r="D484" s="361"/>
      <c r="E484" s="132"/>
      <c r="F484" s="49"/>
      <c r="G484" s="1246"/>
      <c r="H484" s="1521"/>
    </row>
    <row r="485" spans="1:8">
      <c r="A485" s="34">
        <f>MAX(A$1:A484)+1</f>
        <v>42</v>
      </c>
      <c r="B485" s="1551"/>
      <c r="C485" s="36" t="s">
        <v>1848</v>
      </c>
      <c r="D485" s="37"/>
      <c r="E485" s="38" t="s">
        <v>1849</v>
      </c>
      <c r="F485" s="39"/>
      <c r="G485" s="1536" t="s">
        <v>39</v>
      </c>
      <c r="H485" s="1543">
        <v>15.9</v>
      </c>
    </row>
    <row r="486" spans="1:8">
      <c r="A486" s="1490"/>
      <c r="B486" s="1551"/>
      <c r="C486" s="78"/>
      <c r="D486" s="79" t="s">
        <v>1850</v>
      </c>
      <c r="E486" s="83" t="s">
        <v>1851</v>
      </c>
      <c r="F486" s="73"/>
      <c r="G486" s="1519" t="s">
        <v>39</v>
      </c>
      <c r="H486" s="1521">
        <v>15.9</v>
      </c>
    </row>
    <row r="487" spans="1:8">
      <c r="A487" s="1490"/>
      <c r="B487" s="1551"/>
      <c r="C487" s="78"/>
      <c r="D487" s="79"/>
      <c r="E487" s="132" t="s">
        <v>11477</v>
      </c>
      <c r="F487" s="49">
        <v>15.9</v>
      </c>
      <c r="G487" s="1519"/>
      <c r="H487" s="1521"/>
    </row>
    <row r="488" spans="1:8">
      <c r="A488" s="1490"/>
      <c r="B488" s="1551"/>
      <c r="C488" s="78"/>
      <c r="D488" s="79"/>
      <c r="E488" s="512"/>
      <c r="F488" s="81"/>
      <c r="G488" s="1519"/>
      <c r="H488" s="1521"/>
    </row>
    <row r="489" spans="1:8">
      <c r="A489" s="34">
        <f>MAX(A$1:A488)+1</f>
        <v>43</v>
      </c>
      <c r="B489" s="1551"/>
      <c r="C489" s="36" t="s">
        <v>5580</v>
      </c>
      <c r="D489" s="37"/>
      <c r="E489" s="38" t="s">
        <v>5581</v>
      </c>
      <c r="F489" s="39"/>
      <c r="G489" s="1536" t="s">
        <v>16</v>
      </c>
      <c r="H489" s="1543">
        <v>0.05</v>
      </c>
    </row>
    <row r="490" spans="1:8">
      <c r="A490" s="1490"/>
      <c r="B490" s="1551"/>
      <c r="C490" s="78"/>
      <c r="D490" s="79" t="s">
        <v>11479</v>
      </c>
      <c r="E490" s="83" t="s">
        <v>11480</v>
      </c>
      <c r="F490" s="73"/>
      <c r="G490" s="1519" t="s">
        <v>16</v>
      </c>
      <c r="H490" s="1521">
        <v>0.05</v>
      </c>
    </row>
    <row r="491" spans="1:8">
      <c r="A491" s="1490"/>
      <c r="B491" s="1551"/>
      <c r="C491" s="78"/>
      <c r="D491" s="79"/>
      <c r="E491" s="132" t="s">
        <v>11481</v>
      </c>
      <c r="F491" s="49">
        <v>0.05</v>
      </c>
      <c r="G491" s="1519"/>
      <c r="H491" s="1521"/>
    </row>
    <row r="492" spans="1:8">
      <c r="A492" s="1490"/>
      <c r="B492" s="1551"/>
      <c r="C492" s="78"/>
      <c r="D492" s="79"/>
      <c r="E492" s="83"/>
      <c r="F492" s="1038"/>
      <c r="G492" s="1519"/>
      <c r="H492" s="1521"/>
    </row>
    <row r="493" spans="1:8">
      <c r="A493" s="34">
        <f>MAX(A$1:A492)+1</f>
        <v>44</v>
      </c>
      <c r="B493" s="1569"/>
      <c r="C493" s="36" t="s">
        <v>1853</v>
      </c>
      <c r="D493" s="37"/>
      <c r="E493" s="38" t="s">
        <v>1854</v>
      </c>
      <c r="F493" s="1215"/>
      <c r="G493" s="1536" t="s">
        <v>19</v>
      </c>
      <c r="H493" s="1543">
        <v>78.67</v>
      </c>
    </row>
    <row r="494" spans="1:8">
      <c r="A494" s="1490"/>
      <c r="B494" s="1551"/>
      <c r="C494" s="78"/>
      <c r="D494" s="361" t="s">
        <v>10880</v>
      </c>
      <c r="E494" s="937" t="s">
        <v>10881</v>
      </c>
      <c r="F494" s="1150"/>
      <c r="G494" s="1596" t="s">
        <v>19</v>
      </c>
      <c r="H494" s="1521">
        <v>62.56</v>
      </c>
    </row>
    <row r="495" spans="1:8">
      <c r="A495" s="1490"/>
      <c r="B495" s="1551"/>
      <c r="C495" s="78"/>
      <c r="D495" s="79"/>
      <c r="E495" s="77" t="s">
        <v>11365</v>
      </c>
      <c r="F495" s="49">
        <v>62.56</v>
      </c>
      <c r="G495" s="1519"/>
      <c r="H495" s="1521"/>
    </row>
    <row r="496" spans="1:8">
      <c r="A496" s="1490"/>
      <c r="B496" s="1551"/>
      <c r="C496" s="78"/>
      <c r="D496" s="361" t="s">
        <v>5121</v>
      </c>
      <c r="E496" s="937" t="s">
        <v>5122</v>
      </c>
      <c r="F496" s="1001"/>
      <c r="G496" s="1596" t="s">
        <v>19</v>
      </c>
      <c r="H496" s="1521">
        <v>14.87</v>
      </c>
    </row>
    <row r="497" spans="1:8">
      <c r="A497" s="1490"/>
      <c r="B497" s="1551"/>
      <c r="C497" s="78"/>
      <c r="D497" s="361"/>
      <c r="E497" s="132" t="s">
        <v>11366</v>
      </c>
      <c r="F497" s="659">
        <v>14.87</v>
      </c>
      <c r="G497" s="1596"/>
      <c r="H497" s="1521"/>
    </row>
    <row r="498" spans="1:8">
      <c r="A498" s="1490"/>
      <c r="B498" s="1551"/>
      <c r="C498" s="78"/>
      <c r="D498" s="361" t="s">
        <v>11140</v>
      </c>
      <c r="E498" s="937" t="s">
        <v>11141</v>
      </c>
      <c r="F498" s="1001"/>
      <c r="G498" s="1596" t="s">
        <v>19</v>
      </c>
      <c r="H498" s="1521">
        <v>1.24</v>
      </c>
    </row>
    <row r="499" spans="1:8">
      <c r="A499" s="1490"/>
      <c r="B499" s="1551"/>
      <c r="C499" s="78"/>
      <c r="D499" s="361"/>
      <c r="E499" s="132" t="s">
        <v>11482</v>
      </c>
      <c r="F499" s="659">
        <v>1.24</v>
      </c>
      <c r="G499" s="1596"/>
      <c r="H499" s="1521"/>
    </row>
    <row r="500" spans="1:8">
      <c r="A500" s="1490"/>
      <c r="B500" s="1551"/>
      <c r="C500" s="78"/>
      <c r="D500" s="79"/>
      <c r="E500" s="77"/>
      <c r="F500" s="49"/>
      <c r="G500" s="1519"/>
      <c r="H500" s="1521"/>
    </row>
    <row r="501" spans="1:8">
      <c r="A501" s="34">
        <f>MAX(A$1:A500)+1</f>
        <v>45</v>
      </c>
      <c r="B501" s="1551"/>
      <c r="C501" s="36" t="s">
        <v>11143</v>
      </c>
      <c r="D501" s="37"/>
      <c r="E501" s="38" t="s">
        <v>11144</v>
      </c>
      <c r="F501" s="39"/>
      <c r="G501" s="1536" t="s">
        <v>39</v>
      </c>
      <c r="H501" s="1543">
        <v>7.3</v>
      </c>
    </row>
    <row r="502" spans="1:8">
      <c r="A502" s="1490"/>
      <c r="B502" s="1551"/>
      <c r="C502" s="78"/>
      <c r="D502" s="79" t="s">
        <v>11145</v>
      </c>
      <c r="E502" s="83" t="s">
        <v>11146</v>
      </c>
      <c r="F502" s="73"/>
      <c r="G502" s="1519" t="s">
        <v>39</v>
      </c>
      <c r="H502" s="1521">
        <v>7.3</v>
      </c>
    </row>
    <row r="503" spans="1:8">
      <c r="A503" s="1490"/>
      <c r="B503" s="1551"/>
      <c r="C503" s="78"/>
      <c r="D503" s="79"/>
      <c r="E503" s="132" t="s">
        <v>10739</v>
      </c>
      <c r="F503" s="748">
        <v>7.3</v>
      </c>
      <c r="G503" s="1519"/>
      <c r="H503" s="1521"/>
    </row>
    <row r="504" spans="1:8">
      <c r="A504" s="1490"/>
      <c r="B504" s="1551"/>
      <c r="C504" s="78"/>
      <c r="D504" s="79"/>
      <c r="E504" s="83"/>
      <c r="F504" s="1038"/>
      <c r="G504" s="1519"/>
      <c r="H504" s="1521"/>
    </row>
    <row r="505" spans="1:8">
      <c r="A505" s="1490"/>
      <c r="B505" s="833" t="s">
        <v>10883</v>
      </c>
      <c r="C505" s="35"/>
      <c r="D505" s="120"/>
      <c r="E505" s="53" t="s">
        <v>10884</v>
      </c>
      <c r="F505" s="1038"/>
      <c r="G505" s="1519"/>
      <c r="H505" s="1521"/>
    </row>
    <row r="506" spans="1:8">
      <c r="A506" s="1490"/>
      <c r="B506" s="1551"/>
      <c r="C506" s="78"/>
      <c r="D506" s="79"/>
      <c r="E506" s="83"/>
      <c r="F506" s="1038"/>
      <c r="G506" s="1519"/>
      <c r="H506" s="1521"/>
    </row>
    <row r="507" spans="1:8" ht="26.4">
      <c r="A507" s="34">
        <f>MAX(A$1:A506)+1</f>
        <v>46</v>
      </c>
      <c r="B507" s="1569"/>
      <c r="C507" s="373">
        <v>91220301</v>
      </c>
      <c r="D507" s="374"/>
      <c r="E507" s="38" t="s">
        <v>5906</v>
      </c>
      <c r="F507" s="1215"/>
      <c r="G507" s="1536" t="s">
        <v>68</v>
      </c>
      <c r="H507" s="1543">
        <v>62</v>
      </c>
    </row>
    <row r="508" spans="1:8" ht="26.4">
      <c r="A508" s="1490"/>
      <c r="B508" s="1551"/>
      <c r="C508" s="376"/>
      <c r="D508" s="377">
        <v>9122030102</v>
      </c>
      <c r="E508" s="83" t="s">
        <v>10885</v>
      </c>
      <c r="F508" s="1038"/>
      <c r="G508" s="1519" t="s">
        <v>68</v>
      </c>
      <c r="H508" s="1521">
        <v>32</v>
      </c>
    </row>
    <row r="509" spans="1:8">
      <c r="A509" s="1490"/>
      <c r="B509" s="1551"/>
      <c r="C509" s="376"/>
      <c r="D509" s="377"/>
      <c r="E509" s="77" t="s">
        <v>11483</v>
      </c>
      <c r="F509" s="49">
        <f>4*8</f>
        <v>32</v>
      </c>
      <c r="G509" s="1519"/>
      <c r="H509" s="1521"/>
    </row>
    <row r="510" spans="1:8" ht="26.4">
      <c r="A510" s="1490"/>
      <c r="B510" s="1551"/>
      <c r="C510" s="376"/>
      <c r="D510" s="377">
        <v>9122030103</v>
      </c>
      <c r="E510" s="83" t="s">
        <v>10887</v>
      </c>
      <c r="F510" s="1038"/>
      <c r="G510" s="1519" t="s">
        <v>68</v>
      </c>
      <c r="H510" s="1521">
        <v>30</v>
      </c>
    </row>
    <row r="511" spans="1:8">
      <c r="A511" s="1490"/>
      <c r="B511" s="1551"/>
      <c r="C511" s="78"/>
      <c r="D511" s="79"/>
      <c r="E511" s="77" t="s">
        <v>10888</v>
      </c>
      <c r="F511" s="49">
        <v>30</v>
      </c>
      <c r="G511" s="1519"/>
      <c r="H511" s="1521"/>
    </row>
    <row r="512" spans="1:8">
      <c r="A512" s="1490"/>
      <c r="B512" s="1569"/>
      <c r="C512" s="373"/>
      <c r="D512" s="374"/>
      <c r="E512" s="38"/>
      <c r="F512" s="1215"/>
      <c r="G512" s="1536"/>
      <c r="H512" s="1521"/>
    </row>
    <row r="513" spans="1:8" ht="26.4">
      <c r="A513" s="34">
        <f>MAX(A$1:A512)+1</f>
        <v>47</v>
      </c>
      <c r="B513" s="1569"/>
      <c r="C513" s="373">
        <v>91220701</v>
      </c>
      <c r="D513" s="374"/>
      <c r="E513" s="38" t="s">
        <v>5909</v>
      </c>
      <c r="F513" s="1215"/>
      <c r="G513" s="1536" t="s">
        <v>64</v>
      </c>
      <c r="H513" s="1543">
        <v>4</v>
      </c>
    </row>
    <row r="514" spans="1:8" ht="26.4">
      <c r="A514" s="1490"/>
      <c r="B514" s="1551"/>
      <c r="C514" s="376"/>
      <c r="D514" s="377">
        <v>9122070101</v>
      </c>
      <c r="E514" s="83" t="s">
        <v>5911</v>
      </c>
      <c r="F514" s="1038"/>
      <c r="G514" s="1519" t="s">
        <v>64</v>
      </c>
      <c r="H514" s="1521">
        <v>4</v>
      </c>
    </row>
    <row r="515" spans="1:8">
      <c r="A515" s="1490"/>
      <c r="B515" s="1551"/>
      <c r="C515" s="78"/>
      <c r="D515" s="79"/>
      <c r="E515" s="77" t="s">
        <v>11484</v>
      </c>
      <c r="F515" s="49">
        <v>4</v>
      </c>
      <c r="G515" s="1519"/>
      <c r="H515" s="1521"/>
    </row>
    <row r="516" spans="1:8">
      <c r="A516" s="1490"/>
      <c r="B516" s="1569"/>
      <c r="C516" s="373"/>
      <c r="D516" s="374"/>
      <c r="E516" s="38"/>
      <c r="F516" s="1215"/>
      <c r="G516" s="1536"/>
      <c r="H516" s="1521"/>
    </row>
    <row r="517" spans="1:8" ht="26.4">
      <c r="A517" s="34">
        <f>MAX(A$1:A516)+1</f>
        <v>48</v>
      </c>
      <c r="B517" s="1569"/>
      <c r="C517" s="373">
        <v>91220702</v>
      </c>
      <c r="D517" s="374"/>
      <c r="E517" s="38" t="s">
        <v>10890</v>
      </c>
      <c r="F517" s="1215"/>
      <c r="G517" s="1536" t="s">
        <v>64</v>
      </c>
      <c r="H517" s="1543">
        <v>296</v>
      </c>
    </row>
    <row r="518" spans="1:8" ht="26.4">
      <c r="A518" s="1490"/>
      <c r="B518" s="1551"/>
      <c r="C518" s="376"/>
      <c r="D518" s="377">
        <v>9122070201</v>
      </c>
      <c r="E518" s="83" t="s">
        <v>10891</v>
      </c>
      <c r="F518" s="1038"/>
      <c r="G518" s="1519" t="s">
        <v>64</v>
      </c>
      <c r="H518" s="1521">
        <v>296</v>
      </c>
    </row>
    <row r="519" spans="1:8">
      <c r="A519" s="1490"/>
      <c r="B519" s="1551"/>
      <c r="C519" s="78"/>
      <c r="D519" s="79"/>
      <c r="E519" s="77" t="s">
        <v>11485</v>
      </c>
      <c r="F519" s="49">
        <f>(20+20+20+20+52+76)</f>
        <v>208</v>
      </c>
      <c r="G519" s="1519"/>
      <c r="H519" s="1521"/>
    </row>
    <row r="520" spans="1:8">
      <c r="A520" s="1490"/>
      <c r="B520" s="1551"/>
      <c r="C520" s="78"/>
      <c r="D520" s="79"/>
      <c r="E520" s="77" t="s">
        <v>11486</v>
      </c>
      <c r="F520" s="81">
        <f>(6+6+6+6+26+38)</f>
        <v>88</v>
      </c>
      <c r="G520" s="1519"/>
      <c r="H520" s="1521"/>
    </row>
    <row r="521" spans="1:8">
      <c r="A521" s="1490"/>
      <c r="B521" s="1551"/>
      <c r="C521" s="78"/>
      <c r="D521" s="79"/>
      <c r="E521" s="77"/>
      <c r="F521" s="49">
        <f>SUM(F519:F520)</f>
        <v>296</v>
      </c>
      <c r="G521" s="1519"/>
      <c r="H521" s="1521"/>
    </row>
    <row r="522" spans="1:8">
      <c r="A522" s="1490"/>
      <c r="B522" s="1569"/>
      <c r="C522" s="373"/>
      <c r="D522" s="374"/>
      <c r="E522" s="38"/>
      <c r="F522" s="1215"/>
      <c r="G522" s="1536"/>
      <c r="H522" s="1521"/>
    </row>
    <row r="523" spans="1:8" ht="26.4">
      <c r="A523" s="34">
        <f>MAX(A$1:A522)+1</f>
        <v>49</v>
      </c>
      <c r="B523" s="1569"/>
      <c r="C523" s="373">
        <v>91221001</v>
      </c>
      <c r="D523" s="374"/>
      <c r="E523" s="38" t="s">
        <v>10674</v>
      </c>
      <c r="F523" s="1215"/>
      <c r="G523" s="1536" t="s">
        <v>68</v>
      </c>
      <c r="H523" s="1543">
        <v>615</v>
      </c>
    </row>
    <row r="524" spans="1:8" ht="26.4">
      <c r="A524" s="1490"/>
      <c r="B524" s="1551"/>
      <c r="C524" s="376"/>
      <c r="D524" s="377">
        <v>9122100101</v>
      </c>
      <c r="E524" s="83" t="s">
        <v>10894</v>
      </c>
      <c r="F524" s="1038"/>
      <c r="G524" s="1519" t="s">
        <v>64</v>
      </c>
      <c r="H524" s="1521">
        <v>88</v>
      </c>
    </row>
    <row r="525" spans="1:8">
      <c r="A525" s="1490"/>
      <c r="B525" s="1551"/>
      <c r="C525" s="376"/>
      <c r="D525" s="377"/>
      <c r="E525" s="77" t="s">
        <v>11487</v>
      </c>
      <c r="F525" s="49">
        <f xml:space="preserve"> (6+6+6+6+26+38)</f>
        <v>88</v>
      </c>
      <c r="G525" s="1519"/>
      <c r="H525" s="1521"/>
    </row>
    <row r="526" spans="1:8" ht="26.4">
      <c r="A526" s="1490"/>
      <c r="B526" s="1551"/>
      <c r="C526" s="376"/>
      <c r="D526" s="377">
        <v>9122100103</v>
      </c>
      <c r="E526" s="83" t="s">
        <v>10675</v>
      </c>
      <c r="F526" s="1038"/>
      <c r="G526" s="1519" t="s">
        <v>68</v>
      </c>
      <c r="H526" s="1521">
        <v>615</v>
      </c>
    </row>
    <row r="527" spans="1:8">
      <c r="A527" s="1490"/>
      <c r="B527" s="1569"/>
      <c r="C527" s="373"/>
      <c r="D527" s="374"/>
      <c r="E527" s="77" t="s">
        <v>11488</v>
      </c>
      <c r="F527" s="49">
        <f>(48+48+48+48+294+129)</f>
        <v>615</v>
      </c>
      <c r="G527" s="1536"/>
      <c r="H527" s="1521"/>
    </row>
    <row r="528" spans="1:8">
      <c r="A528" s="1490"/>
      <c r="B528" s="1551"/>
      <c r="C528" s="376"/>
      <c r="D528" s="377"/>
      <c r="E528" s="83"/>
      <c r="F528" s="1038"/>
      <c r="G528" s="1519"/>
      <c r="H528" s="1521"/>
    </row>
    <row r="529" spans="1:8" ht="26.4">
      <c r="A529" s="34">
        <f>MAX(A$1:A528)+1</f>
        <v>50</v>
      </c>
      <c r="B529" s="1569"/>
      <c r="C529" s="373">
        <v>91221201</v>
      </c>
      <c r="D529" s="374"/>
      <c r="E529" s="38" t="s">
        <v>10897</v>
      </c>
      <c r="F529" s="1215"/>
      <c r="G529" s="1536" t="s">
        <v>68</v>
      </c>
      <c r="H529" s="1543">
        <v>30</v>
      </c>
    </row>
    <row r="530" spans="1:8" ht="26.4">
      <c r="A530" s="1490"/>
      <c r="B530" s="1551"/>
      <c r="C530" s="376"/>
      <c r="D530" s="377">
        <v>9122120101</v>
      </c>
      <c r="E530" s="83" t="s">
        <v>10898</v>
      </c>
      <c r="F530" s="1038"/>
      <c r="G530" s="1519" t="s">
        <v>68</v>
      </c>
      <c r="H530" s="1521">
        <v>30</v>
      </c>
    </row>
    <row r="531" spans="1:8">
      <c r="A531" s="1490"/>
      <c r="B531" s="1569"/>
      <c r="C531" s="373"/>
      <c r="D531" s="374"/>
      <c r="E531" s="77" t="s">
        <v>11062</v>
      </c>
      <c r="F531" s="49">
        <v>30</v>
      </c>
      <c r="G531" s="1536"/>
      <c r="H531" s="1521"/>
    </row>
    <row r="532" spans="1:8">
      <c r="A532" s="1490"/>
      <c r="B532" s="1551"/>
      <c r="C532" s="376"/>
      <c r="D532" s="377"/>
      <c r="E532" s="83"/>
      <c r="F532" s="1038"/>
      <c r="G532" s="1519"/>
      <c r="H532" s="1521"/>
    </row>
    <row r="533" spans="1:8" ht="26.4">
      <c r="A533" s="34">
        <f>MAX(A$1:A532)+1</f>
        <v>51</v>
      </c>
      <c r="B533" s="1569"/>
      <c r="C533" s="373">
        <v>91221401</v>
      </c>
      <c r="D533" s="374"/>
      <c r="E533" s="38" t="s">
        <v>10900</v>
      </c>
      <c r="F533" s="1215"/>
      <c r="G533" s="1536" t="s">
        <v>64</v>
      </c>
      <c r="H533" s="1543">
        <v>6</v>
      </c>
    </row>
    <row r="534" spans="1:8" ht="26.4">
      <c r="A534" s="1490"/>
      <c r="B534" s="1551"/>
      <c r="C534" s="1518"/>
      <c r="D534" s="377">
        <v>9122140101</v>
      </c>
      <c r="E534" s="83" t="s">
        <v>10901</v>
      </c>
      <c r="F534" s="1038"/>
      <c r="G534" s="1519" t="s">
        <v>64</v>
      </c>
      <c r="H534" s="1521">
        <v>6</v>
      </c>
    </row>
    <row r="535" spans="1:8">
      <c r="A535" s="1490"/>
      <c r="B535" s="1597"/>
      <c r="C535" s="356"/>
      <c r="D535" s="1520"/>
      <c r="E535" s="1216" t="s">
        <v>11489</v>
      </c>
      <c r="F535" s="512">
        <v>6</v>
      </c>
      <c r="G535" s="1246"/>
      <c r="H535" s="1521"/>
    </row>
    <row r="536" spans="1:8">
      <c r="A536" s="1490"/>
      <c r="B536" s="1551"/>
      <c r="C536" s="78"/>
      <c r="D536" s="79"/>
      <c r="E536" s="83"/>
      <c r="F536" s="1038"/>
      <c r="G536" s="1519"/>
      <c r="H536" s="1521"/>
    </row>
    <row r="537" spans="1:8">
      <c r="A537" s="1490"/>
      <c r="B537" s="833" t="s">
        <v>10686</v>
      </c>
      <c r="C537" s="35"/>
      <c r="D537" s="120"/>
      <c r="E537" s="53" t="s">
        <v>10687</v>
      </c>
      <c r="F537" s="1038"/>
      <c r="G537" s="1519"/>
      <c r="H537" s="1521"/>
    </row>
    <row r="538" spans="1:8">
      <c r="A538" s="1490"/>
      <c r="B538" s="1551"/>
      <c r="C538" s="78"/>
      <c r="D538" s="79"/>
      <c r="E538" s="83"/>
      <c r="F538" s="1038"/>
      <c r="G538" s="1519"/>
      <c r="H538" s="1521"/>
    </row>
    <row r="539" spans="1:8">
      <c r="A539" s="34">
        <f>MAX(A$1:A538)+1</f>
        <v>52</v>
      </c>
      <c r="B539" s="1598"/>
      <c r="C539" s="373">
        <v>91021301</v>
      </c>
      <c r="D539" s="374"/>
      <c r="E539" s="38" t="s">
        <v>10903</v>
      </c>
      <c r="F539" s="1215"/>
      <c r="G539" s="1536" t="s">
        <v>68</v>
      </c>
      <c r="H539" s="1543">
        <v>9</v>
      </c>
    </row>
    <row r="540" spans="1:8">
      <c r="A540" s="1490"/>
      <c r="B540" s="1599"/>
      <c r="C540" s="376"/>
      <c r="D540" s="377">
        <v>9102130101</v>
      </c>
      <c r="E540" s="83" t="s">
        <v>10904</v>
      </c>
      <c r="F540" s="1038"/>
      <c r="G540" s="1519" t="s">
        <v>68</v>
      </c>
      <c r="H540" s="1521">
        <v>9</v>
      </c>
    </row>
    <row r="541" spans="1:8">
      <c r="A541" s="1490"/>
      <c r="B541" s="1551"/>
      <c r="C541" s="78"/>
      <c r="D541" s="79"/>
      <c r="E541" s="83" t="s">
        <v>11490</v>
      </c>
      <c r="F541" s="1038">
        <v>9</v>
      </c>
      <c r="G541" s="1519"/>
      <c r="H541" s="1521"/>
    </row>
    <row r="542" spans="1:8">
      <c r="A542" s="1490"/>
      <c r="B542" s="1551"/>
      <c r="C542" s="78"/>
      <c r="D542" s="79"/>
      <c r="E542" s="83"/>
      <c r="F542" s="1038"/>
      <c r="G542" s="1519"/>
      <c r="H542" s="1521"/>
    </row>
    <row r="543" spans="1:8">
      <c r="A543" s="34">
        <f>MAX(A$1:A542)+1</f>
        <v>53</v>
      </c>
      <c r="B543" s="1598"/>
      <c r="C543" s="373">
        <v>91023001</v>
      </c>
      <c r="D543" s="374"/>
      <c r="E543" s="38" t="s">
        <v>10906</v>
      </c>
      <c r="F543" s="1215"/>
      <c r="G543" s="1536" t="s">
        <v>64</v>
      </c>
      <c r="H543" s="1543">
        <v>30</v>
      </c>
    </row>
    <row r="544" spans="1:8">
      <c r="A544" s="1490"/>
      <c r="B544" s="1599"/>
      <c r="C544" s="376"/>
      <c r="D544" s="377">
        <v>9102300101</v>
      </c>
      <c r="E544" s="83" t="s">
        <v>10907</v>
      </c>
      <c r="F544" s="1038"/>
      <c r="G544" s="1519" t="s">
        <v>64</v>
      </c>
      <c r="H544" s="1521">
        <v>30</v>
      </c>
    </row>
    <row r="545" spans="1:8">
      <c r="A545" s="1490"/>
      <c r="B545" s="1551"/>
      <c r="C545" s="78"/>
      <c r="D545" s="79"/>
      <c r="E545" s="77" t="s">
        <v>10908</v>
      </c>
      <c r="F545" s="49">
        <v>30</v>
      </c>
      <c r="G545" s="1519"/>
      <c r="H545" s="1521"/>
    </row>
    <row r="546" spans="1:8">
      <c r="A546" s="1490"/>
      <c r="B546" s="1551"/>
      <c r="C546" s="78"/>
      <c r="D546" s="79"/>
      <c r="E546" s="83"/>
      <c r="F546" s="1038"/>
      <c r="G546" s="1519"/>
      <c r="H546" s="1521"/>
    </row>
    <row r="547" spans="1:8">
      <c r="A547" s="34">
        <f>MAX(A$1:A546)+1</f>
        <v>54</v>
      </c>
      <c r="B547" s="1598"/>
      <c r="C547" s="373">
        <v>91050101</v>
      </c>
      <c r="D547" s="374"/>
      <c r="E547" s="38" t="s">
        <v>10909</v>
      </c>
      <c r="F547" s="1215"/>
      <c r="G547" s="1536" t="s">
        <v>64</v>
      </c>
      <c r="H547" s="1543">
        <v>7</v>
      </c>
    </row>
    <row r="548" spans="1:8" ht="26.4">
      <c r="A548" s="1490"/>
      <c r="B548" s="1599"/>
      <c r="C548" s="376"/>
      <c r="D548" s="377">
        <v>9105010105</v>
      </c>
      <c r="E548" s="83" t="s">
        <v>10910</v>
      </c>
      <c r="F548" s="1038"/>
      <c r="G548" s="1519" t="s">
        <v>64</v>
      </c>
      <c r="H548" s="1521">
        <v>7</v>
      </c>
    </row>
    <row r="549" spans="1:8">
      <c r="A549" s="1490"/>
      <c r="B549" s="1599"/>
      <c r="C549" s="376"/>
      <c r="D549" s="377"/>
      <c r="E549" s="77" t="s">
        <v>11491</v>
      </c>
      <c r="F549" s="49">
        <v>2</v>
      </c>
      <c r="G549" s="1519"/>
      <c r="H549" s="1521"/>
    </row>
    <row r="550" spans="1:8">
      <c r="A550" s="1490"/>
      <c r="B550" s="1599"/>
      <c r="C550" s="376"/>
      <c r="D550" s="377"/>
      <c r="E550" s="77" t="s">
        <v>11492</v>
      </c>
      <c r="F550" s="49">
        <v>1</v>
      </c>
      <c r="G550" s="1519"/>
      <c r="H550" s="1521"/>
    </row>
    <row r="551" spans="1:8">
      <c r="A551" s="1490"/>
      <c r="B551" s="1599"/>
      <c r="C551" s="376"/>
      <c r="D551" s="377"/>
      <c r="E551" s="77" t="s">
        <v>11151</v>
      </c>
      <c r="F551" s="49">
        <v>1</v>
      </c>
      <c r="G551" s="1519"/>
      <c r="H551" s="1521"/>
    </row>
    <row r="552" spans="1:8">
      <c r="A552" s="1490"/>
      <c r="B552" s="1599"/>
      <c r="C552" s="376"/>
      <c r="D552" s="377"/>
      <c r="E552" s="77" t="s">
        <v>11152</v>
      </c>
      <c r="F552" s="49">
        <v>1</v>
      </c>
      <c r="G552" s="1519"/>
      <c r="H552" s="1521"/>
    </row>
    <row r="553" spans="1:8">
      <c r="A553" s="1490"/>
      <c r="B553" s="1599"/>
      <c r="C553" s="376"/>
      <c r="D553" s="377"/>
      <c r="E553" s="77" t="s">
        <v>11153</v>
      </c>
      <c r="F553" s="49">
        <v>1</v>
      </c>
      <c r="G553" s="1519"/>
      <c r="H553" s="1521"/>
    </row>
    <row r="554" spans="1:8">
      <c r="A554" s="1490"/>
      <c r="B554" s="1599"/>
      <c r="C554" s="376"/>
      <c r="D554" s="377"/>
      <c r="E554" s="77" t="s">
        <v>11493</v>
      </c>
      <c r="F554" s="81">
        <v>1</v>
      </c>
      <c r="G554" s="1519"/>
      <c r="H554" s="1521"/>
    </row>
    <row r="555" spans="1:8">
      <c r="A555" s="1490"/>
      <c r="B555" s="1599"/>
      <c r="C555" s="376"/>
      <c r="D555" s="377"/>
      <c r="E555" s="77"/>
      <c r="F555" s="49">
        <f>SUM(F549:F554)</f>
        <v>7</v>
      </c>
      <c r="G555" s="1519"/>
      <c r="H555" s="1521"/>
    </row>
    <row r="556" spans="1:8">
      <c r="A556" s="1490"/>
      <c r="B556" s="1551"/>
      <c r="C556" s="78"/>
      <c r="D556" s="79"/>
      <c r="E556" s="77"/>
      <c r="F556" s="49"/>
      <c r="G556" s="1519"/>
      <c r="H556" s="1521"/>
    </row>
    <row r="557" spans="1:8" ht="26.4">
      <c r="A557" s="34">
        <f>MAX(A$1:A556)+1</f>
        <v>55</v>
      </c>
      <c r="B557" s="1551"/>
      <c r="C557" s="373">
        <v>91050104</v>
      </c>
      <c r="D557" s="374"/>
      <c r="E557" s="38" t="s">
        <v>11154</v>
      </c>
      <c r="F557" s="39"/>
      <c r="G557" s="1536" t="s">
        <v>64</v>
      </c>
      <c r="H557" s="1543">
        <v>1</v>
      </c>
    </row>
    <row r="558" spans="1:8" ht="26.4">
      <c r="A558" s="1490"/>
      <c r="B558" s="1551"/>
      <c r="C558" s="376"/>
      <c r="D558" s="377">
        <v>9105010401</v>
      </c>
      <c r="E558" s="83" t="s">
        <v>11155</v>
      </c>
      <c r="F558" s="73"/>
      <c r="G558" s="1519" t="s">
        <v>64</v>
      </c>
      <c r="H558" s="1521">
        <v>1</v>
      </c>
    </row>
    <row r="559" spans="1:8">
      <c r="A559" s="1490"/>
      <c r="B559" s="1551"/>
      <c r="C559" s="376"/>
      <c r="D559" s="377"/>
      <c r="E559" s="77" t="s">
        <v>11494</v>
      </c>
      <c r="F559" s="49">
        <v>1</v>
      </c>
      <c r="G559" s="1519"/>
      <c r="H559" s="1521"/>
    </row>
    <row r="560" spans="1:8">
      <c r="A560" s="1490"/>
      <c r="B560" s="1551"/>
      <c r="C560" s="78"/>
      <c r="D560" s="79"/>
      <c r="E560" s="77"/>
      <c r="F560" s="49"/>
      <c r="G560" s="1519"/>
      <c r="H560" s="1521"/>
    </row>
    <row r="561" spans="1:8">
      <c r="A561" s="34">
        <f>MAX(A$1:A560)+1</f>
        <v>56</v>
      </c>
      <c r="B561" s="1551"/>
      <c r="C561" s="373">
        <v>91050201</v>
      </c>
      <c r="D561" s="374"/>
      <c r="E561" s="38" t="s">
        <v>11495</v>
      </c>
      <c r="F561" s="49"/>
      <c r="G561" s="1536" t="s">
        <v>64</v>
      </c>
      <c r="H561" s="1543">
        <v>1</v>
      </c>
    </row>
    <row r="562" spans="1:8" ht="26.4">
      <c r="A562" s="1490"/>
      <c r="B562" s="1551"/>
      <c r="C562" s="376"/>
      <c r="D562" s="377">
        <v>9105020105</v>
      </c>
      <c r="E562" s="83" t="s">
        <v>11496</v>
      </c>
      <c r="F562" s="49"/>
      <c r="G562" s="1519" t="s">
        <v>64</v>
      </c>
      <c r="H562" s="1521">
        <v>1</v>
      </c>
    </row>
    <row r="563" spans="1:8">
      <c r="A563" s="1490"/>
      <c r="B563" s="1551"/>
      <c r="C563" s="376"/>
      <c r="D563" s="377"/>
      <c r="E563" s="77" t="s">
        <v>11497</v>
      </c>
      <c r="F563" s="49">
        <v>1</v>
      </c>
      <c r="G563" s="1519"/>
      <c r="H563" s="1521"/>
    </row>
    <row r="564" spans="1:8">
      <c r="A564" s="1490"/>
      <c r="B564" s="1551"/>
      <c r="C564" s="78"/>
      <c r="D564" s="79"/>
      <c r="E564" s="77"/>
      <c r="F564" s="49"/>
      <c r="G564" s="1519"/>
      <c r="H564" s="1521"/>
    </row>
    <row r="565" spans="1:8">
      <c r="A565" s="34">
        <f>MAX(A$1:A564)+1</f>
        <v>57</v>
      </c>
      <c r="B565" s="1551"/>
      <c r="C565" s="373">
        <v>91050205</v>
      </c>
      <c r="D565" s="374"/>
      <c r="E565" s="38" t="s">
        <v>11498</v>
      </c>
      <c r="F565" s="39"/>
      <c r="G565" s="1536" t="s">
        <v>64</v>
      </c>
      <c r="H565" s="1543">
        <v>1</v>
      </c>
    </row>
    <row r="566" spans="1:8">
      <c r="A566" s="1490"/>
      <c r="B566" s="1551"/>
      <c r="C566" s="376"/>
      <c r="D566" s="377">
        <v>9105020503</v>
      </c>
      <c r="E566" s="83" t="s">
        <v>11499</v>
      </c>
      <c r="F566" s="73"/>
      <c r="G566" s="1519" t="s">
        <v>64</v>
      </c>
      <c r="H566" s="1521">
        <v>1</v>
      </c>
    </row>
    <row r="567" spans="1:8">
      <c r="A567" s="1490"/>
      <c r="B567" s="1551"/>
      <c r="C567" s="78"/>
      <c r="D567" s="79"/>
      <c r="E567" s="77" t="s">
        <v>11500</v>
      </c>
      <c r="F567" s="49">
        <v>1</v>
      </c>
      <c r="G567" s="1519"/>
      <c r="H567" s="1521"/>
    </row>
    <row r="568" spans="1:8">
      <c r="A568" s="1490"/>
      <c r="B568" s="1551"/>
      <c r="C568" s="78"/>
      <c r="D568" s="79"/>
      <c r="E568" s="83"/>
      <c r="F568" s="1038"/>
      <c r="G568" s="1519"/>
      <c r="H568" s="1521"/>
    </row>
    <row r="569" spans="1:8">
      <c r="A569" s="34">
        <f>MAX(A$1:A568)+1</f>
        <v>58</v>
      </c>
      <c r="B569" s="1598"/>
      <c r="C569" s="373">
        <v>91050301</v>
      </c>
      <c r="D569" s="374"/>
      <c r="E569" s="38" t="s">
        <v>10912</v>
      </c>
      <c r="F569" s="1215"/>
      <c r="G569" s="1536" t="s">
        <v>68</v>
      </c>
      <c r="H569" s="899">
        <v>1590</v>
      </c>
    </row>
    <row r="570" spans="1:8">
      <c r="A570" s="1490"/>
      <c r="B570" s="1599"/>
      <c r="C570" s="376"/>
      <c r="D570" s="377">
        <v>9105030101</v>
      </c>
      <c r="E570" s="83" t="s">
        <v>10913</v>
      </c>
      <c r="F570" s="1038"/>
      <c r="G570" s="1519" t="s">
        <v>68</v>
      </c>
      <c r="H570" s="1521">
        <v>588</v>
      </c>
    </row>
    <row r="571" spans="1:8">
      <c r="A571" s="1490"/>
      <c r="B571" s="1551"/>
      <c r="C571" s="78"/>
      <c r="D571" s="79"/>
      <c r="E571" s="77" t="s">
        <v>11501</v>
      </c>
      <c r="F571" s="49">
        <v>588</v>
      </c>
      <c r="G571" s="1519"/>
      <c r="H571" s="1521"/>
    </row>
    <row r="572" spans="1:8">
      <c r="A572" s="1490"/>
      <c r="B572" s="1551"/>
      <c r="C572" s="78"/>
      <c r="D572" s="377">
        <v>9105030102</v>
      </c>
      <c r="E572" s="83" t="s">
        <v>11162</v>
      </c>
      <c r="F572" s="49"/>
      <c r="G572" s="1519" t="s">
        <v>68</v>
      </c>
      <c r="H572" s="1090">
        <v>1002</v>
      </c>
    </row>
    <row r="573" spans="1:8">
      <c r="A573" s="1490"/>
      <c r="B573" s="1551"/>
      <c r="C573" s="78"/>
      <c r="D573" s="79"/>
      <c r="E573" s="77" t="s">
        <v>11502</v>
      </c>
      <c r="F573" s="49">
        <v>405</v>
      </c>
      <c r="G573" s="1519"/>
      <c r="H573" s="1521"/>
    </row>
    <row r="574" spans="1:8">
      <c r="A574" s="1490"/>
      <c r="B574" s="1551"/>
      <c r="C574" s="78"/>
      <c r="D574" s="79"/>
      <c r="E574" s="77" t="s">
        <v>11503</v>
      </c>
      <c r="F574" s="81">
        <v>597</v>
      </c>
      <c r="G574" s="1519"/>
      <c r="H574" s="1521"/>
    </row>
    <row r="575" spans="1:8">
      <c r="A575" s="1490"/>
      <c r="B575" s="1551"/>
      <c r="C575" s="78"/>
      <c r="D575" s="79"/>
      <c r="E575" s="77"/>
      <c r="F575" s="108">
        <f>SUM(F573:F574)</f>
        <v>1002</v>
      </c>
      <c r="G575" s="1519"/>
      <c r="H575" s="1521"/>
    </row>
    <row r="576" spans="1:8">
      <c r="A576" s="1490"/>
      <c r="B576" s="1551"/>
      <c r="C576" s="78"/>
      <c r="D576" s="79"/>
      <c r="E576" s="83"/>
      <c r="F576" s="1038"/>
      <c r="G576" s="1519"/>
      <c r="H576" s="1521"/>
    </row>
    <row r="577" spans="1:8">
      <c r="A577" s="34">
        <f>MAX(A$1:A576)+1</f>
        <v>59</v>
      </c>
      <c r="B577" s="1598"/>
      <c r="C577" s="373">
        <v>91050401</v>
      </c>
      <c r="D577" s="374"/>
      <c r="E577" s="38" t="s">
        <v>10915</v>
      </c>
      <c r="F577" s="1215"/>
      <c r="G577" s="1536" t="s">
        <v>68</v>
      </c>
      <c r="H577" s="1543">
        <v>81</v>
      </c>
    </row>
    <row r="578" spans="1:8" ht="26.4">
      <c r="A578" s="1490"/>
      <c r="B578" s="1599"/>
      <c r="C578" s="376"/>
      <c r="D578" s="377">
        <v>9105040102</v>
      </c>
      <c r="E578" s="83" t="s">
        <v>10916</v>
      </c>
      <c r="F578" s="1038"/>
      <c r="G578" s="1519" t="s">
        <v>68</v>
      </c>
      <c r="H578" s="1521">
        <v>81</v>
      </c>
    </row>
    <row r="579" spans="1:8">
      <c r="A579" s="1490"/>
      <c r="B579" s="1551"/>
      <c r="C579" s="78"/>
      <c r="D579" s="79"/>
      <c r="E579" s="77" t="s">
        <v>11504</v>
      </c>
      <c r="F579" s="49">
        <v>81</v>
      </c>
      <c r="G579" s="1519"/>
      <c r="H579" s="1521"/>
    </row>
    <row r="580" spans="1:8">
      <c r="A580" s="1490"/>
      <c r="B580" s="1551"/>
      <c r="C580" s="78"/>
      <c r="D580" s="79"/>
      <c r="E580" s="77"/>
      <c r="F580" s="49"/>
      <c r="G580" s="1519"/>
      <c r="H580" s="1521"/>
    </row>
    <row r="581" spans="1:8">
      <c r="A581" s="34">
        <f>MAX(A$1:A580)+1</f>
        <v>60</v>
      </c>
      <c r="B581" s="1551"/>
      <c r="C581" s="373">
        <v>91050501</v>
      </c>
      <c r="D581" s="374"/>
      <c r="E581" s="38" t="s">
        <v>11505</v>
      </c>
      <c r="F581" s="39"/>
      <c r="G581" s="1536" t="s">
        <v>68</v>
      </c>
      <c r="H581" s="1543">
        <v>225</v>
      </c>
    </row>
    <row r="582" spans="1:8">
      <c r="A582" s="1490"/>
      <c r="B582" s="1551"/>
      <c r="C582" s="376"/>
      <c r="D582" s="377">
        <v>9105050101</v>
      </c>
      <c r="E582" s="83" t="s">
        <v>11506</v>
      </c>
      <c r="F582" s="73"/>
      <c r="G582" s="1519" t="s">
        <v>68</v>
      </c>
      <c r="H582" s="1521">
        <v>225</v>
      </c>
    </row>
    <row r="583" spans="1:8">
      <c r="A583" s="1490"/>
      <c r="B583" s="1551"/>
      <c r="C583" s="78"/>
      <c r="D583" s="79"/>
      <c r="E583" s="77" t="s">
        <v>11507</v>
      </c>
      <c r="F583" s="49">
        <v>225</v>
      </c>
      <c r="G583" s="1519"/>
      <c r="H583" s="1521"/>
    </row>
    <row r="584" spans="1:8">
      <c r="A584" s="1490"/>
      <c r="B584" s="1551"/>
      <c r="C584" s="78"/>
      <c r="D584" s="79"/>
      <c r="E584" s="77"/>
      <c r="F584" s="49"/>
      <c r="G584" s="1519"/>
      <c r="H584" s="1521"/>
    </row>
    <row r="585" spans="1:8">
      <c r="A585" s="1490"/>
      <c r="B585" s="1551"/>
      <c r="C585" s="78"/>
      <c r="D585" s="79"/>
      <c r="E585" s="83"/>
      <c r="F585" s="1038"/>
      <c r="G585" s="1519"/>
      <c r="H585" s="1521"/>
    </row>
    <row r="586" spans="1:8">
      <c r="A586" s="34">
        <f>MAX(A$1:A585)+1</f>
        <v>61</v>
      </c>
      <c r="B586" s="1598"/>
      <c r="C586" s="373">
        <v>91050601</v>
      </c>
      <c r="D586" s="374"/>
      <c r="E586" s="38" t="s">
        <v>10918</v>
      </c>
      <c r="F586" s="1215"/>
      <c r="G586" s="1536" t="s">
        <v>64</v>
      </c>
      <c r="H586" s="1543">
        <v>15</v>
      </c>
    </row>
    <row r="587" spans="1:8" ht="26.4">
      <c r="A587" s="1490"/>
      <c r="B587" s="1599"/>
      <c r="C587" s="376"/>
      <c r="D587" s="377">
        <v>9105060101</v>
      </c>
      <c r="E587" s="83" t="s">
        <v>10919</v>
      </c>
      <c r="F587" s="1038"/>
      <c r="G587" s="1519" t="s">
        <v>64</v>
      </c>
      <c r="H587" s="1521">
        <v>15</v>
      </c>
    </row>
    <row r="588" spans="1:8">
      <c r="A588" s="1490"/>
      <c r="B588" s="1551"/>
      <c r="C588" s="78"/>
      <c r="D588" s="79"/>
      <c r="E588" s="77" t="s">
        <v>10920</v>
      </c>
      <c r="F588" s="49">
        <v>1</v>
      </c>
      <c r="G588" s="1519"/>
      <c r="H588" s="1521"/>
    </row>
    <row r="589" spans="1:8">
      <c r="A589" s="1490"/>
      <c r="B589" s="1551"/>
      <c r="C589" s="78"/>
      <c r="D589" s="79"/>
      <c r="E589" s="77" t="s">
        <v>11508</v>
      </c>
      <c r="F589" s="49">
        <v>1</v>
      </c>
      <c r="G589" s="1519"/>
      <c r="H589" s="1521"/>
    </row>
    <row r="590" spans="1:8">
      <c r="A590" s="1490"/>
      <c r="B590" s="1551"/>
      <c r="C590" s="78"/>
      <c r="D590" s="79"/>
      <c r="E590" s="77" t="s">
        <v>11167</v>
      </c>
      <c r="F590" s="49">
        <v>1</v>
      </c>
      <c r="G590" s="1519"/>
      <c r="H590" s="1521"/>
    </row>
    <row r="591" spans="1:8">
      <c r="A591" s="1490"/>
      <c r="B591" s="1551"/>
      <c r="C591" s="78"/>
      <c r="D591" s="79"/>
      <c r="E591" s="77" t="s">
        <v>11168</v>
      </c>
      <c r="F591" s="49">
        <v>2</v>
      </c>
      <c r="G591" s="1519"/>
      <c r="H591" s="1521"/>
    </row>
    <row r="592" spans="1:8">
      <c r="A592" s="1490"/>
      <c r="B592" s="1551"/>
      <c r="C592" s="78"/>
      <c r="D592" s="79"/>
      <c r="E592" s="77" t="s">
        <v>11169</v>
      </c>
      <c r="F592" s="49">
        <v>2</v>
      </c>
      <c r="G592" s="1519"/>
      <c r="H592" s="1521"/>
    </row>
    <row r="593" spans="1:8">
      <c r="A593" s="1490"/>
      <c r="B593" s="1551"/>
      <c r="C593" s="78"/>
      <c r="D593" s="79"/>
      <c r="E593" s="77" t="s">
        <v>11509</v>
      </c>
      <c r="F593" s="81">
        <v>8</v>
      </c>
      <c r="G593" s="1519"/>
      <c r="H593" s="1521"/>
    </row>
    <row r="594" spans="1:8">
      <c r="A594" s="1490"/>
      <c r="B594" s="1551"/>
      <c r="C594" s="78"/>
      <c r="D594" s="79"/>
      <c r="E594" s="77"/>
      <c r="F594" s="49">
        <f>SUM(F588:F593)</f>
        <v>15</v>
      </c>
      <c r="G594" s="1519"/>
      <c r="H594" s="1521"/>
    </row>
    <row r="595" spans="1:8">
      <c r="A595" s="1490"/>
      <c r="B595" s="1551"/>
      <c r="C595" s="78"/>
      <c r="D595" s="79"/>
      <c r="E595" s="77"/>
      <c r="F595" s="49"/>
      <c r="G595" s="1519"/>
      <c r="H595" s="1521"/>
    </row>
    <row r="596" spans="1:8" ht="26.4">
      <c r="A596" s="34">
        <f>MAX(A$1:A595)+1</f>
        <v>62</v>
      </c>
      <c r="B596" s="1551"/>
      <c r="C596" s="373">
        <v>91050603</v>
      </c>
      <c r="D596" s="374"/>
      <c r="E596" s="38" t="s">
        <v>11171</v>
      </c>
      <c r="F596" s="39"/>
      <c r="G596" s="1536" t="s">
        <v>64</v>
      </c>
      <c r="H596" s="1543">
        <v>2</v>
      </c>
    </row>
    <row r="597" spans="1:8" ht="26.4">
      <c r="A597" s="1490"/>
      <c r="B597" s="1551"/>
      <c r="C597" s="376"/>
      <c r="D597" s="377">
        <v>9105060301</v>
      </c>
      <c r="E597" s="83" t="s">
        <v>11172</v>
      </c>
      <c r="F597" s="73"/>
      <c r="G597" s="1519" t="s">
        <v>64</v>
      </c>
      <c r="H597" s="1521">
        <v>2</v>
      </c>
    </row>
    <row r="598" spans="1:8">
      <c r="A598" s="1490"/>
      <c r="B598" s="1551"/>
      <c r="C598" s="376"/>
      <c r="D598" s="377"/>
      <c r="E598" s="77" t="s">
        <v>10736</v>
      </c>
      <c r="F598" s="49">
        <v>2</v>
      </c>
      <c r="G598" s="1519"/>
      <c r="H598" s="1521"/>
    </row>
    <row r="599" spans="1:8">
      <c r="A599" s="1490"/>
      <c r="B599" s="1551"/>
      <c r="C599" s="78"/>
      <c r="D599" s="79"/>
      <c r="E599" s="77"/>
      <c r="F599" s="49"/>
      <c r="G599" s="1519"/>
      <c r="H599" s="1521"/>
    </row>
    <row r="600" spans="1:8">
      <c r="A600" s="34">
        <f>MAX(A$1:A599)+1</f>
        <v>63</v>
      </c>
      <c r="B600" s="1551"/>
      <c r="C600" s="373">
        <v>91050604</v>
      </c>
      <c r="D600" s="374"/>
      <c r="E600" s="38" t="s">
        <v>11510</v>
      </c>
      <c r="F600" s="39"/>
      <c r="G600" s="1536" t="s">
        <v>64</v>
      </c>
      <c r="H600" s="1543">
        <v>1</v>
      </c>
    </row>
    <row r="601" spans="1:8" ht="26.4">
      <c r="A601" s="1490"/>
      <c r="B601" s="1551"/>
      <c r="C601" s="376"/>
      <c r="D601" s="377">
        <v>9105060401</v>
      </c>
      <c r="E601" s="83" t="s">
        <v>11511</v>
      </c>
      <c r="F601" s="73"/>
      <c r="G601" s="1519" t="s">
        <v>64</v>
      </c>
      <c r="H601" s="1521">
        <v>1</v>
      </c>
    </row>
    <row r="602" spans="1:8">
      <c r="A602" s="1490"/>
      <c r="B602" s="1551"/>
      <c r="C602" s="376"/>
      <c r="D602" s="377"/>
      <c r="E602" s="77" t="s">
        <v>11512</v>
      </c>
      <c r="F602" s="49">
        <v>1</v>
      </c>
      <c r="G602" s="1519"/>
      <c r="H602" s="1521"/>
    </row>
    <row r="603" spans="1:8">
      <c r="A603" s="1490"/>
      <c r="B603" s="1551"/>
      <c r="C603" s="78"/>
      <c r="D603" s="79"/>
      <c r="E603" s="77"/>
      <c r="F603" s="49"/>
      <c r="G603" s="1519"/>
      <c r="H603" s="1521"/>
    </row>
    <row r="604" spans="1:8" ht="26.4">
      <c r="A604" s="34">
        <f>MAX(A$1:A603)+1</f>
        <v>64</v>
      </c>
      <c r="B604" s="1551"/>
      <c r="C604" s="373">
        <v>91050901</v>
      </c>
      <c r="D604" s="374"/>
      <c r="E604" s="38" t="s">
        <v>11174</v>
      </c>
      <c r="F604" s="39"/>
      <c r="G604" s="1536" t="s">
        <v>64</v>
      </c>
      <c r="H604" s="1543">
        <v>1</v>
      </c>
    </row>
    <row r="605" spans="1:8" ht="26.4">
      <c r="A605" s="1490"/>
      <c r="B605" s="1551"/>
      <c r="C605" s="376"/>
      <c r="D605" s="377">
        <v>9105090101</v>
      </c>
      <c r="E605" s="83" t="s">
        <v>11175</v>
      </c>
      <c r="F605" s="73"/>
      <c r="G605" s="1519" t="s">
        <v>64</v>
      </c>
      <c r="H605" s="1521">
        <v>1</v>
      </c>
    </row>
    <row r="606" spans="1:8">
      <c r="A606" s="1490"/>
      <c r="B606" s="1551"/>
      <c r="C606" s="376"/>
      <c r="D606" s="377"/>
      <c r="E606" s="77" t="s">
        <v>11513</v>
      </c>
      <c r="F606" s="49">
        <v>1</v>
      </c>
      <c r="G606" s="1519"/>
      <c r="H606" s="1521"/>
    </row>
    <row r="607" spans="1:8">
      <c r="A607" s="1490"/>
      <c r="B607" s="1551"/>
      <c r="C607" s="376"/>
      <c r="D607" s="377"/>
      <c r="E607" s="83"/>
      <c r="F607" s="73"/>
      <c r="G607" s="1519"/>
      <c r="H607" s="1521"/>
    </row>
    <row r="608" spans="1:8">
      <c r="A608" s="1490"/>
      <c r="B608" s="1551"/>
      <c r="C608" s="78"/>
      <c r="D608" s="79"/>
      <c r="E608" s="83"/>
      <c r="F608" s="1038"/>
      <c r="G608" s="1519"/>
      <c r="H608" s="1521"/>
    </row>
    <row r="609" spans="1:8">
      <c r="A609" s="34">
        <f>MAX(A$1:A608)+1</f>
        <v>65</v>
      </c>
      <c r="B609" s="1598"/>
      <c r="C609" s="373">
        <v>91051301</v>
      </c>
      <c r="D609" s="374"/>
      <c r="E609" s="38" t="s">
        <v>10921</v>
      </c>
      <c r="F609" s="1215"/>
      <c r="G609" s="1536" t="s">
        <v>64</v>
      </c>
      <c r="H609" s="1543">
        <v>12</v>
      </c>
    </row>
    <row r="610" spans="1:8" ht="26.4">
      <c r="A610" s="1490"/>
      <c r="B610" s="1599"/>
      <c r="C610" s="376"/>
      <c r="D610" s="377">
        <v>9105130102</v>
      </c>
      <c r="E610" s="83" t="s">
        <v>10922</v>
      </c>
      <c r="F610" s="1038"/>
      <c r="G610" s="1519" t="s">
        <v>64</v>
      </c>
      <c r="H610" s="1521">
        <v>12</v>
      </c>
    </row>
    <row r="611" spans="1:8">
      <c r="A611" s="1490"/>
      <c r="B611" s="1551"/>
      <c r="C611" s="78"/>
      <c r="D611" s="79"/>
      <c r="E611" s="77" t="s">
        <v>10923</v>
      </c>
      <c r="F611" s="49">
        <v>12</v>
      </c>
      <c r="G611" s="1519"/>
      <c r="H611" s="1521"/>
    </row>
    <row r="612" spans="1:8">
      <c r="A612" s="1490"/>
      <c r="B612" s="1551"/>
      <c r="C612" s="78"/>
      <c r="D612" s="79"/>
      <c r="E612" s="77"/>
      <c r="F612" s="49"/>
      <c r="G612" s="1519"/>
      <c r="H612" s="1521"/>
    </row>
    <row r="613" spans="1:8">
      <c r="A613" s="34">
        <f>MAX(A$1:A612)+1</f>
        <v>66</v>
      </c>
      <c r="B613" s="1551"/>
      <c r="C613" s="373">
        <v>91051401</v>
      </c>
      <c r="D613" s="374"/>
      <c r="E613" s="38" t="s">
        <v>10924</v>
      </c>
      <c r="F613" s="39"/>
      <c r="G613" s="1548" t="s">
        <v>64</v>
      </c>
      <c r="H613" s="1543">
        <v>27</v>
      </c>
    </row>
    <row r="614" spans="1:8">
      <c r="A614" s="1490"/>
      <c r="B614" s="1551"/>
      <c r="C614" s="78"/>
      <c r="D614" s="377">
        <v>9105140102</v>
      </c>
      <c r="E614" s="83" t="s">
        <v>11177</v>
      </c>
      <c r="F614" s="73"/>
      <c r="G614" s="1519" t="s">
        <v>64</v>
      </c>
      <c r="H614" s="1521">
        <v>27</v>
      </c>
    </row>
    <row r="615" spans="1:8">
      <c r="A615" s="1490"/>
      <c r="B615" s="1551"/>
      <c r="C615" s="78"/>
      <c r="D615" s="377"/>
      <c r="E615" s="77" t="s">
        <v>10926</v>
      </c>
      <c r="F615" s="49">
        <v>27</v>
      </c>
      <c r="G615" s="1519"/>
      <c r="H615" s="1521"/>
    </row>
    <row r="616" spans="1:8">
      <c r="A616" s="1490"/>
      <c r="B616" s="1551"/>
      <c r="C616" s="78"/>
      <c r="D616" s="377"/>
      <c r="E616" s="83"/>
      <c r="F616" s="73"/>
      <c r="G616" s="1519"/>
      <c r="H616" s="1521"/>
    </row>
    <row r="617" spans="1:8">
      <c r="A617" s="34">
        <f>MAX(A$1:A616)+1</f>
        <v>67</v>
      </c>
      <c r="B617" s="1551"/>
      <c r="C617" s="373">
        <v>91051501</v>
      </c>
      <c r="D617" s="374"/>
      <c r="E617" s="38" t="s">
        <v>11178</v>
      </c>
      <c r="F617" s="39"/>
      <c r="G617" s="1536" t="s">
        <v>64</v>
      </c>
      <c r="H617" s="1543">
        <v>9</v>
      </c>
    </row>
    <row r="618" spans="1:8">
      <c r="A618" s="1490"/>
      <c r="B618" s="1551"/>
      <c r="C618" s="376"/>
      <c r="D618" s="377">
        <v>9105150101</v>
      </c>
      <c r="E618" s="83" t="s">
        <v>11179</v>
      </c>
      <c r="F618" s="73"/>
      <c r="G618" s="1519" t="s">
        <v>64</v>
      </c>
      <c r="H618" s="1521">
        <v>6</v>
      </c>
    </row>
    <row r="619" spans="1:8">
      <c r="A619" s="1490"/>
      <c r="B619" s="1551"/>
      <c r="C619" s="376"/>
      <c r="D619" s="377"/>
      <c r="E619" s="77" t="s">
        <v>11180</v>
      </c>
      <c r="F619" s="49">
        <v>6</v>
      </c>
      <c r="G619" s="1519"/>
      <c r="H619" s="1521"/>
    </row>
    <row r="620" spans="1:8">
      <c r="A620" s="1490"/>
      <c r="B620" s="1551"/>
      <c r="C620" s="376"/>
      <c r="D620" s="377">
        <v>9105150102</v>
      </c>
      <c r="E620" s="83" t="s">
        <v>11181</v>
      </c>
      <c r="F620" s="73"/>
      <c r="G620" s="1519" t="s">
        <v>64</v>
      </c>
      <c r="H620" s="1521">
        <v>3</v>
      </c>
    </row>
    <row r="621" spans="1:8">
      <c r="A621" s="1490"/>
      <c r="B621" s="1551"/>
      <c r="C621" s="78"/>
      <c r="D621" s="79"/>
      <c r="E621" s="77" t="s">
        <v>11182</v>
      </c>
      <c r="F621" s="49">
        <v>3</v>
      </c>
      <c r="G621" s="1519"/>
      <c r="H621" s="1521"/>
    </row>
    <row r="622" spans="1:8">
      <c r="A622" s="1490"/>
      <c r="B622" s="1551"/>
      <c r="C622" s="78"/>
      <c r="D622" s="79"/>
      <c r="E622" s="77"/>
      <c r="F622" s="49"/>
      <c r="G622" s="1519"/>
      <c r="H622" s="1521"/>
    </row>
    <row r="623" spans="1:8">
      <c r="A623" s="34">
        <f>MAX(A$1:A622)+1</f>
        <v>68</v>
      </c>
      <c r="B623" s="1598"/>
      <c r="C623" s="373">
        <v>91051603</v>
      </c>
      <c r="D623" s="374"/>
      <c r="E623" s="38" t="s">
        <v>10927</v>
      </c>
      <c r="F623" s="1215"/>
      <c r="G623" s="1536" t="s">
        <v>64</v>
      </c>
      <c r="H623" s="1543">
        <v>48</v>
      </c>
    </row>
    <row r="624" spans="1:8" ht="26.4">
      <c r="A624" s="1490"/>
      <c r="B624" s="1599"/>
      <c r="C624" s="376"/>
      <c r="D624" s="377">
        <v>9105160301</v>
      </c>
      <c r="E624" s="83" t="s">
        <v>10928</v>
      </c>
      <c r="F624" s="1038"/>
      <c r="G624" s="1519" t="s">
        <v>64</v>
      </c>
      <c r="H624" s="1521">
        <v>48</v>
      </c>
    </row>
    <row r="625" spans="1:8">
      <c r="A625" s="1490"/>
      <c r="B625" s="1551"/>
      <c r="C625" s="78"/>
      <c r="D625" s="79"/>
      <c r="E625" s="77" t="s">
        <v>11514</v>
      </c>
      <c r="F625" s="49">
        <v>48</v>
      </c>
      <c r="G625" s="1519"/>
      <c r="H625" s="1521"/>
    </row>
    <row r="626" spans="1:8">
      <c r="A626" s="1490"/>
      <c r="B626" s="1551"/>
      <c r="C626" s="78"/>
      <c r="D626" s="79"/>
      <c r="E626" s="77"/>
      <c r="F626" s="49"/>
      <c r="G626" s="1519"/>
      <c r="H626" s="1521"/>
    </row>
    <row r="627" spans="1:8">
      <c r="A627" s="34">
        <f>MAX(A$1:A626)+1</f>
        <v>69</v>
      </c>
      <c r="B627" s="1551"/>
      <c r="C627" s="373">
        <v>91051701</v>
      </c>
      <c r="D627" s="374"/>
      <c r="E627" s="38" t="s">
        <v>11186</v>
      </c>
      <c r="F627" s="39"/>
      <c r="G627" s="1536" t="s">
        <v>64</v>
      </c>
      <c r="H627" s="1543">
        <v>12</v>
      </c>
    </row>
    <row r="628" spans="1:8" ht="26.4">
      <c r="A628" s="1490"/>
      <c r="B628" s="1551"/>
      <c r="C628" s="376"/>
      <c r="D628" s="377">
        <v>9105170101</v>
      </c>
      <c r="E628" s="83" t="s">
        <v>11187</v>
      </c>
      <c r="F628" s="73"/>
      <c r="G628" s="1519" t="s">
        <v>64</v>
      </c>
      <c r="H628" s="1521">
        <v>12</v>
      </c>
    </row>
    <row r="629" spans="1:8">
      <c r="A629" s="1490"/>
      <c r="B629" s="1551"/>
      <c r="C629" s="376"/>
      <c r="D629" s="377"/>
      <c r="E629" s="77" t="s">
        <v>11188</v>
      </c>
      <c r="F629" s="49">
        <v>12</v>
      </c>
      <c r="G629" s="1519"/>
      <c r="H629" s="1521"/>
    </row>
    <row r="630" spans="1:8">
      <c r="A630" s="1490"/>
      <c r="B630" s="1551"/>
      <c r="C630" s="376"/>
      <c r="D630" s="377"/>
      <c r="E630" s="83"/>
      <c r="F630" s="73"/>
      <c r="G630" s="1519"/>
      <c r="H630" s="1521"/>
    </row>
    <row r="631" spans="1:8">
      <c r="A631" s="34">
        <f>MAX(A$1:A630)+1</f>
        <v>70</v>
      </c>
      <c r="B631" s="1598"/>
      <c r="C631" s="373">
        <v>91051801</v>
      </c>
      <c r="D631" s="374"/>
      <c r="E631" s="38" t="s">
        <v>10930</v>
      </c>
      <c r="F631" s="1215"/>
      <c r="G631" s="1536" t="s">
        <v>64</v>
      </c>
      <c r="H631" s="1543">
        <v>25</v>
      </c>
    </row>
    <row r="632" spans="1:8" ht="26.4">
      <c r="A632" s="1490"/>
      <c r="B632" s="1599"/>
      <c r="C632" s="376"/>
      <c r="D632" s="377">
        <v>9105180101</v>
      </c>
      <c r="E632" s="83" t="s">
        <v>10931</v>
      </c>
      <c r="F632" s="1038"/>
      <c r="G632" s="1519" t="s">
        <v>64</v>
      </c>
      <c r="H632" s="1521">
        <v>25</v>
      </c>
    </row>
    <row r="633" spans="1:8">
      <c r="A633" s="1490"/>
      <c r="B633" s="1551"/>
      <c r="C633" s="78"/>
      <c r="D633" s="79"/>
      <c r="E633" s="77" t="s">
        <v>11189</v>
      </c>
      <c r="F633" s="49">
        <v>25</v>
      </c>
      <c r="G633" s="1519"/>
      <c r="H633" s="1521"/>
    </row>
    <row r="634" spans="1:8">
      <c r="A634" s="1490"/>
      <c r="B634" s="1551"/>
      <c r="C634" s="78"/>
      <c r="D634" s="79"/>
      <c r="E634" s="83"/>
      <c r="F634" s="1038"/>
      <c r="G634" s="1519"/>
      <c r="H634" s="1521"/>
    </row>
    <row r="635" spans="1:8" ht="26.4">
      <c r="A635" s="34">
        <f>MAX(A$1:A634)+1</f>
        <v>71</v>
      </c>
      <c r="B635" s="1598"/>
      <c r="C635" s="373">
        <v>91051901</v>
      </c>
      <c r="D635" s="374"/>
      <c r="E635" s="38" t="s">
        <v>10933</v>
      </c>
      <c r="F635" s="1215"/>
      <c r="G635" s="1536" t="s">
        <v>64</v>
      </c>
      <c r="H635" s="1543">
        <v>1</v>
      </c>
    </row>
    <row r="636" spans="1:8" ht="26.4">
      <c r="A636" s="1490"/>
      <c r="B636" s="1599"/>
      <c r="C636" s="376"/>
      <c r="D636" s="377">
        <v>9105190102</v>
      </c>
      <c r="E636" s="83" t="s">
        <v>10934</v>
      </c>
      <c r="F636" s="1038"/>
      <c r="G636" s="1519" t="s">
        <v>64</v>
      </c>
      <c r="H636" s="1521">
        <v>1</v>
      </c>
    </row>
    <row r="637" spans="1:8">
      <c r="A637" s="1490"/>
      <c r="B637" s="1551"/>
      <c r="C637" s="78"/>
      <c r="D637" s="79"/>
      <c r="E637" s="77" t="s">
        <v>11515</v>
      </c>
      <c r="F637" s="49">
        <v>1</v>
      </c>
      <c r="G637" s="1519"/>
      <c r="H637" s="1521"/>
    </row>
    <row r="638" spans="1:8">
      <c r="A638" s="1490"/>
      <c r="B638" s="1551"/>
      <c r="C638" s="78"/>
      <c r="D638" s="79"/>
      <c r="E638" s="77"/>
      <c r="F638" s="49"/>
      <c r="G638" s="1519"/>
      <c r="H638" s="1521"/>
    </row>
    <row r="639" spans="1:8" ht="26.4">
      <c r="A639" s="34">
        <f>MAX(A$1:A638)+1</f>
        <v>72</v>
      </c>
      <c r="B639" s="1551"/>
      <c r="C639" s="373">
        <v>91052001</v>
      </c>
      <c r="D639" s="374"/>
      <c r="E639" s="38" t="s">
        <v>11190</v>
      </c>
      <c r="F639" s="39"/>
      <c r="G639" s="1536" t="s">
        <v>64</v>
      </c>
      <c r="H639" s="1543">
        <v>3</v>
      </c>
    </row>
    <row r="640" spans="1:8" ht="26.4">
      <c r="A640" s="1490"/>
      <c r="B640" s="1551"/>
      <c r="C640" s="376"/>
      <c r="D640" s="377">
        <v>9105200102</v>
      </c>
      <c r="E640" s="83" t="s">
        <v>11191</v>
      </c>
      <c r="F640" s="73"/>
      <c r="G640" s="1519" t="s">
        <v>64</v>
      </c>
      <c r="H640" s="1521">
        <v>3</v>
      </c>
    </row>
    <row r="641" spans="1:8">
      <c r="A641" s="1490"/>
      <c r="B641" s="1551"/>
      <c r="C641" s="78"/>
      <c r="D641" s="79"/>
      <c r="E641" s="77" t="s">
        <v>11516</v>
      </c>
      <c r="F641" s="49">
        <v>2</v>
      </c>
      <c r="G641" s="1519"/>
      <c r="H641" s="1521"/>
    </row>
    <row r="642" spans="1:8" ht="26.4">
      <c r="A642" s="1490"/>
      <c r="B642" s="1551"/>
      <c r="C642" s="78"/>
      <c r="D642" s="79"/>
      <c r="E642" s="77" t="s">
        <v>11517</v>
      </c>
      <c r="F642" s="81">
        <v>1</v>
      </c>
      <c r="G642" s="1519"/>
      <c r="H642" s="1521"/>
    </row>
    <row r="643" spans="1:8">
      <c r="A643" s="1490"/>
      <c r="B643" s="1551"/>
      <c r="C643" s="78"/>
      <c r="D643" s="79"/>
      <c r="E643" s="77"/>
      <c r="F643" s="49">
        <f>SUM(F641:F642)</f>
        <v>3</v>
      </c>
      <c r="G643" s="1519"/>
      <c r="H643" s="1521"/>
    </row>
    <row r="644" spans="1:8">
      <c r="A644" s="1490"/>
      <c r="B644" s="1551"/>
      <c r="C644" s="78"/>
      <c r="D644" s="79"/>
      <c r="E644" s="77"/>
      <c r="F644" s="49"/>
      <c r="G644" s="1519"/>
      <c r="H644" s="1521"/>
    </row>
    <row r="645" spans="1:8">
      <c r="A645" s="34">
        <f>MAX(A$1:A644)+1</f>
        <v>73</v>
      </c>
      <c r="B645" s="1551"/>
      <c r="C645" s="373">
        <v>91052102</v>
      </c>
      <c r="D645" s="374"/>
      <c r="E645" s="38" t="s">
        <v>11193</v>
      </c>
      <c r="F645" s="39"/>
      <c r="G645" s="1536" t="s">
        <v>64</v>
      </c>
      <c r="H645" s="1543">
        <v>21</v>
      </c>
    </row>
    <row r="646" spans="1:8">
      <c r="A646" s="1490"/>
      <c r="B646" s="1551"/>
      <c r="C646" s="376"/>
      <c r="D646" s="377">
        <v>9105210201</v>
      </c>
      <c r="E646" s="83" t="s">
        <v>11518</v>
      </c>
      <c r="F646" s="73"/>
      <c r="G646" s="1519" t="s">
        <v>64</v>
      </c>
      <c r="H646" s="1521">
        <v>15</v>
      </c>
    </row>
    <row r="647" spans="1:8">
      <c r="A647" s="1490"/>
      <c r="B647" s="1551"/>
      <c r="C647" s="376"/>
      <c r="D647" s="377"/>
      <c r="E647" s="77" t="s">
        <v>11519</v>
      </c>
      <c r="F647" s="49">
        <v>15</v>
      </c>
      <c r="G647" s="1519"/>
      <c r="H647" s="1521"/>
    </row>
    <row r="648" spans="1:8">
      <c r="A648" s="1490"/>
      <c r="B648" s="1551"/>
      <c r="C648" s="376"/>
      <c r="D648" s="377">
        <v>9105210202</v>
      </c>
      <c r="E648" s="83" t="s">
        <v>11194</v>
      </c>
      <c r="F648" s="73"/>
      <c r="G648" s="1519" t="s">
        <v>64</v>
      </c>
      <c r="H648" s="1521">
        <v>6</v>
      </c>
    </row>
    <row r="649" spans="1:8">
      <c r="A649" s="1490"/>
      <c r="B649" s="1551"/>
      <c r="C649" s="376"/>
      <c r="D649" s="377"/>
      <c r="E649" s="77" t="s">
        <v>11520</v>
      </c>
      <c r="F649" s="49">
        <v>6</v>
      </c>
      <c r="G649" s="1519"/>
      <c r="H649" s="1521"/>
    </row>
    <row r="650" spans="1:8">
      <c r="A650" s="1490"/>
      <c r="B650" s="1551"/>
      <c r="C650" s="78"/>
      <c r="D650" s="79"/>
      <c r="E650" s="77"/>
      <c r="F650" s="1038"/>
      <c r="G650" s="1519"/>
      <c r="H650" s="1521"/>
    </row>
    <row r="651" spans="1:8">
      <c r="A651" s="34">
        <f>MAX(A$1:A650)+1</f>
        <v>74</v>
      </c>
      <c r="B651" s="1598"/>
      <c r="C651" s="373">
        <v>91052201</v>
      </c>
      <c r="D651" s="374"/>
      <c r="E651" s="38" t="s">
        <v>10936</v>
      </c>
      <c r="F651" s="1215"/>
      <c r="G651" s="1536" t="s">
        <v>64</v>
      </c>
      <c r="H651" s="1543">
        <v>7</v>
      </c>
    </row>
    <row r="652" spans="1:8" ht="26.4">
      <c r="A652" s="1490"/>
      <c r="B652" s="1599"/>
      <c r="C652" s="376"/>
      <c r="D652" s="377">
        <v>9105220103</v>
      </c>
      <c r="E652" s="83" t="s">
        <v>10937</v>
      </c>
      <c r="F652" s="1038"/>
      <c r="G652" s="1519" t="s">
        <v>64</v>
      </c>
      <c r="H652" s="1521">
        <v>7</v>
      </c>
    </row>
    <row r="653" spans="1:8">
      <c r="A653" s="1490"/>
      <c r="B653" s="1551"/>
      <c r="C653" s="78"/>
      <c r="D653" s="79"/>
      <c r="E653" s="77" t="s">
        <v>10938</v>
      </c>
      <c r="F653" s="49">
        <v>7</v>
      </c>
      <c r="G653" s="1519"/>
      <c r="H653" s="1521"/>
    </row>
    <row r="654" spans="1:8">
      <c r="A654" s="1490"/>
      <c r="B654" s="1551"/>
      <c r="C654" s="78"/>
      <c r="D654" s="79"/>
      <c r="E654" s="83"/>
      <c r="F654" s="1038"/>
      <c r="G654" s="1519"/>
      <c r="H654" s="1521"/>
    </row>
    <row r="655" spans="1:8">
      <c r="A655" s="34">
        <f>MAX(A$1:A654)+1</f>
        <v>75</v>
      </c>
      <c r="B655" s="1598"/>
      <c r="C655" s="373">
        <v>91052202</v>
      </c>
      <c r="D655" s="374"/>
      <c r="E655" s="38" t="s">
        <v>10939</v>
      </c>
      <c r="F655" s="1215"/>
      <c r="G655" s="1536" t="s">
        <v>64</v>
      </c>
      <c r="H655" s="1543">
        <v>7</v>
      </c>
    </row>
    <row r="656" spans="1:8" ht="26.4">
      <c r="A656" s="1490"/>
      <c r="B656" s="1599"/>
      <c r="C656" s="376"/>
      <c r="D656" s="377">
        <v>9105220203</v>
      </c>
      <c r="E656" s="83" t="s">
        <v>10940</v>
      </c>
      <c r="F656" s="1038"/>
      <c r="G656" s="1519" t="s">
        <v>64</v>
      </c>
      <c r="H656" s="1521">
        <v>7</v>
      </c>
    </row>
    <row r="657" spans="1:8">
      <c r="A657" s="1490"/>
      <c r="B657" s="1551"/>
      <c r="C657" s="78"/>
      <c r="D657" s="79"/>
      <c r="E657" s="77" t="s">
        <v>10938</v>
      </c>
      <c r="F657" s="49">
        <v>7</v>
      </c>
      <c r="G657" s="1519"/>
      <c r="H657" s="1521"/>
    </row>
    <row r="658" spans="1:8">
      <c r="A658" s="1490"/>
      <c r="B658" s="1551"/>
      <c r="C658" s="78"/>
      <c r="D658" s="79"/>
      <c r="E658" s="83"/>
      <c r="F658" s="1038"/>
      <c r="G658" s="1519"/>
      <c r="H658" s="1521"/>
    </row>
    <row r="659" spans="1:8">
      <c r="A659" s="34">
        <f>MAX(A$1:A658)+1</f>
        <v>76</v>
      </c>
      <c r="B659" s="1598"/>
      <c r="C659" s="373">
        <v>91052301</v>
      </c>
      <c r="D659" s="374"/>
      <c r="E659" s="38" t="s">
        <v>10941</v>
      </c>
      <c r="F659" s="1215"/>
      <c r="G659" s="1536" t="s">
        <v>64</v>
      </c>
      <c r="H659" s="1543">
        <v>3</v>
      </c>
    </row>
    <row r="660" spans="1:8" ht="26.4">
      <c r="A660" s="1490"/>
      <c r="B660" s="1599"/>
      <c r="C660" s="376"/>
      <c r="D660" s="377">
        <v>9105230101</v>
      </c>
      <c r="E660" s="83" t="s">
        <v>10942</v>
      </c>
      <c r="F660" s="1038"/>
      <c r="G660" s="1519" t="s">
        <v>64</v>
      </c>
      <c r="H660" s="1521">
        <v>3</v>
      </c>
    </row>
    <row r="661" spans="1:8">
      <c r="A661" s="1490"/>
      <c r="B661" s="1551"/>
      <c r="C661" s="78"/>
      <c r="D661" s="79"/>
      <c r="E661" s="77" t="s">
        <v>10943</v>
      </c>
      <c r="F661" s="49">
        <v>2</v>
      </c>
      <c r="G661" s="1519"/>
      <c r="H661" s="1521"/>
    </row>
    <row r="662" spans="1:8">
      <c r="A662" s="1490"/>
      <c r="B662" s="1551"/>
      <c r="C662" s="78"/>
      <c r="D662" s="79"/>
      <c r="E662" s="77" t="s">
        <v>11198</v>
      </c>
      <c r="F662" s="81">
        <v>1</v>
      </c>
      <c r="G662" s="1519"/>
      <c r="H662" s="1521"/>
    </row>
    <row r="663" spans="1:8">
      <c r="A663" s="1490"/>
      <c r="B663" s="1551"/>
      <c r="C663" s="78"/>
      <c r="D663" s="79"/>
      <c r="E663" s="77"/>
      <c r="F663" s="49">
        <f>SUM(F661:F662)</f>
        <v>3</v>
      </c>
      <c r="G663" s="1519"/>
      <c r="H663" s="1521"/>
    </row>
    <row r="664" spans="1:8">
      <c r="A664" s="1490"/>
      <c r="B664" s="1551"/>
      <c r="C664" s="78"/>
      <c r="D664" s="79"/>
      <c r="E664" s="83"/>
      <c r="F664" s="1038"/>
      <c r="G664" s="1519"/>
      <c r="H664" s="1521"/>
    </row>
    <row r="665" spans="1:8" ht="26.4">
      <c r="A665" s="34">
        <f>MAX(A$1:A664)+1</f>
        <v>77</v>
      </c>
      <c r="B665" s="1598"/>
      <c r="C665" s="373">
        <v>91070213</v>
      </c>
      <c r="D665" s="374"/>
      <c r="E665" s="38" t="s">
        <v>10944</v>
      </c>
      <c r="F665" s="1215"/>
      <c r="G665" s="1536" t="s">
        <v>64</v>
      </c>
      <c r="H665" s="1543">
        <v>9</v>
      </c>
    </row>
    <row r="666" spans="1:8" ht="26.4">
      <c r="A666" s="1490"/>
      <c r="B666" s="1599"/>
      <c r="C666" s="376"/>
      <c r="D666" s="377">
        <v>9107021302</v>
      </c>
      <c r="E666" s="83" t="s">
        <v>10945</v>
      </c>
      <c r="F666" s="1038"/>
      <c r="G666" s="1519" t="s">
        <v>64</v>
      </c>
      <c r="H666" s="1521">
        <v>9</v>
      </c>
    </row>
    <row r="667" spans="1:8">
      <c r="A667" s="1490"/>
      <c r="B667" s="1551"/>
      <c r="C667" s="78"/>
      <c r="D667" s="79"/>
      <c r="E667" s="77" t="s">
        <v>10946</v>
      </c>
      <c r="F667" s="49">
        <v>9</v>
      </c>
      <c r="G667" s="1519"/>
      <c r="H667" s="1521"/>
    </row>
    <row r="668" spans="1:8">
      <c r="A668" s="1490"/>
      <c r="B668" s="1551"/>
      <c r="C668" s="78"/>
      <c r="D668" s="79"/>
      <c r="E668" s="83"/>
      <c r="F668" s="1038"/>
      <c r="G668" s="1519"/>
      <c r="H668" s="1521"/>
    </row>
    <row r="669" spans="1:8">
      <c r="A669" s="34">
        <f>MAX(A$1:A668)+1</f>
        <v>78</v>
      </c>
      <c r="B669" s="1598"/>
      <c r="C669" s="373">
        <v>91090201</v>
      </c>
      <c r="D669" s="374"/>
      <c r="E669" s="38" t="s">
        <v>10688</v>
      </c>
      <c r="F669" s="1215"/>
      <c r="G669" s="1536" t="s">
        <v>68</v>
      </c>
      <c r="H669" s="899">
        <v>5106</v>
      </c>
    </row>
    <row r="670" spans="1:8">
      <c r="A670" s="1490"/>
      <c r="B670" s="1599"/>
      <c r="C670" s="376"/>
      <c r="D670" s="377">
        <v>9109020102</v>
      </c>
      <c r="E670" s="83" t="s">
        <v>10947</v>
      </c>
      <c r="F670" s="1038"/>
      <c r="G670" s="1519" t="s">
        <v>68</v>
      </c>
      <c r="H670" s="1521">
        <v>105</v>
      </c>
    </row>
    <row r="671" spans="1:8">
      <c r="A671" s="1490"/>
      <c r="B671" s="1599"/>
      <c r="C671" s="376"/>
      <c r="D671" s="377"/>
      <c r="E671" s="77" t="s">
        <v>11521</v>
      </c>
      <c r="F671" s="49">
        <v>9</v>
      </c>
      <c r="G671" s="1519"/>
      <c r="H671" s="1521"/>
    </row>
    <row r="672" spans="1:8">
      <c r="A672" s="1490"/>
      <c r="B672" s="1599"/>
      <c r="C672" s="376"/>
      <c r="D672" s="377"/>
      <c r="E672" s="77" t="s">
        <v>11522</v>
      </c>
      <c r="F672" s="81">
        <v>96</v>
      </c>
      <c r="G672" s="1519"/>
      <c r="H672" s="1521"/>
    </row>
    <row r="673" spans="1:8">
      <c r="A673" s="1490"/>
      <c r="B673" s="1599"/>
      <c r="C673" s="376"/>
      <c r="D673" s="377"/>
      <c r="E673" s="77"/>
      <c r="F673" s="49">
        <f>SUM(F671:F672)</f>
        <v>105</v>
      </c>
      <c r="G673" s="1519"/>
      <c r="H673" s="1521"/>
    </row>
    <row r="674" spans="1:8">
      <c r="A674" s="1490"/>
      <c r="B674" s="1599"/>
      <c r="C674" s="376"/>
      <c r="D674" s="377">
        <v>9109020108</v>
      </c>
      <c r="E674" s="83" t="s">
        <v>10950</v>
      </c>
      <c r="F674" s="1038"/>
      <c r="G674" s="1519" t="s">
        <v>68</v>
      </c>
      <c r="H674" s="1090">
        <v>5001</v>
      </c>
    </row>
    <row r="675" spans="1:8">
      <c r="A675" s="1490"/>
      <c r="B675" s="1551"/>
      <c r="C675" s="78"/>
      <c r="D675" s="79"/>
      <c r="E675" s="77" t="s">
        <v>11523</v>
      </c>
      <c r="F675" s="49">
        <v>321</v>
      </c>
      <c r="G675" s="1519"/>
      <c r="H675" s="1521"/>
    </row>
    <row r="676" spans="1:8">
      <c r="A676" s="1490"/>
      <c r="B676" s="1551"/>
      <c r="C676" s="78"/>
      <c r="D676" s="79"/>
      <c r="E676" s="77" t="s">
        <v>11522</v>
      </c>
      <c r="F676" s="81"/>
      <c r="G676" s="1519"/>
      <c r="H676" s="1521"/>
    </row>
    <row r="677" spans="1:8">
      <c r="A677" s="1490"/>
      <c r="B677" s="1551"/>
      <c r="C677" s="78"/>
      <c r="D677" s="79"/>
      <c r="E677" s="77" t="s">
        <v>11524</v>
      </c>
      <c r="F677" s="214">
        <v>4680</v>
      </c>
      <c r="G677" s="1519"/>
      <c r="H677" s="1521"/>
    </row>
    <row r="678" spans="1:8">
      <c r="A678" s="1490"/>
      <c r="B678" s="1551"/>
      <c r="C678" s="78"/>
      <c r="D678" s="79"/>
      <c r="E678" s="77"/>
      <c r="F678" s="108">
        <f>SUM(F675:F677)</f>
        <v>5001</v>
      </c>
      <c r="G678" s="1519"/>
      <c r="H678" s="1521"/>
    </row>
    <row r="679" spans="1:8">
      <c r="A679" s="34">
        <f>MAX(A$1:A678)+1</f>
        <v>79</v>
      </c>
      <c r="B679" s="1598"/>
      <c r="C679" s="373">
        <v>91090211</v>
      </c>
      <c r="D679" s="374"/>
      <c r="E679" s="38" t="s">
        <v>10953</v>
      </c>
      <c r="F679" s="1215"/>
      <c r="G679" s="1536" t="s">
        <v>68</v>
      </c>
      <c r="H679" s="899">
        <v>1667</v>
      </c>
    </row>
    <row r="680" spans="1:8">
      <c r="A680" s="1490"/>
      <c r="B680" s="1599"/>
      <c r="C680" s="376"/>
      <c r="D680" s="377">
        <v>9109021101</v>
      </c>
      <c r="E680" s="83" t="s">
        <v>10954</v>
      </c>
      <c r="F680" s="1038"/>
      <c r="G680" s="1519" t="s">
        <v>68</v>
      </c>
      <c r="H680" s="1090">
        <v>1667</v>
      </c>
    </row>
    <row r="681" spans="1:8">
      <c r="A681" s="1490"/>
      <c r="B681" s="1551"/>
      <c r="C681" s="78"/>
      <c r="D681" s="79"/>
      <c r="E681" s="77" t="s">
        <v>10955</v>
      </c>
      <c r="F681" s="108">
        <v>1667</v>
      </c>
      <c r="G681" s="1519"/>
      <c r="H681" s="1521"/>
    </row>
    <row r="682" spans="1:8">
      <c r="A682" s="1490"/>
      <c r="B682" s="1551"/>
      <c r="C682" s="78"/>
      <c r="D682" s="79"/>
      <c r="E682" s="83"/>
      <c r="F682" s="1038"/>
      <c r="G682" s="1519"/>
      <c r="H682" s="1521"/>
    </row>
    <row r="683" spans="1:8">
      <c r="A683" s="34">
        <f>MAX(A$1:A682)+1</f>
        <v>80</v>
      </c>
      <c r="B683" s="1598"/>
      <c r="C683" s="373">
        <v>91090212</v>
      </c>
      <c r="D683" s="374"/>
      <c r="E683" s="38" t="s">
        <v>10956</v>
      </c>
      <c r="F683" s="1215"/>
      <c r="G683" s="1536" t="s">
        <v>68</v>
      </c>
      <c r="H683" s="899">
        <v>5001</v>
      </c>
    </row>
    <row r="684" spans="1:8">
      <c r="A684" s="1490"/>
      <c r="B684" s="1599"/>
      <c r="C684" s="376"/>
      <c r="D684" s="377">
        <v>9109021201</v>
      </c>
      <c r="E684" s="83" t="s">
        <v>10957</v>
      </c>
      <c r="F684" s="1038"/>
      <c r="G684" s="1519" t="s">
        <v>68</v>
      </c>
      <c r="H684" s="1090">
        <v>5001</v>
      </c>
    </row>
    <row r="685" spans="1:8">
      <c r="A685" s="1490"/>
      <c r="B685" s="1551"/>
      <c r="C685" s="78"/>
      <c r="D685" s="79"/>
      <c r="E685" s="77" t="s">
        <v>11525</v>
      </c>
      <c r="F685" s="108">
        <v>5001</v>
      </c>
      <c r="G685" s="1519"/>
      <c r="H685" s="1521"/>
    </row>
    <row r="686" spans="1:8">
      <c r="A686" s="1490"/>
      <c r="B686" s="1551"/>
      <c r="C686" s="78"/>
      <c r="D686" s="79"/>
      <c r="E686" s="83"/>
      <c r="F686" s="1038"/>
      <c r="G686" s="1519"/>
      <c r="H686" s="1521"/>
    </row>
    <row r="687" spans="1:8">
      <c r="A687" s="34">
        <f>MAX(A$1:A686)+1</f>
        <v>81</v>
      </c>
      <c r="B687" s="1598"/>
      <c r="C687" s="373">
        <v>91090214</v>
      </c>
      <c r="D687" s="374"/>
      <c r="E687" s="38" t="s">
        <v>10959</v>
      </c>
      <c r="F687" s="1215"/>
      <c r="G687" s="1536" t="s">
        <v>68</v>
      </c>
      <c r="H687" s="1543">
        <v>36</v>
      </c>
    </row>
    <row r="688" spans="1:8">
      <c r="A688" s="1490"/>
      <c r="B688" s="1599"/>
      <c r="C688" s="376"/>
      <c r="D688" s="377">
        <v>9109021401</v>
      </c>
      <c r="E688" s="83" t="s">
        <v>10960</v>
      </c>
      <c r="F688" s="1038"/>
      <c r="G688" s="1519" t="s">
        <v>68</v>
      </c>
      <c r="H688" s="1521">
        <v>36</v>
      </c>
    </row>
    <row r="689" spans="1:8">
      <c r="A689" s="1490"/>
      <c r="B689" s="1551"/>
      <c r="C689" s="78"/>
      <c r="D689" s="79"/>
      <c r="E689" s="77" t="s">
        <v>11526</v>
      </c>
      <c r="F689" s="49">
        <v>36</v>
      </c>
      <c r="G689" s="1519"/>
      <c r="H689" s="1521"/>
    </row>
    <row r="690" spans="1:8">
      <c r="A690" s="1490"/>
      <c r="B690" s="1551"/>
      <c r="C690" s="78"/>
      <c r="D690" s="79"/>
      <c r="E690" s="77"/>
      <c r="F690" s="49"/>
      <c r="G690" s="1519"/>
      <c r="H690" s="1521"/>
    </row>
    <row r="691" spans="1:8" ht="26.4">
      <c r="A691" s="34">
        <f>MAX(A$1:A690)+1</f>
        <v>82</v>
      </c>
      <c r="B691" s="1551"/>
      <c r="C691" s="373">
        <v>91100201</v>
      </c>
      <c r="D691" s="374"/>
      <c r="E691" s="38" t="s">
        <v>11527</v>
      </c>
      <c r="F691" s="39"/>
      <c r="G691" s="1536" t="s">
        <v>64</v>
      </c>
      <c r="H691" s="1543">
        <v>15</v>
      </c>
    </row>
    <row r="692" spans="1:8" ht="26.4">
      <c r="A692" s="1490"/>
      <c r="B692" s="1551"/>
      <c r="C692" s="376"/>
      <c r="D692" s="377">
        <v>9110020101</v>
      </c>
      <c r="E692" s="83" t="s">
        <v>11528</v>
      </c>
      <c r="F692" s="73"/>
      <c r="G692" s="1519" t="s">
        <v>64</v>
      </c>
      <c r="H692" s="1521">
        <v>15</v>
      </c>
    </row>
    <row r="693" spans="1:8">
      <c r="A693" s="1490"/>
      <c r="B693" s="1551"/>
      <c r="C693" s="78"/>
      <c r="D693" s="79"/>
      <c r="E693" s="77" t="s">
        <v>11529</v>
      </c>
      <c r="F693" s="49">
        <v>15</v>
      </c>
      <c r="G693" s="1519"/>
      <c r="H693" s="1521"/>
    </row>
    <row r="694" spans="1:8">
      <c r="A694" s="1490"/>
      <c r="B694" s="1551"/>
      <c r="C694" s="78"/>
      <c r="D694" s="79"/>
      <c r="E694" s="77"/>
      <c r="F694" s="49"/>
      <c r="G694" s="1519"/>
      <c r="H694" s="1521"/>
    </row>
    <row r="695" spans="1:8" ht="26.4">
      <c r="A695" s="34">
        <f>MAX(A$1:A694)+1</f>
        <v>83</v>
      </c>
      <c r="B695" s="1598"/>
      <c r="C695" s="373">
        <v>91100202</v>
      </c>
      <c r="D695" s="374"/>
      <c r="E695" s="38" t="s">
        <v>10962</v>
      </c>
      <c r="F695" s="1215"/>
      <c r="G695" s="1536" t="s">
        <v>64</v>
      </c>
      <c r="H695" s="1543">
        <v>9</v>
      </c>
    </row>
    <row r="696" spans="1:8" ht="26.4">
      <c r="A696" s="1490"/>
      <c r="B696" s="1599"/>
      <c r="C696" s="376"/>
      <c r="D696" s="377">
        <v>9110020201</v>
      </c>
      <c r="E696" s="83" t="s">
        <v>10963</v>
      </c>
      <c r="F696" s="1038"/>
      <c r="G696" s="1519" t="s">
        <v>64</v>
      </c>
      <c r="H696" s="1521">
        <v>9</v>
      </c>
    </row>
    <row r="697" spans="1:8">
      <c r="A697" s="1490"/>
      <c r="B697" s="1551"/>
      <c r="C697" s="78"/>
      <c r="D697" s="79"/>
      <c r="E697" s="77" t="s">
        <v>10964</v>
      </c>
      <c r="F697" s="1038">
        <v>9</v>
      </c>
      <c r="G697" s="1519"/>
      <c r="H697" s="1521"/>
    </row>
    <row r="698" spans="1:8">
      <c r="A698" s="1490"/>
      <c r="B698" s="1551"/>
      <c r="C698" s="78"/>
      <c r="D698" s="79"/>
      <c r="E698" s="83"/>
      <c r="F698" s="1038"/>
      <c r="G698" s="1519"/>
      <c r="H698" s="1521"/>
    </row>
    <row r="699" spans="1:8" ht="26.4">
      <c r="A699" s="34">
        <f>MAX(A$1:A698)+1</f>
        <v>84</v>
      </c>
      <c r="B699" s="1598"/>
      <c r="C699" s="373">
        <v>91100203</v>
      </c>
      <c r="D699" s="374"/>
      <c r="E699" s="38" t="s">
        <v>10693</v>
      </c>
      <c r="F699" s="1215"/>
      <c r="G699" s="1536" t="s">
        <v>64</v>
      </c>
      <c r="H699" s="1543">
        <v>27</v>
      </c>
    </row>
    <row r="700" spans="1:8" ht="26.4">
      <c r="A700" s="1490"/>
      <c r="B700" s="1599"/>
      <c r="C700" s="376"/>
      <c r="D700" s="377">
        <v>9110020301</v>
      </c>
      <c r="E700" s="83" t="s">
        <v>10965</v>
      </c>
      <c r="F700" s="1038"/>
      <c r="G700" s="1519" t="s">
        <v>64</v>
      </c>
      <c r="H700" s="1521">
        <v>27</v>
      </c>
    </row>
    <row r="701" spans="1:8">
      <c r="A701" s="1490"/>
      <c r="B701" s="1551"/>
      <c r="C701" s="78"/>
      <c r="D701" s="79"/>
      <c r="E701" s="77" t="s">
        <v>10966</v>
      </c>
      <c r="F701" s="49">
        <v>27</v>
      </c>
      <c r="G701" s="1519"/>
      <c r="H701" s="1521"/>
    </row>
    <row r="702" spans="1:8">
      <c r="A702" s="1490"/>
      <c r="B702" s="1551"/>
      <c r="C702" s="78"/>
      <c r="D702" s="79"/>
      <c r="E702" s="83"/>
      <c r="F702" s="1038"/>
      <c r="G702" s="1519"/>
      <c r="H702" s="1521"/>
    </row>
    <row r="703" spans="1:8">
      <c r="A703" s="34">
        <f>MAX(A$1:A702)+1</f>
        <v>85</v>
      </c>
      <c r="B703" s="1598"/>
      <c r="C703" s="373">
        <v>91100206</v>
      </c>
      <c r="D703" s="374"/>
      <c r="E703" s="38" t="s">
        <v>10967</v>
      </c>
      <c r="F703" s="1215"/>
      <c r="G703" s="1536" t="s">
        <v>64</v>
      </c>
      <c r="H703" s="1543">
        <v>52</v>
      </c>
    </row>
    <row r="704" spans="1:8">
      <c r="A704" s="1490"/>
      <c r="B704" s="1599"/>
      <c r="C704" s="376"/>
      <c r="D704" s="377">
        <v>9110020601</v>
      </c>
      <c r="E704" s="83" t="s">
        <v>10968</v>
      </c>
      <c r="F704" s="1038"/>
      <c r="G704" s="1519" t="s">
        <v>64</v>
      </c>
      <c r="H704" s="1521">
        <v>52</v>
      </c>
    </row>
    <row r="705" spans="1:8">
      <c r="A705" s="1490"/>
      <c r="B705" s="1551"/>
      <c r="C705" s="78"/>
      <c r="D705" s="79"/>
      <c r="E705" s="83" t="s">
        <v>10969</v>
      </c>
      <c r="F705" s="1038"/>
      <c r="G705" s="1519"/>
      <c r="H705" s="1521"/>
    </row>
    <row r="706" spans="1:8">
      <c r="A706" s="1490"/>
      <c r="B706" s="1551"/>
      <c r="C706" s="78"/>
      <c r="D706" s="79"/>
      <c r="E706" s="77" t="s">
        <v>10970</v>
      </c>
      <c r="F706" s="49">
        <v>8</v>
      </c>
      <c r="G706" s="1519" t="s">
        <v>6141</v>
      </c>
      <c r="H706" s="1521"/>
    </row>
    <row r="707" spans="1:8">
      <c r="A707" s="1490"/>
      <c r="B707" s="1551"/>
      <c r="C707" s="78"/>
      <c r="D707" s="79"/>
      <c r="E707" s="77" t="s">
        <v>10971</v>
      </c>
      <c r="F707" s="49">
        <v>14</v>
      </c>
      <c r="G707" s="1519"/>
      <c r="H707" s="1521"/>
    </row>
    <row r="708" spans="1:8">
      <c r="A708" s="1490"/>
      <c r="B708" s="1551"/>
      <c r="C708" s="78"/>
      <c r="D708" s="79"/>
      <c r="E708" s="77" t="s">
        <v>10973</v>
      </c>
      <c r="F708" s="49">
        <v>24</v>
      </c>
      <c r="G708" s="1519"/>
      <c r="H708" s="1521"/>
    </row>
    <row r="709" spans="1:8">
      <c r="A709" s="1490"/>
      <c r="B709" s="1551"/>
      <c r="C709" s="78"/>
      <c r="D709" s="79"/>
      <c r="E709" s="77" t="s">
        <v>10974</v>
      </c>
      <c r="F709" s="49">
        <v>2</v>
      </c>
      <c r="G709" s="1519"/>
      <c r="H709" s="1521"/>
    </row>
    <row r="710" spans="1:8">
      <c r="A710" s="1490"/>
      <c r="B710" s="1551"/>
      <c r="C710" s="78"/>
      <c r="D710" s="79"/>
      <c r="E710" s="77" t="s">
        <v>10976</v>
      </c>
      <c r="F710" s="81">
        <v>4</v>
      </c>
      <c r="G710" s="1519"/>
      <c r="H710" s="1521"/>
    </row>
    <row r="711" spans="1:8">
      <c r="A711" s="1490"/>
      <c r="B711" s="1551"/>
      <c r="C711" s="78"/>
      <c r="D711" s="79"/>
      <c r="E711" s="77"/>
      <c r="F711" s="49">
        <f>SUM(F706:F710)</f>
        <v>52</v>
      </c>
      <c r="G711" s="1519"/>
      <c r="H711" s="1521"/>
    </row>
    <row r="712" spans="1:8">
      <c r="A712" s="1490"/>
      <c r="B712" s="1551"/>
      <c r="C712" s="78"/>
      <c r="D712" s="79"/>
      <c r="E712" s="77"/>
      <c r="F712" s="81"/>
      <c r="G712" s="1519"/>
      <c r="H712" s="1521"/>
    </row>
    <row r="713" spans="1:8" ht="26.4">
      <c r="A713" s="34">
        <f>MAX(A$1:A712)+1</f>
        <v>86</v>
      </c>
      <c r="B713" s="1598"/>
      <c r="C713" s="373">
        <v>91100213</v>
      </c>
      <c r="D713" s="374"/>
      <c r="E713" s="38" t="s">
        <v>10977</v>
      </c>
      <c r="F713" s="1215"/>
      <c r="G713" s="1536" t="s">
        <v>64</v>
      </c>
      <c r="H713" s="1543">
        <v>51</v>
      </c>
    </row>
    <row r="714" spans="1:8" ht="26.4">
      <c r="A714" s="1490"/>
      <c r="B714" s="1599"/>
      <c r="C714" s="376"/>
      <c r="D714" s="377">
        <v>9110021302</v>
      </c>
      <c r="E714" s="83" t="s">
        <v>10978</v>
      </c>
      <c r="F714" s="1038"/>
      <c r="G714" s="1519" t="s">
        <v>64</v>
      </c>
      <c r="H714" s="1521">
        <v>51</v>
      </c>
    </row>
    <row r="715" spans="1:8">
      <c r="A715" s="1490"/>
      <c r="B715" s="1551"/>
      <c r="C715" s="78"/>
      <c r="D715" s="79"/>
      <c r="E715" s="77" t="s">
        <v>10979</v>
      </c>
      <c r="F715" s="49">
        <v>24</v>
      </c>
      <c r="G715" s="1519"/>
      <c r="H715" s="1521"/>
    </row>
    <row r="716" spans="1:8">
      <c r="A716" s="1490"/>
      <c r="B716" s="1551"/>
      <c r="C716" s="78"/>
      <c r="D716" s="79"/>
      <c r="E716" s="77" t="s">
        <v>10980</v>
      </c>
      <c r="F716" s="81">
        <v>27</v>
      </c>
      <c r="G716" s="1519"/>
      <c r="H716" s="1521"/>
    </row>
    <row r="717" spans="1:8">
      <c r="A717" s="1490"/>
      <c r="B717" s="1551"/>
      <c r="C717" s="78"/>
      <c r="D717" s="79"/>
      <c r="E717" s="77"/>
      <c r="F717" s="49">
        <f>SUM(F715:F716)</f>
        <v>51</v>
      </c>
      <c r="G717" s="1519"/>
      <c r="H717" s="1521"/>
    </row>
    <row r="718" spans="1:8">
      <c r="A718" s="1490"/>
      <c r="B718" s="1551"/>
      <c r="C718" s="78"/>
      <c r="D718" s="79"/>
      <c r="E718" s="83"/>
      <c r="F718" s="1038"/>
      <c r="G718" s="1519"/>
      <c r="H718" s="1521"/>
    </row>
    <row r="719" spans="1:8" ht="26.4">
      <c r="A719" s="34">
        <f>MAX(A$1:A718)+1</f>
        <v>87</v>
      </c>
      <c r="B719" s="1569"/>
      <c r="C719" s="373">
        <v>91113101</v>
      </c>
      <c r="D719" s="374"/>
      <c r="E719" s="38" t="s">
        <v>10981</v>
      </c>
      <c r="F719" s="1215"/>
      <c r="G719" s="1536" t="s">
        <v>64</v>
      </c>
      <c r="H719" s="1543">
        <v>3</v>
      </c>
    </row>
    <row r="720" spans="1:8" ht="26.4">
      <c r="A720" s="1490"/>
      <c r="B720" s="1551"/>
      <c r="C720" s="376"/>
      <c r="D720" s="377">
        <v>9111310101</v>
      </c>
      <c r="E720" s="83" t="s">
        <v>10982</v>
      </c>
      <c r="F720" s="1038"/>
      <c r="G720" s="1519" t="s">
        <v>64</v>
      </c>
      <c r="H720" s="1521">
        <v>3</v>
      </c>
    </row>
    <row r="721" spans="1:8">
      <c r="A721" s="1490"/>
      <c r="B721" s="1551"/>
      <c r="C721" s="78"/>
      <c r="D721" s="79"/>
      <c r="E721" s="77" t="s">
        <v>11530</v>
      </c>
      <c r="F721" s="49">
        <v>3</v>
      </c>
      <c r="G721" s="1519"/>
      <c r="H721" s="1521"/>
    </row>
    <row r="722" spans="1:8">
      <c r="A722" s="1490"/>
      <c r="B722" s="1551"/>
      <c r="C722" s="78"/>
      <c r="D722" s="79"/>
      <c r="E722" s="77"/>
      <c r="F722" s="49"/>
      <c r="G722" s="1519"/>
      <c r="H722" s="1521"/>
    </row>
    <row r="723" spans="1:8" ht="26.4">
      <c r="A723" s="34">
        <f>MAX(A$1:A722)+1</f>
        <v>88</v>
      </c>
      <c r="B723" s="1551"/>
      <c r="C723" s="373">
        <v>91113102</v>
      </c>
      <c r="D723" s="374"/>
      <c r="E723" s="38" t="s">
        <v>11199</v>
      </c>
      <c r="F723" s="39"/>
      <c r="G723" s="40" t="s">
        <v>64</v>
      </c>
      <c r="H723" s="1543">
        <v>1</v>
      </c>
    </row>
    <row r="724" spans="1:8" ht="26.4">
      <c r="A724" s="1490"/>
      <c r="B724" s="1551"/>
      <c r="C724" s="78"/>
      <c r="D724" s="377">
        <v>9111310204</v>
      </c>
      <c r="E724" s="83" t="s">
        <v>11200</v>
      </c>
      <c r="F724" s="73"/>
      <c r="G724" s="1519" t="s">
        <v>64</v>
      </c>
      <c r="H724" s="1521">
        <v>1</v>
      </c>
    </row>
    <row r="725" spans="1:8">
      <c r="A725" s="1490"/>
      <c r="B725" s="1551"/>
      <c r="C725" s="78"/>
      <c r="D725" s="79"/>
      <c r="E725" s="77" t="s">
        <v>11201</v>
      </c>
      <c r="F725" s="49">
        <v>1</v>
      </c>
      <c r="G725" s="1519"/>
      <c r="H725" s="1521"/>
    </row>
    <row r="726" spans="1:8">
      <c r="A726" s="1490"/>
      <c r="B726" s="1551"/>
      <c r="C726" s="78"/>
      <c r="D726" s="79"/>
      <c r="E726" s="77"/>
      <c r="F726" s="49"/>
      <c r="G726" s="1519"/>
      <c r="H726" s="1521"/>
    </row>
    <row r="727" spans="1:8" ht="26.4">
      <c r="A727" s="34">
        <f>MAX(A$1:A726)+1</f>
        <v>89</v>
      </c>
      <c r="B727" s="1551"/>
      <c r="C727" s="373">
        <v>91113301</v>
      </c>
      <c r="D727" s="374"/>
      <c r="E727" s="38" t="s">
        <v>11202</v>
      </c>
      <c r="F727" s="39"/>
      <c r="G727" s="1536" t="s">
        <v>64</v>
      </c>
      <c r="H727" s="1543">
        <v>2</v>
      </c>
    </row>
    <row r="728" spans="1:8" ht="26.4">
      <c r="A728" s="1490"/>
      <c r="B728" s="1551"/>
      <c r="C728" s="376"/>
      <c r="D728" s="377">
        <v>9111330101</v>
      </c>
      <c r="E728" s="83" t="s">
        <v>11203</v>
      </c>
      <c r="F728" s="73"/>
      <c r="G728" s="1519" t="s">
        <v>64</v>
      </c>
      <c r="H728" s="1521">
        <v>1</v>
      </c>
    </row>
    <row r="729" spans="1:8">
      <c r="A729" s="1490"/>
      <c r="B729" s="1551"/>
      <c r="C729" s="376"/>
      <c r="D729" s="377"/>
      <c r="E729" s="77" t="s">
        <v>11531</v>
      </c>
      <c r="F729" s="49">
        <v>1</v>
      </c>
      <c r="G729" s="1519"/>
      <c r="H729" s="1521"/>
    </row>
    <row r="730" spans="1:8" ht="26.4">
      <c r="A730" s="1490"/>
      <c r="B730" s="1551"/>
      <c r="C730" s="376"/>
      <c r="D730" s="377">
        <v>9111330102</v>
      </c>
      <c r="E730" s="83" t="s">
        <v>11205</v>
      </c>
      <c r="F730" s="49"/>
      <c r="G730" s="1519" t="s">
        <v>64</v>
      </c>
      <c r="H730" s="1521">
        <v>1</v>
      </c>
    </row>
    <row r="731" spans="1:8">
      <c r="A731" s="1490"/>
      <c r="B731" s="1551"/>
      <c r="C731" s="78"/>
      <c r="D731" s="79"/>
      <c r="E731" s="77" t="s">
        <v>11531</v>
      </c>
      <c r="F731" s="49">
        <v>1</v>
      </c>
      <c r="G731" s="1519"/>
      <c r="H731" s="1521"/>
    </row>
    <row r="732" spans="1:8">
      <c r="A732" s="1490"/>
      <c r="B732" s="1551"/>
      <c r="C732" s="78"/>
      <c r="D732" s="79"/>
      <c r="E732" s="77"/>
      <c r="F732" s="49"/>
      <c r="G732" s="1519"/>
      <c r="H732" s="1521"/>
    </row>
    <row r="733" spans="1:8">
      <c r="A733" s="1490"/>
      <c r="B733" s="833" t="s">
        <v>11532</v>
      </c>
      <c r="C733" s="35"/>
      <c r="D733" s="120"/>
      <c r="E733" s="53" t="s">
        <v>11533</v>
      </c>
      <c r="F733" s="49"/>
      <c r="G733" s="1519"/>
      <c r="H733" s="1521"/>
    </row>
    <row r="734" spans="1:8">
      <c r="A734" s="1490"/>
      <c r="B734" s="1551"/>
      <c r="C734" s="78"/>
      <c r="D734" s="79"/>
      <c r="E734" s="77"/>
      <c r="F734" s="49"/>
      <c r="G734" s="1519"/>
      <c r="H734" s="1521"/>
    </row>
    <row r="735" spans="1:8">
      <c r="A735" s="34">
        <f>MAX(A$1:A734)+1</f>
        <v>90</v>
      </c>
      <c r="B735" s="1551"/>
      <c r="C735" s="373">
        <v>91100206</v>
      </c>
      <c r="D735" s="374"/>
      <c r="E735" s="38" t="s">
        <v>10967</v>
      </c>
      <c r="F735" s="39"/>
      <c r="G735" s="1536" t="s">
        <v>64</v>
      </c>
      <c r="H735" s="1543">
        <v>10</v>
      </c>
    </row>
    <row r="736" spans="1:8">
      <c r="A736" s="1490"/>
      <c r="B736" s="1551"/>
      <c r="C736" s="376"/>
      <c r="D736" s="377">
        <v>9110020601</v>
      </c>
      <c r="E736" s="83" t="s">
        <v>10968</v>
      </c>
      <c r="F736" s="73"/>
      <c r="G736" s="1519" t="s">
        <v>64</v>
      </c>
      <c r="H736" s="1521">
        <v>10</v>
      </c>
    </row>
    <row r="737" spans="1:8">
      <c r="A737" s="1490"/>
      <c r="B737" s="1551"/>
      <c r="C737" s="376"/>
      <c r="D737" s="377"/>
      <c r="E737" s="77" t="s">
        <v>11534</v>
      </c>
      <c r="F737" s="80">
        <v>10</v>
      </c>
      <c r="G737" s="1519"/>
      <c r="H737" s="1521"/>
    </row>
    <row r="738" spans="1:8">
      <c r="A738" s="1490"/>
      <c r="B738" s="1551"/>
      <c r="C738" s="78"/>
      <c r="D738" s="79"/>
      <c r="E738" s="77"/>
      <c r="F738" s="49"/>
      <c r="G738" s="1519"/>
      <c r="H738" s="1521"/>
    </row>
    <row r="739" spans="1:8" ht="26.4">
      <c r="A739" s="34">
        <f>MAX(A$1:A738)+1</f>
        <v>91</v>
      </c>
      <c r="B739" s="1551"/>
      <c r="C739" s="373">
        <v>91170103</v>
      </c>
      <c r="D739" s="374"/>
      <c r="E739" s="38" t="s">
        <v>11535</v>
      </c>
      <c r="F739" s="39"/>
      <c r="G739" s="1536" t="s">
        <v>64</v>
      </c>
      <c r="H739" s="1543">
        <v>2</v>
      </c>
    </row>
    <row r="740" spans="1:8" ht="26.4">
      <c r="A740" s="1490"/>
      <c r="B740" s="1551"/>
      <c r="C740" s="376"/>
      <c r="D740" s="377">
        <v>9117010303</v>
      </c>
      <c r="E740" s="83" t="s">
        <v>11536</v>
      </c>
      <c r="F740" s="73"/>
      <c r="G740" s="1519" t="s">
        <v>64</v>
      </c>
      <c r="H740" s="1521">
        <v>2</v>
      </c>
    </row>
    <row r="741" spans="1:8">
      <c r="A741" s="1490"/>
      <c r="B741" s="1551"/>
      <c r="C741" s="376"/>
      <c r="D741" s="377"/>
      <c r="E741" s="77" t="s">
        <v>11537</v>
      </c>
      <c r="F741" s="49">
        <v>2</v>
      </c>
      <c r="G741" s="1519"/>
      <c r="H741" s="1521"/>
    </row>
    <row r="742" spans="1:8" ht="15" thickBot="1">
      <c r="A742" s="1522"/>
      <c r="B742" s="1600"/>
      <c r="C742" s="1601"/>
      <c r="D742" s="1602"/>
      <c r="E742" s="1603"/>
      <c r="F742" s="1604"/>
      <c r="G742" s="1605"/>
      <c r="H742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8671875" defaultRowHeight="14.4"/>
  <cols>
    <col min="1" max="1" width="4.6640625" style="1711" customWidth="1"/>
    <col min="2" max="2" width="9.33203125" style="1711" customWidth="1"/>
    <col min="3" max="3" width="9" style="1711" customWidth="1"/>
    <col min="4" max="4" width="12.109375" style="1711" customWidth="1"/>
    <col min="5" max="5" width="52.6640625" style="1711" customWidth="1"/>
    <col min="6" max="6" width="9.88671875" style="1624" customWidth="1"/>
    <col min="7" max="7" width="5.6640625" style="1712" customWidth="1"/>
    <col min="8" max="8" width="10.109375" style="1713" customWidth="1"/>
    <col min="9" max="16384" width="8.88671875" style="1627"/>
  </cols>
  <sheetData>
    <row r="1" spans="1:8">
      <c r="A1" s="1621" t="s">
        <v>1</v>
      </c>
      <c r="B1" s="1621"/>
      <c r="C1" s="1622"/>
      <c r="D1" s="1623"/>
      <c r="E1" s="1623" t="s">
        <v>11538</v>
      </c>
      <c r="G1" s="1625"/>
      <c r="H1" s="1626"/>
    </row>
    <row r="2" spans="1:8" ht="15" thickBot="1">
      <c r="A2" s="1628" t="s">
        <v>3</v>
      </c>
      <c r="B2" s="1621"/>
      <c r="C2" s="1622"/>
      <c r="D2" s="1623"/>
      <c r="E2" s="1629">
        <v>2214</v>
      </c>
      <c r="G2" s="1630"/>
      <c r="H2" s="1631"/>
    </row>
    <row r="3" spans="1:8">
      <c r="A3" s="2796" t="s">
        <v>4</v>
      </c>
      <c r="B3" s="2797"/>
      <c r="C3" s="2797"/>
      <c r="D3" s="1632"/>
      <c r="E3" s="2798" t="s">
        <v>5</v>
      </c>
      <c r="F3" s="2799"/>
      <c r="G3" s="2802" t="s">
        <v>6</v>
      </c>
      <c r="H3" s="2804" t="s">
        <v>7</v>
      </c>
    </row>
    <row r="4" spans="1:8" ht="15" thickBot="1">
      <c r="A4" s="1633" t="s">
        <v>8</v>
      </c>
      <c r="B4" s="1634" t="s">
        <v>9</v>
      </c>
      <c r="C4" s="1634" t="s">
        <v>10</v>
      </c>
      <c r="D4" s="1634" t="s">
        <v>11</v>
      </c>
      <c r="E4" s="2800"/>
      <c r="F4" s="2801"/>
      <c r="G4" s="2803"/>
      <c r="H4" s="2805"/>
    </row>
    <row r="5" spans="1:8">
      <c r="A5" s="1635"/>
      <c r="B5" s="1636"/>
      <c r="C5" s="1636"/>
      <c r="D5" s="1636"/>
      <c r="E5" s="1637"/>
      <c r="F5" s="1638"/>
      <c r="G5" s="1639"/>
      <c r="H5" s="1640"/>
    </row>
    <row r="6" spans="1:8">
      <c r="A6" s="1641"/>
      <c r="B6" s="1642" t="s">
        <v>12</v>
      </c>
      <c r="C6" s="1643"/>
      <c r="D6" s="1644"/>
      <c r="E6" s="1645" t="s">
        <v>13</v>
      </c>
      <c r="F6" s="1646"/>
      <c r="G6" s="1647"/>
      <c r="H6" s="1648"/>
    </row>
    <row r="7" spans="1:8">
      <c r="A7" s="1641"/>
      <c r="B7" s="1642"/>
      <c r="C7" s="1643"/>
      <c r="D7" s="1644"/>
      <c r="E7" s="1645"/>
      <c r="F7" s="1646"/>
      <c r="G7" s="1647"/>
      <c r="H7" s="1648"/>
    </row>
    <row r="8" spans="1:8" ht="26.4">
      <c r="A8" s="34">
        <f>MAX(A$1:A7)+1</f>
        <v>1</v>
      </c>
      <c r="B8" s="1649"/>
      <c r="C8" s="1572" t="s">
        <v>14</v>
      </c>
      <c r="D8" s="1573"/>
      <c r="E8" s="1574" t="s">
        <v>15</v>
      </c>
      <c r="F8" s="1650"/>
      <c r="G8" s="1651" t="s">
        <v>16</v>
      </c>
      <c r="H8" s="1652">
        <v>139.76</v>
      </c>
    </row>
    <row r="9" spans="1:8">
      <c r="A9" s="1653"/>
      <c r="B9" s="1654"/>
      <c r="C9" s="1578"/>
      <c r="D9" s="1579"/>
      <c r="E9" s="1655" t="s">
        <v>10714</v>
      </c>
      <c r="F9" s="1656">
        <v>0.49</v>
      </c>
      <c r="G9" s="1651"/>
      <c r="H9" s="1648"/>
    </row>
    <row r="10" spans="1:8">
      <c r="A10" s="1653"/>
      <c r="B10" s="1654"/>
      <c r="C10" s="1578"/>
      <c r="D10" s="1579"/>
      <c r="E10" s="1655" t="s">
        <v>11539</v>
      </c>
      <c r="F10" s="1656">
        <v>3</v>
      </c>
      <c r="G10" s="1651"/>
      <c r="H10" s="1648"/>
    </row>
    <row r="11" spans="1:8">
      <c r="A11" s="1653"/>
      <c r="B11" s="1654"/>
      <c r="C11" s="1578"/>
      <c r="D11" s="1579"/>
      <c r="E11" s="1655" t="s">
        <v>11540</v>
      </c>
      <c r="F11" s="1656">
        <v>16.5</v>
      </c>
      <c r="G11" s="1651"/>
      <c r="H11" s="1648"/>
    </row>
    <row r="12" spans="1:8">
      <c r="A12" s="1653"/>
      <c r="B12" s="1654"/>
      <c r="C12" s="1578"/>
      <c r="D12" s="1579"/>
      <c r="E12" s="1655" t="s">
        <v>11541</v>
      </c>
      <c r="F12" s="1656">
        <v>4.58</v>
      </c>
      <c r="G12" s="1651"/>
      <c r="H12" s="1648"/>
    </row>
    <row r="13" spans="1:8">
      <c r="A13" s="1653"/>
      <c r="B13" s="1654"/>
      <c r="C13" s="1578"/>
      <c r="D13" s="1579"/>
      <c r="E13" s="1655" t="s">
        <v>11542</v>
      </c>
      <c r="F13" s="1656">
        <v>47.79</v>
      </c>
      <c r="G13" s="1651"/>
      <c r="H13" s="1648"/>
    </row>
    <row r="14" spans="1:8">
      <c r="A14" s="1653"/>
      <c r="B14" s="1654"/>
      <c r="C14" s="1578"/>
      <c r="D14" s="1579"/>
      <c r="E14" s="1655" t="s">
        <v>11543</v>
      </c>
      <c r="F14" s="1656">
        <v>0.57999999999999996</v>
      </c>
      <c r="G14" s="1651"/>
      <c r="H14" s="1648"/>
    </row>
    <row r="15" spans="1:8">
      <c r="A15" s="1653"/>
      <c r="B15" s="1654"/>
      <c r="C15" s="1578"/>
      <c r="D15" s="1579"/>
      <c r="E15" s="1655" t="s">
        <v>11544</v>
      </c>
      <c r="F15" s="1656">
        <v>26.07</v>
      </c>
      <c r="G15" s="1651"/>
      <c r="H15" s="1648"/>
    </row>
    <row r="16" spans="1:8">
      <c r="A16" s="1653"/>
      <c r="B16" s="1654"/>
      <c r="C16" s="1578"/>
      <c r="D16" s="1579"/>
      <c r="E16" s="1655" t="s">
        <v>11095</v>
      </c>
      <c r="F16" s="1657">
        <v>40.75</v>
      </c>
      <c r="G16" s="1651"/>
      <c r="H16" s="1648"/>
    </row>
    <row r="17" spans="1:8">
      <c r="A17" s="1653"/>
      <c r="B17" s="1654"/>
      <c r="C17" s="1578"/>
      <c r="D17" s="1579"/>
      <c r="E17" s="1655"/>
      <c r="F17" s="1656">
        <f>SUM(F9:F16)</f>
        <v>139.76</v>
      </c>
      <c r="G17" s="1651"/>
      <c r="H17" s="1648"/>
    </row>
    <row r="18" spans="1:8">
      <c r="A18" s="1653"/>
      <c r="B18" s="1654"/>
      <c r="C18" s="36"/>
      <c r="D18" s="37"/>
      <c r="E18" s="38"/>
      <c r="F18" s="39"/>
      <c r="G18" s="898"/>
      <c r="H18" s="1501"/>
    </row>
    <row r="19" spans="1:8" ht="15.6">
      <c r="A19" s="1653"/>
      <c r="B19" s="1642" t="s">
        <v>21</v>
      </c>
      <c r="C19" s="1658"/>
      <c r="D19" s="1659"/>
      <c r="E19" s="1660" t="s">
        <v>22</v>
      </c>
      <c r="F19" s="1661"/>
      <c r="G19" s="1662"/>
      <c r="H19" s="1648"/>
    </row>
    <row r="20" spans="1:8">
      <c r="A20" s="1653"/>
      <c r="B20" s="1636"/>
      <c r="C20" s="1636"/>
      <c r="D20" s="1636"/>
      <c r="E20" s="1637"/>
      <c r="F20" s="1638"/>
      <c r="G20" s="1647"/>
      <c r="H20" s="1648"/>
    </row>
    <row r="21" spans="1:8">
      <c r="A21" s="34">
        <f>MAX(A$1:A20)+1</f>
        <v>2</v>
      </c>
      <c r="B21" s="1649"/>
      <c r="C21" s="1572" t="s">
        <v>143</v>
      </c>
      <c r="D21" s="1573"/>
      <c r="E21" s="1574" t="s">
        <v>144</v>
      </c>
      <c r="F21" s="1575"/>
      <c r="G21" s="1651" t="s">
        <v>19</v>
      </c>
      <c r="H21" s="1652">
        <v>7.5</v>
      </c>
    </row>
    <row r="22" spans="1:8">
      <c r="A22" s="1653"/>
      <c r="B22" s="1649"/>
      <c r="C22" s="1572"/>
      <c r="D22" s="1573"/>
      <c r="E22" s="1663" t="s">
        <v>11545</v>
      </c>
      <c r="F22" s="1575"/>
      <c r="G22" s="1651"/>
      <c r="H22" s="1652"/>
    </row>
    <row r="23" spans="1:8">
      <c r="A23" s="1653"/>
      <c r="B23" s="1649"/>
      <c r="C23" s="1572"/>
      <c r="D23" s="1573"/>
      <c r="E23" s="1664" t="s">
        <v>11546</v>
      </c>
      <c r="F23" s="1665">
        <f>3*1*1*1</f>
        <v>3</v>
      </c>
      <c r="G23" s="1651"/>
      <c r="H23" s="1652"/>
    </row>
    <row r="24" spans="1:8">
      <c r="A24" s="1653"/>
      <c r="B24" s="1649"/>
      <c r="C24" s="1572"/>
      <c r="D24" s="1573"/>
      <c r="E24" s="1664" t="s">
        <v>11547</v>
      </c>
      <c r="F24" s="1666">
        <f>2*1.5*1.5*1</f>
        <v>4.5</v>
      </c>
      <c r="G24" s="1651"/>
      <c r="H24" s="1652"/>
    </row>
    <row r="25" spans="1:8">
      <c r="A25" s="1653"/>
      <c r="B25" s="1649"/>
      <c r="C25" s="1572"/>
      <c r="D25" s="1573"/>
      <c r="E25" s="1574"/>
      <c r="F25" s="1665">
        <f>SUM(F23:F24)</f>
        <v>7.5</v>
      </c>
      <c r="G25" s="1651"/>
      <c r="H25" s="1652"/>
    </row>
    <row r="26" spans="1:8">
      <c r="A26" s="1653"/>
      <c r="B26" s="1649"/>
      <c r="C26" s="1572"/>
      <c r="D26" s="1573"/>
      <c r="E26" s="1664"/>
      <c r="F26" s="1666"/>
      <c r="G26" s="1651"/>
      <c r="H26" s="1652"/>
    </row>
    <row r="27" spans="1:8" ht="26.4">
      <c r="A27" s="34">
        <f>MAX(A$1:A26)+1</f>
        <v>3</v>
      </c>
      <c r="B27" s="1649"/>
      <c r="C27" s="1572" t="s">
        <v>264</v>
      </c>
      <c r="D27" s="1573"/>
      <c r="E27" s="1574" t="s">
        <v>265</v>
      </c>
      <c r="F27" s="1575"/>
      <c r="G27" s="1667" t="s">
        <v>68</v>
      </c>
      <c r="H27" s="1652">
        <v>921</v>
      </c>
    </row>
    <row r="28" spans="1:8" ht="39.6">
      <c r="A28" s="1653"/>
      <c r="B28" s="1654"/>
      <c r="C28" s="1578"/>
      <c r="D28" s="1579" t="s">
        <v>266</v>
      </c>
      <c r="E28" s="1580" t="s">
        <v>267</v>
      </c>
      <c r="F28" s="1581"/>
      <c r="G28" s="1647" t="s">
        <v>68</v>
      </c>
      <c r="H28" s="1648">
        <v>921</v>
      </c>
    </row>
    <row r="29" spans="1:8">
      <c r="A29" s="1653"/>
      <c r="B29" s="1654"/>
      <c r="C29" s="1578"/>
      <c r="D29" s="1579"/>
      <c r="E29" s="1586" t="s">
        <v>11548</v>
      </c>
      <c r="F29" s="1585">
        <v>921</v>
      </c>
      <c r="G29" s="1647"/>
      <c r="H29" s="1648"/>
    </row>
    <row r="30" spans="1:8" ht="39.6">
      <c r="A30" s="1653"/>
      <c r="B30" s="1654"/>
      <c r="C30" s="1578"/>
      <c r="D30" s="1579" t="s">
        <v>10723</v>
      </c>
      <c r="E30" s="1580" t="s">
        <v>10724</v>
      </c>
      <c r="F30" s="1581"/>
      <c r="G30" s="1668" t="s">
        <v>64</v>
      </c>
      <c r="H30" s="1648">
        <v>36</v>
      </c>
    </row>
    <row r="31" spans="1:8">
      <c r="A31" s="1653"/>
      <c r="B31" s="1654"/>
      <c r="C31" s="1578"/>
      <c r="D31" s="1579"/>
      <c r="E31" s="1586" t="s">
        <v>10725</v>
      </c>
      <c r="F31" s="1585">
        <v>3</v>
      </c>
      <c r="G31" s="1669"/>
      <c r="H31" s="1648"/>
    </row>
    <row r="32" spans="1:8">
      <c r="A32" s="1653"/>
      <c r="B32" s="1654"/>
      <c r="C32" s="1578"/>
      <c r="D32" s="1579"/>
      <c r="E32" s="1586" t="s">
        <v>10726</v>
      </c>
      <c r="F32" s="1585">
        <v>1</v>
      </c>
      <c r="G32" s="1669"/>
      <c r="H32" s="1648"/>
    </row>
    <row r="33" spans="1:8">
      <c r="A33" s="1653"/>
      <c r="B33" s="1654"/>
      <c r="C33" s="1578"/>
      <c r="D33" s="1579"/>
      <c r="E33" s="1586" t="s">
        <v>10731</v>
      </c>
      <c r="F33" s="1585">
        <v>21</v>
      </c>
      <c r="G33" s="1669"/>
      <c r="H33" s="1648"/>
    </row>
    <row r="34" spans="1:8">
      <c r="A34" s="1653"/>
      <c r="B34" s="1654"/>
      <c r="C34" s="1578"/>
      <c r="D34" s="1579"/>
      <c r="E34" s="1586" t="s">
        <v>10733</v>
      </c>
      <c r="F34" s="1585">
        <v>6</v>
      </c>
      <c r="G34" s="1669"/>
      <c r="H34" s="1648"/>
    </row>
    <row r="35" spans="1:8">
      <c r="A35" s="1653"/>
      <c r="B35" s="1654"/>
      <c r="C35" s="1578"/>
      <c r="D35" s="1579"/>
      <c r="E35" s="1586" t="s">
        <v>11102</v>
      </c>
      <c r="F35" s="1585">
        <v>1</v>
      </c>
      <c r="G35" s="1669"/>
      <c r="H35" s="1648"/>
    </row>
    <row r="36" spans="1:8">
      <c r="A36" s="1653"/>
      <c r="B36" s="1654"/>
      <c r="C36" s="1578"/>
      <c r="D36" s="1579"/>
      <c r="E36" s="1586" t="s">
        <v>11103</v>
      </c>
      <c r="F36" s="1585">
        <v>2</v>
      </c>
      <c r="G36" s="1669"/>
      <c r="H36" s="1648"/>
    </row>
    <row r="37" spans="1:8">
      <c r="A37" s="1653"/>
      <c r="B37" s="1636"/>
      <c r="C37" s="1636"/>
      <c r="D37" s="1636"/>
      <c r="E37" s="1586" t="s">
        <v>10736</v>
      </c>
      <c r="F37" s="1617">
        <v>2</v>
      </c>
      <c r="G37" s="1647"/>
      <c r="H37" s="1648"/>
    </row>
    <row r="38" spans="1:8">
      <c r="A38" s="1653"/>
      <c r="B38" s="1636"/>
      <c r="C38" s="1636"/>
      <c r="D38" s="1636"/>
      <c r="E38" s="1586"/>
      <c r="F38" s="1585">
        <f>SUM(F31:F37)</f>
        <v>36</v>
      </c>
      <c r="G38" s="1647"/>
      <c r="H38" s="1648"/>
    </row>
    <row r="39" spans="1:8">
      <c r="A39" s="1653"/>
      <c r="B39" s="1636"/>
      <c r="C39" s="1636"/>
      <c r="D39" s="1636"/>
      <c r="E39" s="1586"/>
      <c r="F39" s="1585"/>
      <c r="G39" s="1647"/>
      <c r="H39" s="1648"/>
    </row>
    <row r="40" spans="1:8" ht="26.4">
      <c r="A40" s="34">
        <f>MAX(A$1:A39)+1</f>
        <v>4</v>
      </c>
      <c r="B40" s="1654"/>
      <c r="C40" s="1572" t="s">
        <v>269</v>
      </c>
      <c r="D40" s="1573"/>
      <c r="E40" s="1574" t="s">
        <v>270</v>
      </c>
      <c r="F40" s="1575"/>
      <c r="G40" s="1651" t="s">
        <v>64</v>
      </c>
      <c r="H40" s="1652">
        <v>4</v>
      </c>
    </row>
    <row r="41" spans="1:8" ht="26.4">
      <c r="A41" s="1653"/>
      <c r="B41" s="1654"/>
      <c r="C41" s="1578"/>
      <c r="D41" s="1579" t="s">
        <v>10737</v>
      </c>
      <c r="E41" s="1580" t="s">
        <v>10738</v>
      </c>
      <c r="F41" s="1581"/>
      <c r="G41" s="1668" t="s">
        <v>64</v>
      </c>
      <c r="H41" s="1648">
        <v>2</v>
      </c>
    </row>
    <row r="42" spans="1:8">
      <c r="A42" s="1653"/>
      <c r="B42" s="1654"/>
      <c r="C42" s="1578"/>
      <c r="D42" s="1579"/>
      <c r="E42" s="1586" t="s">
        <v>10739</v>
      </c>
      <c r="F42" s="1585">
        <v>2</v>
      </c>
      <c r="G42" s="1668"/>
      <c r="H42" s="1648"/>
    </row>
    <row r="43" spans="1:8" ht="26.4">
      <c r="A43" s="1653"/>
      <c r="B43" s="1654"/>
      <c r="C43" s="1578"/>
      <c r="D43" s="1579" t="s">
        <v>10740</v>
      </c>
      <c r="E43" s="1580" t="s">
        <v>10741</v>
      </c>
      <c r="F43" s="1581"/>
      <c r="G43" s="1668" t="s">
        <v>64</v>
      </c>
      <c r="H43" s="1648">
        <v>2</v>
      </c>
    </row>
    <row r="44" spans="1:8">
      <c r="A44" s="1653"/>
      <c r="B44" s="1636"/>
      <c r="C44" s="1636"/>
      <c r="D44" s="1636"/>
      <c r="E44" s="1586" t="s">
        <v>10742</v>
      </c>
      <c r="F44" s="1585">
        <v>1</v>
      </c>
      <c r="G44" s="1647"/>
      <c r="H44" s="1648"/>
    </row>
    <row r="45" spans="1:8">
      <c r="A45" s="1653"/>
      <c r="B45" s="1636"/>
      <c r="C45" s="1636"/>
      <c r="D45" s="1636"/>
      <c r="E45" s="1586" t="s">
        <v>11212</v>
      </c>
      <c r="F45" s="1617">
        <v>1</v>
      </c>
      <c r="G45" s="1647"/>
      <c r="H45" s="1648"/>
    </row>
    <row r="46" spans="1:8">
      <c r="A46" s="1653"/>
      <c r="B46" s="1636"/>
      <c r="C46" s="1636"/>
      <c r="D46" s="1636"/>
      <c r="E46" s="1586"/>
      <c r="F46" s="1585">
        <f>SUM(F44:F45)</f>
        <v>2</v>
      </c>
      <c r="G46" s="1647"/>
      <c r="H46" s="1648"/>
    </row>
    <row r="47" spans="1:8">
      <c r="A47" s="1653"/>
      <c r="B47" s="1636"/>
      <c r="C47" s="1636"/>
      <c r="D47" s="1636"/>
      <c r="E47" s="1637"/>
      <c r="F47" s="1638"/>
      <c r="G47" s="1647"/>
      <c r="H47" s="1648"/>
    </row>
    <row r="48" spans="1:8" ht="26.4">
      <c r="A48" s="34">
        <f>MAX(A$1:A47)+1</f>
        <v>5</v>
      </c>
      <c r="B48" s="1649"/>
      <c r="C48" s="1572" t="s">
        <v>41</v>
      </c>
      <c r="D48" s="1573"/>
      <c r="E48" s="1574" t="s">
        <v>42</v>
      </c>
      <c r="F48" s="1575"/>
      <c r="G48" s="1651" t="s">
        <v>39</v>
      </c>
      <c r="H48" s="1652">
        <v>198.8</v>
      </c>
    </row>
    <row r="49" spans="1:8" ht="26.4">
      <c r="A49" s="1653"/>
      <c r="B49" s="1649"/>
      <c r="C49" s="1572"/>
      <c r="D49" s="1579" t="s">
        <v>43</v>
      </c>
      <c r="E49" s="1580" t="s">
        <v>44</v>
      </c>
      <c r="F49" s="1670"/>
      <c r="G49" s="1668" t="s">
        <v>39</v>
      </c>
      <c r="H49" s="1648">
        <v>198.8</v>
      </c>
    </row>
    <row r="50" spans="1:8">
      <c r="A50" s="1653"/>
      <c r="B50" s="1649"/>
      <c r="C50" s="1572"/>
      <c r="D50" s="1579"/>
      <c r="E50" s="1586" t="s">
        <v>11549</v>
      </c>
      <c r="F50" s="1585">
        <f>0.8*8</f>
        <v>6.4</v>
      </c>
      <c r="G50" s="1668"/>
      <c r="H50" s="1648"/>
    </row>
    <row r="51" spans="1:8">
      <c r="A51" s="1653"/>
      <c r="B51" s="1649"/>
      <c r="C51" s="1572"/>
      <c r="D51" s="1579"/>
      <c r="E51" s="1586" t="s">
        <v>11390</v>
      </c>
      <c r="F51" s="1585">
        <v>0</v>
      </c>
      <c r="G51" s="1671"/>
      <c r="H51" s="1648"/>
    </row>
    <row r="52" spans="1:8">
      <c r="A52" s="1653"/>
      <c r="B52" s="1649"/>
      <c r="C52" s="1572"/>
      <c r="D52" s="1579"/>
      <c r="E52" s="1586" t="s">
        <v>11550</v>
      </c>
      <c r="F52" s="1585">
        <f>0.8*57</f>
        <v>45.6</v>
      </c>
      <c r="G52" s="1671"/>
      <c r="H52" s="1648"/>
    </row>
    <row r="53" spans="1:8">
      <c r="A53" s="1653"/>
      <c r="B53" s="1649"/>
      <c r="C53" s="1572"/>
      <c r="D53" s="1579"/>
      <c r="E53" s="1586" t="s">
        <v>11551</v>
      </c>
      <c r="F53" s="1585">
        <v>0</v>
      </c>
      <c r="G53" s="1671"/>
      <c r="H53" s="1648"/>
    </row>
    <row r="54" spans="1:8">
      <c r="A54" s="1653"/>
      <c r="B54" s="1649"/>
      <c r="C54" s="1572"/>
      <c r="D54" s="1579"/>
      <c r="E54" s="1586" t="s">
        <v>11552</v>
      </c>
      <c r="F54" s="1585">
        <f>0.8*9</f>
        <v>7.2</v>
      </c>
      <c r="G54" s="1671"/>
      <c r="H54" s="1648"/>
    </row>
    <row r="55" spans="1:8">
      <c r="A55" s="1653"/>
      <c r="B55" s="1649"/>
      <c r="C55" s="1572"/>
      <c r="D55" s="1579"/>
      <c r="E55" s="1586" t="s">
        <v>11553</v>
      </c>
      <c r="F55" s="1585">
        <f>2*3</f>
        <v>6</v>
      </c>
      <c r="G55" s="1671"/>
      <c r="H55" s="1648"/>
    </row>
    <row r="56" spans="1:8">
      <c r="A56" s="1653"/>
      <c r="B56" s="1649"/>
      <c r="C56" s="1572"/>
      <c r="D56" s="1579"/>
      <c r="E56" s="1586" t="s">
        <v>11554</v>
      </c>
      <c r="F56" s="1585">
        <v>0</v>
      </c>
      <c r="G56" s="1671"/>
      <c r="H56" s="1648"/>
    </row>
    <row r="57" spans="1:8">
      <c r="A57" s="1653"/>
      <c r="B57" s="1649"/>
      <c r="C57" s="1572"/>
      <c r="D57" s="1579"/>
      <c r="E57" s="1586" t="s">
        <v>11555</v>
      </c>
      <c r="F57" s="1585">
        <f>0.8*52</f>
        <v>41.6</v>
      </c>
      <c r="G57" s="1671"/>
      <c r="H57" s="1648"/>
    </row>
    <row r="58" spans="1:8">
      <c r="A58" s="1653"/>
      <c r="B58" s="1649"/>
      <c r="C58" s="1572"/>
      <c r="D58" s="1579"/>
      <c r="E58" s="1586" t="s">
        <v>11556</v>
      </c>
      <c r="F58" s="1585">
        <v>0</v>
      </c>
      <c r="G58" s="1671"/>
      <c r="H58" s="1652"/>
    </row>
    <row r="59" spans="1:8">
      <c r="A59" s="1653"/>
      <c r="B59" s="1649"/>
      <c r="C59" s="1572"/>
      <c r="D59" s="1573"/>
      <c r="E59" s="1586" t="s">
        <v>11557</v>
      </c>
      <c r="F59" s="1617">
        <f>0.8*115</f>
        <v>92</v>
      </c>
      <c r="G59" s="1671"/>
      <c r="H59" s="1652"/>
    </row>
    <row r="60" spans="1:8">
      <c r="A60" s="1653"/>
      <c r="B60" s="1649"/>
      <c r="C60" s="1572"/>
      <c r="D60" s="1573"/>
      <c r="E60" s="1586"/>
      <c r="F60" s="1585">
        <f>SUM(F50:F59)</f>
        <v>198.8</v>
      </c>
      <c r="G60" s="1671"/>
      <c r="H60" s="1652"/>
    </row>
    <row r="61" spans="1:8">
      <c r="A61" s="1653"/>
      <c r="B61" s="1649"/>
      <c r="C61" s="1572"/>
      <c r="D61" s="1573"/>
      <c r="E61" s="1655"/>
      <c r="F61" s="1585"/>
      <c r="G61" s="1672"/>
      <c r="H61" s="1648"/>
    </row>
    <row r="62" spans="1:8" ht="26.4">
      <c r="A62" s="34">
        <f>MAX(A$1:A61)+1</f>
        <v>6</v>
      </c>
      <c r="B62" s="1649"/>
      <c r="C62" s="1572" t="s">
        <v>279</v>
      </c>
      <c r="D62" s="1573"/>
      <c r="E62" s="1574" t="s">
        <v>280</v>
      </c>
      <c r="F62" s="1650"/>
      <c r="G62" s="1651" t="s">
        <v>39</v>
      </c>
      <c r="H62" s="1652">
        <v>198.8</v>
      </c>
    </row>
    <row r="63" spans="1:8" ht="26.4">
      <c r="A63" s="1653"/>
      <c r="B63" s="1649"/>
      <c r="C63" s="1578"/>
      <c r="D63" s="1579" t="s">
        <v>281</v>
      </c>
      <c r="E63" s="1580" t="s">
        <v>282</v>
      </c>
      <c r="F63" s="1670"/>
      <c r="G63" s="1668" t="s">
        <v>39</v>
      </c>
      <c r="H63" s="1648">
        <v>198.8</v>
      </c>
    </row>
    <row r="64" spans="1:8">
      <c r="A64" s="1653"/>
      <c r="B64" s="1649"/>
      <c r="C64" s="1578"/>
      <c r="D64" s="1579"/>
      <c r="E64" s="1586" t="s">
        <v>11549</v>
      </c>
      <c r="F64" s="1585">
        <f>0.8*8</f>
        <v>6.4</v>
      </c>
      <c r="G64" s="1668"/>
      <c r="H64" s="1648"/>
    </row>
    <row r="65" spans="1:8">
      <c r="A65" s="1653"/>
      <c r="B65" s="1649"/>
      <c r="C65" s="1578"/>
      <c r="D65" s="1579"/>
      <c r="E65" s="1586" t="s">
        <v>11390</v>
      </c>
      <c r="F65" s="1585">
        <v>0</v>
      </c>
      <c r="G65" s="1668"/>
      <c r="H65" s="1648"/>
    </row>
    <row r="66" spans="1:8">
      <c r="A66" s="1653"/>
      <c r="B66" s="1649"/>
      <c r="C66" s="1578"/>
      <c r="D66" s="1579"/>
      <c r="E66" s="1586" t="s">
        <v>11550</v>
      </c>
      <c r="F66" s="1585">
        <f>0.8*57</f>
        <v>45.6</v>
      </c>
      <c r="G66" s="1668"/>
      <c r="H66" s="1648"/>
    </row>
    <row r="67" spans="1:8">
      <c r="A67" s="1653"/>
      <c r="B67" s="1649"/>
      <c r="C67" s="1578"/>
      <c r="D67" s="1579"/>
      <c r="E67" s="1586" t="s">
        <v>11551</v>
      </c>
      <c r="F67" s="1585">
        <v>0</v>
      </c>
      <c r="G67" s="1668"/>
      <c r="H67" s="1648"/>
    </row>
    <row r="68" spans="1:8">
      <c r="A68" s="1653"/>
      <c r="B68" s="1649"/>
      <c r="C68" s="1578"/>
      <c r="D68" s="1579"/>
      <c r="E68" s="1586" t="s">
        <v>11552</v>
      </c>
      <c r="F68" s="1585">
        <f>0.8*9</f>
        <v>7.2</v>
      </c>
      <c r="G68" s="1668"/>
      <c r="H68" s="1648"/>
    </row>
    <row r="69" spans="1:8">
      <c r="A69" s="1653"/>
      <c r="B69" s="1649"/>
      <c r="C69" s="1578"/>
      <c r="D69" s="1579"/>
      <c r="E69" s="1586" t="s">
        <v>11553</v>
      </c>
      <c r="F69" s="1585">
        <f>2*3</f>
        <v>6</v>
      </c>
      <c r="G69" s="1668"/>
      <c r="H69" s="1648"/>
    </row>
    <row r="70" spans="1:8">
      <c r="A70" s="1653"/>
      <c r="B70" s="1649"/>
      <c r="C70" s="1578"/>
      <c r="D70" s="1579"/>
      <c r="E70" s="1586" t="s">
        <v>11554</v>
      </c>
      <c r="F70" s="1585">
        <v>0</v>
      </c>
      <c r="G70" s="1668"/>
      <c r="H70" s="1648"/>
    </row>
    <row r="71" spans="1:8">
      <c r="A71" s="1653"/>
      <c r="B71" s="1649"/>
      <c r="C71" s="1578"/>
      <c r="D71" s="1579"/>
      <c r="E71" s="1586" t="s">
        <v>11555</v>
      </c>
      <c r="F71" s="1585">
        <f>0.8*52</f>
        <v>41.6</v>
      </c>
      <c r="G71" s="1668"/>
      <c r="H71" s="1648"/>
    </row>
    <row r="72" spans="1:8">
      <c r="A72" s="1653"/>
      <c r="B72" s="1649"/>
      <c r="C72" s="1578"/>
      <c r="D72" s="1579"/>
      <c r="E72" s="1586" t="s">
        <v>11556</v>
      </c>
      <c r="F72" s="1585">
        <v>0</v>
      </c>
      <c r="G72" s="1668"/>
      <c r="H72" s="1648"/>
    </row>
    <row r="73" spans="1:8">
      <c r="A73" s="1653"/>
      <c r="B73" s="1649"/>
      <c r="C73" s="1578"/>
      <c r="D73" s="1579"/>
      <c r="E73" s="1586" t="s">
        <v>11557</v>
      </c>
      <c r="F73" s="1617">
        <f>0.8*115</f>
        <v>92</v>
      </c>
      <c r="G73" s="1668"/>
      <c r="H73" s="1648"/>
    </row>
    <row r="74" spans="1:8">
      <c r="A74" s="1653"/>
      <c r="B74" s="1649"/>
      <c r="C74" s="1578"/>
      <c r="D74" s="1579"/>
      <c r="E74" s="1586"/>
      <c r="F74" s="1585">
        <f>SUM(F64:F73)</f>
        <v>198.8</v>
      </c>
      <c r="G74" s="1668"/>
      <c r="H74" s="1648"/>
    </row>
    <row r="75" spans="1:8">
      <c r="A75" s="1653"/>
      <c r="B75" s="1649"/>
      <c r="C75" s="1578"/>
      <c r="D75" s="1579"/>
      <c r="E75" s="1580"/>
      <c r="F75" s="1670"/>
      <c r="G75" s="1668"/>
      <c r="H75" s="1648"/>
    </row>
    <row r="76" spans="1:8">
      <c r="A76" s="34">
        <f>MAX(A$1:A75)+1</f>
        <v>7</v>
      </c>
      <c r="B76" s="1649"/>
      <c r="C76" s="1572" t="s">
        <v>72</v>
      </c>
      <c r="D76" s="1573"/>
      <c r="E76" s="1574" t="s">
        <v>73</v>
      </c>
      <c r="F76" s="1575"/>
      <c r="G76" s="1651" t="s">
        <v>16</v>
      </c>
      <c r="H76" s="1652">
        <v>135.94</v>
      </c>
    </row>
    <row r="77" spans="1:8">
      <c r="A77" s="1653"/>
      <c r="B77" s="1654"/>
      <c r="C77" s="1578"/>
      <c r="D77" s="1579" t="s">
        <v>74</v>
      </c>
      <c r="E77" s="1580" t="s">
        <v>75</v>
      </c>
      <c r="F77" s="1581"/>
      <c r="G77" s="1668" t="s">
        <v>16</v>
      </c>
      <c r="H77" s="1648">
        <v>135.94</v>
      </c>
    </row>
    <row r="78" spans="1:8">
      <c r="A78" s="1653"/>
      <c r="B78" s="1654"/>
      <c r="C78" s="1578"/>
      <c r="D78" s="1579"/>
      <c r="E78" s="1673" t="s">
        <v>738</v>
      </c>
      <c r="F78" s="1656"/>
      <c r="G78" s="1668"/>
      <c r="H78" s="1648"/>
    </row>
    <row r="79" spans="1:8">
      <c r="A79" s="1653"/>
      <c r="B79" s="1654"/>
      <c r="C79" s="1578"/>
      <c r="D79" s="1579"/>
      <c r="E79" s="1655" t="s">
        <v>11558</v>
      </c>
      <c r="F79" s="1656">
        <v>2.35</v>
      </c>
      <c r="G79" s="1668"/>
      <c r="H79" s="1648"/>
    </row>
    <row r="80" spans="1:8">
      <c r="A80" s="1653"/>
      <c r="B80" s="1654"/>
      <c r="C80" s="1578"/>
      <c r="D80" s="1579"/>
      <c r="E80" s="1655" t="s">
        <v>10751</v>
      </c>
      <c r="F80" s="1657">
        <v>0.17599999999999999</v>
      </c>
      <c r="G80" s="1668"/>
      <c r="H80" s="1648"/>
    </row>
    <row r="81" spans="1:8">
      <c r="A81" s="1653"/>
      <c r="B81" s="1654"/>
      <c r="C81" s="1578"/>
      <c r="D81" s="1579"/>
      <c r="E81" s="1655"/>
      <c r="F81" s="1656">
        <f>SUM(F79:F80)</f>
        <v>2.5260000000000002</v>
      </c>
      <c r="G81" s="1668"/>
      <c r="H81" s="1648"/>
    </row>
    <row r="82" spans="1:8">
      <c r="A82" s="1653"/>
      <c r="B82" s="1654"/>
      <c r="C82" s="1578"/>
      <c r="D82" s="1579"/>
      <c r="E82" s="1674" t="s">
        <v>187</v>
      </c>
      <c r="F82" s="1656"/>
      <c r="G82" s="1668"/>
      <c r="H82" s="1648"/>
    </row>
    <row r="83" spans="1:8">
      <c r="A83" s="1653"/>
      <c r="B83" s="1654"/>
      <c r="C83" s="1578"/>
      <c r="D83" s="1579"/>
      <c r="E83" s="1663" t="s">
        <v>11559</v>
      </c>
      <c r="F83" s="1575"/>
      <c r="G83" s="1668"/>
      <c r="H83" s="1648"/>
    </row>
    <row r="84" spans="1:8">
      <c r="A84" s="1653"/>
      <c r="B84" s="1654"/>
      <c r="C84" s="1578"/>
      <c r="D84" s="1579"/>
      <c r="E84" s="1664" t="s">
        <v>11560</v>
      </c>
      <c r="F84" s="1585">
        <v>3</v>
      </c>
      <c r="G84" s="1668"/>
      <c r="H84" s="1648"/>
    </row>
    <row r="85" spans="1:8">
      <c r="A85" s="1653"/>
      <c r="B85" s="1654"/>
      <c r="C85" s="1578"/>
      <c r="D85" s="1579"/>
      <c r="E85" s="1664" t="s">
        <v>11561</v>
      </c>
      <c r="F85" s="1585">
        <f>3*1*1*1*2.2</f>
        <v>6.6000000000000005</v>
      </c>
      <c r="G85" s="1668"/>
      <c r="H85" s="1648"/>
    </row>
    <row r="86" spans="1:8">
      <c r="A86" s="1653"/>
      <c r="B86" s="1654"/>
      <c r="C86" s="1578"/>
      <c r="D86" s="1579"/>
      <c r="E86" s="1664" t="s">
        <v>11562</v>
      </c>
      <c r="F86" s="1585">
        <f>2*1.5*1.5*1*2.2</f>
        <v>9.9</v>
      </c>
      <c r="G86" s="1668"/>
      <c r="H86" s="1648"/>
    </row>
    <row r="87" spans="1:8">
      <c r="A87" s="1653"/>
      <c r="B87" s="1654"/>
      <c r="C87" s="1578"/>
      <c r="D87" s="1579"/>
      <c r="E87" s="1586" t="s">
        <v>11563</v>
      </c>
      <c r="F87" s="1585">
        <f>0.8*8*0.1*2.2</f>
        <v>1.4080000000000004</v>
      </c>
      <c r="G87" s="1668"/>
      <c r="H87" s="1648"/>
    </row>
    <row r="88" spans="1:8">
      <c r="A88" s="1653"/>
      <c r="B88" s="1654"/>
      <c r="C88" s="1578"/>
      <c r="D88" s="1579"/>
      <c r="E88" s="1586" t="s">
        <v>11390</v>
      </c>
      <c r="F88" s="1585">
        <v>0</v>
      </c>
      <c r="G88" s="1668"/>
      <c r="H88" s="1648"/>
    </row>
    <row r="89" spans="1:8">
      <c r="A89" s="1653"/>
      <c r="B89" s="1654"/>
      <c r="C89" s="1578"/>
      <c r="D89" s="1579"/>
      <c r="E89" s="1586" t="s">
        <v>11564</v>
      </c>
      <c r="F89" s="1585">
        <f>0.8*57*0.1*2.2</f>
        <v>10.032000000000002</v>
      </c>
      <c r="G89" s="1668"/>
      <c r="H89" s="1648"/>
    </row>
    <row r="90" spans="1:8">
      <c r="A90" s="1653"/>
      <c r="B90" s="1654"/>
      <c r="C90" s="1578"/>
      <c r="D90" s="1579"/>
      <c r="E90" s="1586" t="s">
        <v>11551</v>
      </c>
      <c r="F90" s="1585">
        <v>0</v>
      </c>
      <c r="G90" s="1668"/>
      <c r="H90" s="1648"/>
    </row>
    <row r="91" spans="1:8">
      <c r="A91" s="1653"/>
      <c r="B91" s="1654"/>
      <c r="C91" s="1578"/>
      <c r="D91" s="1579"/>
      <c r="E91" s="1586" t="s">
        <v>11565</v>
      </c>
      <c r="F91" s="1585">
        <f>0.8*9*0.1*2.2</f>
        <v>1.5840000000000003</v>
      </c>
      <c r="G91" s="1668"/>
      <c r="H91" s="1648"/>
    </row>
    <row r="92" spans="1:8">
      <c r="A92" s="1653"/>
      <c r="B92" s="1654"/>
      <c r="C92" s="1578"/>
      <c r="D92" s="1579"/>
      <c r="E92" s="1586" t="s">
        <v>11566</v>
      </c>
      <c r="F92" s="1585">
        <f>2*3*0.1*2.2</f>
        <v>1.3200000000000003</v>
      </c>
      <c r="G92" s="1668"/>
      <c r="H92" s="1648"/>
    </row>
    <row r="93" spans="1:8">
      <c r="A93" s="1653"/>
      <c r="B93" s="1654"/>
      <c r="C93" s="1578"/>
      <c r="D93" s="1579"/>
      <c r="E93" s="1586" t="s">
        <v>11554</v>
      </c>
      <c r="F93" s="1585">
        <v>0</v>
      </c>
      <c r="G93" s="1668"/>
      <c r="H93" s="1648"/>
    </row>
    <row r="94" spans="1:8">
      <c r="A94" s="1653"/>
      <c r="B94" s="1654"/>
      <c r="C94" s="1578"/>
      <c r="D94" s="1579"/>
      <c r="E94" s="1586" t="s">
        <v>11567</v>
      </c>
      <c r="F94" s="1585">
        <f>0.8*52*0.1*2.2</f>
        <v>9.152000000000001</v>
      </c>
      <c r="G94" s="1668"/>
      <c r="H94" s="1648"/>
    </row>
    <row r="95" spans="1:8">
      <c r="A95" s="1653"/>
      <c r="B95" s="1654"/>
      <c r="C95" s="1578"/>
      <c r="D95" s="1579"/>
      <c r="E95" s="1586" t="s">
        <v>11556</v>
      </c>
      <c r="F95" s="1585">
        <v>0</v>
      </c>
      <c r="G95" s="1668"/>
      <c r="H95" s="1648"/>
    </row>
    <row r="96" spans="1:8">
      <c r="A96" s="1653"/>
      <c r="B96" s="1654"/>
      <c r="C96" s="1578"/>
      <c r="D96" s="1579"/>
      <c r="E96" s="1586" t="s">
        <v>11568</v>
      </c>
      <c r="F96" s="1617">
        <f>0.8*115*0.1*2.2</f>
        <v>20.240000000000006</v>
      </c>
      <c r="G96" s="1668"/>
      <c r="H96" s="1648"/>
    </row>
    <row r="97" spans="1:8">
      <c r="A97" s="1653"/>
      <c r="B97" s="1654"/>
      <c r="C97" s="1578"/>
      <c r="D97" s="1579"/>
      <c r="E97" s="1586"/>
      <c r="F97" s="1585">
        <f>SUM(F84:F96)</f>
        <v>63.236000000000018</v>
      </c>
      <c r="G97" s="1668"/>
      <c r="H97" s="1648"/>
    </row>
    <row r="98" spans="1:8">
      <c r="A98" s="1653"/>
      <c r="B98" s="1654"/>
      <c r="C98" s="1578"/>
      <c r="D98" s="1579"/>
      <c r="E98" s="1586"/>
      <c r="F98" s="1585"/>
      <c r="G98" s="1668"/>
      <c r="H98" s="1648"/>
    </row>
    <row r="99" spans="1:8">
      <c r="A99" s="1653"/>
      <c r="B99" s="1654"/>
      <c r="C99" s="1578"/>
      <c r="D99" s="1579"/>
      <c r="E99" s="1584" t="s">
        <v>11569</v>
      </c>
      <c r="F99" s="1585"/>
      <c r="G99" s="1668"/>
      <c r="H99" s="1648"/>
    </row>
    <row r="100" spans="1:8">
      <c r="A100" s="1653"/>
      <c r="B100" s="1654"/>
      <c r="C100" s="1578"/>
      <c r="D100" s="1579"/>
      <c r="E100" s="1586" t="s">
        <v>11570</v>
      </c>
      <c r="F100" s="1585">
        <f>0.8*8*0.05*1.8</f>
        <v>0.57600000000000018</v>
      </c>
      <c r="G100" s="1668"/>
      <c r="H100" s="1648"/>
    </row>
    <row r="101" spans="1:8">
      <c r="A101" s="1653"/>
      <c r="B101" s="1654"/>
      <c r="C101" s="1578"/>
      <c r="D101" s="1579"/>
      <c r="E101" s="1586" t="s">
        <v>11390</v>
      </c>
      <c r="F101" s="1585">
        <v>0</v>
      </c>
      <c r="G101" s="1668"/>
      <c r="H101" s="1648"/>
    </row>
    <row r="102" spans="1:8">
      <c r="A102" s="1653"/>
      <c r="B102" s="1654"/>
      <c r="C102" s="1578"/>
      <c r="D102" s="1579"/>
      <c r="E102" s="1586" t="s">
        <v>11571</v>
      </c>
      <c r="F102" s="1585">
        <f xml:space="preserve"> 0.8*57*0.1*1.8</f>
        <v>8.208000000000002</v>
      </c>
      <c r="G102" s="1668"/>
      <c r="H102" s="1648"/>
    </row>
    <row r="103" spans="1:8">
      <c r="A103" s="1653"/>
      <c r="B103" s="1654"/>
      <c r="C103" s="1578"/>
      <c r="D103" s="1579"/>
      <c r="E103" s="1586" t="s">
        <v>11551</v>
      </c>
      <c r="F103" s="1585">
        <v>0</v>
      </c>
      <c r="G103" s="1668"/>
      <c r="H103" s="1648"/>
    </row>
    <row r="104" spans="1:8">
      <c r="A104" s="1653"/>
      <c r="B104" s="1654"/>
      <c r="C104" s="1578"/>
      <c r="D104" s="1579"/>
      <c r="E104" s="1586" t="s">
        <v>11572</v>
      </c>
      <c r="F104" s="1585">
        <f>0.8*9*0.1*1.8</f>
        <v>1.2960000000000003</v>
      </c>
      <c r="G104" s="1668"/>
      <c r="H104" s="1648"/>
    </row>
    <row r="105" spans="1:8">
      <c r="A105" s="1653"/>
      <c r="B105" s="1654"/>
      <c r="C105" s="1578"/>
      <c r="D105" s="1579"/>
      <c r="E105" s="1586" t="s">
        <v>11573</v>
      </c>
      <c r="F105" s="1585">
        <f>2*3*0.1*1.8</f>
        <v>1.0800000000000003</v>
      </c>
      <c r="G105" s="1668"/>
      <c r="H105" s="1648"/>
    </row>
    <row r="106" spans="1:8">
      <c r="A106" s="1653"/>
      <c r="B106" s="1654"/>
      <c r="C106" s="1578"/>
      <c r="D106" s="1579"/>
      <c r="E106" s="1586" t="s">
        <v>11554</v>
      </c>
      <c r="F106" s="1585">
        <v>0</v>
      </c>
      <c r="G106" s="1668"/>
      <c r="H106" s="1648"/>
    </row>
    <row r="107" spans="1:8">
      <c r="A107" s="1653"/>
      <c r="B107" s="1654"/>
      <c r="C107" s="1578"/>
      <c r="D107" s="1579"/>
      <c r="E107" s="1586" t="s">
        <v>11574</v>
      </c>
      <c r="F107" s="1585">
        <f>0.8*52*0.05*1.8</f>
        <v>3.7440000000000002</v>
      </c>
      <c r="G107" s="1668"/>
      <c r="H107" s="1648"/>
    </row>
    <row r="108" spans="1:8">
      <c r="A108" s="1653"/>
      <c r="B108" s="1654"/>
      <c r="C108" s="1578"/>
      <c r="D108" s="1579"/>
      <c r="E108" s="1586" t="s">
        <v>11556</v>
      </c>
      <c r="F108" s="1585">
        <v>0</v>
      </c>
      <c r="G108" s="1668"/>
      <c r="H108" s="1648"/>
    </row>
    <row r="109" spans="1:8">
      <c r="A109" s="1653"/>
      <c r="B109" s="1654"/>
      <c r="C109" s="1578"/>
      <c r="D109" s="1579"/>
      <c r="E109" s="1586" t="s">
        <v>11575</v>
      </c>
      <c r="F109" s="1617">
        <f>0.8*115*0.1*1.8</f>
        <v>16.560000000000002</v>
      </c>
      <c r="G109" s="1668"/>
      <c r="H109" s="1648"/>
    </row>
    <row r="110" spans="1:8">
      <c r="A110" s="1653"/>
      <c r="B110" s="1654"/>
      <c r="C110" s="1578"/>
      <c r="D110" s="1579"/>
      <c r="E110" s="1586"/>
      <c r="F110" s="1585">
        <f>SUM(F100:F109)</f>
        <v>31.464000000000006</v>
      </c>
      <c r="G110" s="1668"/>
      <c r="H110" s="1648"/>
    </row>
    <row r="111" spans="1:8">
      <c r="A111" s="1653"/>
      <c r="B111" s="1654"/>
      <c r="C111" s="1578"/>
      <c r="D111" s="1579"/>
      <c r="E111" s="1586" t="s">
        <v>10714</v>
      </c>
      <c r="F111" s="1585">
        <v>0.49</v>
      </c>
      <c r="G111" s="1668"/>
      <c r="H111" s="1648"/>
    </row>
    <row r="112" spans="1:8">
      <c r="A112" s="1653"/>
      <c r="B112" s="1654"/>
      <c r="C112" s="1578"/>
      <c r="D112" s="1579"/>
      <c r="E112" s="1586" t="s">
        <v>11576</v>
      </c>
      <c r="F112" s="1585">
        <f>81.5*0.5</f>
        <v>40.75</v>
      </c>
      <c r="G112" s="1668"/>
      <c r="H112" s="1648"/>
    </row>
    <row r="113" spans="1:8">
      <c r="A113" s="1653"/>
      <c r="B113" s="1654"/>
      <c r="C113" s="1578"/>
      <c r="D113" s="1579"/>
      <c r="E113" s="1586"/>
      <c r="F113" s="1585"/>
      <c r="G113" s="1668"/>
      <c r="H113" s="1648"/>
    </row>
    <row r="114" spans="1:8">
      <c r="A114" s="1653"/>
      <c r="B114" s="1654"/>
      <c r="C114" s="1578"/>
      <c r="D114" s="1579"/>
      <c r="E114" s="1675" t="s">
        <v>101</v>
      </c>
      <c r="F114" s="1676">
        <f>SUM(F97,F110,F111,F112)</f>
        <v>135.94</v>
      </c>
      <c r="G114" s="1668"/>
      <c r="H114" s="1648"/>
    </row>
    <row r="115" spans="1:8">
      <c r="A115" s="1653"/>
      <c r="B115" s="1654"/>
      <c r="C115" s="1578"/>
      <c r="D115" s="1579"/>
      <c r="E115" s="1586"/>
      <c r="F115" s="1585"/>
      <c r="G115" s="1668"/>
      <c r="H115" s="1648"/>
    </row>
    <row r="116" spans="1:8" ht="26.4">
      <c r="A116" s="34">
        <f>MAX(A$1:A115)+1</f>
        <v>8</v>
      </c>
      <c r="B116" s="1649"/>
      <c r="C116" s="1572" t="s">
        <v>1171</v>
      </c>
      <c r="D116" s="1573"/>
      <c r="E116" s="1574" t="s">
        <v>1172</v>
      </c>
      <c r="F116" s="1585"/>
      <c r="G116" s="1651" t="s">
        <v>68</v>
      </c>
      <c r="H116" s="1652">
        <v>494</v>
      </c>
    </row>
    <row r="117" spans="1:8" ht="26.4">
      <c r="A117" s="1653"/>
      <c r="B117" s="1649"/>
      <c r="C117" s="1572"/>
      <c r="D117" s="1579" t="s">
        <v>2400</v>
      </c>
      <c r="E117" s="1580" t="s">
        <v>2401</v>
      </c>
      <c r="F117" s="1670"/>
      <c r="G117" s="1668" t="s">
        <v>68</v>
      </c>
      <c r="H117" s="1648">
        <v>494</v>
      </c>
    </row>
    <row r="118" spans="1:8">
      <c r="A118" s="1653"/>
      <c r="B118" s="1649"/>
      <c r="C118" s="1572"/>
      <c r="D118" s="1573"/>
      <c r="E118" s="1586" t="s">
        <v>11577</v>
      </c>
      <c r="F118" s="1656">
        <f>16+104</f>
        <v>120</v>
      </c>
      <c r="G118" s="1651"/>
      <c r="H118" s="1652"/>
    </row>
    <row r="119" spans="1:8">
      <c r="A119" s="1653"/>
      <c r="B119" s="1649"/>
      <c r="C119" s="1572"/>
      <c r="D119" s="1573"/>
      <c r="E119" s="1586" t="s">
        <v>11578</v>
      </c>
      <c r="F119" s="1657">
        <f>2*57+2*9+2*3*2+2*115</f>
        <v>374</v>
      </c>
      <c r="G119" s="1651"/>
      <c r="H119" s="1652"/>
    </row>
    <row r="120" spans="1:8">
      <c r="A120" s="1653"/>
      <c r="B120" s="1649"/>
      <c r="C120" s="1572"/>
      <c r="D120" s="1573"/>
      <c r="E120" s="1586"/>
      <c r="F120" s="1656">
        <f>SUM(F118:F119)</f>
        <v>494</v>
      </c>
      <c r="G120" s="1651"/>
      <c r="H120" s="1652"/>
    </row>
    <row r="121" spans="1:8">
      <c r="A121" s="1653"/>
      <c r="B121" s="1649"/>
      <c r="C121" s="1572"/>
      <c r="D121" s="1573"/>
      <c r="E121" s="1574"/>
      <c r="F121" s="1656"/>
      <c r="G121" s="1651"/>
      <c r="H121" s="1652"/>
    </row>
    <row r="122" spans="1:8">
      <c r="A122" s="1653"/>
      <c r="B122" s="1654"/>
      <c r="C122" s="1578"/>
      <c r="D122" s="1579"/>
      <c r="E122" s="1655"/>
      <c r="F122" s="1656"/>
      <c r="G122" s="1668"/>
      <c r="H122" s="1648"/>
    </row>
    <row r="123" spans="1:8" ht="26.4">
      <c r="A123" s="34">
        <f>MAX(A$1:A122)+1</f>
        <v>9</v>
      </c>
      <c r="B123" s="1654"/>
      <c r="C123" s="1572" t="s">
        <v>969</v>
      </c>
      <c r="D123" s="1573"/>
      <c r="E123" s="1574" t="s">
        <v>970</v>
      </c>
      <c r="F123" s="1650"/>
      <c r="G123" s="1651" t="s">
        <v>68</v>
      </c>
      <c r="H123" s="1652">
        <v>494</v>
      </c>
    </row>
    <row r="124" spans="1:8" ht="26.4">
      <c r="A124" s="1653"/>
      <c r="B124" s="1654"/>
      <c r="C124" s="1578"/>
      <c r="D124" s="1579" t="s">
        <v>971</v>
      </c>
      <c r="E124" s="1580" t="s">
        <v>972</v>
      </c>
      <c r="F124" s="1670"/>
      <c r="G124" s="1668" t="s">
        <v>68</v>
      </c>
      <c r="H124" s="1648">
        <v>494</v>
      </c>
    </row>
    <row r="125" spans="1:8">
      <c r="A125" s="1653"/>
      <c r="B125" s="1654"/>
      <c r="C125" s="1578"/>
      <c r="D125" s="1579"/>
      <c r="E125" s="1586" t="s">
        <v>11577</v>
      </c>
      <c r="F125" s="1656">
        <f>16+104</f>
        <v>120</v>
      </c>
      <c r="G125" s="1668"/>
      <c r="H125" s="1648"/>
    </row>
    <row r="126" spans="1:8">
      <c r="A126" s="1653"/>
      <c r="B126" s="1654"/>
      <c r="C126" s="1578"/>
      <c r="D126" s="1579"/>
      <c r="E126" s="1586" t="s">
        <v>11578</v>
      </c>
      <c r="F126" s="1657">
        <f>2*57+2*9+2*3*2+2*115</f>
        <v>374</v>
      </c>
      <c r="G126" s="1668"/>
      <c r="H126" s="1648"/>
    </row>
    <row r="127" spans="1:8">
      <c r="A127" s="1653"/>
      <c r="B127" s="1654"/>
      <c r="C127" s="1578"/>
      <c r="D127" s="1579"/>
      <c r="E127" s="1677"/>
      <c r="F127" s="1656">
        <f>SUM(F125:F126)</f>
        <v>494</v>
      </c>
      <c r="G127" s="1668"/>
      <c r="H127" s="1648"/>
    </row>
    <row r="128" spans="1:8">
      <c r="A128" s="1653"/>
      <c r="B128" s="1654"/>
      <c r="C128" s="1578"/>
      <c r="D128" s="1579"/>
      <c r="E128" s="1677"/>
      <c r="F128" s="1656"/>
      <c r="G128" s="1668"/>
      <c r="H128" s="1648"/>
    </row>
    <row r="129" spans="1:8">
      <c r="A129" s="1653"/>
      <c r="B129" s="35" t="s">
        <v>110</v>
      </c>
      <c r="C129" s="119"/>
      <c r="D129" s="120"/>
      <c r="E129" s="124" t="s">
        <v>111</v>
      </c>
      <c r="F129" s="1656"/>
      <c r="G129" s="1668"/>
      <c r="H129" s="1648"/>
    </row>
    <row r="130" spans="1:8">
      <c r="A130" s="1653"/>
      <c r="B130" s="1654"/>
      <c r="C130" s="1578"/>
      <c r="D130" s="1579"/>
      <c r="E130" s="1677"/>
      <c r="F130" s="1656"/>
      <c r="G130" s="1668"/>
      <c r="H130" s="1648"/>
    </row>
    <row r="131" spans="1:8">
      <c r="A131" s="34">
        <f>MAX(A$1:A130)+1</f>
        <v>10</v>
      </c>
      <c r="B131" s="1678"/>
      <c r="C131" s="1572" t="s">
        <v>11108</v>
      </c>
      <c r="D131" s="1573"/>
      <c r="E131" s="1574" t="s">
        <v>11109</v>
      </c>
      <c r="F131" s="1650"/>
      <c r="G131" s="1651" t="s">
        <v>64</v>
      </c>
      <c r="H131" s="1652">
        <v>25</v>
      </c>
    </row>
    <row r="132" spans="1:8">
      <c r="A132" s="1653"/>
      <c r="B132" s="1678"/>
      <c r="C132" s="1578"/>
      <c r="D132" s="1579" t="s">
        <v>11110</v>
      </c>
      <c r="E132" s="1580" t="s">
        <v>11111</v>
      </c>
      <c r="F132" s="1670"/>
      <c r="G132" s="1668" t="s">
        <v>64</v>
      </c>
      <c r="H132" s="1648">
        <v>25</v>
      </c>
    </row>
    <row r="133" spans="1:8">
      <c r="A133" s="1653"/>
      <c r="B133" s="1678"/>
      <c r="C133" s="1578"/>
      <c r="D133" s="1579"/>
      <c r="E133" s="1586" t="s">
        <v>11579</v>
      </c>
      <c r="F133" s="1656">
        <v>25</v>
      </c>
      <c r="G133" s="1668"/>
      <c r="H133" s="1648"/>
    </row>
    <row r="134" spans="1:8">
      <c r="A134" s="1653"/>
      <c r="B134" s="1678"/>
      <c r="C134" s="1578"/>
      <c r="D134" s="1579"/>
      <c r="E134" s="1580"/>
      <c r="F134" s="1670"/>
      <c r="G134" s="1668"/>
      <c r="H134" s="1648"/>
    </row>
    <row r="135" spans="1:8">
      <c r="A135" s="34">
        <f>MAX(A$1:A134)+1</f>
        <v>11</v>
      </c>
      <c r="B135" s="1678"/>
      <c r="C135" s="1572" t="s">
        <v>11113</v>
      </c>
      <c r="D135" s="1573"/>
      <c r="E135" s="1574" t="s">
        <v>11114</v>
      </c>
      <c r="F135" s="1650"/>
      <c r="G135" s="1651" t="s">
        <v>64</v>
      </c>
      <c r="H135" s="1652">
        <v>25</v>
      </c>
    </row>
    <row r="136" spans="1:8">
      <c r="A136" s="1653"/>
      <c r="B136" s="1678"/>
      <c r="C136" s="1578"/>
      <c r="D136" s="1579" t="s">
        <v>11115</v>
      </c>
      <c r="E136" s="1580" t="s">
        <v>11116</v>
      </c>
      <c r="F136" s="1670"/>
      <c r="G136" s="1668" t="s">
        <v>64</v>
      </c>
      <c r="H136" s="1648">
        <v>25</v>
      </c>
    </row>
    <row r="137" spans="1:8">
      <c r="A137" s="1653"/>
      <c r="B137" s="1678"/>
      <c r="C137" s="1578"/>
      <c r="D137" s="1579"/>
      <c r="E137" s="1586" t="s">
        <v>11579</v>
      </c>
      <c r="F137" s="1656">
        <v>25</v>
      </c>
      <c r="G137" s="1668"/>
      <c r="H137" s="1648"/>
    </row>
    <row r="138" spans="1:8">
      <c r="A138" s="1653"/>
      <c r="B138" s="1654"/>
      <c r="C138" s="1578"/>
      <c r="D138" s="1579"/>
      <c r="E138" s="1677"/>
      <c r="F138" s="1656"/>
      <c r="G138" s="1668"/>
      <c r="H138" s="1648"/>
    </row>
    <row r="139" spans="1:8">
      <c r="A139" s="34">
        <f>MAX(A$1:A138)+1</f>
        <v>12</v>
      </c>
      <c r="B139" s="1654"/>
      <c r="C139" s="36" t="s">
        <v>136</v>
      </c>
      <c r="D139" s="37"/>
      <c r="E139" s="38" t="s">
        <v>826</v>
      </c>
      <c r="F139" s="39"/>
      <c r="G139" s="40" t="s">
        <v>19</v>
      </c>
      <c r="H139" s="1592">
        <v>81.5</v>
      </c>
    </row>
    <row r="140" spans="1:8">
      <c r="A140" s="1653"/>
      <c r="B140" s="1654"/>
      <c r="C140" s="1578"/>
      <c r="D140" s="79" t="s">
        <v>11129</v>
      </c>
      <c r="E140" s="83" t="s">
        <v>11130</v>
      </c>
      <c r="F140" s="73"/>
      <c r="G140" s="74" t="s">
        <v>19</v>
      </c>
      <c r="H140" s="1591">
        <v>19</v>
      </c>
    </row>
    <row r="141" spans="1:8">
      <c r="A141" s="1653"/>
      <c r="B141" s="1654"/>
      <c r="C141" s="1578"/>
      <c r="D141" s="79"/>
      <c r="E141" s="512" t="s">
        <v>11131</v>
      </c>
      <c r="F141" s="1585">
        <v>19</v>
      </c>
      <c r="G141" s="74"/>
      <c r="H141" s="1591"/>
    </row>
    <row r="142" spans="1:8">
      <c r="A142" s="1653"/>
      <c r="B142" s="1654"/>
      <c r="C142" s="1578"/>
      <c r="D142" s="79" t="s">
        <v>11132</v>
      </c>
      <c r="E142" s="83" t="s">
        <v>11133</v>
      </c>
      <c r="F142" s="73"/>
      <c r="G142" s="74" t="s">
        <v>19</v>
      </c>
      <c r="H142" s="1591">
        <v>37.5</v>
      </c>
    </row>
    <row r="143" spans="1:8">
      <c r="A143" s="1653"/>
      <c r="B143" s="1654"/>
      <c r="C143" s="1578"/>
      <c r="D143" s="79"/>
      <c r="E143" s="512" t="s">
        <v>11131</v>
      </c>
      <c r="F143" s="1585">
        <v>37.5</v>
      </c>
      <c r="G143" s="74"/>
      <c r="H143" s="1591"/>
    </row>
    <row r="144" spans="1:8">
      <c r="A144" s="1653"/>
      <c r="B144" s="1654"/>
      <c r="C144" s="1578"/>
      <c r="D144" s="79" t="s">
        <v>11134</v>
      </c>
      <c r="E144" s="83" t="s">
        <v>11135</v>
      </c>
      <c r="F144" s="73"/>
      <c r="G144" s="74" t="s">
        <v>19</v>
      </c>
      <c r="H144" s="1591">
        <v>25</v>
      </c>
    </row>
    <row r="145" spans="1:8">
      <c r="A145" s="1653"/>
      <c r="B145" s="1654"/>
      <c r="C145" s="1578"/>
      <c r="D145" s="1579"/>
      <c r="E145" s="512" t="s">
        <v>11131</v>
      </c>
      <c r="F145" s="1585">
        <v>25</v>
      </c>
      <c r="G145" s="1582"/>
      <c r="H145" s="1591"/>
    </row>
    <row r="146" spans="1:8">
      <c r="A146" s="1653"/>
      <c r="B146" s="1654"/>
      <c r="C146" s="1578"/>
      <c r="D146" s="1579"/>
      <c r="E146" s="1677"/>
      <c r="F146" s="1656"/>
      <c r="G146" s="1668"/>
      <c r="H146" s="1648"/>
    </row>
    <row r="147" spans="1:8">
      <c r="A147" s="1653"/>
      <c r="B147" s="1678" t="s">
        <v>194</v>
      </c>
      <c r="C147" s="1588"/>
      <c r="D147" s="1589"/>
      <c r="E147" s="1660" t="s">
        <v>195</v>
      </c>
      <c r="F147" s="1581"/>
      <c r="G147" s="1668"/>
      <c r="H147" s="1648"/>
    </row>
    <row r="148" spans="1:8">
      <c r="A148" s="1653"/>
      <c r="B148" s="1678"/>
      <c r="C148" s="1588"/>
      <c r="D148" s="1589"/>
      <c r="E148" s="1660"/>
      <c r="F148" s="1581"/>
      <c r="G148" s="1668"/>
      <c r="H148" s="1648"/>
    </row>
    <row r="149" spans="1:8">
      <c r="A149" s="34">
        <f>MAX(A$1:A148)+1</f>
        <v>13</v>
      </c>
      <c r="B149" s="1678"/>
      <c r="C149" s="1572" t="s">
        <v>10757</v>
      </c>
      <c r="D149" s="1573"/>
      <c r="E149" s="1574" t="s">
        <v>10758</v>
      </c>
      <c r="F149" s="1650"/>
      <c r="G149" s="1651" t="s">
        <v>742</v>
      </c>
      <c r="H149" s="1652">
        <v>100</v>
      </c>
    </row>
    <row r="150" spans="1:8">
      <c r="A150" s="1653"/>
      <c r="B150" s="1678"/>
      <c r="C150" s="1588"/>
      <c r="D150" s="1579" t="s">
        <v>10759</v>
      </c>
      <c r="E150" s="1580" t="s">
        <v>10760</v>
      </c>
      <c r="F150" s="1670"/>
      <c r="G150" s="1668" t="s">
        <v>742</v>
      </c>
      <c r="H150" s="1648">
        <v>100</v>
      </c>
    </row>
    <row r="151" spans="1:8">
      <c r="A151" s="1653"/>
      <c r="B151" s="1678"/>
      <c r="C151" s="1588"/>
      <c r="D151" s="1589"/>
      <c r="E151" s="1574"/>
      <c r="F151" s="1581"/>
      <c r="G151" s="1668"/>
      <c r="H151" s="1648"/>
    </row>
    <row r="152" spans="1:8" ht="26.4">
      <c r="A152" s="34">
        <f>MAX(A$1:A151)+1</f>
        <v>14</v>
      </c>
      <c r="B152" s="1678"/>
      <c r="C152" s="1572" t="s">
        <v>746</v>
      </c>
      <c r="D152" s="1573"/>
      <c r="E152" s="1574" t="s">
        <v>747</v>
      </c>
      <c r="F152" s="1650"/>
      <c r="G152" s="1651" t="s">
        <v>68</v>
      </c>
      <c r="H152" s="1652">
        <v>50</v>
      </c>
    </row>
    <row r="153" spans="1:8" ht="26.4">
      <c r="A153" s="1653"/>
      <c r="B153" s="1678"/>
      <c r="C153" s="1679"/>
      <c r="D153" s="1579" t="s">
        <v>748</v>
      </c>
      <c r="E153" s="1580" t="s">
        <v>749</v>
      </c>
      <c r="F153" s="1670"/>
      <c r="G153" s="1668" t="s">
        <v>68</v>
      </c>
      <c r="H153" s="1648">
        <v>50</v>
      </c>
    </row>
    <row r="154" spans="1:8" ht="15.6">
      <c r="A154" s="1653"/>
      <c r="B154" s="1678"/>
      <c r="C154" s="1679"/>
      <c r="D154" s="1579"/>
      <c r="E154" s="1580"/>
      <c r="F154" s="1670"/>
      <c r="G154" s="1668"/>
      <c r="H154" s="1648"/>
    </row>
    <row r="155" spans="1:8">
      <c r="A155" s="34">
        <f>MAX(A$1:A154)+1</f>
        <v>15</v>
      </c>
      <c r="B155" s="1678"/>
      <c r="C155" s="1572" t="s">
        <v>761</v>
      </c>
      <c r="D155" s="1578"/>
      <c r="E155" s="1574" t="s">
        <v>762</v>
      </c>
      <c r="F155" s="1575"/>
      <c r="G155" s="1651" t="s">
        <v>19</v>
      </c>
      <c r="H155" s="1652">
        <v>132.44999999999999</v>
      </c>
    </row>
    <row r="156" spans="1:8" ht="26.4">
      <c r="A156" s="1653"/>
      <c r="B156" s="1678"/>
      <c r="C156" s="1573"/>
      <c r="D156" s="1579" t="s">
        <v>763</v>
      </c>
      <c r="E156" s="1580" t="s">
        <v>764</v>
      </c>
      <c r="F156" s="1581"/>
      <c r="G156" s="1668" t="s">
        <v>19</v>
      </c>
      <c r="H156" s="1648">
        <v>132.44999999999999</v>
      </c>
    </row>
    <row r="157" spans="1:8">
      <c r="A157" s="1653"/>
      <c r="B157" s="1678"/>
      <c r="C157" s="1573"/>
      <c r="D157" s="1579"/>
      <c r="E157" s="1664" t="s">
        <v>11580</v>
      </c>
      <c r="F157" s="1585">
        <f>5*5*2*0.15</f>
        <v>7.5</v>
      </c>
      <c r="G157" s="1668"/>
      <c r="H157" s="1648"/>
    </row>
    <row r="158" spans="1:8">
      <c r="A158" s="1653"/>
      <c r="B158" s="1678"/>
      <c r="C158" s="1573"/>
      <c r="D158" s="1579"/>
      <c r="E158" s="1680" t="s">
        <v>11581</v>
      </c>
      <c r="F158" s="1585">
        <f>5*5*2*0.15</f>
        <v>7.5</v>
      </c>
      <c r="G158" s="1668"/>
      <c r="H158" s="1648"/>
    </row>
    <row r="159" spans="1:8" ht="15.6">
      <c r="A159" s="1653"/>
      <c r="B159" s="1678"/>
      <c r="C159" s="1679"/>
      <c r="D159" s="1579"/>
      <c r="E159" s="1586" t="s">
        <v>11411</v>
      </c>
      <c r="F159" s="1585">
        <v>0</v>
      </c>
      <c r="G159" s="1668"/>
      <c r="H159" s="1648"/>
    </row>
    <row r="160" spans="1:8" ht="15.6">
      <c r="A160" s="1653"/>
      <c r="B160" s="1678"/>
      <c r="C160" s="1679"/>
      <c r="D160" s="1579"/>
      <c r="E160" s="1586" t="s">
        <v>11390</v>
      </c>
      <c r="F160" s="1585">
        <v>0</v>
      </c>
      <c r="G160" s="1668"/>
      <c r="H160" s="1648"/>
    </row>
    <row r="161" spans="1:8" ht="15.6">
      <c r="A161" s="1653"/>
      <c r="B161" s="1678"/>
      <c r="C161" s="1679"/>
      <c r="D161" s="1579"/>
      <c r="E161" s="1586" t="s">
        <v>11582</v>
      </c>
      <c r="F161" s="1585">
        <f xml:space="preserve"> 3*36*0.15</f>
        <v>16.2</v>
      </c>
      <c r="G161" s="1668"/>
      <c r="H161" s="1648"/>
    </row>
    <row r="162" spans="1:8" ht="15.6">
      <c r="A162" s="1653"/>
      <c r="B162" s="1678"/>
      <c r="C162" s="1679"/>
      <c r="D162" s="1579"/>
      <c r="E162" s="1586" t="s">
        <v>11551</v>
      </c>
      <c r="F162" s="1585">
        <v>0</v>
      </c>
      <c r="G162" s="1668"/>
      <c r="H162" s="1648"/>
    </row>
    <row r="163" spans="1:8" ht="15.6">
      <c r="A163" s="1653"/>
      <c r="B163" s="1678"/>
      <c r="C163" s="1679"/>
      <c r="D163" s="1579"/>
      <c r="E163" s="1586" t="s">
        <v>11583</v>
      </c>
      <c r="F163" s="1585">
        <v>0</v>
      </c>
      <c r="G163" s="1668"/>
      <c r="H163" s="1648"/>
    </row>
    <row r="164" spans="1:8" ht="15.6">
      <c r="A164" s="1653"/>
      <c r="B164" s="1678"/>
      <c r="C164" s="1679"/>
      <c r="D164" s="1579"/>
      <c r="E164" s="1586" t="s">
        <v>11584</v>
      </c>
      <c r="F164" s="1585">
        <v>0</v>
      </c>
      <c r="G164" s="1668"/>
      <c r="H164" s="1648"/>
    </row>
    <row r="165" spans="1:8" ht="15.6">
      <c r="A165" s="1653"/>
      <c r="B165" s="1678"/>
      <c r="C165" s="1679"/>
      <c r="D165" s="1579"/>
      <c r="E165" s="1586" t="s">
        <v>11585</v>
      </c>
      <c r="F165" s="1585">
        <f>3*21*0.15</f>
        <v>9.4499999999999993</v>
      </c>
      <c r="G165" s="1668"/>
      <c r="H165" s="1648"/>
    </row>
    <row r="166" spans="1:8" ht="15.6">
      <c r="A166" s="1653"/>
      <c r="B166" s="1678"/>
      <c r="C166" s="1679"/>
      <c r="D166" s="1579"/>
      <c r="E166" s="1586" t="s">
        <v>11586</v>
      </c>
      <c r="F166" s="1585">
        <f>3*118*0.15</f>
        <v>53.1</v>
      </c>
      <c r="G166" s="1668"/>
      <c r="H166" s="1648"/>
    </row>
    <row r="167" spans="1:8" ht="26.4">
      <c r="A167" s="1653"/>
      <c r="B167" s="1678"/>
      <c r="C167" s="1679"/>
      <c r="D167" s="1579"/>
      <c r="E167" s="1586" t="s">
        <v>11587</v>
      </c>
      <c r="F167" s="1585">
        <f>3*86*0.15</f>
        <v>38.699999999999996</v>
      </c>
      <c r="G167" s="1668"/>
      <c r="H167" s="1648"/>
    </row>
    <row r="168" spans="1:8" ht="15.6">
      <c r="A168" s="1653"/>
      <c r="B168" s="1678"/>
      <c r="C168" s="1679"/>
      <c r="D168" s="1579"/>
      <c r="E168" s="1586" t="s">
        <v>11588</v>
      </c>
      <c r="F168" s="1617">
        <v>0</v>
      </c>
      <c r="G168" s="1668"/>
      <c r="H168" s="1648"/>
    </row>
    <row r="169" spans="1:8" ht="15.6">
      <c r="A169" s="1653"/>
      <c r="B169" s="1678"/>
      <c r="C169" s="1679"/>
      <c r="D169" s="1579"/>
      <c r="E169" s="1586"/>
      <c r="F169" s="1585">
        <f>SUM(F157:F168)</f>
        <v>132.44999999999999</v>
      </c>
      <c r="G169" s="1668"/>
      <c r="H169" s="1648"/>
    </row>
    <row r="170" spans="1:8" ht="15.6">
      <c r="A170" s="1653"/>
      <c r="B170" s="1678"/>
      <c r="C170" s="1679"/>
      <c r="D170" s="1579"/>
      <c r="E170" s="1580"/>
      <c r="F170" s="1670"/>
      <c r="G170" s="1668"/>
      <c r="H170" s="1648"/>
    </row>
    <row r="171" spans="1:8">
      <c r="A171" s="34">
        <f>MAX(A$1:A170)+1</f>
        <v>16</v>
      </c>
      <c r="B171" s="1678"/>
      <c r="C171" s="1572" t="s">
        <v>767</v>
      </c>
      <c r="D171" s="1573"/>
      <c r="E171" s="1574" t="s">
        <v>768</v>
      </c>
      <c r="F171" s="1575"/>
      <c r="G171" s="1651" t="s">
        <v>19</v>
      </c>
      <c r="H171" s="1652">
        <v>62.5</v>
      </c>
    </row>
    <row r="172" spans="1:8">
      <c r="A172" s="1653"/>
      <c r="B172" s="1678"/>
      <c r="C172" s="1578"/>
      <c r="D172" s="1579" t="s">
        <v>769</v>
      </c>
      <c r="E172" s="1580" t="s">
        <v>770</v>
      </c>
      <c r="F172" s="1581"/>
      <c r="G172" s="1668" t="s">
        <v>19</v>
      </c>
      <c r="H172" s="1648">
        <v>62.5</v>
      </c>
    </row>
    <row r="173" spans="1:8">
      <c r="A173" s="1653"/>
      <c r="B173" s="1678"/>
      <c r="C173" s="1578"/>
      <c r="D173" s="1579"/>
      <c r="E173" s="1655" t="s">
        <v>11589</v>
      </c>
      <c r="F173" s="1656">
        <f>1*1*1*2</f>
        <v>2</v>
      </c>
      <c r="G173" s="1668"/>
      <c r="H173" s="1648"/>
    </row>
    <row r="174" spans="1:8">
      <c r="A174" s="1653"/>
      <c r="B174" s="1678"/>
      <c r="C174" s="1578"/>
      <c r="D174" s="1579"/>
      <c r="E174" s="1655" t="s">
        <v>11590</v>
      </c>
      <c r="F174" s="1656">
        <f>1.5*1.5*1*2</f>
        <v>4.5</v>
      </c>
      <c r="G174" s="1668"/>
      <c r="H174" s="1648"/>
    </row>
    <row r="175" spans="1:8" ht="15.6">
      <c r="A175" s="1653"/>
      <c r="B175" s="1678"/>
      <c r="C175" s="1679"/>
      <c r="D175" s="1579"/>
      <c r="E175" s="1586" t="s">
        <v>11591</v>
      </c>
      <c r="F175" s="1585">
        <f>2*2*2*2</f>
        <v>16</v>
      </c>
      <c r="G175" s="1668"/>
      <c r="H175" s="1648"/>
    </row>
    <row r="176" spans="1:8" ht="15.6">
      <c r="A176" s="1653"/>
      <c r="B176" s="1678"/>
      <c r="C176" s="1679"/>
      <c r="D176" s="1579"/>
      <c r="E176" s="1586" t="s">
        <v>11592</v>
      </c>
      <c r="F176" s="1585">
        <f>2*2*2*2</f>
        <v>16</v>
      </c>
      <c r="G176" s="1668"/>
      <c r="H176" s="1648"/>
    </row>
    <row r="177" spans="1:8" ht="15.6">
      <c r="A177" s="1653"/>
      <c r="B177" s="1678"/>
      <c r="C177" s="1679"/>
      <c r="D177" s="1579"/>
      <c r="E177" s="1586" t="s">
        <v>11593</v>
      </c>
      <c r="F177" s="1617">
        <f>2*2*3*2</f>
        <v>24</v>
      </c>
      <c r="G177" s="1668"/>
      <c r="H177" s="1648"/>
    </row>
    <row r="178" spans="1:8" ht="15.6">
      <c r="A178" s="1653"/>
      <c r="B178" s="1678"/>
      <c r="C178" s="1679"/>
      <c r="D178" s="1579"/>
      <c r="E178" s="1586"/>
      <c r="F178" s="1585">
        <f>SUM(F173:F177)</f>
        <v>62.5</v>
      </c>
      <c r="G178" s="1668"/>
      <c r="H178" s="1648"/>
    </row>
    <row r="179" spans="1:8" ht="15.6">
      <c r="A179" s="1653"/>
      <c r="B179" s="1678"/>
      <c r="C179" s="1679"/>
      <c r="D179" s="1579"/>
      <c r="E179" s="1580"/>
      <c r="F179" s="1670"/>
      <c r="G179" s="1668"/>
      <c r="H179" s="1648"/>
    </row>
    <row r="180" spans="1:8">
      <c r="A180" s="34">
        <f>MAX(A$1:A179)+1</f>
        <v>17</v>
      </c>
      <c r="B180" s="1678"/>
      <c r="C180" s="1572" t="s">
        <v>784</v>
      </c>
      <c r="D180" s="1573"/>
      <c r="E180" s="1574" t="s">
        <v>10775</v>
      </c>
      <c r="F180" s="1575"/>
      <c r="G180" s="1651" t="s">
        <v>19</v>
      </c>
      <c r="H180" s="1681">
        <v>469.04</v>
      </c>
    </row>
    <row r="181" spans="1:8" ht="26.4">
      <c r="A181" s="1653"/>
      <c r="B181" s="1678"/>
      <c r="C181" s="1578"/>
      <c r="D181" s="1579" t="s">
        <v>786</v>
      </c>
      <c r="E181" s="1580" t="s">
        <v>3016</v>
      </c>
      <c r="F181" s="1581"/>
      <c r="G181" s="1668" t="s">
        <v>19</v>
      </c>
      <c r="H181" s="1682">
        <v>469.04</v>
      </c>
    </row>
    <row r="182" spans="1:8">
      <c r="A182" s="1653"/>
      <c r="B182" s="1678"/>
      <c r="C182" s="1578"/>
      <c r="D182" s="1579"/>
      <c r="E182" s="1586" t="s">
        <v>11594</v>
      </c>
      <c r="F182" s="1585">
        <f xml:space="preserve"> 0.8*1.3*8</f>
        <v>8.32</v>
      </c>
      <c r="G182" s="1668"/>
      <c r="H182" s="1683"/>
    </row>
    <row r="183" spans="1:8" ht="15.6">
      <c r="A183" s="1653"/>
      <c r="B183" s="1678"/>
      <c r="C183" s="1679"/>
      <c r="D183" s="1579"/>
      <c r="E183" s="1586" t="s">
        <v>11595</v>
      </c>
      <c r="F183" s="1585">
        <f>0.8*1.3*94</f>
        <v>97.76</v>
      </c>
      <c r="G183" s="1668"/>
      <c r="H183" s="1648"/>
    </row>
    <row r="184" spans="1:8" ht="15.6">
      <c r="A184" s="1653"/>
      <c r="B184" s="1678"/>
      <c r="C184" s="1679"/>
      <c r="D184" s="1579"/>
      <c r="E184" s="1586" t="s">
        <v>11596</v>
      </c>
      <c r="F184" s="1585">
        <f>0.8*1.3*9</f>
        <v>9.36</v>
      </c>
      <c r="G184" s="1668"/>
      <c r="H184" s="1648"/>
    </row>
    <row r="185" spans="1:8" ht="15.6">
      <c r="A185" s="1653"/>
      <c r="B185" s="1678"/>
      <c r="C185" s="1679"/>
      <c r="D185" s="1579"/>
      <c r="E185" s="1586" t="s">
        <v>11597</v>
      </c>
      <c r="F185" s="1585">
        <f>0.8*1.3*21</f>
        <v>21.84</v>
      </c>
      <c r="G185" s="1668"/>
      <c r="H185" s="1648"/>
    </row>
    <row r="186" spans="1:8" ht="15.6">
      <c r="A186" s="1653"/>
      <c r="B186" s="1678"/>
      <c r="C186" s="1679"/>
      <c r="D186" s="1579"/>
      <c r="E186" s="1586" t="s">
        <v>11598</v>
      </c>
      <c r="F186" s="1585">
        <f>0.8*1.3*118</f>
        <v>122.72</v>
      </c>
      <c r="G186" s="1668"/>
      <c r="H186" s="1648"/>
    </row>
    <row r="187" spans="1:8" ht="26.4">
      <c r="A187" s="1653"/>
      <c r="B187" s="1678"/>
      <c r="C187" s="1679"/>
      <c r="D187" s="1579"/>
      <c r="E187" s="1586" t="s">
        <v>11599</v>
      </c>
      <c r="F187" s="1585">
        <f>0.8*1.3*86</f>
        <v>89.44</v>
      </c>
      <c r="G187" s="1668"/>
      <c r="H187" s="1648"/>
    </row>
    <row r="188" spans="1:8" ht="15.6">
      <c r="A188" s="1653"/>
      <c r="B188" s="1678"/>
      <c r="C188" s="1679"/>
      <c r="D188" s="1579"/>
      <c r="E188" s="1586" t="s">
        <v>11600</v>
      </c>
      <c r="F188" s="1617">
        <f>0.8*1.3*115</f>
        <v>119.60000000000001</v>
      </c>
      <c r="G188" s="1668"/>
      <c r="H188" s="1648"/>
    </row>
    <row r="189" spans="1:8" ht="15.6">
      <c r="A189" s="1653"/>
      <c r="B189" s="1678"/>
      <c r="C189" s="1679"/>
      <c r="D189" s="1579"/>
      <c r="E189" s="1586"/>
      <c r="F189" s="1585">
        <f>SUM(F182:F188)</f>
        <v>469.04</v>
      </c>
      <c r="G189" s="1668"/>
      <c r="H189" s="1648"/>
    </row>
    <row r="190" spans="1:8" ht="15.6">
      <c r="A190" s="1653"/>
      <c r="B190" s="1678"/>
      <c r="C190" s="1679"/>
      <c r="D190" s="1579"/>
      <c r="E190" s="1580"/>
      <c r="F190" s="1670"/>
      <c r="G190" s="1668"/>
      <c r="H190" s="1648"/>
    </row>
    <row r="191" spans="1:8">
      <c r="A191" s="34">
        <f>MAX(A$1:A190)+1</f>
        <v>18</v>
      </c>
      <c r="B191" s="1678"/>
      <c r="C191" s="1572" t="s">
        <v>131</v>
      </c>
      <c r="D191" s="1573"/>
      <c r="E191" s="1574" t="s">
        <v>132</v>
      </c>
      <c r="F191" s="1575"/>
      <c r="G191" s="1651" t="s">
        <v>19</v>
      </c>
      <c r="H191" s="1684">
        <v>632.69000000000005</v>
      </c>
    </row>
    <row r="192" spans="1:8">
      <c r="A192" s="1653"/>
      <c r="B192" s="1678"/>
      <c r="C192" s="1578"/>
      <c r="D192" s="1579" t="s">
        <v>133</v>
      </c>
      <c r="E192" s="1580" t="s">
        <v>134</v>
      </c>
      <c r="F192" s="1581"/>
      <c r="G192" s="1668" t="s">
        <v>19</v>
      </c>
      <c r="H192" s="1682">
        <v>632.69000000000005</v>
      </c>
    </row>
    <row r="193" spans="1:8">
      <c r="A193" s="1653"/>
      <c r="B193" s="1678"/>
      <c r="C193" s="1578"/>
      <c r="D193" s="1579"/>
      <c r="E193" s="1616" t="s">
        <v>11018</v>
      </c>
      <c r="F193" s="1585"/>
      <c r="G193" s="1668"/>
      <c r="H193" s="1682"/>
    </row>
    <row r="194" spans="1:8">
      <c r="A194" s="1653"/>
      <c r="B194" s="1678"/>
      <c r="C194" s="1578"/>
      <c r="D194" s="1579"/>
      <c r="E194" s="1586" t="s">
        <v>11594</v>
      </c>
      <c r="F194" s="1585">
        <f xml:space="preserve"> 0.8*1.3*8</f>
        <v>8.32</v>
      </c>
      <c r="G194" s="1668"/>
      <c r="H194" s="1682"/>
    </row>
    <row r="195" spans="1:8" ht="15.6">
      <c r="A195" s="1653"/>
      <c r="B195" s="1678"/>
      <c r="C195" s="1679"/>
      <c r="D195" s="1579"/>
      <c r="E195" s="1586" t="s">
        <v>11601</v>
      </c>
      <c r="F195" s="1585">
        <f>2*2*2*1</f>
        <v>8</v>
      </c>
      <c r="G195" s="1668"/>
      <c r="H195" s="1648"/>
    </row>
    <row r="196" spans="1:8" ht="15.6">
      <c r="A196" s="1653"/>
      <c r="B196" s="1678"/>
      <c r="C196" s="1679"/>
      <c r="D196" s="1579"/>
      <c r="E196" s="1586" t="s">
        <v>11595</v>
      </c>
      <c r="F196" s="1585">
        <f>0.8*1.3*94</f>
        <v>97.76</v>
      </c>
      <c r="G196" s="1668"/>
      <c r="H196" s="1648"/>
    </row>
    <row r="197" spans="1:8" ht="15.6">
      <c r="A197" s="1653"/>
      <c r="B197" s="1678"/>
      <c r="C197" s="1679"/>
      <c r="D197" s="1579"/>
      <c r="E197" s="1586" t="s">
        <v>11602</v>
      </c>
      <c r="F197" s="1585">
        <f>2*2*2*2</f>
        <v>16</v>
      </c>
      <c r="G197" s="1668"/>
      <c r="H197" s="1648"/>
    </row>
    <row r="198" spans="1:8" ht="15.6">
      <c r="A198" s="1653"/>
      <c r="B198" s="1678"/>
      <c r="C198" s="1679"/>
      <c r="D198" s="1579"/>
      <c r="E198" s="1586" t="s">
        <v>11596</v>
      </c>
      <c r="F198" s="1585">
        <f>0.8*1.3*9</f>
        <v>9.36</v>
      </c>
      <c r="G198" s="1668"/>
      <c r="H198" s="1648"/>
    </row>
    <row r="199" spans="1:8" ht="15.6">
      <c r="A199" s="1653"/>
      <c r="B199" s="1678"/>
      <c r="C199" s="1679"/>
      <c r="D199" s="1579"/>
      <c r="E199" s="1586" t="s">
        <v>11593</v>
      </c>
      <c r="F199" s="1585">
        <f>2*2*3*2</f>
        <v>24</v>
      </c>
      <c r="G199" s="1668"/>
      <c r="H199" s="1648"/>
    </row>
    <row r="200" spans="1:8" ht="15.6">
      <c r="A200" s="1653"/>
      <c r="B200" s="1678"/>
      <c r="C200" s="1679"/>
      <c r="D200" s="1579"/>
      <c r="E200" s="1586" t="s">
        <v>11603</v>
      </c>
      <c r="F200" s="1585">
        <f>0.8*0.3*21</f>
        <v>5.04</v>
      </c>
      <c r="G200" s="1668"/>
      <c r="H200" s="1648"/>
    </row>
    <row r="201" spans="1:8" ht="15.6">
      <c r="A201" s="1653"/>
      <c r="B201" s="1678"/>
      <c r="C201" s="1679"/>
      <c r="D201" s="1579"/>
      <c r="E201" s="1586" t="s">
        <v>11598</v>
      </c>
      <c r="F201" s="1585">
        <f>0.8*1.3*118</f>
        <v>122.72</v>
      </c>
      <c r="G201" s="1668"/>
      <c r="H201" s="1648"/>
    </row>
    <row r="202" spans="1:8" ht="26.4">
      <c r="A202" s="1653"/>
      <c r="B202" s="1678"/>
      <c r="C202" s="1679"/>
      <c r="D202" s="1579"/>
      <c r="E202" s="1586" t="s">
        <v>11599</v>
      </c>
      <c r="F202" s="1585">
        <f>0.8*1.3*86</f>
        <v>89.44</v>
      </c>
      <c r="G202" s="1668"/>
      <c r="H202" s="1648"/>
    </row>
    <row r="203" spans="1:8" ht="15.6">
      <c r="A203" s="1653"/>
      <c r="B203" s="1678"/>
      <c r="C203" s="1679"/>
      <c r="D203" s="1579"/>
      <c r="E203" s="1586" t="s">
        <v>11600</v>
      </c>
      <c r="F203" s="1617">
        <f>0.8*1.3*115</f>
        <v>119.60000000000001</v>
      </c>
      <c r="G203" s="1668"/>
      <c r="H203" s="1648"/>
    </row>
    <row r="204" spans="1:8" ht="15.6">
      <c r="A204" s="1653"/>
      <c r="B204" s="1678"/>
      <c r="C204" s="1679"/>
      <c r="D204" s="1579"/>
      <c r="E204" s="1586"/>
      <c r="F204" s="1585">
        <f>SUM(F194:F203)</f>
        <v>500.24</v>
      </c>
      <c r="G204" s="1668"/>
      <c r="H204" s="1648"/>
    </row>
    <row r="205" spans="1:8" ht="15.6">
      <c r="A205" s="1653"/>
      <c r="B205" s="1678"/>
      <c r="C205" s="1679"/>
      <c r="D205" s="1579"/>
      <c r="E205" s="1580"/>
      <c r="F205" s="1670"/>
      <c r="G205" s="1668"/>
      <c r="H205" s="1648"/>
    </row>
    <row r="206" spans="1:8" ht="15.6">
      <c r="A206" s="1653"/>
      <c r="B206" s="1678"/>
      <c r="C206" s="1679"/>
      <c r="D206" s="1579"/>
      <c r="E206" s="1586" t="s">
        <v>790</v>
      </c>
      <c r="F206" s="1617">
        <v>132.44999999999999</v>
      </c>
      <c r="G206" s="1668"/>
      <c r="H206" s="1648"/>
    </row>
    <row r="207" spans="1:8" ht="15.6">
      <c r="A207" s="1653"/>
      <c r="B207" s="1678"/>
      <c r="C207" s="1679"/>
      <c r="D207" s="1579"/>
      <c r="E207" s="1675" t="s">
        <v>101</v>
      </c>
      <c r="F207" s="1676">
        <f>SUM(F204,F206)</f>
        <v>632.69000000000005</v>
      </c>
      <c r="G207" s="1668"/>
      <c r="H207" s="1648"/>
    </row>
    <row r="208" spans="1:8" ht="15.6">
      <c r="A208" s="1653"/>
      <c r="B208" s="1678"/>
      <c r="C208" s="1679"/>
      <c r="D208" s="1579"/>
      <c r="E208" s="1675"/>
      <c r="F208" s="1676"/>
      <c r="G208" s="1668"/>
      <c r="H208" s="1648"/>
    </row>
    <row r="209" spans="1:8">
      <c r="A209" s="34">
        <f>MAX(A$1:A208)+1</f>
        <v>19</v>
      </c>
      <c r="B209" s="1678"/>
      <c r="C209" s="1572" t="s">
        <v>201</v>
      </c>
      <c r="D209" s="1573"/>
      <c r="E209" s="1574" t="s">
        <v>202</v>
      </c>
      <c r="F209" s="1575"/>
      <c r="G209" s="1651" t="s">
        <v>19</v>
      </c>
      <c r="H209" s="1684">
        <v>471.54</v>
      </c>
    </row>
    <row r="210" spans="1:8">
      <c r="A210" s="1653"/>
      <c r="B210" s="1678"/>
      <c r="C210" s="1572"/>
      <c r="D210" s="1507" t="s">
        <v>792</v>
      </c>
      <c r="E210" s="226" t="s">
        <v>793</v>
      </c>
      <c r="F210" s="1531"/>
      <c r="G210" s="1509" t="s">
        <v>19</v>
      </c>
      <c r="H210" s="1615">
        <v>440.24</v>
      </c>
    </row>
    <row r="211" spans="1:8">
      <c r="A211" s="1653"/>
      <c r="B211" s="1678"/>
      <c r="C211" s="1572"/>
      <c r="D211" s="1507"/>
      <c r="E211" s="1546" t="s">
        <v>11024</v>
      </c>
      <c r="F211" s="1531"/>
      <c r="G211" s="1509"/>
      <c r="H211" s="1615"/>
    </row>
    <row r="212" spans="1:8">
      <c r="A212" s="1653"/>
      <c r="B212" s="1678"/>
      <c r="C212" s="1572"/>
      <c r="D212" s="1573"/>
      <c r="E212" s="1586" t="s">
        <v>11604</v>
      </c>
      <c r="F212" s="1585">
        <f xml:space="preserve"> 0.8*1*8</f>
        <v>6.4</v>
      </c>
      <c r="G212" s="1651"/>
      <c r="H212" s="1684"/>
    </row>
    <row r="213" spans="1:8">
      <c r="A213" s="1653"/>
      <c r="B213" s="1678"/>
      <c r="C213" s="1572"/>
      <c r="D213" s="1573"/>
      <c r="E213" s="1586" t="s">
        <v>11605</v>
      </c>
      <c r="F213" s="1585">
        <f>2*2*2</f>
        <v>8</v>
      </c>
      <c r="G213" s="1651"/>
      <c r="H213" s="1684"/>
    </row>
    <row r="214" spans="1:8">
      <c r="A214" s="1653"/>
      <c r="B214" s="1678"/>
      <c r="C214" s="1572"/>
      <c r="D214" s="1573"/>
      <c r="E214" s="1586" t="s">
        <v>11606</v>
      </c>
      <c r="F214" s="1585">
        <f>0.8*1*94</f>
        <v>75.2</v>
      </c>
      <c r="G214" s="1651"/>
      <c r="H214" s="1684"/>
    </row>
    <row r="215" spans="1:8">
      <c r="A215" s="1653"/>
      <c r="B215" s="1678"/>
      <c r="C215" s="1572"/>
      <c r="D215" s="1573"/>
      <c r="E215" s="1586" t="s">
        <v>11602</v>
      </c>
      <c r="F215" s="1585">
        <f>2*2*2*2</f>
        <v>16</v>
      </c>
      <c r="G215" s="1651"/>
      <c r="H215" s="1684"/>
    </row>
    <row r="216" spans="1:8">
      <c r="A216" s="1653"/>
      <c r="B216" s="1678"/>
      <c r="C216" s="1572"/>
      <c r="D216" s="1573"/>
      <c r="E216" s="1586" t="s">
        <v>11607</v>
      </c>
      <c r="F216" s="1585">
        <f>0.8*1*9</f>
        <v>7.2</v>
      </c>
      <c r="G216" s="1651"/>
      <c r="H216" s="1684"/>
    </row>
    <row r="217" spans="1:8">
      <c r="A217" s="1653"/>
      <c r="B217" s="1678"/>
      <c r="C217" s="1572"/>
      <c r="D217" s="1573"/>
      <c r="E217" s="1586" t="s">
        <v>11593</v>
      </c>
      <c r="F217" s="1585">
        <f>2*2*3*2</f>
        <v>24</v>
      </c>
      <c r="G217" s="1651"/>
      <c r="H217" s="1684"/>
    </row>
    <row r="218" spans="1:8">
      <c r="A218" s="1653"/>
      <c r="B218" s="1678"/>
      <c r="C218" s="1572"/>
      <c r="D218" s="1573"/>
      <c r="E218" s="1586" t="s">
        <v>11608</v>
      </c>
      <c r="F218" s="1585">
        <v>0</v>
      </c>
      <c r="G218" s="1651"/>
      <c r="H218" s="1684"/>
    </row>
    <row r="219" spans="1:8">
      <c r="A219" s="1653"/>
      <c r="B219" s="1678"/>
      <c r="C219" s="1572"/>
      <c r="D219" s="1573"/>
      <c r="E219" s="1586" t="s">
        <v>11609</v>
      </c>
      <c r="F219" s="1585">
        <f>0.8*1*118</f>
        <v>94.4</v>
      </c>
      <c r="G219" s="1651"/>
      <c r="H219" s="1684"/>
    </row>
    <row r="220" spans="1:8" ht="26.4">
      <c r="A220" s="1653"/>
      <c r="B220" s="1678"/>
      <c r="C220" s="1572"/>
      <c r="D220" s="1573"/>
      <c r="E220" s="1586" t="s">
        <v>11599</v>
      </c>
      <c r="F220" s="1585">
        <f>0.8*1.3*86</f>
        <v>89.44</v>
      </c>
      <c r="G220" s="1651"/>
      <c r="H220" s="1684"/>
    </row>
    <row r="221" spans="1:8">
      <c r="A221" s="1653"/>
      <c r="B221" s="1678"/>
      <c r="C221" s="1572"/>
      <c r="D221" s="1573"/>
      <c r="E221" s="1586" t="s">
        <v>11600</v>
      </c>
      <c r="F221" s="1617">
        <f>0.8*1.3*115</f>
        <v>119.60000000000001</v>
      </c>
      <c r="G221" s="1651"/>
      <c r="H221" s="1684"/>
    </row>
    <row r="222" spans="1:8">
      <c r="A222" s="1653"/>
      <c r="B222" s="1678"/>
      <c r="C222" s="1572"/>
      <c r="D222" s="1573"/>
      <c r="E222" s="1586"/>
      <c r="F222" s="1585">
        <f>SUM(F212:F221)</f>
        <v>440.24</v>
      </c>
      <c r="G222" s="1651"/>
      <c r="H222" s="1684"/>
    </row>
    <row r="223" spans="1:8">
      <c r="A223" s="1653"/>
      <c r="B223" s="1678"/>
      <c r="C223" s="1572"/>
      <c r="D223" s="1573"/>
      <c r="E223" s="1574"/>
      <c r="F223" s="1575"/>
      <c r="G223" s="1651"/>
      <c r="H223" s="1684"/>
    </row>
    <row r="224" spans="1:8">
      <c r="A224" s="1653"/>
      <c r="B224" s="1678"/>
      <c r="C224" s="1578"/>
      <c r="D224" s="1579" t="s">
        <v>203</v>
      </c>
      <c r="E224" s="1580" t="s">
        <v>204</v>
      </c>
      <c r="F224" s="1581"/>
      <c r="G224" s="1668" t="s">
        <v>19</v>
      </c>
      <c r="H224" s="1682">
        <v>31.3</v>
      </c>
    </row>
    <row r="225" spans="1:8">
      <c r="A225" s="1653"/>
      <c r="B225" s="1678"/>
      <c r="C225" s="1578"/>
      <c r="D225" s="1579"/>
      <c r="E225" s="1616" t="s">
        <v>11610</v>
      </c>
      <c r="F225" s="1585"/>
      <c r="G225" s="1668"/>
      <c r="H225" s="1682"/>
    </row>
    <row r="226" spans="1:8">
      <c r="A226" s="1653"/>
      <c r="B226" s="1678"/>
      <c r="C226" s="1578"/>
      <c r="D226" s="1579"/>
      <c r="E226" s="1586" t="s">
        <v>11601</v>
      </c>
      <c r="F226" s="1585">
        <f>2*2*2*1</f>
        <v>8</v>
      </c>
      <c r="G226" s="1668"/>
      <c r="H226" s="1682"/>
    </row>
    <row r="227" spans="1:8">
      <c r="A227" s="1653"/>
      <c r="B227" s="1678"/>
      <c r="C227" s="1578"/>
      <c r="D227" s="1579"/>
      <c r="E227" s="1586" t="s">
        <v>11611</v>
      </c>
      <c r="F227" s="1585">
        <f>0.8*1*21</f>
        <v>16.8</v>
      </c>
      <c r="G227" s="1668"/>
      <c r="H227" s="1682"/>
    </row>
    <row r="228" spans="1:8">
      <c r="A228" s="1653"/>
      <c r="B228" s="1678"/>
      <c r="C228" s="1578"/>
      <c r="D228" s="1579"/>
      <c r="E228" s="1586" t="s">
        <v>11612</v>
      </c>
      <c r="F228" s="1585">
        <v>0</v>
      </c>
      <c r="G228" s="1668"/>
      <c r="H228" s="1682"/>
    </row>
    <row r="229" spans="1:8">
      <c r="A229" s="1653"/>
      <c r="B229" s="1678"/>
      <c r="C229" s="1578"/>
      <c r="D229" s="1579"/>
      <c r="E229" s="1586" t="s">
        <v>11613</v>
      </c>
      <c r="F229" s="1585">
        <f>1*1*1*2</f>
        <v>2</v>
      </c>
      <c r="G229" s="1668"/>
      <c r="H229" s="1682"/>
    </row>
    <row r="230" spans="1:8">
      <c r="A230" s="1653"/>
      <c r="B230" s="1678"/>
      <c r="C230" s="1578"/>
      <c r="D230" s="1579"/>
      <c r="E230" s="1586" t="s">
        <v>11614</v>
      </c>
      <c r="F230" s="1617">
        <f>1.5*1.5*1*2</f>
        <v>4.5</v>
      </c>
      <c r="G230" s="1668"/>
      <c r="H230" s="1682"/>
    </row>
    <row r="231" spans="1:8">
      <c r="A231" s="1653"/>
      <c r="B231" s="1678"/>
      <c r="C231" s="1578"/>
      <c r="D231" s="1579"/>
      <c r="E231" s="1586"/>
      <c r="F231" s="1585">
        <f>SUM(F226:F230)</f>
        <v>31.3</v>
      </c>
      <c r="G231" s="1668"/>
      <c r="H231" s="1682"/>
    </row>
    <row r="232" spans="1:8" ht="15.6">
      <c r="A232" s="1653"/>
      <c r="B232" s="1678"/>
      <c r="C232" s="1679"/>
      <c r="D232" s="1579"/>
      <c r="E232" s="1675"/>
      <c r="F232" s="1676"/>
      <c r="G232" s="1668"/>
      <c r="H232" s="1648"/>
    </row>
    <row r="233" spans="1:8">
      <c r="A233" s="34">
        <f>MAX(A$1:A232)+1</f>
        <v>20</v>
      </c>
      <c r="B233" s="1678"/>
      <c r="C233" s="1572" t="s">
        <v>808</v>
      </c>
      <c r="D233" s="1573"/>
      <c r="E233" s="1574" t="s">
        <v>809</v>
      </c>
      <c r="F233" s="1575"/>
      <c r="G233" s="1651" t="s">
        <v>19</v>
      </c>
      <c r="H233" s="1577">
        <v>33.36</v>
      </c>
    </row>
    <row r="234" spans="1:8">
      <c r="A234" s="1653"/>
      <c r="B234" s="1678"/>
      <c r="C234" s="1572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3"/>
      <c r="B235" s="1678"/>
      <c r="C235" s="1572"/>
      <c r="D235" s="1573"/>
      <c r="E235" s="1616" t="s">
        <v>11034</v>
      </c>
      <c r="F235" s="1585"/>
      <c r="G235" s="1651"/>
      <c r="H235" s="1577"/>
    </row>
    <row r="236" spans="1:8">
      <c r="A236" s="1653"/>
      <c r="B236" s="1678"/>
      <c r="C236" s="1572"/>
      <c r="D236" s="1573"/>
      <c r="E236" s="1586" t="s">
        <v>11411</v>
      </c>
      <c r="F236" s="1585">
        <v>0</v>
      </c>
      <c r="G236" s="1651"/>
      <c r="H236" s="1577"/>
    </row>
    <row r="237" spans="1:8">
      <c r="A237" s="1653"/>
      <c r="B237" s="1678"/>
      <c r="C237" s="1572"/>
      <c r="D237" s="1573"/>
      <c r="E237" s="1586" t="s">
        <v>11390</v>
      </c>
      <c r="F237" s="1585">
        <v>0</v>
      </c>
      <c r="G237" s="1651"/>
      <c r="H237" s="1577"/>
    </row>
    <row r="238" spans="1:8">
      <c r="A238" s="1653"/>
      <c r="B238" s="1678"/>
      <c r="C238" s="1572"/>
      <c r="D238" s="1573"/>
      <c r="E238" s="1586" t="s">
        <v>11615</v>
      </c>
      <c r="F238" s="1585">
        <v>0</v>
      </c>
      <c r="G238" s="1651"/>
      <c r="H238" s="1577"/>
    </row>
    <row r="239" spans="1:8">
      <c r="A239" s="1653"/>
      <c r="B239" s="1678"/>
      <c r="C239" s="1572"/>
      <c r="D239" s="1573"/>
      <c r="E239" s="1586" t="s">
        <v>11551</v>
      </c>
      <c r="F239" s="1585">
        <v>0</v>
      </c>
      <c r="G239" s="1651"/>
      <c r="H239" s="1577"/>
    </row>
    <row r="240" spans="1:8">
      <c r="A240" s="1653"/>
      <c r="B240" s="1678"/>
      <c r="C240" s="1572"/>
      <c r="D240" s="1573"/>
      <c r="E240" s="1586" t="s">
        <v>11583</v>
      </c>
      <c r="F240" s="1585">
        <v>0</v>
      </c>
      <c r="G240" s="1651"/>
      <c r="H240" s="1577"/>
    </row>
    <row r="241" spans="1:8">
      <c r="A241" s="1653"/>
      <c r="B241" s="1678"/>
      <c r="C241" s="1572"/>
      <c r="D241" s="1573"/>
      <c r="E241" s="1586" t="s">
        <v>11584</v>
      </c>
      <c r="F241" s="1585">
        <v>0</v>
      </c>
      <c r="G241" s="1651"/>
      <c r="H241" s="1577"/>
    </row>
    <row r="242" spans="1:8">
      <c r="A242" s="1653"/>
      <c r="B242" s="1678"/>
      <c r="C242" s="1572"/>
      <c r="D242" s="1573"/>
      <c r="E242" s="1586" t="s">
        <v>11616</v>
      </c>
      <c r="F242" s="1585">
        <f>0.8*0.3*21</f>
        <v>5.04</v>
      </c>
      <c r="G242" s="1651"/>
      <c r="H242" s="1577"/>
    </row>
    <row r="243" spans="1:8">
      <c r="A243" s="1653"/>
      <c r="B243" s="1678"/>
      <c r="C243" s="1572"/>
      <c r="D243" s="1573"/>
      <c r="E243" s="1586" t="s">
        <v>11617</v>
      </c>
      <c r="F243" s="1585">
        <f>0.8*0.3*118</f>
        <v>28.32</v>
      </c>
      <c r="G243" s="1651"/>
      <c r="H243" s="1577"/>
    </row>
    <row r="244" spans="1:8">
      <c r="A244" s="1653"/>
      <c r="B244" s="1678"/>
      <c r="C244" s="1572"/>
      <c r="D244" s="1573"/>
      <c r="E244" s="1586" t="s">
        <v>11556</v>
      </c>
      <c r="F244" s="1585">
        <v>0</v>
      </c>
      <c r="G244" s="1651"/>
      <c r="H244" s="1577"/>
    </row>
    <row r="245" spans="1:8">
      <c r="A245" s="1653"/>
      <c r="B245" s="1678"/>
      <c r="C245" s="1572"/>
      <c r="D245" s="1573"/>
      <c r="E245" s="1586" t="s">
        <v>11588</v>
      </c>
      <c r="F245" s="1617">
        <v>0</v>
      </c>
      <c r="G245" s="1651"/>
      <c r="H245" s="1577"/>
    </row>
    <row r="246" spans="1:8">
      <c r="A246" s="1653"/>
      <c r="B246" s="1678"/>
      <c r="C246" s="1572"/>
      <c r="D246" s="1573"/>
      <c r="E246" s="1586"/>
      <c r="F246" s="1585">
        <f>SUM(F236:F245)</f>
        <v>33.36</v>
      </c>
      <c r="G246" s="1651"/>
      <c r="H246" s="1577"/>
    </row>
    <row r="247" spans="1:8">
      <c r="A247" s="1653"/>
      <c r="B247" s="1678"/>
      <c r="C247" s="78"/>
      <c r="D247" s="79"/>
      <c r="E247" s="1586" t="s">
        <v>10811</v>
      </c>
      <c r="F247" s="1590"/>
      <c r="G247" s="932"/>
      <c r="H247" s="1521"/>
    </row>
    <row r="248" spans="1:8" ht="15.6">
      <c r="A248" s="1653"/>
      <c r="B248" s="1678"/>
      <c r="C248" s="286"/>
      <c r="D248" s="79"/>
      <c r="E248" s="1586" t="s">
        <v>11618</v>
      </c>
      <c r="F248" s="1585"/>
      <c r="G248" s="932"/>
      <c r="H248" s="1501"/>
    </row>
    <row r="249" spans="1:8" ht="15.6">
      <c r="A249" s="1653"/>
      <c r="B249" s="1649"/>
      <c r="C249" s="286"/>
      <c r="D249" s="79"/>
      <c r="E249" s="1586" t="s">
        <v>10813</v>
      </c>
      <c r="F249" s="1590"/>
      <c r="G249" s="932"/>
      <c r="H249" s="1501"/>
    </row>
    <row r="250" spans="1:8" ht="15.6">
      <c r="A250" s="1653"/>
      <c r="B250" s="1654"/>
      <c r="C250" s="286"/>
      <c r="D250" s="79"/>
      <c r="E250" s="1586" t="s">
        <v>11619</v>
      </c>
      <c r="F250" s="1585"/>
      <c r="G250" s="932"/>
      <c r="H250" s="1501"/>
    </row>
    <row r="251" spans="1:8" ht="15.6">
      <c r="A251" s="1653"/>
      <c r="B251" s="1654"/>
      <c r="C251" s="286"/>
      <c r="D251" s="79"/>
      <c r="E251" s="1586"/>
      <c r="F251" s="1585"/>
      <c r="G251" s="932"/>
      <c r="H251" s="1501"/>
    </row>
    <row r="252" spans="1:8">
      <c r="A252" s="34">
        <f>MAX(A$1:A251)+1</f>
        <v>21</v>
      </c>
      <c r="B252" s="1654"/>
      <c r="C252" s="36" t="s">
        <v>136</v>
      </c>
      <c r="D252" s="37"/>
      <c r="E252" s="38" t="s">
        <v>826</v>
      </c>
      <c r="F252" s="39"/>
      <c r="G252" s="40" t="s">
        <v>19</v>
      </c>
      <c r="H252" s="1592">
        <v>610.29</v>
      </c>
    </row>
    <row r="253" spans="1:8" ht="26.4">
      <c r="A253" s="1653"/>
      <c r="B253" s="1654"/>
      <c r="C253" s="78"/>
      <c r="D253" s="79" t="s">
        <v>138</v>
      </c>
      <c r="E253" s="83" t="s">
        <v>218</v>
      </c>
      <c r="F253" s="73"/>
      <c r="G253" s="74" t="s">
        <v>19</v>
      </c>
      <c r="H253" s="1591">
        <v>610.29</v>
      </c>
    </row>
    <row r="254" spans="1:8">
      <c r="A254" s="1653"/>
      <c r="B254" s="1654"/>
      <c r="C254" s="78"/>
      <c r="D254" s="79"/>
      <c r="E254" s="1587" t="s">
        <v>10815</v>
      </c>
      <c r="F254" s="1585">
        <v>132.44999999999999</v>
      </c>
      <c r="G254" s="74"/>
      <c r="H254" s="1591"/>
    </row>
    <row r="255" spans="1:8">
      <c r="A255" s="1653"/>
      <c r="B255" s="1654"/>
      <c r="C255" s="1578"/>
      <c r="D255" s="1579"/>
      <c r="E255" s="1587" t="s">
        <v>10816</v>
      </c>
      <c r="F255" s="1617">
        <v>477.84</v>
      </c>
      <c r="G255" s="1668"/>
      <c r="H255" s="1591"/>
    </row>
    <row r="256" spans="1:8">
      <c r="A256" s="1653"/>
      <c r="B256" s="1654"/>
      <c r="C256" s="1578"/>
      <c r="D256" s="1579"/>
      <c r="E256" s="1587"/>
      <c r="F256" s="1585">
        <f>SUM(F254:F255)</f>
        <v>610.29</v>
      </c>
      <c r="G256" s="1668"/>
      <c r="H256" s="1591"/>
    </row>
    <row r="257" spans="1:8">
      <c r="A257" s="1653"/>
      <c r="B257" s="1654"/>
      <c r="C257" s="1578"/>
      <c r="D257" s="1579"/>
      <c r="E257" s="1587"/>
      <c r="F257" s="1585"/>
      <c r="G257" s="1668"/>
      <c r="H257" s="1591"/>
    </row>
    <row r="258" spans="1:8">
      <c r="A258" s="34">
        <f>MAX(A$1:A257)+1</f>
        <v>22</v>
      </c>
      <c r="B258" s="1654"/>
      <c r="C258" s="1572" t="s">
        <v>211</v>
      </c>
      <c r="D258" s="1578"/>
      <c r="E258" s="1574" t="s">
        <v>830</v>
      </c>
      <c r="F258" s="1575"/>
      <c r="G258" s="1651" t="s">
        <v>19</v>
      </c>
      <c r="H258" s="1681">
        <v>132.44999999999999</v>
      </c>
    </row>
    <row r="259" spans="1:8" ht="26.4">
      <c r="A259" s="1653"/>
      <c r="B259" s="1654"/>
      <c r="C259" s="1578"/>
      <c r="D259" s="1579" t="s">
        <v>213</v>
      </c>
      <c r="E259" s="1580" t="s">
        <v>831</v>
      </c>
      <c r="F259" s="1581"/>
      <c r="G259" s="1668" t="s">
        <v>19</v>
      </c>
      <c r="H259" s="1685">
        <v>132.44999999999999</v>
      </c>
    </row>
    <row r="260" spans="1:8">
      <c r="A260" s="1653"/>
      <c r="B260" s="1654"/>
      <c r="C260" s="1578"/>
      <c r="D260" s="1579"/>
      <c r="E260" s="1587" t="s">
        <v>832</v>
      </c>
      <c r="F260" s="1585">
        <v>132.44999999999999</v>
      </c>
      <c r="G260" s="1668"/>
      <c r="H260" s="1683"/>
    </row>
    <row r="261" spans="1:8">
      <c r="A261" s="1653"/>
      <c r="B261" s="1654"/>
      <c r="C261" s="1578"/>
      <c r="D261" s="1579"/>
      <c r="E261" s="1587"/>
      <c r="F261" s="1585"/>
      <c r="G261" s="1668"/>
      <c r="H261" s="1648"/>
    </row>
    <row r="262" spans="1:8" ht="26.4">
      <c r="A262" s="34">
        <f>MAX(A$1:A261)+1</f>
        <v>23</v>
      </c>
      <c r="B262" s="1654"/>
      <c r="C262" s="36" t="s">
        <v>10817</v>
      </c>
      <c r="D262" s="37"/>
      <c r="E262" s="38" t="s">
        <v>10818</v>
      </c>
      <c r="F262" s="39"/>
      <c r="G262" s="40" t="s">
        <v>39</v>
      </c>
      <c r="H262" s="1577">
        <v>546</v>
      </c>
    </row>
    <row r="263" spans="1:8" ht="26.4">
      <c r="A263" s="1653"/>
      <c r="B263" s="1654"/>
      <c r="C263" s="78"/>
      <c r="D263" s="79" t="s">
        <v>10819</v>
      </c>
      <c r="E263" s="83" t="s">
        <v>10820</v>
      </c>
      <c r="F263" s="73"/>
      <c r="G263" s="74" t="s">
        <v>39</v>
      </c>
      <c r="H263" s="1583">
        <v>546</v>
      </c>
    </row>
    <row r="264" spans="1:8">
      <c r="A264" s="1653"/>
      <c r="B264" s="1654"/>
      <c r="C264" s="1578"/>
      <c r="D264" s="1579"/>
      <c r="E264" s="1587" t="s">
        <v>11620</v>
      </c>
      <c r="F264" s="1585">
        <f>57*1.5*2</f>
        <v>171</v>
      </c>
      <c r="G264" s="1668"/>
      <c r="H264" s="1591"/>
    </row>
    <row r="265" spans="1:8">
      <c r="A265" s="1653"/>
      <c r="B265" s="1654"/>
      <c r="C265" s="1578"/>
      <c r="D265" s="1579"/>
      <c r="E265" s="1587" t="s">
        <v>11621</v>
      </c>
      <c r="F265" s="1585">
        <f>(2+2+3+3)*1.5*2</f>
        <v>30</v>
      </c>
      <c r="G265" s="1668"/>
      <c r="H265" s="1648"/>
    </row>
    <row r="266" spans="1:8">
      <c r="A266" s="1653"/>
      <c r="B266" s="1654"/>
      <c r="C266" s="1578"/>
      <c r="D266" s="1579"/>
      <c r="E266" s="1587" t="s">
        <v>11622</v>
      </c>
      <c r="F266" s="1617">
        <f>115*1.5*2</f>
        <v>345</v>
      </c>
      <c r="G266" s="1668"/>
      <c r="H266" s="1648"/>
    </row>
    <row r="267" spans="1:8">
      <c r="A267" s="1653"/>
      <c r="B267" s="1654"/>
      <c r="C267" s="1578"/>
      <c r="D267" s="1579"/>
      <c r="E267" s="1587"/>
      <c r="F267" s="1585">
        <f>SUM(F264:F266)</f>
        <v>546</v>
      </c>
      <c r="G267" s="1668"/>
      <c r="H267" s="1648"/>
    </row>
    <row r="268" spans="1:8">
      <c r="A268" s="1653"/>
      <c r="B268" s="1654"/>
      <c r="C268" s="1578"/>
      <c r="D268" s="1579"/>
      <c r="E268" s="1587"/>
      <c r="F268" s="1585"/>
      <c r="G268" s="1668"/>
      <c r="H268" s="1648"/>
    </row>
    <row r="269" spans="1:8">
      <c r="A269" s="34">
        <f>MAX(A$1:A268)+1</f>
        <v>24</v>
      </c>
      <c r="B269" s="1654"/>
      <c r="C269" s="1572" t="s">
        <v>10823</v>
      </c>
      <c r="D269" s="1573"/>
      <c r="E269" s="1574" t="s">
        <v>10824</v>
      </c>
      <c r="F269" s="1575"/>
      <c r="G269" s="1651" t="s">
        <v>68</v>
      </c>
      <c r="H269" s="1652">
        <v>282</v>
      </c>
    </row>
    <row r="270" spans="1:8" ht="26.4">
      <c r="A270" s="1653"/>
      <c r="B270" s="1654"/>
      <c r="C270" s="1578"/>
      <c r="D270" s="1579" t="s">
        <v>10825</v>
      </c>
      <c r="E270" s="1580" t="s">
        <v>10826</v>
      </c>
      <c r="F270" s="1581"/>
      <c r="G270" s="1668" t="s">
        <v>68</v>
      </c>
      <c r="H270" s="1648">
        <v>160</v>
      </c>
    </row>
    <row r="271" spans="1:8">
      <c r="A271" s="1653"/>
      <c r="B271" s="1654"/>
      <c r="C271" s="1578"/>
      <c r="D271" s="1579"/>
      <c r="E271" s="1586" t="s">
        <v>11623</v>
      </c>
      <c r="F271" s="1585">
        <v>38</v>
      </c>
      <c r="G271" s="1668"/>
      <c r="H271" s="1648"/>
    </row>
    <row r="272" spans="1:8">
      <c r="A272" s="1653"/>
      <c r="B272" s="1654"/>
      <c r="C272" s="1578"/>
      <c r="D272" s="1579"/>
      <c r="E272" s="1586" t="s">
        <v>11624</v>
      </c>
      <c r="F272" s="1585">
        <v>19</v>
      </c>
      <c r="G272" s="1668"/>
      <c r="H272" s="1648"/>
    </row>
    <row r="273" spans="1:8">
      <c r="A273" s="1653"/>
      <c r="B273" s="1654"/>
      <c r="C273" s="1578"/>
      <c r="D273" s="1579"/>
      <c r="E273" s="1586" t="s">
        <v>11625</v>
      </c>
      <c r="F273" s="1585">
        <v>28</v>
      </c>
      <c r="G273" s="1668"/>
      <c r="H273" s="1648"/>
    </row>
    <row r="274" spans="1:8">
      <c r="A274" s="1653"/>
      <c r="B274" s="1654"/>
      <c r="C274" s="1578"/>
      <c r="D274" s="1579"/>
      <c r="E274" s="1586" t="s">
        <v>11626</v>
      </c>
      <c r="F274" s="1585">
        <v>14</v>
      </c>
      <c r="G274" s="1668"/>
      <c r="H274" s="1648"/>
    </row>
    <row r="275" spans="1:8">
      <c r="A275" s="1653"/>
      <c r="B275" s="1654"/>
      <c r="C275" s="1578"/>
      <c r="D275" s="1579"/>
      <c r="E275" s="1586" t="s">
        <v>11627</v>
      </c>
      <c r="F275" s="1617">
        <v>61</v>
      </c>
      <c r="G275" s="1668"/>
      <c r="H275" s="1648"/>
    </row>
    <row r="276" spans="1:8">
      <c r="A276" s="1653"/>
      <c r="B276" s="1654"/>
      <c r="C276" s="1578"/>
      <c r="D276" s="1579"/>
      <c r="E276" s="1586"/>
      <c r="F276" s="1585">
        <f>SUM(F271:F275)</f>
        <v>160</v>
      </c>
      <c r="G276" s="1668"/>
      <c r="H276" s="1648"/>
    </row>
    <row r="277" spans="1:8">
      <c r="A277" s="1653"/>
      <c r="B277" s="1654"/>
      <c r="C277" s="1578"/>
      <c r="D277" s="1579"/>
      <c r="E277" s="1580"/>
      <c r="F277" s="1686"/>
      <c r="G277" s="1668"/>
      <c r="H277" s="1648"/>
    </row>
    <row r="278" spans="1:8" ht="26.4">
      <c r="A278" s="1653"/>
      <c r="B278" s="1654"/>
      <c r="C278" s="1578"/>
      <c r="D278" s="1579" t="s">
        <v>10829</v>
      </c>
      <c r="E278" s="1580" t="s">
        <v>10830</v>
      </c>
      <c r="F278" s="1581"/>
      <c r="G278" s="1668" t="s">
        <v>68</v>
      </c>
      <c r="H278" s="1648">
        <v>122</v>
      </c>
    </row>
    <row r="279" spans="1:8">
      <c r="A279" s="1653"/>
      <c r="B279" s="1654"/>
      <c r="C279" s="1578"/>
      <c r="D279" s="1579"/>
      <c r="E279" s="1586" t="s">
        <v>11628</v>
      </c>
      <c r="F279" s="1585">
        <v>122</v>
      </c>
      <c r="G279" s="1668"/>
      <c r="H279" s="1648"/>
    </row>
    <row r="280" spans="1:8">
      <c r="A280" s="1653"/>
      <c r="B280" s="1654"/>
      <c r="C280" s="1578"/>
      <c r="D280" s="1579"/>
      <c r="E280" s="1593"/>
      <c r="F280" s="1594"/>
      <c r="G280" s="1668"/>
      <c r="H280" s="1648"/>
    </row>
    <row r="281" spans="1:8">
      <c r="A281" s="1653"/>
      <c r="B281" s="833" t="s">
        <v>216</v>
      </c>
      <c r="C281" s="119"/>
      <c r="D281" s="120"/>
      <c r="E281" s="53" t="s">
        <v>217</v>
      </c>
      <c r="F281" s="1594"/>
      <c r="G281" s="1668"/>
      <c r="H281" s="1648"/>
    </row>
    <row r="282" spans="1:8">
      <c r="A282" s="1653"/>
      <c r="B282" s="1654"/>
      <c r="C282" s="1578"/>
      <c r="D282" s="1579"/>
      <c r="E282" s="1593"/>
      <c r="F282" s="1594"/>
      <c r="G282" s="1668"/>
      <c r="H282" s="1648"/>
    </row>
    <row r="283" spans="1:8">
      <c r="A283" s="34">
        <f>MAX(A$1:A282)+1</f>
        <v>25</v>
      </c>
      <c r="B283" s="1654"/>
      <c r="C283" s="36" t="s">
        <v>136</v>
      </c>
      <c r="D283" s="37"/>
      <c r="E283" s="38" t="s">
        <v>826</v>
      </c>
      <c r="F283" s="39"/>
      <c r="G283" s="40" t="s">
        <v>19</v>
      </c>
      <c r="H283" s="1592">
        <v>132.44999999999999</v>
      </c>
    </row>
    <row r="284" spans="1:8" ht="26.4">
      <c r="A284" s="1653"/>
      <c r="B284" s="1654"/>
      <c r="C284" s="78"/>
      <c r="D284" s="79" t="s">
        <v>138</v>
      </c>
      <c r="E284" s="83" t="s">
        <v>218</v>
      </c>
      <c r="F284" s="73"/>
      <c r="G284" s="74" t="s">
        <v>19</v>
      </c>
      <c r="H284" s="1591">
        <v>132.44999999999999</v>
      </c>
    </row>
    <row r="285" spans="1:8">
      <c r="A285" s="1653"/>
      <c r="B285" s="1654"/>
      <c r="C285" s="1578"/>
      <c r="D285" s="1579"/>
      <c r="E285" s="1587" t="s">
        <v>10833</v>
      </c>
      <c r="F285" s="1585">
        <v>132.44999999999999</v>
      </c>
      <c r="G285" s="1668"/>
      <c r="H285" s="1591"/>
    </row>
    <row r="286" spans="1:8">
      <c r="A286" s="1653"/>
      <c r="B286" s="1654"/>
      <c r="C286" s="1578"/>
      <c r="D286" s="1579"/>
      <c r="E286" s="1587"/>
      <c r="F286" s="1585"/>
      <c r="G286" s="1668"/>
      <c r="H286" s="1591"/>
    </row>
    <row r="287" spans="1:8">
      <c r="A287" s="34">
        <f>MAX(A$1:A286)+1</f>
        <v>26</v>
      </c>
      <c r="B287" s="1654"/>
      <c r="C287" s="1572" t="s">
        <v>211</v>
      </c>
      <c r="D287" s="1578"/>
      <c r="E287" s="1574" t="s">
        <v>830</v>
      </c>
      <c r="F287" s="1575"/>
      <c r="G287" s="1651" t="s">
        <v>19</v>
      </c>
      <c r="H287" s="1577">
        <v>132.44999999999999</v>
      </c>
    </row>
    <row r="288" spans="1:8" ht="26.4">
      <c r="A288" s="1653"/>
      <c r="B288" s="1654"/>
      <c r="C288" s="1578"/>
      <c r="D288" s="1579" t="s">
        <v>213</v>
      </c>
      <c r="E288" s="1580" t="s">
        <v>831</v>
      </c>
      <c r="F288" s="1581"/>
      <c r="G288" s="1668" t="s">
        <v>19</v>
      </c>
      <c r="H288" s="1583">
        <v>132.44999999999999</v>
      </c>
    </row>
    <row r="289" spans="1:8">
      <c r="A289" s="1653"/>
      <c r="B289" s="1654"/>
      <c r="C289" s="1578"/>
      <c r="D289" s="1579"/>
      <c r="E289" s="1587" t="s">
        <v>10685</v>
      </c>
      <c r="F289" s="1585">
        <v>132.44999999999999</v>
      </c>
      <c r="G289" s="1668"/>
      <c r="H289" s="1591"/>
    </row>
    <row r="290" spans="1:8">
      <c r="A290" s="1653"/>
      <c r="B290" s="1654"/>
      <c r="C290" s="1578"/>
      <c r="D290" s="1579"/>
      <c r="E290" s="1587"/>
      <c r="F290" s="1585"/>
      <c r="G290" s="1668"/>
      <c r="H290" s="1591"/>
    </row>
    <row r="291" spans="1:8" ht="26.4">
      <c r="A291" s="34">
        <f>MAX(A$1:A290)+1</f>
        <v>27</v>
      </c>
      <c r="B291" s="1654"/>
      <c r="C291" s="36" t="s">
        <v>221</v>
      </c>
      <c r="D291" s="37"/>
      <c r="E291" s="38" t="s">
        <v>222</v>
      </c>
      <c r="F291" s="1215"/>
      <c r="G291" s="898" t="s">
        <v>39</v>
      </c>
      <c r="H291" s="1500">
        <v>883</v>
      </c>
    </row>
    <row r="292" spans="1:8" ht="26.4">
      <c r="A292" s="1653"/>
      <c r="B292" s="1654"/>
      <c r="C292" s="78"/>
      <c r="D292" s="79" t="s">
        <v>223</v>
      </c>
      <c r="E292" s="83" t="s">
        <v>224</v>
      </c>
      <c r="F292" s="1038"/>
      <c r="G292" s="932" t="s">
        <v>39</v>
      </c>
      <c r="H292" s="1501">
        <v>883</v>
      </c>
    </row>
    <row r="293" spans="1:8">
      <c r="A293" s="1653"/>
      <c r="B293" s="1654"/>
      <c r="C293" s="1578"/>
      <c r="D293" s="1579"/>
      <c r="E293" s="1664" t="s">
        <v>11629</v>
      </c>
      <c r="F293" s="1585">
        <f>5*5*2</f>
        <v>50</v>
      </c>
      <c r="G293" s="1668"/>
      <c r="H293" s="1591"/>
    </row>
    <row r="294" spans="1:8">
      <c r="A294" s="1653"/>
      <c r="B294" s="1654"/>
      <c r="C294" s="1578"/>
      <c r="D294" s="1579"/>
      <c r="E294" s="1680" t="s">
        <v>11630</v>
      </c>
      <c r="F294" s="1585">
        <f>5*5*2</f>
        <v>50</v>
      </c>
      <c r="G294" s="1668"/>
      <c r="H294" s="1591"/>
    </row>
    <row r="295" spans="1:8">
      <c r="A295" s="1653"/>
      <c r="B295" s="1654"/>
      <c r="C295" s="1578"/>
      <c r="D295" s="1579"/>
      <c r="E295" s="1586" t="s">
        <v>11411</v>
      </c>
      <c r="F295" s="1585">
        <v>0</v>
      </c>
      <c r="G295" s="1668"/>
      <c r="H295" s="1591"/>
    </row>
    <row r="296" spans="1:8">
      <c r="A296" s="1653"/>
      <c r="B296" s="1654"/>
      <c r="C296" s="1578"/>
      <c r="D296" s="1579"/>
      <c r="E296" s="1586" t="s">
        <v>11390</v>
      </c>
      <c r="F296" s="1585">
        <v>0</v>
      </c>
      <c r="G296" s="1668"/>
      <c r="H296" s="1591"/>
    </row>
    <row r="297" spans="1:8">
      <c r="A297" s="1653"/>
      <c r="B297" s="1654"/>
      <c r="C297" s="1578"/>
      <c r="D297" s="1579"/>
      <c r="E297" s="1586" t="s">
        <v>11631</v>
      </c>
      <c r="F297" s="1585">
        <f xml:space="preserve"> 3*36</f>
        <v>108</v>
      </c>
      <c r="G297" s="1668"/>
      <c r="H297" s="1591"/>
    </row>
    <row r="298" spans="1:8">
      <c r="A298" s="1653"/>
      <c r="B298" s="1654"/>
      <c r="C298" s="1578"/>
      <c r="D298" s="1579"/>
      <c r="E298" s="1586" t="s">
        <v>11551</v>
      </c>
      <c r="F298" s="1585">
        <v>0</v>
      </c>
      <c r="G298" s="1668"/>
      <c r="H298" s="1591"/>
    </row>
    <row r="299" spans="1:8">
      <c r="A299" s="1653"/>
      <c r="B299" s="1654"/>
      <c r="C299" s="1578"/>
      <c r="D299" s="1579"/>
      <c r="E299" s="1586" t="s">
        <v>11583</v>
      </c>
      <c r="F299" s="1585">
        <v>0</v>
      </c>
      <c r="G299" s="1668"/>
      <c r="H299" s="1591"/>
    </row>
    <row r="300" spans="1:8">
      <c r="A300" s="1653"/>
      <c r="B300" s="1654"/>
      <c r="C300" s="1578"/>
      <c r="D300" s="1579"/>
      <c r="E300" s="1586" t="s">
        <v>11584</v>
      </c>
      <c r="F300" s="1585">
        <v>0</v>
      </c>
      <c r="G300" s="1668"/>
      <c r="H300" s="1591"/>
    </row>
    <row r="301" spans="1:8">
      <c r="A301" s="1653"/>
      <c r="B301" s="1654"/>
      <c r="C301" s="1578"/>
      <c r="D301" s="1579"/>
      <c r="E301" s="1586" t="s">
        <v>11632</v>
      </c>
      <c r="F301" s="1585">
        <f>3*21</f>
        <v>63</v>
      </c>
      <c r="G301" s="1668"/>
      <c r="H301" s="1591"/>
    </row>
    <row r="302" spans="1:8">
      <c r="A302" s="1653"/>
      <c r="B302" s="1654"/>
      <c r="C302" s="1578"/>
      <c r="D302" s="1579"/>
      <c r="E302" s="1586" t="s">
        <v>11633</v>
      </c>
      <c r="F302" s="1585">
        <f>3*118</f>
        <v>354</v>
      </c>
      <c r="G302" s="1668"/>
      <c r="H302" s="1591"/>
    </row>
    <row r="303" spans="1:8">
      <c r="A303" s="1653"/>
      <c r="B303" s="1654"/>
      <c r="C303" s="1578"/>
      <c r="D303" s="1579"/>
      <c r="E303" s="1586" t="s">
        <v>11634</v>
      </c>
      <c r="F303" s="1585">
        <f>3*86</f>
        <v>258</v>
      </c>
      <c r="G303" s="1668"/>
      <c r="H303" s="1591"/>
    </row>
    <row r="304" spans="1:8">
      <c r="A304" s="1653"/>
      <c r="B304" s="1654"/>
      <c r="C304" s="1578"/>
      <c r="D304" s="1579"/>
      <c r="E304" s="1586" t="s">
        <v>11588</v>
      </c>
      <c r="F304" s="1617">
        <v>0</v>
      </c>
      <c r="G304" s="1668"/>
      <c r="H304" s="1591"/>
    </row>
    <row r="305" spans="1:8">
      <c r="A305" s="1653"/>
      <c r="B305" s="1654"/>
      <c r="C305" s="1578"/>
      <c r="D305" s="1579"/>
      <c r="E305" s="1687"/>
      <c r="F305" s="1585">
        <f>SUM(F293:F304)</f>
        <v>883</v>
      </c>
      <c r="G305" s="1668"/>
      <c r="H305" s="1591"/>
    </row>
    <row r="306" spans="1:8">
      <c r="A306" s="1653"/>
      <c r="B306" s="1654"/>
      <c r="C306" s="1578"/>
      <c r="D306" s="1579"/>
      <c r="E306" s="512"/>
      <c r="F306" s="49"/>
      <c r="G306" s="1668"/>
      <c r="H306" s="1591"/>
    </row>
    <row r="307" spans="1:8" ht="26.4">
      <c r="A307" s="34">
        <f>MAX(A$1:A306)+1</f>
        <v>28</v>
      </c>
      <c r="B307" s="1654"/>
      <c r="C307" s="1572" t="s">
        <v>598</v>
      </c>
      <c r="D307" s="1573"/>
      <c r="E307" s="1574" t="s">
        <v>599</v>
      </c>
      <c r="F307" s="1575"/>
      <c r="G307" s="1651" t="s">
        <v>39</v>
      </c>
      <c r="H307" s="1592">
        <v>883</v>
      </c>
    </row>
    <row r="308" spans="1:8" ht="26.4">
      <c r="A308" s="1653"/>
      <c r="B308" s="1654"/>
      <c r="C308" s="1578"/>
      <c r="D308" s="1579" t="s">
        <v>600</v>
      </c>
      <c r="E308" s="1580" t="s">
        <v>601</v>
      </c>
      <c r="F308" s="1581"/>
      <c r="G308" s="1668" t="s">
        <v>39</v>
      </c>
      <c r="H308" s="1591">
        <v>883</v>
      </c>
    </row>
    <row r="309" spans="1:8">
      <c r="A309" s="1653"/>
      <c r="B309" s="1654"/>
      <c r="C309" s="1578"/>
      <c r="D309" s="1579"/>
      <c r="E309" s="1586" t="s">
        <v>10835</v>
      </c>
      <c r="F309" s="1585">
        <v>883</v>
      </c>
      <c r="G309" s="1668"/>
      <c r="H309" s="1591"/>
    </row>
    <row r="310" spans="1:8">
      <c r="A310" s="1653"/>
      <c r="B310" s="1654"/>
      <c r="C310" s="78"/>
      <c r="D310" s="79"/>
      <c r="E310" s="512"/>
      <c r="F310" s="49"/>
      <c r="G310" s="932"/>
      <c r="H310" s="1501"/>
    </row>
    <row r="311" spans="1:8" ht="26.4">
      <c r="A311" s="34">
        <f>MAX(A$1:A310)+1</f>
        <v>29</v>
      </c>
      <c r="B311" s="1654"/>
      <c r="C311" s="36" t="s">
        <v>230</v>
      </c>
      <c r="D311" s="37"/>
      <c r="E311" s="38" t="s">
        <v>231</v>
      </c>
      <c r="F311" s="39"/>
      <c r="G311" s="898" t="s">
        <v>39</v>
      </c>
      <c r="H311" s="1592">
        <v>883</v>
      </c>
    </row>
    <row r="312" spans="1:8" ht="26.4">
      <c r="A312" s="1653"/>
      <c r="B312" s="1654"/>
      <c r="C312" s="78"/>
      <c r="D312" s="79" t="s">
        <v>232</v>
      </c>
      <c r="E312" s="83" t="s">
        <v>233</v>
      </c>
      <c r="F312" s="73"/>
      <c r="G312" s="932" t="s">
        <v>39</v>
      </c>
      <c r="H312" s="1591">
        <v>883</v>
      </c>
    </row>
    <row r="313" spans="1:8">
      <c r="A313" s="1653"/>
      <c r="B313" s="1654"/>
      <c r="C313" s="1578"/>
      <c r="D313" s="1579"/>
      <c r="E313" s="1586" t="s">
        <v>234</v>
      </c>
      <c r="F313" s="1585">
        <v>883</v>
      </c>
      <c r="G313" s="1668"/>
      <c r="H313" s="1591"/>
    </row>
    <row r="314" spans="1:8">
      <c r="A314" s="1653"/>
      <c r="B314" s="1654"/>
      <c r="C314" s="1578"/>
      <c r="D314" s="1579"/>
      <c r="E314" s="1593"/>
      <c r="F314" s="1594"/>
      <c r="G314" s="1668"/>
      <c r="H314" s="1648"/>
    </row>
    <row r="315" spans="1:8" ht="26.4">
      <c r="A315" s="1653"/>
      <c r="B315" s="833" t="s">
        <v>1040</v>
      </c>
      <c r="C315" s="35"/>
      <c r="D315" s="120"/>
      <c r="E315" s="53" t="s">
        <v>1041</v>
      </c>
      <c r="F315" s="1594"/>
      <c r="G315" s="1668"/>
      <c r="H315" s="1648"/>
    </row>
    <row r="316" spans="1:8">
      <c r="A316" s="1653"/>
      <c r="B316" s="833"/>
      <c r="C316" s="35"/>
      <c r="D316" s="120"/>
      <c r="E316" s="53"/>
      <c r="F316" s="1594"/>
      <c r="G316" s="1668"/>
      <c r="H316" s="1648"/>
    </row>
    <row r="317" spans="1:8" ht="26.4">
      <c r="A317" s="34">
        <f>MAX(A$1:A316)+1</f>
        <v>30</v>
      </c>
      <c r="B317" s="833"/>
      <c r="C317" s="1572" t="s">
        <v>1940</v>
      </c>
      <c r="D317" s="1573"/>
      <c r="E317" s="1574" t="s">
        <v>1941</v>
      </c>
      <c r="F317" s="1650"/>
      <c r="G317" s="1651" t="s">
        <v>19</v>
      </c>
      <c r="H317" s="1684">
        <v>19.880000000000003</v>
      </c>
    </row>
    <row r="318" spans="1:8" ht="39.6">
      <c r="A318" s="1653"/>
      <c r="B318" s="833"/>
      <c r="C318" s="1578"/>
      <c r="D318" s="1579" t="s">
        <v>11050</v>
      </c>
      <c r="E318" s="1580" t="s">
        <v>11051</v>
      </c>
      <c r="F318" s="1670"/>
      <c r="G318" s="1668" t="s">
        <v>19</v>
      </c>
      <c r="H318" s="1682">
        <v>19.880000000000003</v>
      </c>
    </row>
    <row r="319" spans="1:8">
      <c r="A319" s="1653"/>
      <c r="B319" s="833"/>
      <c r="C319" s="1578"/>
      <c r="D319" s="1579"/>
      <c r="E319" s="1586" t="s">
        <v>11635</v>
      </c>
      <c r="F319" s="1585">
        <f>0.8*8*0.1</f>
        <v>0.64000000000000012</v>
      </c>
      <c r="G319" s="1668"/>
      <c r="H319" s="1682"/>
    </row>
    <row r="320" spans="1:8">
      <c r="A320" s="1653"/>
      <c r="B320" s="833"/>
      <c r="C320" s="1578"/>
      <c r="D320" s="1579"/>
      <c r="E320" s="1586" t="s">
        <v>11390</v>
      </c>
      <c r="F320" s="1585">
        <v>0</v>
      </c>
      <c r="G320" s="1668"/>
      <c r="H320" s="1682"/>
    </row>
    <row r="321" spans="1:8">
      <c r="A321" s="1653"/>
      <c r="B321" s="833"/>
      <c r="C321" s="1578"/>
      <c r="D321" s="1579"/>
      <c r="E321" s="1586" t="s">
        <v>11636</v>
      </c>
      <c r="F321" s="1585">
        <f>0.8*57*0.1</f>
        <v>4.5600000000000005</v>
      </c>
      <c r="G321" s="1668"/>
      <c r="H321" s="1682"/>
    </row>
    <row r="322" spans="1:8">
      <c r="A322" s="1653"/>
      <c r="B322" s="833"/>
      <c r="C322" s="1578"/>
      <c r="D322" s="1579"/>
      <c r="E322" s="1586" t="s">
        <v>11551</v>
      </c>
      <c r="F322" s="1585">
        <v>0</v>
      </c>
      <c r="G322" s="1668"/>
      <c r="H322" s="1682"/>
    </row>
    <row r="323" spans="1:8">
      <c r="A323" s="1653"/>
      <c r="B323" s="833"/>
      <c r="C323" s="1578"/>
      <c r="D323" s="1579"/>
      <c r="E323" s="1586" t="s">
        <v>11637</v>
      </c>
      <c r="F323" s="1585">
        <f>0.8*9*0.1</f>
        <v>0.72000000000000008</v>
      </c>
      <c r="G323" s="1668"/>
      <c r="H323" s="1682"/>
    </row>
    <row r="324" spans="1:8">
      <c r="A324" s="1653"/>
      <c r="B324" s="833"/>
      <c r="C324" s="1578"/>
      <c r="D324" s="1579"/>
      <c r="E324" s="1586" t="s">
        <v>11638</v>
      </c>
      <c r="F324" s="1585">
        <f>2*3*0.1</f>
        <v>0.60000000000000009</v>
      </c>
      <c r="G324" s="1668"/>
      <c r="H324" s="1682"/>
    </row>
    <row r="325" spans="1:8">
      <c r="A325" s="1653"/>
      <c r="B325" s="833"/>
      <c r="C325" s="1578"/>
      <c r="D325" s="1579"/>
      <c r="E325" s="1586" t="s">
        <v>11554</v>
      </c>
      <c r="F325" s="1585">
        <v>0</v>
      </c>
      <c r="G325" s="1668"/>
      <c r="H325" s="1682"/>
    </row>
    <row r="326" spans="1:8">
      <c r="A326" s="1653"/>
      <c r="B326" s="833"/>
      <c r="C326" s="1578"/>
      <c r="D326" s="1579"/>
      <c r="E326" s="1586" t="s">
        <v>11639</v>
      </c>
      <c r="F326" s="1585">
        <f>0.8*52*0.1</f>
        <v>4.16</v>
      </c>
      <c r="G326" s="1668"/>
      <c r="H326" s="1682"/>
    </row>
    <row r="327" spans="1:8">
      <c r="A327" s="1653"/>
      <c r="B327" s="833"/>
      <c r="C327" s="1578"/>
      <c r="D327" s="1579"/>
      <c r="E327" s="1586" t="s">
        <v>11556</v>
      </c>
      <c r="F327" s="1585">
        <v>0</v>
      </c>
      <c r="G327" s="1668"/>
      <c r="H327" s="1682"/>
    </row>
    <row r="328" spans="1:8">
      <c r="A328" s="1653"/>
      <c r="B328" s="833"/>
      <c r="C328" s="1578"/>
      <c r="D328" s="1579"/>
      <c r="E328" s="1586" t="s">
        <v>11640</v>
      </c>
      <c r="F328" s="1617">
        <f>0.8*115*0.1</f>
        <v>9.2000000000000011</v>
      </c>
      <c r="G328" s="1668"/>
      <c r="H328" s="1682"/>
    </row>
    <row r="329" spans="1:8">
      <c r="A329" s="1653"/>
      <c r="B329" s="833"/>
      <c r="C329" s="1578"/>
      <c r="D329" s="1579"/>
      <c r="E329" s="1586"/>
      <c r="F329" s="1585">
        <f>SUM(F319:F328)</f>
        <v>19.880000000000003</v>
      </c>
      <c r="G329" s="1668"/>
      <c r="H329" s="1682"/>
    </row>
    <row r="330" spans="1:8">
      <c r="A330" s="1653"/>
      <c r="B330" s="833"/>
      <c r="C330" s="1578"/>
      <c r="D330" s="1579"/>
      <c r="E330" s="1580"/>
      <c r="F330" s="1670"/>
      <c r="G330" s="1668"/>
      <c r="H330" s="1682"/>
    </row>
    <row r="331" spans="1:8" ht="26.4">
      <c r="A331" s="34">
        <f>MAX(A$1:A330)+1</f>
        <v>31</v>
      </c>
      <c r="B331" s="833"/>
      <c r="C331" s="1572" t="s">
        <v>2628</v>
      </c>
      <c r="D331" s="1573"/>
      <c r="E331" s="1574" t="s">
        <v>2629</v>
      </c>
      <c r="F331" s="1650"/>
      <c r="G331" s="1651" t="s">
        <v>19</v>
      </c>
      <c r="H331" s="1684">
        <v>17.480000000000004</v>
      </c>
    </row>
    <row r="332" spans="1:8" ht="26.4">
      <c r="A332" s="1653"/>
      <c r="B332" s="833"/>
      <c r="C332" s="1578"/>
      <c r="D332" s="1579" t="s">
        <v>11450</v>
      </c>
      <c r="E332" s="1580" t="s">
        <v>11451</v>
      </c>
      <c r="F332" s="1670"/>
      <c r="G332" s="1668" t="s">
        <v>19</v>
      </c>
      <c r="H332" s="1682">
        <v>17.480000000000004</v>
      </c>
    </row>
    <row r="333" spans="1:8">
      <c r="A333" s="1653"/>
      <c r="B333" s="833"/>
      <c r="C333" s="1578"/>
      <c r="D333" s="1579"/>
      <c r="E333" s="1586" t="s">
        <v>11641</v>
      </c>
      <c r="F333" s="1585">
        <f>0.8*8*0.05</f>
        <v>0.32000000000000006</v>
      </c>
      <c r="G333" s="1668"/>
      <c r="H333" s="1682"/>
    </row>
    <row r="334" spans="1:8">
      <c r="A334" s="1653"/>
      <c r="B334" s="833"/>
      <c r="C334" s="1578"/>
      <c r="D334" s="1579"/>
      <c r="E334" s="1586" t="s">
        <v>11390</v>
      </c>
      <c r="F334" s="1585">
        <v>0</v>
      </c>
      <c r="G334" s="1668"/>
      <c r="H334" s="1682"/>
    </row>
    <row r="335" spans="1:8">
      <c r="A335" s="1653"/>
      <c r="B335" s="833"/>
      <c r="C335" s="1578"/>
      <c r="D335" s="1579"/>
      <c r="E335" s="1586" t="s">
        <v>11636</v>
      </c>
      <c r="F335" s="1585">
        <f>0.8*57*0.1</f>
        <v>4.5600000000000005</v>
      </c>
      <c r="G335" s="1668"/>
      <c r="H335" s="1682"/>
    </row>
    <row r="336" spans="1:8">
      <c r="A336" s="1653"/>
      <c r="B336" s="833"/>
      <c r="C336" s="1578"/>
      <c r="D336" s="1579"/>
      <c r="E336" s="1586" t="s">
        <v>11551</v>
      </c>
      <c r="F336" s="1585">
        <v>0</v>
      </c>
      <c r="G336" s="1668"/>
      <c r="H336" s="1682"/>
    </row>
    <row r="337" spans="1:8">
      <c r="A337" s="1653"/>
      <c r="B337" s="833"/>
      <c r="C337" s="1578"/>
      <c r="D337" s="1579"/>
      <c r="E337" s="1586" t="s">
        <v>11637</v>
      </c>
      <c r="F337" s="1585">
        <f>0.8*9*0.1</f>
        <v>0.72000000000000008</v>
      </c>
      <c r="G337" s="1668"/>
      <c r="H337" s="1682"/>
    </row>
    <row r="338" spans="1:8">
      <c r="A338" s="1653"/>
      <c r="B338" s="833"/>
      <c r="C338" s="35"/>
      <c r="D338" s="120"/>
      <c r="E338" s="1586" t="s">
        <v>11638</v>
      </c>
      <c r="F338" s="1585">
        <f>2*3*0.1</f>
        <v>0.60000000000000009</v>
      </c>
      <c r="G338" s="1668"/>
      <c r="H338" s="1648"/>
    </row>
    <row r="339" spans="1:8">
      <c r="A339" s="1653"/>
      <c r="B339" s="833"/>
      <c r="C339" s="35"/>
      <c r="D339" s="120"/>
      <c r="E339" s="1586" t="s">
        <v>11554</v>
      </c>
      <c r="F339" s="1585">
        <v>0</v>
      </c>
      <c r="G339" s="1668"/>
      <c r="H339" s="1648"/>
    </row>
    <row r="340" spans="1:8">
      <c r="A340" s="1653"/>
      <c r="B340" s="833"/>
      <c r="C340" s="35"/>
      <c r="D340" s="120"/>
      <c r="E340" s="1586" t="s">
        <v>11642</v>
      </c>
      <c r="F340" s="1585">
        <f>0.8*52*0.05</f>
        <v>2.08</v>
      </c>
      <c r="G340" s="1668"/>
      <c r="H340" s="1648"/>
    </row>
    <row r="341" spans="1:8">
      <c r="A341" s="1653"/>
      <c r="B341" s="833"/>
      <c r="C341" s="35"/>
      <c r="D341" s="120"/>
      <c r="E341" s="1586" t="s">
        <v>11556</v>
      </c>
      <c r="F341" s="1585">
        <v>0</v>
      </c>
      <c r="G341" s="1668"/>
      <c r="H341" s="1648"/>
    </row>
    <row r="342" spans="1:8">
      <c r="A342" s="1653"/>
      <c r="B342" s="833"/>
      <c r="C342" s="35"/>
      <c r="D342" s="120"/>
      <c r="E342" s="1586" t="s">
        <v>11640</v>
      </c>
      <c r="F342" s="1617">
        <f>0.8*115*0.1</f>
        <v>9.2000000000000011</v>
      </c>
      <c r="G342" s="1668"/>
      <c r="H342" s="1648"/>
    </row>
    <row r="343" spans="1:8">
      <c r="A343" s="1653"/>
      <c r="B343" s="833"/>
      <c r="C343" s="35"/>
      <c r="D343" s="120"/>
      <c r="E343" s="1586"/>
      <c r="F343" s="1585">
        <f>SUM(F333:F342)</f>
        <v>17.480000000000004</v>
      </c>
      <c r="G343" s="1668"/>
      <c r="H343" s="1648"/>
    </row>
    <row r="344" spans="1:8">
      <c r="A344" s="1653"/>
      <c r="B344" s="833"/>
      <c r="C344" s="35"/>
      <c r="D344" s="120"/>
      <c r="E344" s="1586"/>
      <c r="F344" s="1585"/>
      <c r="G344" s="1668"/>
      <c r="H344" s="1648"/>
    </row>
    <row r="345" spans="1:8">
      <c r="A345" s="34">
        <f>MAX(A$1:A344)+1</f>
        <v>32</v>
      </c>
      <c r="B345" s="833"/>
      <c r="C345" s="1572" t="s">
        <v>1519</v>
      </c>
      <c r="D345" s="1573"/>
      <c r="E345" s="1574" t="s">
        <v>1520</v>
      </c>
      <c r="F345" s="1650"/>
      <c r="G345" s="1651" t="s">
        <v>68</v>
      </c>
      <c r="H345" s="1684">
        <v>52</v>
      </c>
    </row>
    <row r="346" spans="1:8">
      <c r="A346" s="1653"/>
      <c r="B346" s="833"/>
      <c r="C346" s="1578"/>
      <c r="D346" s="1579" t="s">
        <v>1521</v>
      </c>
      <c r="E346" s="1580" t="s">
        <v>1522</v>
      </c>
      <c r="F346" s="1670"/>
      <c r="G346" s="1668" t="s">
        <v>68</v>
      </c>
      <c r="H346" s="1682">
        <v>52</v>
      </c>
    </row>
    <row r="347" spans="1:8">
      <c r="A347" s="1653"/>
      <c r="B347" s="833"/>
      <c r="C347" s="35"/>
      <c r="D347" s="120"/>
      <c r="E347" s="1586" t="s">
        <v>11643</v>
      </c>
      <c r="F347" s="1585">
        <v>52</v>
      </c>
      <c r="G347" s="1668"/>
      <c r="H347" s="1648"/>
    </row>
    <row r="348" spans="1:8">
      <c r="A348" s="1653"/>
      <c r="B348" s="833"/>
      <c r="C348" s="35"/>
      <c r="D348" s="120"/>
      <c r="E348" s="1677"/>
      <c r="F348" s="1594"/>
      <c r="G348" s="1668"/>
      <c r="H348" s="1648"/>
    </row>
    <row r="349" spans="1:8" ht="26.4">
      <c r="A349" s="1653"/>
      <c r="B349" s="833" t="s">
        <v>1061</v>
      </c>
      <c r="C349" s="35"/>
      <c r="D349" s="120"/>
      <c r="E349" s="401" t="s">
        <v>1062</v>
      </c>
      <c r="F349" s="1594"/>
      <c r="G349" s="1668"/>
      <c r="H349" s="1648"/>
    </row>
    <row r="350" spans="1:8">
      <c r="A350" s="1653"/>
      <c r="B350" s="1678"/>
      <c r="C350" s="1678"/>
      <c r="D350" s="1589"/>
      <c r="E350" s="1660"/>
      <c r="F350" s="1581"/>
      <c r="G350" s="1668"/>
      <c r="H350" s="1682"/>
    </row>
    <row r="351" spans="1:8" ht="26.4">
      <c r="A351" s="34">
        <f>MAX(A$1:A350)+1</f>
        <v>33</v>
      </c>
      <c r="B351" s="1678"/>
      <c r="C351" s="1572" t="s">
        <v>4369</v>
      </c>
      <c r="D351" s="1573"/>
      <c r="E351" s="1574" t="s">
        <v>4370</v>
      </c>
      <c r="F351" s="1575"/>
      <c r="G351" s="1651" t="s">
        <v>19</v>
      </c>
      <c r="H351" s="1684">
        <v>12.160000000000004</v>
      </c>
    </row>
    <row r="352" spans="1:8" ht="26.4">
      <c r="A352" s="1653"/>
      <c r="B352" s="1678"/>
      <c r="C352" s="1578"/>
      <c r="D352" s="1688" t="s">
        <v>10859</v>
      </c>
      <c r="E352" s="1689" t="s">
        <v>10860</v>
      </c>
      <c r="F352" s="1690"/>
      <c r="G352" s="1668" t="s">
        <v>19</v>
      </c>
      <c r="H352" s="1682">
        <v>12.160000000000004</v>
      </c>
    </row>
    <row r="353" spans="1:8">
      <c r="A353" s="1653"/>
      <c r="B353" s="1678"/>
      <c r="C353" s="1578"/>
      <c r="D353" s="1579"/>
      <c r="E353" s="1586" t="s">
        <v>11644</v>
      </c>
      <c r="F353" s="1691"/>
      <c r="G353" s="1668"/>
      <c r="H353" s="1682"/>
    </row>
    <row r="354" spans="1:8">
      <c r="A354" s="1653"/>
      <c r="B354" s="1654"/>
      <c r="C354" s="1578"/>
      <c r="D354" s="1579"/>
      <c r="E354" s="1586" t="s">
        <v>11645</v>
      </c>
      <c r="F354" s="1585">
        <f>0.8*0.05*94+0.8*0.05*9+0.8*0.05*86+0.8*0.05*115</f>
        <v>12.160000000000004</v>
      </c>
      <c r="G354" s="1668"/>
      <c r="H354" s="1682"/>
    </row>
    <row r="355" spans="1:8">
      <c r="A355" s="1653"/>
      <c r="B355" s="1654"/>
      <c r="C355" s="1578"/>
      <c r="D355" s="1579"/>
      <c r="E355" s="1586"/>
      <c r="F355" s="1585"/>
      <c r="G355" s="1668"/>
      <c r="H355" s="1682"/>
    </row>
    <row r="356" spans="1:8" ht="26.4">
      <c r="A356" s="34">
        <f>MAX(A$1:A355)+1</f>
        <v>34</v>
      </c>
      <c r="B356" s="1654"/>
      <c r="C356" s="1572" t="s">
        <v>10867</v>
      </c>
      <c r="D356" s="1573"/>
      <c r="E356" s="1574" t="s">
        <v>10868</v>
      </c>
      <c r="F356" s="1650"/>
      <c r="G356" s="1651" t="s">
        <v>68</v>
      </c>
      <c r="H356" s="1684">
        <v>301</v>
      </c>
    </row>
    <row r="357" spans="1:8">
      <c r="A357" s="1653"/>
      <c r="B357" s="1654"/>
      <c r="C357" s="1572"/>
      <c r="D357" s="1573"/>
      <c r="E357" s="1586" t="s">
        <v>11463</v>
      </c>
      <c r="F357" s="1691"/>
      <c r="G357" s="1651"/>
      <c r="H357" s="1682"/>
    </row>
    <row r="358" spans="1:8">
      <c r="A358" s="1653"/>
      <c r="B358" s="1654"/>
      <c r="C358" s="1572"/>
      <c r="D358" s="1573"/>
      <c r="E358" s="1587" t="s">
        <v>11646</v>
      </c>
      <c r="F358" s="1585">
        <f>94+6+86+115</f>
        <v>301</v>
      </c>
      <c r="G358" s="1651"/>
      <c r="H358" s="1682"/>
    </row>
    <row r="359" spans="1:8">
      <c r="A359" s="1653"/>
      <c r="B359" s="1654"/>
      <c r="C359" s="1572"/>
      <c r="D359" s="1573"/>
      <c r="E359" s="1586"/>
      <c r="F359" s="1670"/>
      <c r="G359" s="1651"/>
      <c r="H359" s="1682"/>
    </row>
    <row r="360" spans="1:8" ht="26.4">
      <c r="A360" s="34">
        <f>MAX(A$1:A359)+1</f>
        <v>35</v>
      </c>
      <c r="B360" s="1692"/>
      <c r="C360" s="1572" t="s">
        <v>5801</v>
      </c>
      <c r="D360" s="1573"/>
      <c r="E360" s="1574" t="s">
        <v>5802</v>
      </c>
      <c r="F360" s="1575"/>
      <c r="G360" s="1651" t="s">
        <v>68</v>
      </c>
      <c r="H360" s="1577">
        <v>1156</v>
      </c>
    </row>
    <row r="361" spans="1:8" ht="26.4">
      <c r="A361" s="1653"/>
      <c r="B361" s="1693"/>
      <c r="C361" s="1578"/>
      <c r="D361" s="1579" t="s">
        <v>5803</v>
      </c>
      <c r="E361" s="1580" t="s">
        <v>5804</v>
      </c>
      <c r="F361" s="1581"/>
      <c r="G361" s="1668" t="s">
        <v>68</v>
      </c>
      <c r="H361" s="1583">
        <v>1156</v>
      </c>
    </row>
    <row r="362" spans="1:8">
      <c r="A362" s="1653"/>
      <c r="B362" s="1693"/>
      <c r="C362" s="1694"/>
      <c r="D362" s="1695"/>
      <c r="E362" s="1586" t="s">
        <v>10870</v>
      </c>
      <c r="F362" s="1581"/>
      <c r="G362" s="1696"/>
      <c r="H362" s="1682"/>
    </row>
    <row r="363" spans="1:8">
      <c r="A363" s="1653"/>
      <c r="B363" s="1693"/>
      <c r="C363" s="1694"/>
      <c r="D363" s="1695"/>
      <c r="E363" s="1586" t="s">
        <v>11623</v>
      </c>
      <c r="F363" s="1585">
        <v>38</v>
      </c>
      <c r="G363" s="1696"/>
      <c r="H363" s="1682"/>
    </row>
    <row r="364" spans="1:8">
      <c r="A364" s="1653"/>
      <c r="B364" s="1693"/>
      <c r="C364" s="1694"/>
      <c r="D364" s="1695"/>
      <c r="E364" s="1586" t="s">
        <v>11624</v>
      </c>
      <c r="F364" s="1585">
        <v>19</v>
      </c>
      <c r="G364" s="1696"/>
      <c r="H364" s="1682"/>
    </row>
    <row r="365" spans="1:8">
      <c r="A365" s="1653"/>
      <c r="B365" s="1693"/>
      <c r="C365" s="1694"/>
      <c r="D365" s="1695"/>
      <c r="E365" s="1586" t="s">
        <v>11625</v>
      </c>
      <c r="F365" s="1585">
        <v>28</v>
      </c>
      <c r="G365" s="1696"/>
      <c r="H365" s="1682"/>
    </row>
    <row r="366" spans="1:8">
      <c r="A366" s="1653"/>
      <c r="B366" s="1693"/>
      <c r="C366" s="1694"/>
      <c r="D366" s="1695"/>
      <c r="E366" s="1586" t="s">
        <v>11626</v>
      </c>
      <c r="F366" s="1585">
        <v>14</v>
      </c>
      <c r="G366" s="1696"/>
      <c r="H366" s="1682"/>
    </row>
    <row r="367" spans="1:8">
      <c r="A367" s="1653"/>
      <c r="B367" s="1693"/>
      <c r="C367" s="1694"/>
      <c r="D367" s="1695"/>
      <c r="E367" s="1586" t="s">
        <v>11627</v>
      </c>
      <c r="F367" s="1585">
        <v>61</v>
      </c>
      <c r="G367" s="1696"/>
      <c r="H367" s="1682"/>
    </row>
    <row r="368" spans="1:8">
      <c r="A368" s="1653"/>
      <c r="B368" s="1693"/>
      <c r="C368" s="1694"/>
      <c r="D368" s="1695"/>
      <c r="E368" s="1586" t="s">
        <v>11628</v>
      </c>
      <c r="F368" s="1585">
        <v>122</v>
      </c>
      <c r="G368" s="1696"/>
      <c r="H368" s="1682"/>
    </row>
    <row r="369" spans="1:8">
      <c r="A369" s="1653"/>
      <c r="B369" s="1693"/>
      <c r="C369" s="1694"/>
      <c r="D369" s="1695"/>
      <c r="E369" s="1586" t="s">
        <v>11647</v>
      </c>
      <c r="F369" s="1585">
        <v>312</v>
      </c>
      <c r="G369" s="1696"/>
      <c r="H369" s="1682"/>
    </row>
    <row r="370" spans="1:8">
      <c r="A370" s="1653"/>
      <c r="B370" s="1693"/>
      <c r="C370" s="1694"/>
      <c r="D370" s="1695"/>
      <c r="E370" s="1586" t="s">
        <v>11648</v>
      </c>
      <c r="F370" s="1585">
        <v>17</v>
      </c>
      <c r="G370" s="1696"/>
      <c r="H370" s="1682"/>
    </row>
    <row r="371" spans="1:8">
      <c r="A371" s="1653"/>
      <c r="B371" s="1693"/>
      <c r="C371" s="1694"/>
      <c r="D371" s="1695"/>
      <c r="E371" s="1586" t="s">
        <v>11649</v>
      </c>
      <c r="F371" s="1617">
        <v>545</v>
      </c>
      <c r="G371" s="1696"/>
      <c r="H371" s="1682"/>
    </row>
    <row r="372" spans="1:8">
      <c r="A372" s="1653"/>
      <c r="B372" s="1693"/>
      <c r="C372" s="1694"/>
      <c r="D372" s="1695"/>
      <c r="E372" s="1586"/>
      <c r="F372" s="1618">
        <f>SUM(F363:F371)</f>
        <v>1156</v>
      </c>
      <c r="G372" s="1696"/>
      <c r="H372" s="1682"/>
    </row>
    <row r="373" spans="1:8">
      <c r="A373" s="1653"/>
      <c r="B373" s="1693"/>
      <c r="C373" s="1694"/>
      <c r="D373" s="1695"/>
      <c r="E373" s="1586"/>
      <c r="F373" s="1585"/>
      <c r="G373" s="1696"/>
      <c r="H373" s="1682"/>
    </row>
    <row r="374" spans="1:8">
      <c r="A374" s="1653"/>
      <c r="B374" s="1678" t="s">
        <v>10883</v>
      </c>
      <c r="C374" s="1678"/>
      <c r="D374" s="1589"/>
      <c r="E374" s="1660" t="s">
        <v>10884</v>
      </c>
      <c r="F374" s="1581"/>
      <c r="G374" s="1668"/>
      <c r="H374" s="1682"/>
    </row>
    <row r="375" spans="1:8">
      <c r="A375" s="1653"/>
      <c r="B375" s="1654"/>
      <c r="C375" s="1578"/>
      <c r="D375" s="1579"/>
      <c r="E375" s="1580"/>
      <c r="F375" s="1581"/>
      <c r="G375" s="1668"/>
      <c r="H375" s="1682"/>
    </row>
    <row r="376" spans="1:8" ht="26.4">
      <c r="A376" s="34">
        <f>MAX(A$1:A375)+1</f>
        <v>36</v>
      </c>
      <c r="B376" s="1649"/>
      <c r="C376" s="1697">
        <v>91220702</v>
      </c>
      <c r="D376" s="1698"/>
      <c r="E376" s="1574" t="s">
        <v>10890</v>
      </c>
      <c r="F376" s="1575"/>
      <c r="G376" s="1651" t="s">
        <v>64</v>
      </c>
      <c r="H376" s="1684">
        <v>12</v>
      </c>
    </row>
    <row r="377" spans="1:8" ht="26.4">
      <c r="A377" s="1653"/>
      <c r="B377" s="1654"/>
      <c r="C377" s="1699"/>
      <c r="D377" s="1700">
        <v>9122070201</v>
      </c>
      <c r="E377" s="1580" t="s">
        <v>10891</v>
      </c>
      <c r="F377" s="1581"/>
      <c r="G377" s="1668" t="s">
        <v>64</v>
      </c>
      <c r="H377" s="1682">
        <v>12</v>
      </c>
    </row>
    <row r="378" spans="1:8">
      <c r="A378" s="1653"/>
      <c r="B378" s="1654"/>
      <c r="C378" s="1578"/>
      <c r="D378" s="1579"/>
      <c r="E378" s="1586" t="s">
        <v>10892</v>
      </c>
      <c r="F378" s="1585">
        <v>2</v>
      </c>
      <c r="G378" s="1668"/>
      <c r="H378" s="1682"/>
    </row>
    <row r="379" spans="1:8">
      <c r="A379" s="1653"/>
      <c r="B379" s="1654"/>
      <c r="C379" s="1578"/>
      <c r="D379" s="1579"/>
      <c r="E379" s="1586" t="s">
        <v>10893</v>
      </c>
      <c r="F379" s="1617">
        <v>10</v>
      </c>
      <c r="G379" s="1668"/>
      <c r="H379" s="1682"/>
    </row>
    <row r="380" spans="1:8">
      <c r="A380" s="1653"/>
      <c r="B380" s="1654"/>
      <c r="C380" s="1578"/>
      <c r="D380" s="1579"/>
      <c r="E380" s="1586"/>
      <c r="F380" s="1585">
        <f>SUM(F378:F379)</f>
        <v>12</v>
      </c>
      <c r="G380" s="1668"/>
      <c r="H380" s="1682"/>
    </row>
    <row r="381" spans="1:8">
      <c r="A381" s="1653"/>
      <c r="B381" s="1649"/>
      <c r="C381" s="1697"/>
      <c r="D381" s="1698"/>
      <c r="E381" s="1574"/>
      <c r="F381" s="1575"/>
      <c r="G381" s="1651"/>
      <c r="H381" s="1682"/>
    </row>
    <row r="382" spans="1:8" ht="26.4">
      <c r="A382" s="34">
        <f>MAX(A$1:A381)+1</f>
        <v>37</v>
      </c>
      <c r="B382" s="1649"/>
      <c r="C382" s="1697">
        <v>91221001</v>
      </c>
      <c r="D382" s="1698"/>
      <c r="E382" s="1574" t="s">
        <v>10674</v>
      </c>
      <c r="F382" s="1575"/>
      <c r="G382" s="1651" t="s">
        <v>68</v>
      </c>
      <c r="H382" s="1684">
        <v>40</v>
      </c>
    </row>
    <row r="383" spans="1:8" ht="26.4">
      <c r="A383" s="1653"/>
      <c r="B383" s="1654"/>
      <c r="C383" s="1699"/>
      <c r="D383" s="1700">
        <v>9122100101</v>
      </c>
      <c r="E383" s="1580" t="s">
        <v>10894</v>
      </c>
      <c r="F383" s="1581"/>
      <c r="G383" s="1668" t="s">
        <v>64</v>
      </c>
      <c r="H383" s="1682">
        <v>10</v>
      </c>
    </row>
    <row r="384" spans="1:8">
      <c r="A384" s="1653"/>
      <c r="B384" s="1654"/>
      <c r="C384" s="1699"/>
      <c r="D384" s="1700"/>
      <c r="E384" s="1586" t="s">
        <v>10895</v>
      </c>
      <c r="F384" s="1585">
        <v>10</v>
      </c>
      <c r="G384" s="1668"/>
      <c r="H384" s="1682"/>
    </row>
    <row r="385" spans="1:8">
      <c r="A385" s="1653"/>
      <c r="B385" s="1654"/>
      <c r="C385" s="1699"/>
      <c r="D385" s="1700"/>
      <c r="E385" s="1580"/>
      <c r="F385" s="1581"/>
      <c r="G385" s="1668"/>
      <c r="H385" s="1682"/>
    </row>
    <row r="386" spans="1:8" ht="26.4">
      <c r="A386" s="1653"/>
      <c r="B386" s="1654"/>
      <c r="C386" s="1699"/>
      <c r="D386" s="1700">
        <v>9122100103</v>
      </c>
      <c r="E386" s="1580" t="s">
        <v>10675</v>
      </c>
      <c r="F386" s="1581"/>
      <c r="G386" s="1668" t="s">
        <v>68</v>
      </c>
      <c r="H386" s="1682">
        <v>30</v>
      </c>
    </row>
    <row r="387" spans="1:8">
      <c r="A387" s="1653"/>
      <c r="B387" s="1649"/>
      <c r="C387" s="1697"/>
      <c r="D387" s="1698"/>
      <c r="E387" s="1586" t="s">
        <v>10896</v>
      </c>
      <c r="F387" s="1585">
        <v>30</v>
      </c>
      <c r="G387" s="1651"/>
      <c r="H387" s="1682"/>
    </row>
    <row r="388" spans="1:8">
      <c r="A388" s="1653"/>
      <c r="B388" s="1693"/>
      <c r="C388" s="1694"/>
      <c r="D388" s="1695"/>
      <c r="E388" s="1677"/>
      <c r="F388" s="1594"/>
      <c r="G388" s="1696"/>
      <c r="H388" s="1682"/>
    </row>
    <row r="389" spans="1:8">
      <c r="A389" s="1653"/>
      <c r="B389" s="1678" t="s">
        <v>10686</v>
      </c>
      <c r="C389" s="1678"/>
      <c r="D389" s="1589"/>
      <c r="E389" s="1660" t="s">
        <v>10687</v>
      </c>
      <c r="F389" s="1581"/>
      <c r="G389" s="1668"/>
      <c r="H389" s="1682"/>
    </row>
    <row r="390" spans="1:8">
      <c r="A390" s="1653"/>
      <c r="B390" s="1654"/>
      <c r="C390" s="1578"/>
      <c r="D390" s="1579"/>
      <c r="E390" s="1580"/>
      <c r="F390" s="1581"/>
      <c r="G390" s="1668"/>
      <c r="H390" s="1682"/>
    </row>
    <row r="391" spans="1:8">
      <c r="A391" s="34">
        <f>MAX(A$1:A390)+1</f>
        <v>38</v>
      </c>
      <c r="B391" s="1654"/>
      <c r="C391" s="1697">
        <v>91052102</v>
      </c>
      <c r="D391" s="1698"/>
      <c r="E391" s="1574" t="s">
        <v>11193</v>
      </c>
      <c r="F391" s="1650"/>
      <c r="G391" s="1651" t="s">
        <v>64</v>
      </c>
      <c r="H391" s="1684">
        <v>6</v>
      </c>
    </row>
    <row r="392" spans="1:8">
      <c r="A392" s="1653"/>
      <c r="B392" s="1654"/>
      <c r="C392" s="1699"/>
      <c r="D392" s="1700">
        <v>9105210201</v>
      </c>
      <c r="E392" s="1580" t="s">
        <v>11518</v>
      </c>
      <c r="F392" s="1670"/>
      <c r="G392" s="1668" t="s">
        <v>64</v>
      </c>
      <c r="H392" s="1682">
        <v>6</v>
      </c>
    </row>
    <row r="393" spans="1:8">
      <c r="A393" s="1653"/>
      <c r="B393" s="1654"/>
      <c r="C393" s="1699"/>
      <c r="D393" s="1700"/>
      <c r="E393" s="1586" t="s">
        <v>11519</v>
      </c>
      <c r="F393" s="1585">
        <v>6</v>
      </c>
      <c r="G393" s="1668"/>
      <c r="H393" s="1682"/>
    </row>
    <row r="394" spans="1:8">
      <c r="A394" s="1653"/>
      <c r="B394" s="1654"/>
      <c r="C394" s="1699"/>
      <c r="D394" s="1700"/>
      <c r="E394" s="1580"/>
      <c r="F394" s="1670"/>
      <c r="G394" s="1668"/>
      <c r="H394" s="1682"/>
    </row>
    <row r="395" spans="1:8">
      <c r="A395" s="34">
        <f>MAX(A$1:A394)+1</f>
        <v>39</v>
      </c>
      <c r="B395" s="1701"/>
      <c r="C395" s="1697">
        <v>91090201</v>
      </c>
      <c r="D395" s="1698"/>
      <c r="E395" s="1574" t="s">
        <v>10688</v>
      </c>
      <c r="F395" s="1575"/>
      <c r="G395" s="1651" t="s">
        <v>68</v>
      </c>
      <c r="H395" s="1577">
        <v>2190</v>
      </c>
    </row>
    <row r="396" spans="1:8">
      <c r="A396" s="1653"/>
      <c r="B396" s="1702"/>
      <c r="C396" s="1699"/>
      <c r="D396" s="1700">
        <v>9109020102</v>
      </c>
      <c r="E396" s="1580" t="s">
        <v>10947</v>
      </c>
      <c r="F396" s="1581"/>
      <c r="G396" s="1668" t="s">
        <v>68</v>
      </c>
      <c r="H396" s="1682">
        <v>18</v>
      </c>
    </row>
    <row r="397" spans="1:8">
      <c r="A397" s="1653"/>
      <c r="B397" s="1702"/>
      <c r="C397" s="1699"/>
      <c r="D397" s="1700"/>
      <c r="E397" s="1586" t="s">
        <v>11522</v>
      </c>
      <c r="F397" s="1585">
        <v>18</v>
      </c>
      <c r="G397" s="1668"/>
      <c r="H397" s="1682"/>
    </row>
    <row r="398" spans="1:8">
      <c r="A398" s="1653"/>
      <c r="B398" s="1702"/>
      <c r="C398" s="1699"/>
      <c r="D398" s="1700"/>
      <c r="E398" s="1586"/>
      <c r="F398" s="1585"/>
      <c r="G398" s="1668"/>
      <c r="H398" s="1682"/>
    </row>
    <row r="399" spans="1:8">
      <c r="A399" s="1653"/>
      <c r="B399" s="1702"/>
      <c r="C399" s="1699"/>
      <c r="D399" s="1700">
        <v>9109020108</v>
      </c>
      <c r="E399" s="1580" t="s">
        <v>10950</v>
      </c>
      <c r="F399" s="1581"/>
      <c r="G399" s="1668" t="s">
        <v>68</v>
      </c>
      <c r="H399" s="1583">
        <v>2172</v>
      </c>
    </row>
    <row r="400" spans="1:8">
      <c r="A400" s="1653"/>
      <c r="B400" s="1654"/>
      <c r="C400" s="1578"/>
      <c r="D400" s="1579"/>
      <c r="E400" s="1586" t="s">
        <v>11522</v>
      </c>
      <c r="F400" s="1618">
        <v>2172</v>
      </c>
      <c r="G400" s="1668"/>
      <c r="H400" s="1682"/>
    </row>
    <row r="401" spans="1:8">
      <c r="A401" s="1653"/>
      <c r="B401" s="1654"/>
      <c r="C401" s="1578"/>
      <c r="D401" s="1579"/>
      <c r="E401" s="1586"/>
      <c r="F401" s="1617"/>
      <c r="G401" s="1668"/>
      <c r="H401" s="1682"/>
    </row>
    <row r="402" spans="1:8">
      <c r="A402" s="34">
        <f>MAX(A$1:A401)+1</f>
        <v>40</v>
      </c>
      <c r="B402" s="1701"/>
      <c r="C402" s="1697">
        <v>91090211</v>
      </c>
      <c r="D402" s="1698"/>
      <c r="E402" s="1574" t="s">
        <v>10953</v>
      </c>
      <c r="F402" s="1575"/>
      <c r="G402" s="1651" t="s">
        <v>68</v>
      </c>
      <c r="H402" s="1684">
        <v>730</v>
      </c>
    </row>
    <row r="403" spans="1:8">
      <c r="A403" s="1653"/>
      <c r="B403" s="1702"/>
      <c r="C403" s="1699"/>
      <c r="D403" s="1700">
        <v>9109021101</v>
      </c>
      <c r="E403" s="1580" t="s">
        <v>10954</v>
      </c>
      <c r="F403" s="1581"/>
      <c r="G403" s="1668" t="s">
        <v>68</v>
      </c>
      <c r="H403" s="1682">
        <v>730</v>
      </c>
    </row>
    <row r="404" spans="1:8">
      <c r="A404" s="1653"/>
      <c r="B404" s="1654"/>
      <c r="C404" s="1578"/>
      <c r="D404" s="1579"/>
      <c r="E404" s="1586" t="s">
        <v>10955</v>
      </c>
      <c r="F404" s="1585">
        <v>730</v>
      </c>
      <c r="G404" s="1668"/>
      <c r="H404" s="1682"/>
    </row>
    <row r="405" spans="1:8">
      <c r="A405" s="1653"/>
      <c r="B405" s="1654"/>
      <c r="C405" s="1578"/>
      <c r="D405" s="1579"/>
      <c r="E405" s="1580"/>
      <c r="F405" s="1581"/>
      <c r="G405" s="1668"/>
      <c r="H405" s="1682"/>
    </row>
    <row r="406" spans="1:8">
      <c r="A406" s="34">
        <f>MAX(A$1:A405)+1</f>
        <v>41</v>
      </c>
      <c r="B406" s="1701"/>
      <c r="C406" s="1697">
        <v>91090212</v>
      </c>
      <c r="D406" s="1698"/>
      <c r="E406" s="1574" t="s">
        <v>10956</v>
      </c>
      <c r="F406" s="1575"/>
      <c r="G406" s="1651" t="s">
        <v>68</v>
      </c>
      <c r="H406" s="1577">
        <v>2190</v>
      </c>
    </row>
    <row r="407" spans="1:8">
      <c r="A407" s="1653"/>
      <c r="B407" s="1702"/>
      <c r="C407" s="1699"/>
      <c r="D407" s="1700">
        <v>9109021201</v>
      </c>
      <c r="E407" s="1580" t="s">
        <v>10957</v>
      </c>
      <c r="F407" s="1581"/>
      <c r="G407" s="1668" t="s">
        <v>68</v>
      </c>
      <c r="H407" s="1583">
        <v>2190</v>
      </c>
    </row>
    <row r="408" spans="1:8">
      <c r="A408" s="1653"/>
      <c r="B408" s="1654"/>
      <c r="C408" s="1578"/>
      <c r="D408" s="1579"/>
      <c r="E408" s="1586" t="s">
        <v>11525</v>
      </c>
      <c r="F408" s="1618">
        <v>2190</v>
      </c>
      <c r="G408" s="1668"/>
      <c r="H408" s="1682"/>
    </row>
    <row r="409" spans="1:8">
      <c r="A409" s="1653"/>
      <c r="B409" s="1654"/>
      <c r="C409" s="1578"/>
      <c r="D409" s="1579"/>
      <c r="E409" s="1580"/>
      <c r="F409" s="1581"/>
      <c r="G409" s="1668"/>
      <c r="H409" s="1682"/>
    </row>
    <row r="410" spans="1:8">
      <c r="A410" s="34">
        <f>MAX(A$1:A409)+1</f>
        <v>42</v>
      </c>
      <c r="B410" s="1701"/>
      <c r="C410" s="1697">
        <v>91090214</v>
      </c>
      <c r="D410" s="1698"/>
      <c r="E410" s="1574" t="s">
        <v>10959</v>
      </c>
      <c r="F410" s="1575"/>
      <c r="G410" s="1651" t="s">
        <v>68</v>
      </c>
      <c r="H410" s="1684">
        <v>30</v>
      </c>
    </row>
    <row r="411" spans="1:8">
      <c r="A411" s="1653"/>
      <c r="B411" s="1702"/>
      <c r="C411" s="1699"/>
      <c r="D411" s="1700">
        <v>9109021401</v>
      </c>
      <c r="E411" s="1580" t="s">
        <v>10960</v>
      </c>
      <c r="F411" s="1581"/>
      <c r="G411" s="1668" t="s">
        <v>68</v>
      </c>
      <c r="H411" s="1682">
        <v>30</v>
      </c>
    </row>
    <row r="412" spans="1:8">
      <c r="A412" s="1653"/>
      <c r="B412" s="1654"/>
      <c r="C412" s="1578"/>
      <c r="D412" s="1579"/>
      <c r="E412" s="1586" t="s">
        <v>11526</v>
      </c>
      <c r="F412" s="1585">
        <v>30</v>
      </c>
      <c r="G412" s="1668"/>
      <c r="H412" s="1682"/>
    </row>
    <row r="413" spans="1:8">
      <c r="A413" s="1653"/>
      <c r="B413" s="1654"/>
      <c r="C413" s="1578"/>
      <c r="D413" s="1579"/>
      <c r="E413" s="1586"/>
      <c r="F413" s="1585"/>
      <c r="G413" s="1668"/>
      <c r="H413" s="1682"/>
    </row>
    <row r="414" spans="1:8" ht="26.4">
      <c r="A414" s="34">
        <f>MAX(A$1:A413)+1</f>
        <v>43</v>
      </c>
      <c r="B414" s="1654"/>
      <c r="C414" s="1697">
        <v>91100201</v>
      </c>
      <c r="D414" s="1698"/>
      <c r="E414" s="1574" t="s">
        <v>11527</v>
      </c>
      <c r="F414" s="1650"/>
      <c r="G414" s="1651" t="s">
        <v>64</v>
      </c>
      <c r="H414" s="1684">
        <v>6</v>
      </c>
    </row>
    <row r="415" spans="1:8" ht="26.4">
      <c r="A415" s="1653"/>
      <c r="B415" s="1654"/>
      <c r="C415" s="1699"/>
      <c r="D415" s="1700">
        <v>9110020101</v>
      </c>
      <c r="E415" s="1580" t="s">
        <v>11528</v>
      </c>
      <c r="F415" s="1670"/>
      <c r="G415" s="1668" t="s">
        <v>64</v>
      </c>
      <c r="H415" s="1682">
        <v>6</v>
      </c>
    </row>
    <row r="416" spans="1:8">
      <c r="A416" s="1653"/>
      <c r="B416" s="1654"/>
      <c r="C416" s="1578"/>
      <c r="D416" s="1579"/>
      <c r="E416" s="1586" t="s">
        <v>11529</v>
      </c>
      <c r="F416" s="1585">
        <v>6</v>
      </c>
      <c r="G416" s="1668"/>
      <c r="H416" s="1682"/>
    </row>
    <row r="417" spans="1:8">
      <c r="A417" s="1653"/>
      <c r="B417" s="1654"/>
      <c r="C417" s="1578"/>
      <c r="D417" s="1579"/>
      <c r="E417" s="1586"/>
      <c r="F417" s="1585"/>
      <c r="G417" s="1668"/>
      <c r="H417" s="1682"/>
    </row>
    <row r="418" spans="1:8" ht="26.4">
      <c r="A418" s="34">
        <f>MAX(A$1:A417)+1</f>
        <v>44</v>
      </c>
      <c r="B418" s="1701"/>
      <c r="C418" s="1697">
        <v>91100203</v>
      </c>
      <c r="D418" s="1698"/>
      <c r="E418" s="1574" t="s">
        <v>10693</v>
      </c>
      <c r="F418" s="1575"/>
      <c r="G418" s="1651" t="s">
        <v>64</v>
      </c>
      <c r="H418" s="1684">
        <v>12</v>
      </c>
    </row>
    <row r="419" spans="1:8" ht="26.4">
      <c r="A419" s="1653"/>
      <c r="B419" s="1702"/>
      <c r="C419" s="1699"/>
      <c r="D419" s="1700">
        <v>9110020301</v>
      </c>
      <c r="E419" s="1580" t="s">
        <v>10965</v>
      </c>
      <c r="F419" s="1581"/>
      <c r="G419" s="1668" t="s">
        <v>64</v>
      </c>
      <c r="H419" s="1682">
        <v>12</v>
      </c>
    </row>
    <row r="420" spans="1:8">
      <c r="A420" s="1653"/>
      <c r="B420" s="1654"/>
      <c r="C420" s="1578"/>
      <c r="D420" s="1579"/>
      <c r="E420" s="1586" t="s">
        <v>10966</v>
      </c>
      <c r="F420" s="1585">
        <v>12</v>
      </c>
      <c r="G420" s="1668"/>
      <c r="H420" s="1682"/>
    </row>
    <row r="421" spans="1:8">
      <c r="A421" s="1653"/>
      <c r="B421" s="1654"/>
      <c r="C421" s="1578"/>
      <c r="D421" s="1579"/>
      <c r="E421" s="1580"/>
      <c r="F421" s="1581"/>
      <c r="G421" s="1668"/>
      <c r="H421" s="1682"/>
    </row>
    <row r="422" spans="1:8">
      <c r="A422" s="34">
        <f>MAX(A$1:A421)+1</f>
        <v>45</v>
      </c>
      <c r="B422" s="1701"/>
      <c r="C422" s="1697">
        <v>91100206</v>
      </c>
      <c r="D422" s="1698"/>
      <c r="E422" s="1574" t="s">
        <v>10967</v>
      </c>
      <c r="F422" s="1575"/>
      <c r="G422" s="1651" t="s">
        <v>64</v>
      </c>
      <c r="H422" s="1684">
        <v>26</v>
      </c>
    </row>
    <row r="423" spans="1:8">
      <c r="A423" s="1653"/>
      <c r="B423" s="1702"/>
      <c r="C423" s="1699"/>
      <c r="D423" s="1700">
        <v>9110020601</v>
      </c>
      <c r="E423" s="1580" t="s">
        <v>10968</v>
      </c>
      <c r="F423" s="1581"/>
      <c r="G423" s="1668" t="s">
        <v>64</v>
      </c>
      <c r="H423" s="1682">
        <v>26</v>
      </c>
    </row>
    <row r="424" spans="1:8">
      <c r="A424" s="1653"/>
      <c r="B424" s="1654"/>
      <c r="C424" s="1578"/>
      <c r="D424" s="1579"/>
      <c r="E424" s="1580" t="s">
        <v>10969</v>
      </c>
      <c r="F424" s="1581"/>
      <c r="G424" s="1668"/>
      <c r="H424" s="1682"/>
    </row>
    <row r="425" spans="1:8">
      <c r="A425" s="1653"/>
      <c r="B425" s="1654"/>
      <c r="C425" s="1578"/>
      <c r="D425" s="1579"/>
      <c r="E425" s="1586" t="s">
        <v>10970</v>
      </c>
      <c r="F425" s="1585">
        <v>2</v>
      </c>
      <c r="G425" s="1668" t="s">
        <v>6141</v>
      </c>
      <c r="H425" s="1682"/>
    </row>
    <row r="426" spans="1:8">
      <c r="A426" s="1653"/>
      <c r="B426" s="1654"/>
      <c r="C426" s="1578"/>
      <c r="D426" s="1579"/>
      <c r="E426" s="1586" t="s">
        <v>10971</v>
      </c>
      <c r="F426" s="1585">
        <v>10</v>
      </c>
      <c r="G426" s="1668"/>
      <c r="H426" s="1682"/>
    </row>
    <row r="427" spans="1:8">
      <c r="A427" s="1653"/>
      <c r="B427" s="1654"/>
      <c r="C427" s="1578"/>
      <c r="D427" s="1579"/>
      <c r="E427" s="1586" t="s">
        <v>10973</v>
      </c>
      <c r="F427" s="1585">
        <v>10</v>
      </c>
      <c r="G427" s="1668"/>
      <c r="H427" s="1682"/>
    </row>
    <row r="428" spans="1:8">
      <c r="A428" s="1653"/>
      <c r="B428" s="1654"/>
      <c r="C428" s="1578"/>
      <c r="D428" s="1579"/>
      <c r="E428" s="1586" t="s">
        <v>10975</v>
      </c>
      <c r="F428" s="1617">
        <v>4</v>
      </c>
      <c r="G428" s="1668"/>
      <c r="H428" s="1682"/>
    </row>
    <row r="429" spans="1:8">
      <c r="A429" s="1653"/>
      <c r="B429" s="1654"/>
      <c r="C429" s="1578"/>
      <c r="D429" s="1579"/>
      <c r="E429" s="1586"/>
      <c r="F429" s="1585">
        <f>SUM(F425:F428)</f>
        <v>26</v>
      </c>
      <c r="G429" s="1668"/>
      <c r="H429" s="1682"/>
    </row>
    <row r="430" spans="1:8">
      <c r="A430" s="1653"/>
      <c r="B430" s="1654"/>
      <c r="C430" s="1578"/>
      <c r="D430" s="1579"/>
      <c r="E430" s="1586"/>
      <c r="F430" s="1585"/>
      <c r="G430" s="1668"/>
      <c r="H430" s="1682"/>
    </row>
    <row r="431" spans="1:8" ht="26.4">
      <c r="A431" s="34">
        <f>MAX(A$1:A430)+1</f>
        <v>46</v>
      </c>
      <c r="B431" s="1701"/>
      <c r="C431" s="1697">
        <v>91100213</v>
      </c>
      <c r="D431" s="1698"/>
      <c r="E431" s="1574" t="s">
        <v>10977</v>
      </c>
      <c r="F431" s="1575"/>
      <c r="G431" s="1651" t="s">
        <v>64</v>
      </c>
      <c r="H431" s="1684">
        <v>30</v>
      </c>
    </row>
    <row r="432" spans="1:8" ht="26.4">
      <c r="A432" s="1653"/>
      <c r="B432" s="1702"/>
      <c r="C432" s="1699"/>
      <c r="D432" s="1700">
        <v>9110021302</v>
      </c>
      <c r="E432" s="1580" t="s">
        <v>10978</v>
      </c>
      <c r="F432" s="1581"/>
      <c r="G432" s="1668" t="s">
        <v>64</v>
      </c>
      <c r="H432" s="1682">
        <v>30</v>
      </c>
    </row>
    <row r="433" spans="1:8">
      <c r="A433" s="1653"/>
      <c r="B433" s="1654"/>
      <c r="C433" s="1578"/>
      <c r="D433" s="1579"/>
      <c r="E433" s="1586" t="s">
        <v>10979</v>
      </c>
      <c r="F433" s="1585">
        <v>6</v>
      </c>
      <c r="G433" s="1668"/>
      <c r="H433" s="1682"/>
    </row>
    <row r="434" spans="1:8">
      <c r="A434" s="1653"/>
      <c r="B434" s="1654"/>
      <c r="C434" s="1578"/>
      <c r="D434" s="1579"/>
      <c r="E434" s="1586" t="s">
        <v>10980</v>
      </c>
      <c r="F434" s="1617">
        <v>24</v>
      </c>
      <c r="G434" s="1668"/>
      <c r="H434" s="1682"/>
    </row>
    <row r="435" spans="1:8">
      <c r="A435" s="1653"/>
      <c r="B435" s="1654"/>
      <c r="C435" s="1578"/>
      <c r="D435" s="1579"/>
      <c r="E435" s="1586"/>
      <c r="F435" s="1585">
        <f>SUM(F433:F434)</f>
        <v>30</v>
      </c>
      <c r="G435" s="1668"/>
      <c r="H435" s="1682"/>
    </row>
    <row r="436" spans="1:8">
      <c r="A436" s="1653"/>
      <c r="B436" s="1654"/>
      <c r="C436" s="1578"/>
      <c r="D436" s="1579"/>
      <c r="E436" s="1580"/>
      <c r="F436" s="1581"/>
      <c r="G436" s="1668"/>
      <c r="H436" s="1682"/>
    </row>
    <row r="437" spans="1:8">
      <c r="A437" s="1653"/>
      <c r="B437" s="1678" t="s">
        <v>11532</v>
      </c>
      <c r="C437" s="1678"/>
      <c r="D437" s="1589"/>
      <c r="E437" s="1660" t="s">
        <v>11533</v>
      </c>
      <c r="F437" s="1585"/>
      <c r="G437" s="1668"/>
      <c r="H437" s="1682"/>
    </row>
    <row r="438" spans="1:8">
      <c r="A438" s="1653"/>
      <c r="B438" s="1654"/>
      <c r="C438" s="1578"/>
      <c r="D438" s="1579"/>
      <c r="E438" s="1586"/>
      <c r="F438" s="1585"/>
      <c r="G438" s="1668"/>
      <c r="H438" s="1682"/>
    </row>
    <row r="439" spans="1:8">
      <c r="A439" s="34">
        <f>MAX(A$1:A438)+1</f>
        <v>47</v>
      </c>
      <c r="B439" s="1654"/>
      <c r="C439" s="1697">
        <v>91100206</v>
      </c>
      <c r="D439" s="1698"/>
      <c r="E439" s="1574" t="s">
        <v>10967</v>
      </c>
      <c r="F439" s="1650"/>
      <c r="G439" s="1651" t="s">
        <v>64</v>
      </c>
      <c r="H439" s="1684">
        <v>6</v>
      </c>
    </row>
    <row r="440" spans="1:8">
      <c r="A440" s="1653"/>
      <c r="B440" s="1654"/>
      <c r="C440" s="1699"/>
      <c r="D440" s="1700">
        <v>9110020601</v>
      </c>
      <c r="E440" s="1580" t="s">
        <v>10968</v>
      </c>
      <c r="F440" s="1670"/>
      <c r="G440" s="1668" t="s">
        <v>64</v>
      </c>
      <c r="H440" s="1682">
        <v>6</v>
      </c>
    </row>
    <row r="441" spans="1:8">
      <c r="A441" s="1653"/>
      <c r="B441" s="1654"/>
      <c r="C441" s="1699"/>
      <c r="D441" s="1700"/>
      <c r="E441" s="1586" t="s">
        <v>11650</v>
      </c>
      <c r="F441" s="1585">
        <v>6</v>
      </c>
      <c r="G441" s="1668"/>
      <c r="H441" s="1682"/>
    </row>
    <row r="442" spans="1:8" ht="15" thickBot="1">
      <c r="A442" s="1703"/>
      <c r="B442" s="1704"/>
      <c r="C442" s="1705"/>
      <c r="D442" s="1706"/>
      <c r="E442" s="1707"/>
      <c r="F442" s="1708"/>
      <c r="G442" s="1709"/>
      <c r="H442" s="171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12044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18.96</v>
      </c>
    </row>
    <row r="9" spans="1:8">
      <c r="A9" s="1490"/>
      <c r="B9" s="1551"/>
      <c r="C9" s="78"/>
      <c r="D9" s="79"/>
      <c r="E9" s="90" t="s">
        <v>10714</v>
      </c>
      <c r="F9" s="197">
        <v>0.48</v>
      </c>
      <c r="G9" s="1536"/>
      <c r="H9" s="1501"/>
    </row>
    <row r="10" spans="1:8">
      <c r="A10" s="1490"/>
      <c r="B10" s="1551"/>
      <c r="C10" s="78"/>
      <c r="D10" s="79"/>
      <c r="E10" s="90" t="s">
        <v>12045</v>
      </c>
      <c r="F10" s="197">
        <f>7*1.1</f>
        <v>7.7000000000000011</v>
      </c>
      <c r="G10" s="1536"/>
      <c r="H10" s="1501"/>
    </row>
    <row r="11" spans="1:8">
      <c r="A11" s="1490"/>
      <c r="B11" s="1551"/>
      <c r="C11" s="78"/>
      <c r="D11" s="79"/>
      <c r="E11" s="90" t="s">
        <v>12046</v>
      </c>
      <c r="F11" s="198">
        <f>(1*1*0.7)*7*2.2</f>
        <v>10.78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18.96</v>
      </c>
      <c r="G12" s="1536"/>
      <c r="H12" s="1501"/>
    </row>
    <row r="13" spans="1:8">
      <c r="A13" s="1490"/>
      <c r="B13" s="1569"/>
      <c r="C13" s="36"/>
      <c r="D13" s="37"/>
      <c r="E13" s="38"/>
      <c r="F13" s="39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34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4.8999999999999995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4.8999999999999995</v>
      </c>
    </row>
    <row r="18" spans="1:8">
      <c r="A18" s="1490"/>
      <c r="B18" s="1569"/>
      <c r="C18" s="36"/>
      <c r="D18" s="37"/>
      <c r="E18" s="90" t="s">
        <v>12047</v>
      </c>
      <c r="F18" s="197">
        <f>(1*1*0.7)*7</f>
        <v>4.8999999999999995</v>
      </c>
      <c r="G18" s="1494"/>
      <c r="H18" s="1501"/>
    </row>
    <row r="19" spans="1:8">
      <c r="A19" s="1490"/>
      <c r="B19" s="1568"/>
      <c r="C19" s="150"/>
      <c r="D19" s="150"/>
      <c r="E19" s="1246"/>
      <c r="F19" s="1487"/>
      <c r="G19" s="1534"/>
      <c r="H19" s="1501"/>
    </row>
    <row r="20" spans="1:8" ht="26.4">
      <c r="A20" s="34">
        <f>MAX(A$1:A19)+1</f>
        <v>3</v>
      </c>
      <c r="B20" s="1569"/>
      <c r="C20" s="36" t="s">
        <v>264</v>
      </c>
      <c r="D20" s="37"/>
      <c r="E20" s="38" t="s">
        <v>265</v>
      </c>
      <c r="F20" s="1215"/>
      <c r="G20" s="1540" t="s">
        <v>68</v>
      </c>
      <c r="H20" s="145">
        <v>1794</v>
      </c>
    </row>
    <row r="21" spans="1:8" ht="39.6">
      <c r="A21" s="1490"/>
      <c r="B21" s="1551"/>
      <c r="C21" s="78"/>
      <c r="D21" s="79" t="s">
        <v>266</v>
      </c>
      <c r="E21" s="83" t="s">
        <v>267</v>
      </c>
      <c r="F21" s="1038"/>
      <c r="G21" s="1534" t="s">
        <v>68</v>
      </c>
      <c r="H21" s="147">
        <v>1794</v>
      </c>
    </row>
    <row r="22" spans="1:8">
      <c r="A22" s="1490"/>
      <c r="B22" s="1551"/>
      <c r="C22" s="78"/>
      <c r="D22" s="79"/>
      <c r="E22" s="77" t="s">
        <v>12048</v>
      </c>
      <c r="F22" s="49">
        <f>3*48</f>
        <v>144</v>
      </c>
      <c r="G22" s="1534"/>
      <c r="H22" s="1501"/>
    </row>
    <row r="23" spans="1:8">
      <c r="A23" s="1490"/>
      <c r="B23" s="1551"/>
      <c r="C23" s="78"/>
      <c r="D23" s="79"/>
      <c r="E23" s="77" t="s">
        <v>12049</v>
      </c>
      <c r="F23" s="49">
        <f>3*14</f>
        <v>42</v>
      </c>
      <c r="G23" s="1534"/>
      <c r="H23" s="1501"/>
    </row>
    <row r="24" spans="1:8">
      <c r="A24" s="1490"/>
      <c r="B24" s="1551"/>
      <c r="C24" s="78"/>
      <c r="D24" s="79"/>
      <c r="E24" s="77" t="s">
        <v>12050</v>
      </c>
      <c r="F24" s="214">
        <f>3*536</f>
        <v>1608</v>
      </c>
      <c r="G24" s="1534"/>
      <c r="H24" s="1501"/>
    </row>
    <row r="25" spans="1:8">
      <c r="A25" s="1490"/>
      <c r="B25" s="1551"/>
      <c r="C25" s="78"/>
      <c r="D25" s="79"/>
      <c r="E25" s="77"/>
      <c r="F25" s="108">
        <f>SUM(F22:F24)</f>
        <v>1794</v>
      </c>
      <c r="G25" s="1609"/>
      <c r="H25" s="1501"/>
    </row>
    <row r="26" spans="1:8" ht="39.6">
      <c r="A26" s="1490"/>
      <c r="B26" s="1551"/>
      <c r="C26" s="78"/>
      <c r="D26" s="79" t="s">
        <v>10723</v>
      </c>
      <c r="E26" s="83" t="s">
        <v>10724</v>
      </c>
      <c r="F26" s="1038"/>
      <c r="G26" s="1519" t="s">
        <v>64</v>
      </c>
      <c r="H26" s="1501">
        <v>39</v>
      </c>
    </row>
    <row r="27" spans="1:8">
      <c r="A27" s="1490"/>
      <c r="B27" s="1551"/>
      <c r="C27" s="78"/>
      <c r="D27" s="79"/>
      <c r="E27" s="77" t="s">
        <v>10731</v>
      </c>
      <c r="F27" s="49">
        <v>15</v>
      </c>
      <c r="G27" s="1570"/>
      <c r="H27" s="1501"/>
    </row>
    <row r="28" spans="1:8">
      <c r="A28" s="1490"/>
      <c r="B28" s="1551"/>
      <c r="C28" s="78"/>
      <c r="D28" s="79"/>
      <c r="E28" s="77" t="s">
        <v>10732</v>
      </c>
      <c r="F28" s="49">
        <v>9</v>
      </c>
      <c r="G28" s="1570"/>
      <c r="H28" s="1501"/>
    </row>
    <row r="29" spans="1:8">
      <c r="A29" s="1490"/>
      <c r="B29" s="1551"/>
      <c r="C29" s="78"/>
      <c r="D29" s="79"/>
      <c r="E29" s="77" t="s">
        <v>10733</v>
      </c>
      <c r="F29" s="49">
        <v>9</v>
      </c>
      <c r="G29" s="1570"/>
      <c r="H29" s="1501"/>
    </row>
    <row r="30" spans="1:8">
      <c r="A30" s="1490"/>
      <c r="B30" s="1551"/>
      <c r="C30" s="78"/>
      <c r="D30" s="79"/>
      <c r="E30" s="77" t="s">
        <v>10734</v>
      </c>
      <c r="F30" s="49">
        <v>2</v>
      </c>
      <c r="G30" s="1570"/>
      <c r="H30" s="1501"/>
    </row>
    <row r="31" spans="1:8">
      <c r="A31" s="1490"/>
      <c r="B31" s="1551"/>
      <c r="C31" s="78"/>
      <c r="D31" s="79"/>
      <c r="E31" s="77" t="s">
        <v>11102</v>
      </c>
      <c r="F31" s="49">
        <v>3</v>
      </c>
      <c r="G31" s="1570"/>
      <c r="H31" s="1501"/>
    </row>
    <row r="32" spans="1:8">
      <c r="A32" s="1490"/>
      <c r="B32" s="1551"/>
      <c r="C32" s="78"/>
      <c r="D32" s="79"/>
      <c r="E32" s="77" t="s">
        <v>10735</v>
      </c>
      <c r="F32" s="81">
        <v>1</v>
      </c>
      <c r="G32" s="1570"/>
      <c r="H32" s="1501"/>
    </row>
    <row r="33" spans="1:8">
      <c r="A33" s="1490"/>
      <c r="B33" s="1568"/>
      <c r="C33" s="150"/>
      <c r="D33" s="150"/>
      <c r="E33" s="77"/>
      <c r="F33" s="49">
        <f>SUM(F27:F32)</f>
        <v>39</v>
      </c>
      <c r="G33" s="1534"/>
      <c r="H33" s="1501"/>
    </row>
    <row r="34" spans="1:8">
      <c r="A34" s="1490"/>
      <c r="B34" s="1568"/>
      <c r="C34" s="150"/>
      <c r="D34" s="150"/>
      <c r="E34" s="77"/>
      <c r="F34" s="49"/>
      <c r="G34" s="1534"/>
      <c r="H34" s="1501"/>
    </row>
    <row r="35" spans="1:8" ht="26.4">
      <c r="A35" s="34">
        <f>MAX(A$1:A34)+1</f>
        <v>4</v>
      </c>
      <c r="B35" s="1551"/>
      <c r="C35" s="36" t="s">
        <v>269</v>
      </c>
      <c r="D35" s="37"/>
      <c r="E35" s="38" t="s">
        <v>270</v>
      </c>
      <c r="F35" s="1215"/>
      <c r="G35" s="1536" t="s">
        <v>64</v>
      </c>
      <c r="H35" s="1500">
        <v>5</v>
      </c>
    </row>
    <row r="36" spans="1:8" ht="26.4">
      <c r="A36" s="1490"/>
      <c r="B36" s="1551"/>
      <c r="C36" s="78"/>
      <c r="D36" s="79" t="s">
        <v>10740</v>
      </c>
      <c r="E36" s="83" t="s">
        <v>10741</v>
      </c>
      <c r="F36" s="1038"/>
      <c r="G36" s="1519" t="s">
        <v>64</v>
      </c>
      <c r="H36" s="1501">
        <v>5</v>
      </c>
    </row>
    <row r="37" spans="1:8">
      <c r="A37" s="1490"/>
      <c r="B37" s="1568"/>
      <c r="C37" s="150"/>
      <c r="D37" s="150"/>
      <c r="E37" s="77" t="s">
        <v>10742</v>
      </c>
      <c r="F37" s="49">
        <v>3</v>
      </c>
      <c r="G37" s="1534"/>
      <c r="H37" s="1501"/>
    </row>
    <row r="38" spans="1:8">
      <c r="A38" s="1490"/>
      <c r="B38" s="1568"/>
      <c r="C38" s="150"/>
      <c r="D38" s="150"/>
      <c r="E38" s="77" t="s">
        <v>11212</v>
      </c>
      <c r="F38" s="81">
        <v>2</v>
      </c>
      <c r="G38" s="1534"/>
      <c r="H38" s="1501"/>
    </row>
    <row r="39" spans="1:8">
      <c r="A39" s="1490"/>
      <c r="B39" s="1568"/>
      <c r="C39" s="150"/>
      <c r="D39" s="150"/>
      <c r="E39" s="77"/>
      <c r="F39" s="49">
        <f>SUM(F37:F38)</f>
        <v>5</v>
      </c>
      <c r="G39" s="1534"/>
      <c r="H39" s="1501"/>
    </row>
    <row r="40" spans="1:8">
      <c r="A40" s="1490"/>
      <c r="B40" s="1568"/>
      <c r="C40" s="150"/>
      <c r="D40" s="150"/>
      <c r="E40" s="1246"/>
      <c r="F40" s="1487"/>
      <c r="G40" s="1534"/>
      <c r="H40" s="1501"/>
    </row>
    <row r="41" spans="1:8">
      <c r="A41" s="34">
        <f>MAX(A$1:A40)+1</f>
        <v>5</v>
      </c>
      <c r="B41" s="1569"/>
      <c r="C41" s="36" t="s">
        <v>72</v>
      </c>
      <c r="D41" s="37"/>
      <c r="E41" s="38" t="s">
        <v>73</v>
      </c>
      <c r="F41" s="1215"/>
      <c r="G41" s="1536" t="s">
        <v>16</v>
      </c>
      <c r="H41" s="1500">
        <v>19.95</v>
      </c>
    </row>
    <row r="42" spans="1:8">
      <c r="A42" s="1490"/>
      <c r="B42" s="1551"/>
      <c r="C42" s="78"/>
      <c r="D42" s="79" t="s">
        <v>74</v>
      </c>
      <c r="E42" s="83" t="s">
        <v>75</v>
      </c>
      <c r="F42" s="1038"/>
      <c r="G42" s="1519" t="s">
        <v>16</v>
      </c>
      <c r="H42" s="1501">
        <v>19.95</v>
      </c>
    </row>
    <row r="43" spans="1:8">
      <c r="A43" s="1490"/>
      <c r="B43" s="1551"/>
      <c r="C43" s="78"/>
      <c r="D43" s="79"/>
      <c r="E43" s="98" t="s">
        <v>738</v>
      </c>
      <c r="F43" s="1038"/>
      <c r="G43" s="1519"/>
      <c r="H43" s="1501"/>
    </row>
    <row r="44" spans="1:8">
      <c r="A44" s="1490"/>
      <c r="B44" s="1551"/>
      <c r="C44" s="78"/>
      <c r="D44" s="79"/>
      <c r="E44" s="90" t="s">
        <v>11105</v>
      </c>
      <c r="F44" s="197">
        <v>0.46</v>
      </c>
      <c r="G44" s="1519"/>
      <c r="H44" s="1501"/>
    </row>
    <row r="45" spans="1:8">
      <c r="A45" s="1490"/>
      <c r="B45" s="1551"/>
      <c r="C45" s="78"/>
      <c r="D45" s="79"/>
      <c r="E45" s="90" t="s">
        <v>12051</v>
      </c>
      <c r="F45" s="197">
        <f xml:space="preserve"> 3*14*0.171/1000</f>
        <v>7.182E-3</v>
      </c>
      <c r="G45" s="1519"/>
      <c r="H45" s="1501"/>
    </row>
    <row r="46" spans="1:8">
      <c r="A46" s="1490"/>
      <c r="B46" s="1551"/>
      <c r="C46" s="78"/>
      <c r="D46" s="79"/>
      <c r="E46" s="90" t="s">
        <v>12052</v>
      </c>
      <c r="F46" s="198">
        <f>3*446*0.39/1000</f>
        <v>0.52182000000000006</v>
      </c>
      <c r="G46" s="1519"/>
      <c r="H46" s="1501"/>
    </row>
    <row r="47" spans="1:8">
      <c r="A47" s="1490"/>
      <c r="B47" s="1551"/>
      <c r="C47" s="78"/>
      <c r="D47" s="79"/>
      <c r="E47" s="90"/>
      <c r="F47" s="197">
        <f>SUM(F44:F46)</f>
        <v>0.98900200000000016</v>
      </c>
      <c r="G47" s="1519"/>
      <c r="H47" s="1501"/>
    </row>
    <row r="48" spans="1:8">
      <c r="A48" s="1490"/>
      <c r="B48" s="1551"/>
      <c r="C48" s="78"/>
      <c r="D48" s="79"/>
      <c r="E48" s="90"/>
      <c r="F48" s="197"/>
      <c r="G48" s="1519"/>
      <c r="H48" s="1501"/>
    </row>
    <row r="49" spans="1:8">
      <c r="A49" s="1490"/>
      <c r="B49" s="1551"/>
      <c r="C49" s="78"/>
      <c r="D49" s="79"/>
      <c r="E49" s="156" t="s">
        <v>187</v>
      </c>
      <c r="F49" s="197"/>
      <c r="G49" s="1519"/>
      <c r="H49" s="1501"/>
    </row>
    <row r="50" spans="1:8">
      <c r="A50" s="1490"/>
      <c r="B50" s="1551"/>
      <c r="C50" s="78"/>
      <c r="D50" s="79"/>
      <c r="E50" s="90" t="s">
        <v>10714</v>
      </c>
      <c r="F50" s="197">
        <v>0.48</v>
      </c>
      <c r="G50" s="1519"/>
      <c r="H50" s="1501"/>
    </row>
    <row r="51" spans="1:8">
      <c r="A51" s="1490"/>
      <c r="B51" s="1551"/>
      <c r="C51" s="78"/>
      <c r="D51" s="79"/>
      <c r="E51" s="90" t="s">
        <v>12053</v>
      </c>
      <c r="F51" s="197">
        <f>7*1.1</f>
        <v>7.7000000000000011</v>
      </c>
      <c r="G51" s="1519"/>
      <c r="H51" s="1501"/>
    </row>
    <row r="52" spans="1:8">
      <c r="A52" s="1490"/>
      <c r="B52" s="1551"/>
      <c r="C52" s="78"/>
      <c r="D52" s="79"/>
      <c r="E52" s="90" t="s">
        <v>12046</v>
      </c>
      <c r="F52" s="198">
        <f>(1*1*0.7)*7*2.2</f>
        <v>10.78</v>
      </c>
      <c r="G52" s="1519"/>
      <c r="H52" s="1501"/>
    </row>
    <row r="53" spans="1:8">
      <c r="A53" s="1490"/>
      <c r="B53" s="1551"/>
      <c r="C53" s="78"/>
      <c r="D53" s="79"/>
      <c r="E53" s="77"/>
      <c r="F53" s="49">
        <f>SUM(F50:F52)</f>
        <v>18.96</v>
      </c>
      <c r="G53" s="1519"/>
      <c r="H53" s="1501"/>
    </row>
    <row r="54" spans="1:8">
      <c r="A54" s="1490"/>
      <c r="B54" s="1551"/>
      <c r="C54" s="78"/>
      <c r="D54" s="79"/>
      <c r="E54" s="77"/>
      <c r="F54" s="402"/>
      <c r="G54" s="1519"/>
      <c r="H54" s="1501"/>
    </row>
    <row r="55" spans="1:8">
      <c r="A55" s="1490"/>
      <c r="B55" s="1551"/>
      <c r="C55" s="78"/>
      <c r="D55" s="79"/>
      <c r="E55" s="109" t="s">
        <v>101</v>
      </c>
      <c r="F55" s="1571">
        <f>SUM(F47,F53)</f>
        <v>19.949002</v>
      </c>
      <c r="G55" s="1519"/>
      <c r="H55" s="1501"/>
    </row>
    <row r="56" spans="1:8">
      <c r="A56" s="1490"/>
      <c r="B56" s="1551"/>
      <c r="C56" s="78"/>
      <c r="D56" s="79"/>
      <c r="E56" s="1513"/>
      <c r="F56" s="1538"/>
      <c r="G56" s="1519"/>
      <c r="H56" s="1501"/>
    </row>
    <row r="57" spans="1:8">
      <c r="A57" s="1490"/>
      <c r="B57" s="833" t="s">
        <v>194</v>
      </c>
      <c r="C57" s="119"/>
      <c r="D57" s="120"/>
      <c r="E57" s="53" t="s">
        <v>195</v>
      </c>
      <c r="F57" s="1038"/>
      <c r="G57" s="1519"/>
      <c r="H57" s="1501"/>
    </row>
    <row r="58" spans="1:8">
      <c r="A58" s="1490"/>
      <c r="B58" s="833"/>
      <c r="C58" s="119"/>
      <c r="D58" s="120"/>
      <c r="E58" s="53"/>
      <c r="F58" s="1038"/>
      <c r="G58" s="1519"/>
      <c r="H58" s="1501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5"/>
      <c r="G59" s="1536" t="s">
        <v>19</v>
      </c>
      <c r="H59" s="1500">
        <v>48.75</v>
      </c>
    </row>
    <row r="60" spans="1:8" ht="26.4">
      <c r="A60" s="1490"/>
      <c r="B60" s="833"/>
      <c r="C60" s="37"/>
      <c r="D60" s="79" t="s">
        <v>763</v>
      </c>
      <c r="E60" s="83" t="s">
        <v>764</v>
      </c>
      <c r="F60" s="1038"/>
      <c r="G60" s="1519" t="s">
        <v>19</v>
      </c>
      <c r="H60" s="1501">
        <v>48.75</v>
      </c>
    </row>
    <row r="61" spans="1:8">
      <c r="A61" s="1490"/>
      <c r="B61" s="833"/>
      <c r="C61" s="37"/>
      <c r="D61" s="79"/>
      <c r="E61" s="512" t="s">
        <v>12054</v>
      </c>
      <c r="F61" s="49">
        <f>(5*5)*7*0.15</f>
        <v>26.25</v>
      </c>
      <c r="G61" s="1519"/>
      <c r="H61" s="1501"/>
    </row>
    <row r="62" spans="1:8">
      <c r="A62" s="1490"/>
      <c r="B62" s="833"/>
      <c r="C62" s="37"/>
      <c r="D62" s="79"/>
      <c r="E62" s="512" t="s">
        <v>12055</v>
      </c>
      <c r="F62" s="81">
        <f>(5*5)*6*0.15</f>
        <v>22.5</v>
      </c>
      <c r="G62" s="1519"/>
      <c r="H62" s="1501"/>
    </row>
    <row r="63" spans="1:8">
      <c r="A63" s="1490"/>
      <c r="B63" s="833"/>
      <c r="C63" s="37"/>
      <c r="D63" s="79"/>
      <c r="E63" s="512"/>
      <c r="F63" s="49">
        <f>SUM(F61:F62)</f>
        <v>48.75</v>
      </c>
      <c r="G63" s="1519"/>
      <c r="H63" s="1501"/>
    </row>
    <row r="64" spans="1:8">
      <c r="A64" s="1490"/>
      <c r="B64" s="833"/>
      <c r="C64" s="37"/>
      <c r="D64" s="79"/>
      <c r="E64" s="512"/>
      <c r="F64" s="49"/>
      <c r="G64" s="1519"/>
      <c r="H64" s="1501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5"/>
      <c r="G65" s="1536" t="s">
        <v>19</v>
      </c>
      <c r="H65" s="1500">
        <v>179.1</v>
      </c>
    </row>
    <row r="66" spans="1:8">
      <c r="A66" s="1490"/>
      <c r="B66" s="833"/>
      <c r="C66" s="78"/>
      <c r="D66" s="79" t="s">
        <v>769</v>
      </c>
      <c r="E66" s="83" t="s">
        <v>770</v>
      </c>
      <c r="F66" s="1038"/>
      <c r="G66" s="1519" t="s">
        <v>19</v>
      </c>
      <c r="H66" s="1501">
        <v>179.1</v>
      </c>
    </row>
    <row r="67" spans="1:8">
      <c r="A67" s="1490"/>
      <c r="B67" s="833"/>
      <c r="C67" s="78"/>
      <c r="D67" s="79"/>
      <c r="E67" s="90" t="s">
        <v>12056</v>
      </c>
      <c r="F67" s="197">
        <f>1.2*1.2*1*7</f>
        <v>10.08</v>
      </c>
      <c r="G67" s="1519"/>
      <c r="H67" s="1501"/>
    </row>
    <row r="68" spans="1:8">
      <c r="A68" s="1490"/>
      <c r="B68" s="833"/>
      <c r="C68" s="78"/>
      <c r="D68" s="79"/>
      <c r="E68" s="90" t="s">
        <v>11252</v>
      </c>
      <c r="F68" s="197">
        <v>2.1</v>
      </c>
      <c r="G68" s="1519"/>
      <c r="H68" s="1501"/>
    </row>
    <row r="69" spans="1:8">
      <c r="A69" s="1490"/>
      <c r="B69" s="833"/>
      <c r="C69" s="78"/>
      <c r="D69" s="79"/>
      <c r="E69" s="90" t="s">
        <v>12057</v>
      </c>
      <c r="F69" s="198">
        <v>166.92</v>
      </c>
      <c r="G69" s="1519"/>
      <c r="H69" s="1501"/>
    </row>
    <row r="70" spans="1:8" ht="15.6">
      <c r="A70" s="1490"/>
      <c r="B70" s="833"/>
      <c r="C70" s="286"/>
      <c r="D70" s="79"/>
      <c r="E70" s="83"/>
      <c r="F70" s="49">
        <f>SUM(F67:F69)</f>
        <v>179.1</v>
      </c>
      <c r="G70" s="1519"/>
      <c r="H70" s="1501"/>
    </row>
    <row r="71" spans="1:8" ht="15.6">
      <c r="A71" s="1490"/>
      <c r="B71" s="833"/>
      <c r="C71" s="286"/>
      <c r="D71" s="79"/>
      <c r="E71" s="83"/>
      <c r="F71" s="49"/>
      <c r="G71" s="1519"/>
      <c r="H71" s="1501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5"/>
      <c r="G72" s="1536" t="s">
        <v>19</v>
      </c>
      <c r="H72" s="1500">
        <v>53.759999999999991</v>
      </c>
    </row>
    <row r="73" spans="1:8">
      <c r="A73" s="1490"/>
      <c r="B73" s="833"/>
      <c r="C73" s="78"/>
      <c r="D73" s="79" t="s">
        <v>778</v>
      </c>
      <c r="E73" s="83" t="s">
        <v>779</v>
      </c>
      <c r="F73" s="1038"/>
      <c r="G73" s="1519" t="s">
        <v>19</v>
      </c>
      <c r="H73" s="1521">
        <v>53.759999999999991</v>
      </c>
    </row>
    <row r="74" spans="1:8">
      <c r="A74" s="1490"/>
      <c r="B74" s="833"/>
      <c r="C74" s="78"/>
      <c r="D74" s="79"/>
      <c r="E74" s="77" t="s">
        <v>10771</v>
      </c>
      <c r="F74" s="49"/>
      <c r="G74" s="1519"/>
      <c r="H74" s="1521"/>
    </row>
    <row r="75" spans="1:8">
      <c r="A75" s="1490"/>
      <c r="B75" s="833"/>
      <c r="C75" s="78"/>
      <c r="D75" s="79"/>
      <c r="E75" s="77" t="s">
        <v>12058</v>
      </c>
      <c r="F75" s="49"/>
      <c r="G75" s="1519"/>
      <c r="H75" s="1521"/>
    </row>
    <row r="76" spans="1:8">
      <c r="A76" s="1490"/>
      <c r="B76" s="833"/>
      <c r="C76" s="78"/>
      <c r="D76" s="79"/>
      <c r="E76" s="77" t="s">
        <v>12059</v>
      </c>
      <c r="F76" s="197">
        <f>0.35*0.8*48*4</f>
        <v>53.759999999999991</v>
      </c>
      <c r="G76" s="1519"/>
      <c r="H76" s="1521"/>
    </row>
    <row r="77" spans="1:8">
      <c r="A77" s="1490"/>
      <c r="B77" s="833"/>
      <c r="C77" s="78"/>
      <c r="D77" s="79"/>
      <c r="E77" s="83"/>
      <c r="F77" s="197"/>
      <c r="G77" s="1519"/>
      <c r="H77" s="1521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5"/>
      <c r="G78" s="1536" t="s">
        <v>19</v>
      </c>
      <c r="H78" s="1543">
        <v>138.54000000000002</v>
      </c>
    </row>
    <row r="79" spans="1:8">
      <c r="A79" s="1490"/>
      <c r="B79" s="833"/>
      <c r="C79" s="78"/>
      <c r="D79" s="79" t="s">
        <v>133</v>
      </c>
      <c r="E79" s="83" t="s">
        <v>134</v>
      </c>
      <c r="F79" s="1038"/>
      <c r="G79" s="1519" t="s">
        <v>19</v>
      </c>
      <c r="H79" s="1521">
        <v>138.54000000000002</v>
      </c>
    </row>
    <row r="80" spans="1:8">
      <c r="A80" s="1490"/>
      <c r="B80" s="833"/>
      <c r="C80" s="78"/>
      <c r="D80" s="79"/>
      <c r="E80" s="636" t="s">
        <v>11018</v>
      </c>
      <c r="F80" s="49"/>
      <c r="G80" s="1519"/>
      <c r="H80" s="1521"/>
    </row>
    <row r="81" spans="1:8">
      <c r="A81" s="1490"/>
      <c r="B81" s="833"/>
      <c r="C81" s="78"/>
      <c r="D81" s="79"/>
      <c r="E81" s="512" t="s">
        <v>11252</v>
      </c>
      <c r="F81" s="49">
        <v>2</v>
      </c>
      <c r="G81" s="1519"/>
      <c r="H81" s="1521"/>
    </row>
    <row r="82" spans="1:8">
      <c r="A82" s="1490"/>
      <c r="B82" s="833"/>
      <c r="C82" s="78"/>
      <c r="D82" s="79"/>
      <c r="E82" s="512" t="s">
        <v>12060</v>
      </c>
      <c r="F82" s="81">
        <v>87.79</v>
      </c>
      <c r="G82" s="1519"/>
      <c r="H82" s="1521"/>
    </row>
    <row r="83" spans="1:8">
      <c r="A83" s="1490"/>
      <c r="B83" s="833"/>
      <c r="C83" s="78"/>
      <c r="D83" s="79"/>
      <c r="E83" s="512"/>
      <c r="F83" s="49">
        <f>SUM(F81:F82)</f>
        <v>89.79</v>
      </c>
      <c r="G83" s="1519"/>
      <c r="H83" s="1521"/>
    </row>
    <row r="84" spans="1:8">
      <c r="A84" s="1490"/>
      <c r="B84" s="833"/>
      <c r="C84" s="78"/>
      <c r="D84" s="79"/>
      <c r="E84" s="83"/>
      <c r="F84" s="197"/>
      <c r="G84" s="1519"/>
      <c r="H84" s="1521"/>
    </row>
    <row r="85" spans="1:8">
      <c r="A85" s="1490"/>
      <c r="B85" s="833"/>
      <c r="C85" s="78"/>
      <c r="D85" s="79"/>
      <c r="E85" s="512" t="s">
        <v>12061</v>
      </c>
      <c r="F85" s="197">
        <f>26.25+22.5</f>
        <v>48.75</v>
      </c>
      <c r="G85" s="1519"/>
      <c r="H85" s="1521"/>
    </row>
    <row r="86" spans="1:8">
      <c r="A86" s="1490"/>
      <c r="B86" s="833"/>
      <c r="C86" s="78"/>
      <c r="D86" s="79"/>
      <c r="E86" s="1511" t="s">
        <v>101</v>
      </c>
      <c r="F86" s="1544">
        <f>SUM(F83,F85)</f>
        <v>138.54000000000002</v>
      </c>
      <c r="G86" s="1519"/>
      <c r="H86" s="1521"/>
    </row>
    <row r="87" spans="1:8">
      <c r="A87" s="1490"/>
      <c r="B87" s="833"/>
      <c r="C87" s="78"/>
      <c r="D87" s="79"/>
      <c r="E87" s="83"/>
      <c r="F87" s="197"/>
      <c r="G87" s="1519"/>
      <c r="H87" s="1521"/>
    </row>
    <row r="88" spans="1:8">
      <c r="A88" s="34">
        <f>MAX(A$1:A87)+1</f>
        <v>10</v>
      </c>
      <c r="B88" s="833"/>
      <c r="C88" s="1572" t="s">
        <v>201</v>
      </c>
      <c r="D88" s="1573"/>
      <c r="E88" s="1574" t="s">
        <v>202</v>
      </c>
      <c r="F88" s="1575"/>
      <c r="G88" s="1576" t="s">
        <v>19</v>
      </c>
      <c r="H88" s="1577">
        <v>143.07999999999998</v>
      </c>
    </row>
    <row r="89" spans="1:8">
      <c r="A89" s="1490"/>
      <c r="B89" s="833"/>
      <c r="C89" s="1578"/>
      <c r="D89" s="1579" t="s">
        <v>203</v>
      </c>
      <c r="E89" s="1580" t="s">
        <v>204</v>
      </c>
      <c r="F89" s="1581"/>
      <c r="G89" s="1582" t="s">
        <v>19</v>
      </c>
      <c r="H89" s="1583">
        <v>143.07999999999998</v>
      </c>
    </row>
    <row r="90" spans="1:8">
      <c r="A90" s="1490"/>
      <c r="B90" s="833"/>
      <c r="C90" s="1578"/>
      <c r="D90" s="1579"/>
      <c r="E90" s="1584" t="s">
        <v>11027</v>
      </c>
      <c r="F90" s="1585"/>
      <c r="G90" s="1582"/>
      <c r="H90" s="1583"/>
    </row>
    <row r="91" spans="1:8">
      <c r="A91" s="1490"/>
      <c r="B91" s="833"/>
      <c r="C91" s="1578"/>
      <c r="D91" s="1579"/>
      <c r="E91" s="1586" t="s">
        <v>12062</v>
      </c>
      <c r="F91" s="1585">
        <f>7*1.2*1.2*1</f>
        <v>10.08</v>
      </c>
      <c r="G91" s="1582"/>
      <c r="H91" s="1583"/>
    </row>
    <row r="92" spans="1:8">
      <c r="A92" s="1490"/>
      <c r="B92" s="833"/>
      <c r="C92" s="1578"/>
      <c r="D92" s="1579"/>
      <c r="E92" s="512" t="s">
        <v>11252</v>
      </c>
      <c r="F92" s="49">
        <v>0.1</v>
      </c>
      <c r="G92" s="1582"/>
      <c r="H92" s="1583"/>
    </row>
    <row r="93" spans="1:8">
      <c r="A93" s="1490"/>
      <c r="B93" s="833"/>
      <c r="C93" s="1578"/>
      <c r="D93" s="1579"/>
      <c r="E93" s="512" t="s">
        <v>12060</v>
      </c>
      <c r="F93" s="49">
        <v>79.14</v>
      </c>
      <c r="G93" s="1582"/>
      <c r="H93" s="1583"/>
    </row>
    <row r="94" spans="1:8">
      <c r="A94" s="1490"/>
      <c r="B94" s="833"/>
      <c r="C94" s="1578"/>
      <c r="D94" s="1579"/>
      <c r="E94" s="512" t="s">
        <v>12063</v>
      </c>
      <c r="F94" s="81">
        <f>0.35*0.8*48*4</f>
        <v>53.759999999999991</v>
      </c>
      <c r="G94" s="1582"/>
      <c r="H94" s="1583"/>
    </row>
    <row r="95" spans="1:8">
      <c r="A95" s="1490"/>
      <c r="B95" s="833"/>
      <c r="C95" s="1578"/>
      <c r="D95" s="1579"/>
      <c r="E95" s="1587"/>
      <c r="F95" s="1585">
        <f>SUM(F91:F94)</f>
        <v>143.07999999999998</v>
      </c>
      <c r="G95" s="1582"/>
      <c r="H95" s="1583"/>
    </row>
    <row r="96" spans="1:8">
      <c r="A96" s="1490"/>
      <c r="B96" s="833"/>
      <c r="C96" s="1588"/>
      <c r="D96" s="1589"/>
      <c r="E96" s="1586"/>
      <c r="F96" s="1590"/>
      <c r="G96" s="1582"/>
      <c r="H96" s="1591"/>
    </row>
    <row r="97" spans="1:8">
      <c r="A97" s="34">
        <f>MAX(A$1:A96)+1</f>
        <v>11</v>
      </c>
      <c r="B97" s="1551"/>
      <c r="C97" s="36" t="s">
        <v>136</v>
      </c>
      <c r="D97" s="37"/>
      <c r="E97" s="38" t="s">
        <v>826</v>
      </c>
      <c r="F97" s="39"/>
      <c r="G97" s="1548" t="s">
        <v>19</v>
      </c>
      <c r="H97" s="1592">
        <v>138.54000000000002</v>
      </c>
    </row>
    <row r="98" spans="1:8" ht="26.4">
      <c r="A98" s="1490"/>
      <c r="B98" s="1551"/>
      <c r="C98" s="78"/>
      <c r="D98" s="79" t="s">
        <v>138</v>
      </c>
      <c r="E98" s="83" t="s">
        <v>218</v>
      </c>
      <c r="F98" s="73"/>
      <c r="G98" s="1547" t="s">
        <v>19</v>
      </c>
      <c r="H98" s="1591">
        <v>138.54000000000002</v>
      </c>
    </row>
    <row r="99" spans="1:8">
      <c r="A99" s="1490"/>
      <c r="B99" s="1551"/>
      <c r="C99" s="1578"/>
      <c r="D99" s="1579"/>
      <c r="E99" s="1587" t="s">
        <v>10816</v>
      </c>
      <c r="F99" s="1585"/>
      <c r="G99" s="1582"/>
      <c r="H99" s="1591"/>
    </row>
    <row r="100" spans="1:8">
      <c r="A100" s="1490"/>
      <c r="B100" s="1551"/>
      <c r="C100" s="1578"/>
      <c r="D100" s="1579"/>
      <c r="E100" s="512" t="s">
        <v>11252</v>
      </c>
      <c r="F100" s="49">
        <v>2</v>
      </c>
      <c r="G100" s="1582"/>
      <c r="H100" s="1591"/>
    </row>
    <row r="101" spans="1:8">
      <c r="A101" s="1490"/>
      <c r="B101" s="1551"/>
      <c r="C101" s="1578"/>
      <c r="D101" s="1579"/>
      <c r="E101" s="512" t="s">
        <v>12060</v>
      </c>
      <c r="F101" s="49">
        <v>87.79</v>
      </c>
      <c r="G101" s="1582"/>
      <c r="H101" s="1591"/>
    </row>
    <row r="102" spans="1:8">
      <c r="A102" s="1490"/>
      <c r="B102" s="1551"/>
      <c r="C102" s="1578"/>
      <c r="D102" s="1579"/>
      <c r="E102" s="512" t="s">
        <v>10815</v>
      </c>
      <c r="F102" s="81">
        <v>48.75</v>
      </c>
      <c r="G102" s="1582"/>
      <c r="H102" s="1591"/>
    </row>
    <row r="103" spans="1:8">
      <c r="A103" s="1490"/>
      <c r="B103" s="1551"/>
      <c r="C103" s="1578"/>
      <c r="D103" s="1579"/>
      <c r="E103" s="512"/>
      <c r="F103" s="49">
        <f>SUM(F100:F102)</f>
        <v>138.54000000000002</v>
      </c>
      <c r="G103" s="1582"/>
      <c r="H103" s="1591"/>
    </row>
    <row r="104" spans="1:8">
      <c r="A104" s="1490"/>
      <c r="B104" s="1551"/>
      <c r="C104" s="1578"/>
      <c r="D104" s="1579"/>
      <c r="E104" s="512"/>
      <c r="F104" s="49"/>
      <c r="G104" s="1582"/>
      <c r="H104" s="1591"/>
    </row>
    <row r="105" spans="1:8">
      <c r="A105" s="34">
        <f>MAX(A$1:A104)+1</f>
        <v>12</v>
      </c>
      <c r="B105" s="1551"/>
      <c r="C105" s="36" t="s">
        <v>211</v>
      </c>
      <c r="D105" s="78"/>
      <c r="E105" s="38" t="s">
        <v>830</v>
      </c>
      <c r="F105" s="1215"/>
      <c r="G105" s="1536" t="s">
        <v>19</v>
      </c>
      <c r="H105" s="1541">
        <v>48.75</v>
      </c>
    </row>
    <row r="106" spans="1:8" ht="26.4">
      <c r="A106" s="1490"/>
      <c r="B106" s="1551"/>
      <c r="C106" s="78"/>
      <c r="D106" s="79" t="s">
        <v>213</v>
      </c>
      <c r="E106" s="83" t="s">
        <v>831</v>
      </c>
      <c r="F106" s="1038"/>
      <c r="G106" s="1519" t="s">
        <v>19</v>
      </c>
      <c r="H106" s="1549">
        <v>48.75</v>
      </c>
    </row>
    <row r="107" spans="1:8">
      <c r="A107" s="1490"/>
      <c r="B107" s="1551"/>
      <c r="C107" s="78"/>
      <c r="D107" s="79"/>
      <c r="E107" s="512" t="s">
        <v>832</v>
      </c>
      <c r="F107" s="49">
        <v>48.75</v>
      </c>
      <c r="G107" s="1519"/>
      <c r="H107" s="1501"/>
    </row>
    <row r="108" spans="1:8">
      <c r="A108" s="1490"/>
      <c r="B108" s="1551"/>
      <c r="C108" s="78"/>
      <c r="D108" s="79"/>
      <c r="E108" s="512"/>
      <c r="F108" s="49"/>
      <c r="G108" s="1519"/>
      <c r="H108" s="1501"/>
    </row>
    <row r="109" spans="1:8" ht="26.4">
      <c r="A109" s="34">
        <f>MAX(A$1:A108)+1</f>
        <v>13</v>
      </c>
      <c r="B109" s="1551"/>
      <c r="C109" s="36" t="s">
        <v>10817</v>
      </c>
      <c r="D109" s="37"/>
      <c r="E109" s="38" t="s">
        <v>10818</v>
      </c>
      <c r="F109" s="39"/>
      <c r="G109" s="1548" t="s">
        <v>39</v>
      </c>
      <c r="H109" s="1577">
        <v>169.2</v>
      </c>
    </row>
    <row r="110" spans="1:8" ht="26.4">
      <c r="A110" s="1490"/>
      <c r="B110" s="1551"/>
      <c r="C110" s="78"/>
      <c r="D110" s="79" t="s">
        <v>10819</v>
      </c>
      <c r="E110" s="83" t="s">
        <v>10820</v>
      </c>
      <c r="F110" s="73"/>
      <c r="G110" s="1547" t="s">
        <v>39</v>
      </c>
      <c r="H110" s="1583">
        <v>169.2</v>
      </c>
    </row>
    <row r="111" spans="1:8">
      <c r="A111" s="1490"/>
      <c r="B111" s="1551"/>
      <c r="C111" s="1578"/>
      <c r="D111" s="1579"/>
      <c r="E111" s="1587" t="s">
        <v>12064</v>
      </c>
      <c r="F111" s="1585">
        <v>169.2</v>
      </c>
      <c r="G111" s="1582"/>
      <c r="H111" s="1591"/>
    </row>
    <row r="112" spans="1:8">
      <c r="A112" s="1490"/>
      <c r="B112" s="1551"/>
      <c r="C112" s="1578"/>
      <c r="D112" s="1579"/>
      <c r="E112" s="1593"/>
      <c r="F112" s="1594"/>
      <c r="G112" s="1582"/>
      <c r="H112" s="1591"/>
    </row>
    <row r="113" spans="1:8">
      <c r="A113" s="1490"/>
      <c r="B113" s="833" t="s">
        <v>216</v>
      </c>
      <c r="C113" s="119"/>
      <c r="D113" s="120"/>
      <c r="E113" s="53" t="s">
        <v>217</v>
      </c>
      <c r="F113" s="1594"/>
      <c r="G113" s="1582"/>
      <c r="H113" s="1591"/>
    </row>
    <row r="114" spans="1:8">
      <c r="A114" s="1490"/>
      <c r="B114" s="1551"/>
      <c r="C114" s="1578"/>
      <c r="D114" s="1579"/>
      <c r="E114" s="1593"/>
      <c r="F114" s="1594"/>
      <c r="G114" s="1582"/>
      <c r="H114" s="1591"/>
    </row>
    <row r="115" spans="1:8">
      <c r="A115" s="34">
        <f>MAX(A$1:A114)+1</f>
        <v>14</v>
      </c>
      <c r="B115" s="1551"/>
      <c r="C115" s="36" t="s">
        <v>136</v>
      </c>
      <c r="D115" s="37"/>
      <c r="E115" s="38" t="s">
        <v>826</v>
      </c>
      <c r="F115" s="39"/>
      <c r="G115" s="1548" t="s">
        <v>19</v>
      </c>
      <c r="H115" s="1592">
        <v>48.75</v>
      </c>
    </row>
    <row r="116" spans="1:8" ht="26.4">
      <c r="A116" s="1490"/>
      <c r="B116" s="1551"/>
      <c r="C116" s="78"/>
      <c r="D116" s="79" t="s">
        <v>138</v>
      </c>
      <c r="E116" s="83" t="s">
        <v>218</v>
      </c>
      <c r="F116" s="73"/>
      <c r="G116" s="1547" t="s">
        <v>19</v>
      </c>
      <c r="H116" s="1591">
        <v>48.75</v>
      </c>
    </row>
    <row r="117" spans="1:8">
      <c r="A117" s="1490"/>
      <c r="B117" s="1551"/>
      <c r="C117" s="1578"/>
      <c r="D117" s="1579"/>
      <c r="E117" s="1587" t="s">
        <v>10833</v>
      </c>
      <c r="F117" s="197">
        <v>48.75</v>
      </c>
      <c r="G117" s="1582"/>
      <c r="H117" s="1591"/>
    </row>
    <row r="118" spans="1:8">
      <c r="A118" s="1490"/>
      <c r="B118" s="1551"/>
      <c r="C118" s="1578"/>
      <c r="D118" s="1579"/>
      <c r="E118" s="1587"/>
      <c r="F118" s="1585"/>
      <c r="G118" s="1582"/>
      <c r="H118" s="1591"/>
    </row>
    <row r="119" spans="1:8">
      <c r="A119" s="34">
        <f>MAX(A$1:A118)+1</f>
        <v>15</v>
      </c>
      <c r="B119" s="1551"/>
      <c r="C119" s="1572" t="s">
        <v>211</v>
      </c>
      <c r="D119" s="1578"/>
      <c r="E119" s="1574" t="s">
        <v>830</v>
      </c>
      <c r="F119" s="1575"/>
      <c r="G119" s="1576" t="s">
        <v>19</v>
      </c>
      <c r="H119" s="1577">
        <v>48.75</v>
      </c>
    </row>
    <row r="120" spans="1:8" ht="26.4">
      <c r="A120" s="1490"/>
      <c r="B120" s="1551"/>
      <c r="C120" s="1578"/>
      <c r="D120" s="1579" t="s">
        <v>213</v>
      </c>
      <c r="E120" s="1580" t="s">
        <v>831</v>
      </c>
      <c r="F120" s="1581"/>
      <c r="G120" s="1582" t="s">
        <v>19</v>
      </c>
      <c r="H120" s="1583">
        <v>48.75</v>
      </c>
    </row>
    <row r="121" spans="1:8">
      <c r="A121" s="1490"/>
      <c r="B121" s="1551"/>
      <c r="C121" s="1578"/>
      <c r="D121" s="1579"/>
      <c r="E121" s="1587" t="s">
        <v>10833</v>
      </c>
      <c r="F121" s="197">
        <v>48.75</v>
      </c>
      <c r="G121" s="1582"/>
      <c r="H121" s="1591"/>
    </row>
    <row r="122" spans="1:8">
      <c r="A122" s="1490"/>
      <c r="B122" s="1551"/>
      <c r="C122" s="1578"/>
      <c r="D122" s="1579"/>
      <c r="E122" s="1587"/>
      <c r="F122" s="1585"/>
      <c r="G122" s="1582"/>
      <c r="H122" s="1591"/>
    </row>
    <row r="123" spans="1:8" ht="26.4">
      <c r="A123" s="34">
        <f>MAX(A$1:A122)+1</f>
        <v>16</v>
      </c>
      <c r="B123" s="1569"/>
      <c r="C123" s="36" t="s">
        <v>221</v>
      </c>
      <c r="D123" s="37"/>
      <c r="E123" s="38" t="s">
        <v>222</v>
      </c>
      <c r="F123" s="1215"/>
      <c r="G123" s="1536" t="s">
        <v>39</v>
      </c>
      <c r="H123" s="1500">
        <v>325</v>
      </c>
    </row>
    <row r="124" spans="1:8" ht="26.4">
      <c r="A124" s="1490"/>
      <c r="B124" s="1551"/>
      <c r="C124" s="78"/>
      <c r="D124" s="79" t="s">
        <v>223</v>
      </c>
      <c r="E124" s="83" t="s">
        <v>224</v>
      </c>
      <c r="F124" s="1038"/>
      <c r="G124" s="1519" t="s">
        <v>39</v>
      </c>
      <c r="H124" s="1501">
        <v>325</v>
      </c>
    </row>
    <row r="125" spans="1:8">
      <c r="A125" s="1490"/>
      <c r="B125" s="1551"/>
      <c r="C125" s="1578"/>
      <c r="D125" s="1579"/>
      <c r="E125" s="512" t="s">
        <v>12065</v>
      </c>
      <c r="F125" s="49">
        <f>(5*5)*7</f>
        <v>175</v>
      </c>
      <c r="G125" s="1582"/>
      <c r="H125" s="1591"/>
    </row>
    <row r="126" spans="1:8">
      <c r="A126" s="1490"/>
      <c r="B126" s="1551"/>
      <c r="C126" s="1578"/>
      <c r="D126" s="1579"/>
      <c r="E126" s="512" t="s">
        <v>12066</v>
      </c>
      <c r="F126" s="81">
        <f>(5*5)*6</f>
        <v>150</v>
      </c>
      <c r="G126" s="1582"/>
      <c r="H126" s="1591"/>
    </row>
    <row r="127" spans="1:8">
      <c r="A127" s="1490"/>
      <c r="B127" s="1551"/>
      <c r="C127" s="1578"/>
      <c r="D127" s="1579"/>
      <c r="E127" s="512"/>
      <c r="F127" s="49">
        <f>SUM(F125:F126)</f>
        <v>325</v>
      </c>
      <c r="G127" s="1582"/>
      <c r="H127" s="1591"/>
    </row>
    <row r="128" spans="1:8">
      <c r="A128" s="1490"/>
      <c r="B128" s="1551"/>
      <c r="C128" s="78"/>
      <c r="D128" s="79"/>
      <c r="E128" s="77"/>
      <c r="F128" s="49"/>
      <c r="G128" s="1519"/>
      <c r="H128" s="1501"/>
    </row>
    <row r="129" spans="1:8" ht="26.4">
      <c r="A129" s="34">
        <f>MAX(A$1:A128)+1</f>
        <v>17</v>
      </c>
      <c r="B129" s="1551"/>
      <c r="C129" s="1572" t="s">
        <v>598</v>
      </c>
      <c r="D129" s="1573"/>
      <c r="E129" s="1574" t="s">
        <v>599</v>
      </c>
      <c r="F129" s="1575"/>
      <c r="G129" s="1576" t="s">
        <v>39</v>
      </c>
      <c r="H129" s="1592">
        <v>325</v>
      </c>
    </row>
    <row r="130" spans="1:8" ht="26.4">
      <c r="A130" s="1490"/>
      <c r="B130" s="1551"/>
      <c r="C130" s="1578"/>
      <c r="D130" s="1579" t="s">
        <v>600</v>
      </c>
      <c r="E130" s="1580" t="s">
        <v>601</v>
      </c>
      <c r="F130" s="1581"/>
      <c r="G130" s="1582" t="s">
        <v>39</v>
      </c>
      <c r="H130" s="1591">
        <v>325</v>
      </c>
    </row>
    <row r="131" spans="1:8">
      <c r="A131" s="1490"/>
      <c r="B131" s="1551"/>
      <c r="C131" s="1578"/>
      <c r="D131" s="1579"/>
      <c r="E131" s="1586" t="s">
        <v>10835</v>
      </c>
      <c r="F131" s="1585">
        <v>325</v>
      </c>
      <c r="G131" s="1582"/>
      <c r="H131" s="1591"/>
    </row>
    <row r="132" spans="1:8">
      <c r="A132" s="1490"/>
      <c r="B132" s="1551"/>
      <c r="C132" s="78"/>
      <c r="D132" s="79"/>
      <c r="E132" s="512"/>
      <c r="F132" s="49"/>
      <c r="G132" s="1519"/>
      <c r="H132" s="1501"/>
    </row>
    <row r="133" spans="1:8" ht="26.4">
      <c r="A133" s="34">
        <f>MAX(A$1:A132)+1</f>
        <v>18</v>
      </c>
      <c r="B133" s="1551"/>
      <c r="C133" s="36" t="s">
        <v>230</v>
      </c>
      <c r="D133" s="37"/>
      <c r="E133" s="38" t="s">
        <v>231</v>
      </c>
      <c r="F133" s="39"/>
      <c r="G133" s="1536" t="s">
        <v>39</v>
      </c>
      <c r="H133" s="1592">
        <v>325</v>
      </c>
    </row>
    <row r="134" spans="1:8" ht="26.4">
      <c r="A134" s="210"/>
      <c r="B134" s="1595"/>
      <c r="C134" s="78"/>
      <c r="D134" s="79" t="s">
        <v>232</v>
      </c>
      <c r="E134" s="83" t="s">
        <v>233</v>
      </c>
      <c r="F134" s="73"/>
      <c r="G134" s="1519" t="s">
        <v>39</v>
      </c>
      <c r="H134" s="1591">
        <v>325</v>
      </c>
    </row>
    <row r="135" spans="1:8">
      <c r="A135" s="210"/>
      <c r="B135" s="1595"/>
      <c r="C135" s="1578"/>
      <c r="D135" s="1579"/>
      <c r="E135" s="1586" t="s">
        <v>234</v>
      </c>
      <c r="F135" s="1585">
        <v>325</v>
      </c>
      <c r="G135" s="1582"/>
      <c r="H135" s="1591"/>
    </row>
    <row r="136" spans="1:8">
      <c r="A136" s="1490"/>
      <c r="B136" s="1551"/>
      <c r="C136" s="78"/>
      <c r="D136" s="79"/>
      <c r="E136" s="1550"/>
      <c r="F136" s="1514"/>
      <c r="G136" s="1519"/>
      <c r="H136" s="1501"/>
    </row>
    <row r="137" spans="1:8">
      <c r="A137" s="1490"/>
      <c r="B137" s="833" t="s">
        <v>1841</v>
      </c>
      <c r="C137" s="35"/>
      <c r="D137" s="120"/>
      <c r="E137" s="53" t="s">
        <v>1842</v>
      </c>
      <c r="F137" s="1514"/>
      <c r="G137" s="1536"/>
      <c r="H137" s="1521"/>
    </row>
    <row r="138" spans="1:8">
      <c r="A138" s="1490"/>
      <c r="B138" s="1551"/>
      <c r="C138" s="36"/>
      <c r="D138" s="37"/>
      <c r="E138" s="1550"/>
      <c r="F138" s="1514"/>
      <c r="G138" s="1536"/>
      <c r="H138" s="1521"/>
    </row>
    <row r="139" spans="1:8">
      <c r="A139" s="34">
        <f>MAX(A$1:A138)+1</f>
        <v>19</v>
      </c>
      <c r="B139" s="1569"/>
      <c r="C139" s="36" t="s">
        <v>1853</v>
      </c>
      <c r="D139" s="37"/>
      <c r="E139" s="38" t="s">
        <v>1854</v>
      </c>
      <c r="F139" s="1215"/>
      <c r="G139" s="1536" t="s">
        <v>19</v>
      </c>
      <c r="H139" s="1543">
        <v>93</v>
      </c>
    </row>
    <row r="140" spans="1:8">
      <c r="A140" s="1490"/>
      <c r="B140" s="1551"/>
      <c r="C140" s="78"/>
      <c r="D140" s="361" t="s">
        <v>10880</v>
      </c>
      <c r="E140" s="370" t="s">
        <v>10881</v>
      </c>
      <c r="F140" s="1515"/>
      <c r="G140" s="1596" t="s">
        <v>19</v>
      </c>
      <c r="H140" s="1521">
        <v>2</v>
      </c>
    </row>
    <row r="141" spans="1:8">
      <c r="A141" s="1490"/>
      <c r="B141" s="1551"/>
      <c r="C141" s="78"/>
      <c r="D141" s="79"/>
      <c r="E141" s="77" t="s">
        <v>11252</v>
      </c>
      <c r="F141" s="49">
        <v>2</v>
      </c>
      <c r="G141" s="1519"/>
      <c r="H141" s="1521"/>
    </row>
    <row r="142" spans="1:8">
      <c r="A142" s="1490"/>
      <c r="B142" s="1551"/>
      <c r="C142" s="78"/>
      <c r="D142" s="361" t="s">
        <v>5121</v>
      </c>
      <c r="E142" s="937" t="s">
        <v>5122</v>
      </c>
      <c r="F142" s="1001"/>
      <c r="G142" s="1596" t="s">
        <v>19</v>
      </c>
      <c r="H142" s="1521">
        <v>82.13</v>
      </c>
    </row>
    <row r="143" spans="1:8">
      <c r="A143" s="1490"/>
      <c r="B143" s="1551"/>
      <c r="C143" s="78"/>
      <c r="D143" s="361"/>
      <c r="E143" s="132" t="s">
        <v>12060</v>
      </c>
      <c r="F143" s="659">
        <v>82.13</v>
      </c>
      <c r="G143" s="1596"/>
      <c r="H143" s="1521"/>
    </row>
    <row r="144" spans="1:8">
      <c r="A144" s="1490"/>
      <c r="B144" s="1551"/>
      <c r="C144" s="78"/>
      <c r="D144" s="361" t="s">
        <v>11140</v>
      </c>
      <c r="E144" s="937" t="s">
        <v>11141</v>
      </c>
      <c r="F144" s="1001"/>
      <c r="G144" s="1596" t="s">
        <v>19</v>
      </c>
      <c r="H144" s="1521">
        <v>8.8699999999999992</v>
      </c>
    </row>
    <row r="145" spans="1:8">
      <c r="A145" s="1490"/>
      <c r="B145" s="1551"/>
      <c r="C145" s="78"/>
      <c r="D145" s="361"/>
      <c r="E145" s="132" t="s">
        <v>12067</v>
      </c>
      <c r="F145" s="659">
        <v>8.8699999999999992</v>
      </c>
      <c r="G145" s="1596"/>
      <c r="H145" s="1521"/>
    </row>
    <row r="146" spans="1:8">
      <c r="A146" s="1490"/>
      <c r="B146" s="1551"/>
      <c r="C146" s="78"/>
      <c r="D146" s="79"/>
      <c r="E146" s="77"/>
      <c r="F146" s="49"/>
      <c r="G146" s="1519"/>
      <c r="H146" s="1521"/>
    </row>
    <row r="147" spans="1:8">
      <c r="A147" s="34">
        <f>MAX(A$1:A146)+1</f>
        <v>20</v>
      </c>
      <c r="B147" s="1551"/>
      <c r="C147" s="36" t="s">
        <v>11143</v>
      </c>
      <c r="D147" s="37"/>
      <c r="E147" s="38" t="s">
        <v>11144</v>
      </c>
      <c r="F147" s="39"/>
      <c r="G147" s="1536" t="s">
        <v>39</v>
      </c>
      <c r="H147" s="1543">
        <v>45.5</v>
      </c>
    </row>
    <row r="148" spans="1:8">
      <c r="A148" s="1490"/>
      <c r="B148" s="1551"/>
      <c r="C148" s="78"/>
      <c r="D148" s="79" t="s">
        <v>11145</v>
      </c>
      <c r="E148" s="83" t="s">
        <v>11146</v>
      </c>
      <c r="F148" s="73"/>
      <c r="G148" s="1519" t="s">
        <v>39</v>
      </c>
      <c r="H148" s="1521">
        <v>45.5</v>
      </c>
    </row>
    <row r="149" spans="1:8">
      <c r="A149" s="1490"/>
      <c r="B149" s="1551"/>
      <c r="C149" s="78"/>
      <c r="D149" s="79"/>
      <c r="E149" s="132" t="s">
        <v>12060</v>
      </c>
      <c r="F149" s="748">
        <v>45.5</v>
      </c>
      <c r="G149" s="1519"/>
      <c r="H149" s="1521"/>
    </row>
    <row r="150" spans="1:8">
      <c r="A150" s="1490"/>
      <c r="B150" s="1551"/>
      <c r="C150" s="78"/>
      <c r="D150" s="79"/>
      <c r="E150" s="83"/>
      <c r="F150" s="1038"/>
      <c r="G150" s="1519"/>
      <c r="H150" s="1521"/>
    </row>
    <row r="151" spans="1:8">
      <c r="A151" s="1490"/>
      <c r="B151" s="833" t="s">
        <v>10883</v>
      </c>
      <c r="C151" s="35"/>
      <c r="D151" s="120"/>
      <c r="E151" s="53" t="s">
        <v>10884</v>
      </c>
      <c r="F151" s="1038"/>
      <c r="G151" s="1519"/>
      <c r="H151" s="1521"/>
    </row>
    <row r="152" spans="1:8">
      <c r="A152" s="1490"/>
      <c r="B152" s="1551"/>
      <c r="C152" s="78"/>
      <c r="D152" s="79"/>
      <c r="E152" s="83"/>
      <c r="F152" s="1038"/>
      <c r="G152" s="1519"/>
      <c r="H152" s="1521"/>
    </row>
    <row r="153" spans="1:8" ht="26.4">
      <c r="A153" s="34">
        <f>MAX(A$1:A152)+1</f>
        <v>21</v>
      </c>
      <c r="B153" s="1569"/>
      <c r="C153" s="373">
        <v>91220301</v>
      </c>
      <c r="D153" s="374"/>
      <c r="E153" s="38" t="s">
        <v>5906</v>
      </c>
      <c r="F153" s="1215"/>
      <c r="G153" s="1536" t="s">
        <v>68</v>
      </c>
      <c r="H153" s="1543">
        <v>12</v>
      </c>
    </row>
    <row r="154" spans="1:8" ht="26.4">
      <c r="A154" s="1490"/>
      <c r="B154" s="1551"/>
      <c r="C154" s="376"/>
      <c r="D154" s="377">
        <v>9122030103</v>
      </c>
      <c r="E154" s="83" t="s">
        <v>10887</v>
      </c>
      <c r="F154" s="1038"/>
      <c r="G154" s="1519" t="s">
        <v>68</v>
      </c>
      <c r="H154" s="1521">
        <v>12</v>
      </c>
    </row>
    <row r="155" spans="1:8">
      <c r="A155" s="1490"/>
      <c r="B155" s="1551"/>
      <c r="C155" s="78"/>
      <c r="D155" s="79"/>
      <c r="E155" s="77" t="s">
        <v>10888</v>
      </c>
      <c r="F155" s="49">
        <v>12</v>
      </c>
      <c r="G155" s="1519"/>
      <c r="H155" s="1521"/>
    </row>
    <row r="156" spans="1:8">
      <c r="A156" s="1490"/>
      <c r="B156" s="1569"/>
      <c r="C156" s="373"/>
      <c r="D156" s="374"/>
      <c r="E156" s="38"/>
      <c r="F156" s="1215"/>
      <c r="G156" s="1536"/>
      <c r="H156" s="1521"/>
    </row>
    <row r="157" spans="1:8" ht="26.4">
      <c r="A157" s="34">
        <f>MAX(A$1:A156)+1</f>
        <v>22</v>
      </c>
      <c r="B157" s="1569"/>
      <c r="C157" s="373">
        <v>91220701</v>
      </c>
      <c r="D157" s="374"/>
      <c r="E157" s="38" t="s">
        <v>5909</v>
      </c>
      <c r="F157" s="1215"/>
      <c r="G157" s="1536" t="s">
        <v>64</v>
      </c>
      <c r="H157" s="1543">
        <v>4</v>
      </c>
    </row>
    <row r="158" spans="1:8" ht="26.4">
      <c r="A158" s="1490"/>
      <c r="B158" s="1551"/>
      <c r="C158" s="376"/>
      <c r="D158" s="377">
        <v>9122070101</v>
      </c>
      <c r="E158" s="83" t="s">
        <v>5911</v>
      </c>
      <c r="F158" s="1038"/>
      <c r="G158" s="1519" t="s">
        <v>64</v>
      </c>
      <c r="H158" s="1521">
        <v>4</v>
      </c>
    </row>
    <row r="159" spans="1:8">
      <c r="A159" s="1490"/>
      <c r="B159" s="1551"/>
      <c r="C159" s="78"/>
      <c r="D159" s="79"/>
      <c r="E159" s="77" t="s">
        <v>10889</v>
      </c>
      <c r="F159" s="49">
        <v>4</v>
      </c>
      <c r="G159" s="1519"/>
      <c r="H159" s="1521"/>
    </row>
    <row r="160" spans="1:8">
      <c r="A160" s="1490"/>
      <c r="B160" s="1569"/>
      <c r="C160" s="373"/>
      <c r="D160" s="374"/>
      <c r="E160" s="38"/>
      <c r="F160" s="1215"/>
      <c r="G160" s="1536"/>
      <c r="H160" s="1521"/>
    </row>
    <row r="161" spans="1:8" ht="26.4">
      <c r="A161" s="34">
        <f>MAX(A$1:A160)+1</f>
        <v>23</v>
      </c>
      <c r="B161" s="1569"/>
      <c r="C161" s="373">
        <v>91220702</v>
      </c>
      <c r="D161" s="374"/>
      <c r="E161" s="38" t="s">
        <v>10890</v>
      </c>
      <c r="F161" s="1215"/>
      <c r="G161" s="1536" t="s">
        <v>64</v>
      </c>
      <c r="H161" s="1543">
        <v>144</v>
      </c>
    </row>
    <row r="162" spans="1:8" ht="26.4">
      <c r="A162" s="1490"/>
      <c r="B162" s="1551"/>
      <c r="C162" s="376"/>
      <c r="D162" s="377">
        <v>9122070201</v>
      </c>
      <c r="E162" s="83" t="s">
        <v>10891</v>
      </c>
      <c r="F162" s="1038"/>
      <c r="G162" s="1519" t="s">
        <v>64</v>
      </c>
      <c r="H162" s="1521">
        <v>144</v>
      </c>
    </row>
    <row r="163" spans="1:8">
      <c r="A163" s="1490"/>
      <c r="B163" s="1551"/>
      <c r="C163" s="78"/>
      <c r="D163" s="79"/>
      <c r="E163" s="77" t="s">
        <v>10892</v>
      </c>
      <c r="F163" s="49">
        <v>112</v>
      </c>
      <c r="G163" s="1519"/>
      <c r="H163" s="1521"/>
    </row>
    <row r="164" spans="1:8">
      <c r="A164" s="1490"/>
      <c r="B164" s="1551"/>
      <c r="C164" s="78"/>
      <c r="D164" s="79"/>
      <c r="E164" s="77" t="s">
        <v>10893</v>
      </c>
      <c r="F164" s="81">
        <v>32</v>
      </c>
      <c r="G164" s="1519"/>
      <c r="H164" s="1521"/>
    </row>
    <row r="165" spans="1:8">
      <c r="A165" s="1490"/>
      <c r="B165" s="1551"/>
      <c r="C165" s="78"/>
      <c r="D165" s="79"/>
      <c r="E165" s="77"/>
      <c r="F165" s="49">
        <f>SUM(F163:F164)</f>
        <v>144</v>
      </c>
      <c r="G165" s="1519"/>
      <c r="H165" s="1521"/>
    </row>
    <row r="166" spans="1:8">
      <c r="A166" s="1490"/>
      <c r="B166" s="1569"/>
      <c r="C166" s="373"/>
      <c r="D166" s="374"/>
      <c r="E166" s="38"/>
      <c r="F166" s="1215"/>
      <c r="G166" s="1536"/>
      <c r="H166" s="1521"/>
    </row>
    <row r="167" spans="1:8" ht="26.4">
      <c r="A167" s="34">
        <f>MAX(A$1:A166)+1</f>
        <v>24</v>
      </c>
      <c r="B167" s="1569"/>
      <c r="C167" s="373">
        <v>91221001</v>
      </c>
      <c r="D167" s="374"/>
      <c r="E167" s="38" t="s">
        <v>10674</v>
      </c>
      <c r="F167" s="1215"/>
      <c r="G167" s="1536" t="s">
        <v>68</v>
      </c>
      <c r="H167" s="1543">
        <v>192</v>
      </c>
    </row>
    <row r="168" spans="1:8" ht="26.4">
      <c r="A168" s="1490"/>
      <c r="B168" s="1551"/>
      <c r="C168" s="376"/>
      <c r="D168" s="377">
        <v>9122100101</v>
      </c>
      <c r="E168" s="83" t="s">
        <v>10894</v>
      </c>
      <c r="F168" s="1038"/>
      <c r="G168" s="1519" t="s">
        <v>64</v>
      </c>
      <c r="H168" s="1521">
        <v>32</v>
      </c>
    </row>
    <row r="169" spans="1:8">
      <c r="A169" s="1490"/>
      <c r="B169" s="1551"/>
      <c r="C169" s="376"/>
      <c r="D169" s="377"/>
      <c r="E169" s="77" t="s">
        <v>10895</v>
      </c>
      <c r="F169" s="49">
        <v>32</v>
      </c>
      <c r="G169" s="1519"/>
      <c r="H169" s="1521"/>
    </row>
    <row r="170" spans="1:8" ht="26.4">
      <c r="A170" s="1490"/>
      <c r="B170" s="1551"/>
      <c r="C170" s="376"/>
      <c r="D170" s="377">
        <v>9122100103</v>
      </c>
      <c r="E170" s="83" t="s">
        <v>10675</v>
      </c>
      <c r="F170" s="1038"/>
      <c r="G170" s="1519" t="s">
        <v>68</v>
      </c>
      <c r="H170" s="1521">
        <v>192</v>
      </c>
    </row>
    <row r="171" spans="1:8">
      <c r="A171" s="1490"/>
      <c r="B171" s="1569"/>
      <c r="C171" s="373"/>
      <c r="D171" s="374"/>
      <c r="E171" s="77" t="s">
        <v>12068</v>
      </c>
      <c r="F171" s="49">
        <f>48*4</f>
        <v>192</v>
      </c>
      <c r="G171" s="1536"/>
      <c r="H171" s="1521"/>
    </row>
    <row r="172" spans="1:8">
      <c r="A172" s="1490"/>
      <c r="B172" s="1551"/>
      <c r="C172" s="376"/>
      <c r="D172" s="377"/>
      <c r="E172" s="83"/>
      <c r="F172" s="1038"/>
      <c r="G172" s="1519"/>
      <c r="H172" s="1521"/>
    </row>
    <row r="173" spans="1:8" ht="26.4">
      <c r="A173" s="34">
        <f>MAX(A$1:A172)+1</f>
        <v>25</v>
      </c>
      <c r="B173" s="1569"/>
      <c r="C173" s="373">
        <v>91221201</v>
      </c>
      <c r="D173" s="374"/>
      <c r="E173" s="38" t="s">
        <v>10897</v>
      </c>
      <c r="F173" s="1215"/>
      <c r="G173" s="1536" t="s">
        <v>68</v>
      </c>
      <c r="H173" s="1543">
        <v>12</v>
      </c>
    </row>
    <row r="174" spans="1:8" ht="26.4">
      <c r="A174" s="1490"/>
      <c r="B174" s="1551"/>
      <c r="C174" s="376"/>
      <c r="D174" s="377">
        <v>9122120101</v>
      </c>
      <c r="E174" s="83" t="s">
        <v>10898</v>
      </c>
      <c r="F174" s="1038"/>
      <c r="G174" s="1519" t="s">
        <v>68</v>
      </c>
      <c r="H174" s="1521">
        <v>12</v>
      </c>
    </row>
    <row r="175" spans="1:8">
      <c r="A175" s="1490"/>
      <c r="B175" s="1569"/>
      <c r="C175" s="373"/>
      <c r="D175" s="374"/>
      <c r="E175" s="77" t="s">
        <v>11062</v>
      </c>
      <c r="F175" s="49">
        <v>12</v>
      </c>
      <c r="G175" s="1536"/>
      <c r="H175" s="1521"/>
    </row>
    <row r="176" spans="1:8">
      <c r="A176" s="1490"/>
      <c r="B176" s="1551"/>
      <c r="C176" s="376"/>
      <c r="D176" s="377"/>
      <c r="E176" s="83"/>
      <c r="F176" s="1038"/>
      <c r="G176" s="1519"/>
      <c r="H176" s="1521"/>
    </row>
    <row r="177" spans="1:8" ht="26.4">
      <c r="A177" s="34">
        <f>MAX(A$1:A176)+1</f>
        <v>26</v>
      </c>
      <c r="B177" s="1569"/>
      <c r="C177" s="373">
        <v>91221401</v>
      </c>
      <c r="D177" s="374"/>
      <c r="E177" s="38" t="s">
        <v>10900</v>
      </c>
      <c r="F177" s="1215"/>
      <c r="G177" s="1536" t="s">
        <v>64</v>
      </c>
      <c r="H177" s="1543">
        <v>4</v>
      </c>
    </row>
    <row r="178" spans="1:8" ht="26.4">
      <c r="A178" s="1490"/>
      <c r="B178" s="1551"/>
      <c r="C178" s="1518"/>
      <c r="D178" s="377">
        <v>9122140101</v>
      </c>
      <c r="E178" s="83" t="s">
        <v>10901</v>
      </c>
      <c r="F178" s="1038"/>
      <c r="G178" s="1519" t="s">
        <v>64</v>
      </c>
      <c r="H178" s="1521">
        <v>4</v>
      </c>
    </row>
    <row r="179" spans="1:8">
      <c r="A179" s="1490"/>
      <c r="B179" s="1597"/>
      <c r="C179" s="356"/>
      <c r="D179" s="1520"/>
      <c r="E179" s="1216" t="s">
        <v>12069</v>
      </c>
      <c r="F179" s="512">
        <v>4</v>
      </c>
      <c r="G179" s="1246"/>
      <c r="H179" s="1521"/>
    </row>
    <row r="180" spans="1:8">
      <c r="A180" s="1490"/>
      <c r="B180" s="1551"/>
      <c r="C180" s="78"/>
      <c r="D180" s="79"/>
      <c r="E180" s="83"/>
      <c r="F180" s="1038"/>
      <c r="G180" s="1519"/>
      <c r="H180" s="1521"/>
    </row>
    <row r="181" spans="1:8">
      <c r="A181" s="1490"/>
      <c r="B181" s="833" t="s">
        <v>10686</v>
      </c>
      <c r="C181" s="35"/>
      <c r="D181" s="120"/>
      <c r="E181" s="53" t="s">
        <v>10687</v>
      </c>
      <c r="F181" s="1038"/>
      <c r="G181" s="1519"/>
      <c r="H181" s="1521"/>
    </row>
    <row r="182" spans="1:8">
      <c r="A182" s="1490"/>
      <c r="B182" s="1551"/>
      <c r="C182" s="78"/>
      <c r="D182" s="79"/>
      <c r="E182" s="83"/>
      <c r="F182" s="1038"/>
      <c r="G182" s="1519"/>
      <c r="H182" s="1521"/>
    </row>
    <row r="183" spans="1:8">
      <c r="A183" s="34">
        <f>MAX(A$1:A182)+1</f>
        <v>27</v>
      </c>
      <c r="B183" s="1598"/>
      <c r="C183" s="373">
        <v>91050101</v>
      </c>
      <c r="D183" s="374"/>
      <c r="E183" s="38" t="s">
        <v>10909</v>
      </c>
      <c r="F183" s="1215"/>
      <c r="G183" s="1536" t="s">
        <v>64</v>
      </c>
      <c r="H183" s="1543">
        <v>1</v>
      </c>
    </row>
    <row r="184" spans="1:8" ht="26.4">
      <c r="A184" s="1490"/>
      <c r="B184" s="1599"/>
      <c r="C184" s="376"/>
      <c r="D184" s="377">
        <v>9105010105</v>
      </c>
      <c r="E184" s="83" t="s">
        <v>10910</v>
      </c>
      <c r="F184" s="1038"/>
      <c r="G184" s="1519" t="s">
        <v>64</v>
      </c>
      <c r="H184" s="1521">
        <v>1</v>
      </c>
    </row>
    <row r="185" spans="1:8">
      <c r="A185" s="1490"/>
      <c r="B185" s="1599"/>
      <c r="C185" s="376"/>
      <c r="D185" s="377"/>
      <c r="E185" s="77" t="s">
        <v>11281</v>
      </c>
      <c r="F185" s="49">
        <v>1</v>
      </c>
      <c r="G185" s="1519"/>
      <c r="H185" s="1521"/>
    </row>
    <row r="186" spans="1:8">
      <c r="A186" s="1490"/>
      <c r="B186" s="1551"/>
      <c r="C186" s="78"/>
      <c r="D186" s="79"/>
      <c r="E186" s="77"/>
      <c r="F186" s="49"/>
      <c r="G186" s="1519"/>
      <c r="H186" s="1521"/>
    </row>
    <row r="187" spans="1:8" ht="26.4">
      <c r="A187" s="34">
        <f>MAX(A$1:A186)+1</f>
        <v>28</v>
      </c>
      <c r="B187" s="1551"/>
      <c r="C187" s="373">
        <v>91050104</v>
      </c>
      <c r="D187" s="374"/>
      <c r="E187" s="38" t="s">
        <v>11154</v>
      </c>
      <c r="F187" s="39"/>
      <c r="G187" s="1536" t="s">
        <v>64</v>
      </c>
      <c r="H187" s="1543">
        <v>5</v>
      </c>
    </row>
    <row r="188" spans="1:8" ht="26.4">
      <c r="A188" s="1490"/>
      <c r="B188" s="1551"/>
      <c r="C188" s="376"/>
      <c r="D188" s="377">
        <v>9105010401</v>
      </c>
      <c r="E188" s="83" t="s">
        <v>11155</v>
      </c>
      <c r="F188" s="73"/>
      <c r="G188" s="1519" t="s">
        <v>64</v>
      </c>
      <c r="H188" s="1521">
        <v>5</v>
      </c>
    </row>
    <row r="189" spans="1:8">
      <c r="A189" s="1490"/>
      <c r="B189" s="1551"/>
      <c r="C189" s="376"/>
      <c r="D189" s="377"/>
      <c r="E189" s="77" t="s">
        <v>11230</v>
      </c>
      <c r="F189" s="49">
        <v>1</v>
      </c>
      <c r="G189" s="1519"/>
      <c r="H189" s="1521"/>
    </row>
    <row r="190" spans="1:8">
      <c r="A190" s="1490"/>
      <c r="B190" s="1551"/>
      <c r="C190" s="376"/>
      <c r="D190" s="377"/>
      <c r="E190" s="77" t="s">
        <v>11709</v>
      </c>
      <c r="F190" s="49">
        <v>1</v>
      </c>
      <c r="G190" s="1519"/>
      <c r="H190" s="1521"/>
    </row>
    <row r="191" spans="1:8">
      <c r="A191" s="1490"/>
      <c r="B191" s="1551"/>
      <c r="C191" s="376"/>
      <c r="D191" s="377"/>
      <c r="E191" s="77" t="s">
        <v>12070</v>
      </c>
      <c r="F191" s="49">
        <v>1</v>
      </c>
      <c r="G191" s="1519"/>
      <c r="H191" s="1521"/>
    </row>
    <row r="192" spans="1:8">
      <c r="A192" s="1490"/>
      <c r="B192" s="1551"/>
      <c r="C192" s="376"/>
      <c r="D192" s="377"/>
      <c r="E192" s="77" t="s">
        <v>12071</v>
      </c>
      <c r="F192" s="49">
        <v>1</v>
      </c>
      <c r="G192" s="1519"/>
      <c r="H192" s="1521"/>
    </row>
    <row r="193" spans="1:8">
      <c r="A193" s="1490"/>
      <c r="B193" s="1551"/>
      <c r="C193" s="376"/>
      <c r="D193" s="377"/>
      <c r="E193" s="77" t="s">
        <v>12072</v>
      </c>
      <c r="F193" s="81">
        <v>1</v>
      </c>
      <c r="G193" s="1519"/>
      <c r="H193" s="1521"/>
    </row>
    <row r="194" spans="1:8">
      <c r="A194" s="1490"/>
      <c r="B194" s="1551"/>
      <c r="C194" s="376"/>
      <c r="D194" s="377"/>
      <c r="E194" s="77"/>
      <c r="F194" s="49">
        <f>SUM(F189:F193)</f>
        <v>5</v>
      </c>
      <c r="G194" s="1519"/>
      <c r="H194" s="1521"/>
    </row>
    <row r="195" spans="1:8">
      <c r="A195" s="1490"/>
      <c r="B195" s="1551"/>
      <c r="C195" s="376"/>
      <c r="D195" s="377"/>
      <c r="E195" s="77"/>
      <c r="F195" s="49"/>
      <c r="G195" s="1519"/>
      <c r="H195" s="1521"/>
    </row>
    <row r="196" spans="1:8">
      <c r="A196" s="34">
        <f>MAX(A$1:A195)+1</f>
        <v>29</v>
      </c>
      <c r="B196" s="1598"/>
      <c r="C196" s="373">
        <v>91050301</v>
      </c>
      <c r="D196" s="374"/>
      <c r="E196" s="38" t="s">
        <v>10912</v>
      </c>
      <c r="F196" s="1215"/>
      <c r="G196" s="1536" t="s">
        <v>68</v>
      </c>
      <c r="H196" s="899">
        <v>2004</v>
      </c>
    </row>
    <row r="197" spans="1:8">
      <c r="A197" s="1490"/>
      <c r="B197" s="1598"/>
      <c r="C197" s="373"/>
      <c r="D197" s="377">
        <v>9105030101</v>
      </c>
      <c r="E197" s="83" t="s">
        <v>10913</v>
      </c>
      <c r="F197" s="73"/>
      <c r="G197" s="74" t="s">
        <v>68</v>
      </c>
      <c r="H197" s="1090">
        <v>186</v>
      </c>
    </row>
    <row r="198" spans="1:8">
      <c r="A198" s="1490"/>
      <c r="B198" s="1598"/>
      <c r="C198" s="373"/>
      <c r="D198" s="374"/>
      <c r="E198" s="77" t="s">
        <v>12073</v>
      </c>
      <c r="F198" s="49">
        <f>3*48</f>
        <v>144</v>
      </c>
      <c r="G198" s="1536"/>
      <c r="H198" s="899"/>
    </row>
    <row r="199" spans="1:8">
      <c r="A199" s="1490"/>
      <c r="B199" s="1598"/>
      <c r="C199" s="373"/>
      <c r="D199" s="374"/>
      <c r="E199" s="77" t="s">
        <v>12074</v>
      </c>
      <c r="F199" s="81">
        <f>3*14</f>
        <v>42</v>
      </c>
      <c r="G199" s="1536"/>
      <c r="H199" s="899"/>
    </row>
    <row r="200" spans="1:8">
      <c r="A200" s="1490"/>
      <c r="B200" s="1598"/>
      <c r="C200" s="373"/>
      <c r="D200" s="374"/>
      <c r="E200" s="77"/>
      <c r="F200" s="49">
        <f>SUM(F198:F199)</f>
        <v>186</v>
      </c>
      <c r="G200" s="1536"/>
      <c r="H200" s="899"/>
    </row>
    <row r="201" spans="1:8">
      <c r="A201" s="1490"/>
      <c r="B201" s="1551"/>
      <c r="C201" s="78"/>
      <c r="D201" s="377">
        <v>9105030102</v>
      </c>
      <c r="E201" s="83" t="s">
        <v>11162</v>
      </c>
      <c r="F201" s="49"/>
      <c r="G201" s="1519" t="s">
        <v>68</v>
      </c>
      <c r="H201" s="1090">
        <v>1818</v>
      </c>
    </row>
    <row r="202" spans="1:8">
      <c r="A202" s="1490"/>
      <c r="B202" s="1551"/>
      <c r="C202" s="78"/>
      <c r="D202" s="79"/>
      <c r="E202" s="77" t="s">
        <v>12075</v>
      </c>
      <c r="F202" s="49">
        <f>3*90</f>
        <v>270</v>
      </c>
      <c r="G202" s="1519"/>
      <c r="H202" s="1521"/>
    </row>
    <row r="203" spans="1:8">
      <c r="A203" s="1490"/>
      <c r="B203" s="1551"/>
      <c r="C203" s="78"/>
      <c r="D203" s="79"/>
      <c r="E203" s="77" t="s">
        <v>12076</v>
      </c>
      <c r="F203" s="214">
        <f>3*516</f>
        <v>1548</v>
      </c>
      <c r="G203" s="1519"/>
      <c r="H203" s="1521"/>
    </row>
    <row r="204" spans="1:8">
      <c r="A204" s="1490"/>
      <c r="B204" s="1551"/>
      <c r="C204" s="78"/>
      <c r="D204" s="79"/>
      <c r="E204" s="77"/>
      <c r="F204" s="108">
        <f>SUM(F202:F203)</f>
        <v>1818</v>
      </c>
      <c r="G204" s="1519"/>
      <c r="H204" s="1521"/>
    </row>
    <row r="205" spans="1:8">
      <c r="A205" s="1490"/>
      <c r="B205" s="1551"/>
      <c r="C205" s="78"/>
      <c r="D205" s="79"/>
      <c r="E205" s="77"/>
      <c r="F205" s="49"/>
      <c r="G205" s="1519"/>
      <c r="H205" s="1521"/>
    </row>
    <row r="206" spans="1:8">
      <c r="A206" s="1490"/>
      <c r="B206" s="1551"/>
      <c r="C206" s="78"/>
      <c r="D206" s="79"/>
      <c r="E206" s="77" t="s">
        <v>12077</v>
      </c>
      <c r="F206" s="49"/>
      <c r="G206" s="1519"/>
      <c r="H206" s="1521"/>
    </row>
    <row r="207" spans="1:8">
      <c r="A207" s="1490"/>
      <c r="B207" s="1551"/>
      <c r="C207" s="78"/>
      <c r="D207" s="79"/>
      <c r="E207" s="83"/>
      <c r="F207" s="1038"/>
      <c r="G207" s="1519"/>
      <c r="H207" s="1521"/>
    </row>
    <row r="208" spans="1:8">
      <c r="A208" s="34">
        <f>MAX(A$1:A207)+1</f>
        <v>30</v>
      </c>
      <c r="B208" s="1598"/>
      <c r="C208" s="373">
        <v>91050401</v>
      </c>
      <c r="D208" s="374"/>
      <c r="E208" s="38" t="s">
        <v>10915</v>
      </c>
      <c r="F208" s="1215"/>
      <c r="G208" s="1536" t="s">
        <v>68</v>
      </c>
      <c r="H208" s="1543">
        <v>54</v>
      </c>
    </row>
    <row r="209" spans="1:8" ht="26.4">
      <c r="A209" s="1490"/>
      <c r="B209" s="1599"/>
      <c r="C209" s="376"/>
      <c r="D209" s="377">
        <v>9105040102</v>
      </c>
      <c r="E209" s="83" t="s">
        <v>10916</v>
      </c>
      <c r="F209" s="1038"/>
      <c r="G209" s="1519" t="s">
        <v>68</v>
      </c>
      <c r="H209" s="1521">
        <v>54</v>
      </c>
    </row>
    <row r="210" spans="1:8">
      <c r="A210" s="1490"/>
      <c r="B210" s="1551"/>
      <c r="C210" s="78"/>
      <c r="D210" s="79"/>
      <c r="E210" s="77" t="s">
        <v>11166</v>
      </c>
      <c r="F210" s="49">
        <v>54</v>
      </c>
      <c r="G210" s="1519"/>
      <c r="H210" s="1521"/>
    </row>
    <row r="211" spans="1:8">
      <c r="A211" s="1490"/>
      <c r="B211" s="1551"/>
      <c r="C211" s="78"/>
      <c r="D211" s="79"/>
      <c r="E211" s="77"/>
      <c r="F211" s="49"/>
      <c r="G211" s="1519"/>
      <c r="H211" s="1521"/>
    </row>
    <row r="212" spans="1:8">
      <c r="A212" s="34">
        <f>MAX(A$1:A211)+1</f>
        <v>31</v>
      </c>
      <c r="B212" s="1598"/>
      <c r="C212" s="373">
        <v>91050601</v>
      </c>
      <c r="D212" s="374"/>
      <c r="E212" s="38" t="s">
        <v>10918</v>
      </c>
      <c r="F212" s="1215"/>
      <c r="G212" s="1536" t="s">
        <v>64</v>
      </c>
      <c r="H212" s="1543">
        <v>1</v>
      </c>
    </row>
    <row r="213" spans="1:8" ht="26.4">
      <c r="A213" s="1490"/>
      <c r="B213" s="1599"/>
      <c r="C213" s="376"/>
      <c r="D213" s="377">
        <v>9105060101</v>
      </c>
      <c r="E213" s="83" t="s">
        <v>10919</v>
      </c>
      <c r="F213" s="1038"/>
      <c r="G213" s="1519" t="s">
        <v>64</v>
      </c>
      <c r="H213" s="1521">
        <v>1</v>
      </c>
    </row>
    <row r="214" spans="1:8">
      <c r="A214" s="1490"/>
      <c r="B214" s="1551"/>
      <c r="C214" s="78"/>
      <c r="D214" s="79"/>
      <c r="E214" s="77" t="s">
        <v>11169</v>
      </c>
      <c r="F214" s="49">
        <v>1</v>
      </c>
      <c r="G214" s="1519"/>
      <c r="H214" s="1521"/>
    </row>
    <row r="215" spans="1:8">
      <c r="A215" s="1490"/>
      <c r="B215" s="1551"/>
      <c r="C215" s="78"/>
      <c r="D215" s="79"/>
      <c r="E215" s="77"/>
      <c r="F215" s="49"/>
      <c r="G215" s="1519"/>
      <c r="H215" s="1521"/>
    </row>
    <row r="216" spans="1:8" ht="26.4">
      <c r="A216" s="34">
        <f>MAX(A$1:A215)+1</f>
        <v>32</v>
      </c>
      <c r="B216" s="1551"/>
      <c r="C216" s="373">
        <v>91050603</v>
      </c>
      <c r="D216" s="374"/>
      <c r="E216" s="38" t="s">
        <v>11171</v>
      </c>
      <c r="F216" s="39"/>
      <c r="G216" s="1536" t="s">
        <v>64</v>
      </c>
      <c r="H216" s="1543">
        <v>7</v>
      </c>
    </row>
    <row r="217" spans="1:8" ht="26.4">
      <c r="A217" s="1490"/>
      <c r="B217" s="1551"/>
      <c r="C217" s="376"/>
      <c r="D217" s="377">
        <v>9105060301</v>
      </c>
      <c r="E217" s="83" t="s">
        <v>11172</v>
      </c>
      <c r="F217" s="73"/>
      <c r="G217" s="1519" t="s">
        <v>64</v>
      </c>
      <c r="H217" s="1521">
        <v>7</v>
      </c>
    </row>
    <row r="218" spans="1:8">
      <c r="A218" s="1490"/>
      <c r="B218" s="1551"/>
      <c r="C218" s="376"/>
      <c r="D218" s="377"/>
      <c r="E218" s="77" t="s">
        <v>10736</v>
      </c>
      <c r="F218" s="49">
        <v>5</v>
      </c>
      <c r="G218" s="1519"/>
      <c r="H218" s="1521"/>
    </row>
    <row r="219" spans="1:8">
      <c r="A219" s="1490"/>
      <c r="B219" s="1551"/>
      <c r="C219" s="376"/>
      <c r="D219" s="377"/>
      <c r="E219" s="77" t="s">
        <v>11173</v>
      </c>
      <c r="F219" s="81">
        <v>2</v>
      </c>
      <c r="G219" s="1519"/>
      <c r="H219" s="1521"/>
    </row>
    <row r="220" spans="1:8">
      <c r="A220" s="1490"/>
      <c r="B220" s="1551"/>
      <c r="C220" s="376"/>
      <c r="D220" s="377"/>
      <c r="E220" s="77"/>
      <c r="F220" s="49">
        <f>SUM(F218:F219)</f>
        <v>7</v>
      </c>
      <c r="G220" s="1519"/>
      <c r="H220" s="1521"/>
    </row>
    <row r="221" spans="1:8">
      <c r="A221" s="1490"/>
      <c r="B221" s="1551"/>
      <c r="C221" s="78"/>
      <c r="D221" s="79"/>
      <c r="E221" s="77"/>
      <c r="F221" s="49"/>
      <c r="G221" s="1519"/>
      <c r="H221" s="1521"/>
    </row>
    <row r="222" spans="1:8">
      <c r="A222" s="34">
        <f>MAX(A$1:A221)+1</f>
        <v>33</v>
      </c>
      <c r="B222" s="1598"/>
      <c r="C222" s="373">
        <v>91051301</v>
      </c>
      <c r="D222" s="374"/>
      <c r="E222" s="38" t="s">
        <v>10921</v>
      </c>
      <c r="F222" s="1215"/>
      <c r="G222" s="1536" t="s">
        <v>64</v>
      </c>
      <c r="H222" s="1543">
        <v>23</v>
      </c>
    </row>
    <row r="223" spans="1:8" ht="26.4">
      <c r="A223" s="1490"/>
      <c r="B223" s="1599"/>
      <c r="C223" s="376"/>
      <c r="D223" s="377">
        <v>9105130102</v>
      </c>
      <c r="E223" s="83" t="s">
        <v>10922</v>
      </c>
      <c r="F223" s="1038"/>
      <c r="G223" s="1519" t="s">
        <v>64</v>
      </c>
      <c r="H223" s="1521">
        <v>23</v>
      </c>
    </row>
    <row r="224" spans="1:8">
      <c r="A224" s="1490"/>
      <c r="B224" s="1551"/>
      <c r="C224" s="78"/>
      <c r="D224" s="79"/>
      <c r="E224" s="77" t="s">
        <v>10923</v>
      </c>
      <c r="F224" s="49">
        <v>23</v>
      </c>
      <c r="G224" s="1519"/>
      <c r="H224" s="1521"/>
    </row>
    <row r="225" spans="1:8">
      <c r="A225" s="1490"/>
      <c r="B225" s="1551"/>
      <c r="C225" s="78"/>
      <c r="D225" s="79"/>
      <c r="E225" s="77"/>
      <c r="F225" s="49"/>
      <c r="G225" s="1519"/>
      <c r="H225" s="1521"/>
    </row>
    <row r="226" spans="1:8">
      <c r="A226" s="34">
        <f>MAX(A$1:A225)+1</f>
        <v>34</v>
      </c>
      <c r="B226" s="1551"/>
      <c r="C226" s="373">
        <v>91051401</v>
      </c>
      <c r="D226" s="374"/>
      <c r="E226" s="38" t="s">
        <v>10924</v>
      </c>
      <c r="F226" s="39"/>
      <c r="G226" s="1548" t="s">
        <v>64</v>
      </c>
      <c r="H226" s="1543">
        <v>36</v>
      </c>
    </row>
    <row r="227" spans="1:8">
      <c r="A227" s="1490"/>
      <c r="B227" s="1551"/>
      <c r="C227" s="78"/>
      <c r="D227" s="377">
        <v>9105140102</v>
      </c>
      <c r="E227" s="83" t="s">
        <v>11177</v>
      </c>
      <c r="F227" s="73"/>
      <c r="G227" s="1519" t="s">
        <v>64</v>
      </c>
      <c r="H227" s="1521">
        <v>36</v>
      </c>
    </row>
    <row r="228" spans="1:8">
      <c r="A228" s="1490"/>
      <c r="B228" s="1551"/>
      <c r="C228" s="78"/>
      <c r="D228" s="377"/>
      <c r="E228" s="77" t="s">
        <v>10926</v>
      </c>
      <c r="F228" s="49">
        <v>36</v>
      </c>
      <c r="G228" s="1519"/>
      <c r="H228" s="1521"/>
    </row>
    <row r="229" spans="1:8">
      <c r="A229" s="1490" t="s">
        <v>12078</v>
      </c>
      <c r="B229" s="1551"/>
      <c r="C229" s="78"/>
      <c r="D229" s="377"/>
      <c r="E229" s="83"/>
      <c r="F229" s="73"/>
      <c r="G229" s="1519"/>
      <c r="H229" s="1521"/>
    </row>
    <row r="230" spans="1:8">
      <c r="A230" s="34">
        <f>MAX(A$1:A229)+1</f>
        <v>35</v>
      </c>
      <c r="B230" s="1551"/>
      <c r="C230" s="373">
        <v>91051501</v>
      </c>
      <c r="D230" s="374"/>
      <c r="E230" s="38" t="s">
        <v>11178</v>
      </c>
      <c r="F230" s="39"/>
      <c r="G230" s="1536" t="s">
        <v>64</v>
      </c>
      <c r="H230" s="1543">
        <v>20</v>
      </c>
    </row>
    <row r="231" spans="1:8">
      <c r="A231" s="1490"/>
      <c r="B231" s="1551"/>
      <c r="C231" s="376"/>
      <c r="D231" s="377">
        <v>9105150101</v>
      </c>
      <c r="E231" s="83" t="s">
        <v>11179</v>
      </c>
      <c r="F231" s="73"/>
      <c r="G231" s="1519" t="s">
        <v>64</v>
      </c>
      <c r="H231" s="1521">
        <v>17</v>
      </c>
    </row>
    <row r="232" spans="1:8">
      <c r="A232" s="1490"/>
      <c r="B232" s="1551"/>
      <c r="C232" s="376"/>
      <c r="D232" s="377"/>
      <c r="E232" s="77" t="s">
        <v>11180</v>
      </c>
      <c r="F232" s="49">
        <v>17</v>
      </c>
      <c r="G232" s="1519"/>
      <c r="H232" s="1521"/>
    </row>
    <row r="233" spans="1:8">
      <c r="A233" s="1490"/>
      <c r="B233" s="1551"/>
      <c r="C233" s="376"/>
      <c r="D233" s="377">
        <v>9105150102</v>
      </c>
      <c r="E233" s="83" t="s">
        <v>11181</v>
      </c>
      <c r="F233" s="73"/>
      <c r="G233" s="1519" t="s">
        <v>64</v>
      </c>
      <c r="H233" s="1521">
        <v>3</v>
      </c>
    </row>
    <row r="234" spans="1:8">
      <c r="A234" s="1490"/>
      <c r="B234" s="1551"/>
      <c r="C234" s="78"/>
      <c r="D234" s="79"/>
      <c r="E234" s="77" t="s">
        <v>11182</v>
      </c>
      <c r="F234" s="49">
        <v>3</v>
      </c>
      <c r="G234" s="1519"/>
      <c r="H234" s="1521"/>
    </row>
    <row r="235" spans="1:8">
      <c r="A235" s="1490"/>
      <c r="B235" s="1551"/>
      <c r="C235" s="78"/>
      <c r="D235" s="79"/>
      <c r="E235" s="77"/>
      <c r="F235" s="49"/>
      <c r="G235" s="1519"/>
      <c r="H235" s="1521"/>
    </row>
    <row r="236" spans="1:8">
      <c r="A236" s="34">
        <f>MAX(A$1:A235)+1</f>
        <v>36</v>
      </c>
      <c r="B236" s="1598"/>
      <c r="C236" s="373">
        <v>91051603</v>
      </c>
      <c r="D236" s="374"/>
      <c r="E236" s="38" t="s">
        <v>10927</v>
      </c>
      <c r="F236" s="1215"/>
      <c r="G236" s="1536" t="s">
        <v>64</v>
      </c>
      <c r="H236" s="1543">
        <v>36</v>
      </c>
    </row>
    <row r="237" spans="1:8" ht="26.4">
      <c r="A237" s="1490"/>
      <c r="B237" s="1599"/>
      <c r="C237" s="376"/>
      <c r="D237" s="377">
        <v>9105160301</v>
      </c>
      <c r="E237" s="83" t="s">
        <v>10928</v>
      </c>
      <c r="F237" s="1038"/>
      <c r="G237" s="1519" t="s">
        <v>64</v>
      </c>
      <c r="H237" s="1521">
        <v>24</v>
      </c>
    </row>
    <row r="238" spans="1:8">
      <c r="A238" s="1490"/>
      <c r="B238" s="1551"/>
      <c r="C238" s="78"/>
      <c r="D238" s="79"/>
      <c r="E238" s="77" t="s">
        <v>11183</v>
      </c>
      <c r="F238" s="49">
        <v>24</v>
      </c>
      <c r="G238" s="1519"/>
      <c r="H238" s="1521"/>
    </row>
    <row r="239" spans="1:8" ht="26.4">
      <c r="A239" s="1490"/>
      <c r="B239" s="1551"/>
      <c r="C239" s="78"/>
      <c r="D239" s="377">
        <v>9105160302</v>
      </c>
      <c r="E239" s="83" t="s">
        <v>11184</v>
      </c>
      <c r="F239" s="73"/>
      <c r="G239" s="74" t="s">
        <v>64</v>
      </c>
      <c r="H239" s="1521">
        <v>12</v>
      </c>
    </row>
    <row r="240" spans="1:8">
      <c r="A240" s="1490"/>
      <c r="B240" s="1551"/>
      <c r="C240" s="78"/>
      <c r="D240" s="79"/>
      <c r="E240" s="77" t="s">
        <v>11185</v>
      </c>
      <c r="F240" s="49">
        <v>12</v>
      </c>
      <c r="G240" s="1519"/>
      <c r="H240" s="1521"/>
    </row>
    <row r="241" spans="1:8">
      <c r="A241" s="1490"/>
      <c r="B241" s="1551"/>
      <c r="C241" s="78"/>
      <c r="D241" s="79"/>
      <c r="E241" s="77"/>
      <c r="F241" s="49"/>
      <c r="G241" s="1519"/>
      <c r="H241" s="1521"/>
    </row>
    <row r="242" spans="1:8">
      <c r="A242" s="34">
        <f>MAX(A$1:A241)+1</f>
        <v>37</v>
      </c>
      <c r="B242" s="1598"/>
      <c r="C242" s="373">
        <v>91051801</v>
      </c>
      <c r="D242" s="374"/>
      <c r="E242" s="38" t="s">
        <v>10930</v>
      </c>
      <c r="F242" s="1215"/>
      <c r="G242" s="1536" t="s">
        <v>64</v>
      </c>
      <c r="H242" s="1543">
        <v>3</v>
      </c>
    </row>
    <row r="243" spans="1:8" ht="26.4">
      <c r="A243" s="1490"/>
      <c r="B243" s="1599"/>
      <c r="C243" s="376"/>
      <c r="D243" s="377">
        <v>9105180101</v>
      </c>
      <c r="E243" s="83" t="s">
        <v>10931</v>
      </c>
      <c r="F243" s="1038"/>
      <c r="G243" s="1519" t="s">
        <v>64</v>
      </c>
      <c r="H243" s="1521">
        <v>3</v>
      </c>
    </row>
    <row r="244" spans="1:8">
      <c r="A244" s="1490"/>
      <c r="B244" s="1551"/>
      <c r="C244" s="78"/>
      <c r="D244" s="79"/>
      <c r="E244" s="77" t="s">
        <v>11189</v>
      </c>
      <c r="F244" s="49">
        <v>3</v>
      </c>
      <c r="G244" s="1519"/>
      <c r="H244" s="1521"/>
    </row>
    <row r="245" spans="1:8">
      <c r="A245" s="1490"/>
      <c r="B245" s="1551"/>
      <c r="C245" s="78"/>
      <c r="D245" s="79"/>
      <c r="E245" s="83"/>
      <c r="F245" s="1038"/>
      <c r="G245" s="1519"/>
      <c r="H245" s="1521"/>
    </row>
    <row r="246" spans="1:8">
      <c r="A246" s="34">
        <f>MAX(A$1:A245)+1</f>
        <v>38</v>
      </c>
      <c r="B246" s="1551"/>
      <c r="C246" s="373">
        <v>91052102</v>
      </c>
      <c r="D246" s="374"/>
      <c r="E246" s="38" t="s">
        <v>11193</v>
      </c>
      <c r="F246" s="39"/>
      <c r="G246" s="40" t="s">
        <v>64</v>
      </c>
      <c r="H246" s="1543">
        <v>3</v>
      </c>
    </row>
    <row r="247" spans="1:8">
      <c r="A247" s="1490"/>
      <c r="B247" s="1551"/>
      <c r="C247" s="376"/>
      <c r="D247" s="377">
        <v>9105210202</v>
      </c>
      <c r="E247" s="83" t="s">
        <v>11194</v>
      </c>
      <c r="F247" s="73"/>
      <c r="G247" s="1519" t="s">
        <v>64</v>
      </c>
      <c r="H247" s="1521">
        <v>3</v>
      </c>
    </row>
    <row r="248" spans="1:8">
      <c r="A248" s="1490"/>
      <c r="B248" s="1551"/>
      <c r="C248" s="376"/>
      <c r="D248" s="377"/>
      <c r="E248" s="77" t="s">
        <v>11195</v>
      </c>
      <c r="F248" s="49">
        <v>3</v>
      </c>
      <c r="G248" s="1519"/>
      <c r="H248" s="1521"/>
    </row>
    <row r="249" spans="1:8">
      <c r="A249" s="1490"/>
      <c r="B249" s="1551"/>
      <c r="C249" s="78"/>
      <c r="D249" s="79"/>
      <c r="E249" s="77"/>
      <c r="F249" s="1038"/>
      <c r="G249" s="1519"/>
      <c r="H249" s="1521"/>
    </row>
    <row r="250" spans="1:8">
      <c r="A250" s="34">
        <f>MAX(A$1:A249)+1</f>
        <v>39</v>
      </c>
      <c r="B250" s="1598"/>
      <c r="C250" s="373">
        <v>91052201</v>
      </c>
      <c r="D250" s="374"/>
      <c r="E250" s="38" t="s">
        <v>10936</v>
      </c>
      <c r="F250" s="1215"/>
      <c r="G250" s="1536" t="s">
        <v>64</v>
      </c>
      <c r="H250" s="1543">
        <v>6</v>
      </c>
    </row>
    <row r="251" spans="1:8" ht="26.4">
      <c r="A251" s="1490"/>
      <c r="B251" s="1598"/>
      <c r="C251" s="373"/>
      <c r="D251" s="377">
        <v>9105220101</v>
      </c>
      <c r="E251" s="83" t="s">
        <v>11196</v>
      </c>
      <c r="F251" s="73"/>
      <c r="G251" s="74" t="s">
        <v>64</v>
      </c>
      <c r="H251" s="1521">
        <v>5</v>
      </c>
    </row>
    <row r="252" spans="1:8">
      <c r="A252" s="1490"/>
      <c r="B252" s="1598"/>
      <c r="C252" s="373"/>
      <c r="D252" s="374"/>
      <c r="E252" s="77" t="s">
        <v>10938</v>
      </c>
      <c r="F252" s="49">
        <v>5</v>
      </c>
      <c r="G252" s="1536"/>
      <c r="H252" s="1543"/>
    </row>
    <row r="253" spans="1:8" ht="26.4">
      <c r="A253" s="1490"/>
      <c r="B253" s="1599"/>
      <c r="C253" s="376"/>
      <c r="D253" s="377">
        <v>9105220103</v>
      </c>
      <c r="E253" s="83" t="s">
        <v>10937</v>
      </c>
      <c r="F253" s="73"/>
      <c r="G253" s="74" t="s">
        <v>64</v>
      </c>
      <c r="H253" s="1521">
        <v>1</v>
      </c>
    </row>
    <row r="254" spans="1:8">
      <c r="A254" s="1490"/>
      <c r="B254" s="1551"/>
      <c r="C254" s="78"/>
      <c r="D254" s="79"/>
      <c r="E254" s="77" t="s">
        <v>10938</v>
      </c>
      <c r="F254" s="49">
        <v>1</v>
      </c>
      <c r="G254" s="1519"/>
      <c r="H254" s="1521"/>
    </row>
    <row r="255" spans="1:8">
      <c r="A255" s="1490"/>
      <c r="B255" s="1551"/>
      <c r="C255" s="78"/>
      <c r="D255" s="79"/>
      <c r="E255" s="83"/>
      <c r="F255" s="1038"/>
      <c r="G255" s="1519"/>
      <c r="H255" s="1521"/>
    </row>
    <row r="256" spans="1:8">
      <c r="A256" s="34">
        <f>MAX(A$1:A255)+1</f>
        <v>40</v>
      </c>
      <c r="B256" s="1598"/>
      <c r="C256" s="373">
        <v>91052202</v>
      </c>
      <c r="D256" s="374"/>
      <c r="E256" s="38" t="s">
        <v>10939</v>
      </c>
      <c r="F256" s="1215"/>
      <c r="G256" s="1536" t="s">
        <v>64</v>
      </c>
      <c r="H256" s="1543">
        <v>6</v>
      </c>
    </row>
    <row r="257" spans="1:8" ht="26.4">
      <c r="A257" s="1490"/>
      <c r="B257" s="1598"/>
      <c r="C257" s="373"/>
      <c r="D257" s="377">
        <v>9105220201</v>
      </c>
      <c r="E257" s="83" t="s">
        <v>11197</v>
      </c>
      <c r="F257" s="73"/>
      <c r="G257" s="74" t="s">
        <v>64</v>
      </c>
      <c r="H257" s="1521">
        <v>5</v>
      </c>
    </row>
    <row r="258" spans="1:8">
      <c r="A258" s="1490"/>
      <c r="B258" s="1598"/>
      <c r="C258" s="373"/>
      <c r="D258" s="374"/>
      <c r="E258" s="77" t="s">
        <v>10938</v>
      </c>
      <c r="F258" s="49">
        <v>5</v>
      </c>
      <c r="G258" s="1536"/>
      <c r="H258" s="1543"/>
    </row>
    <row r="259" spans="1:8" ht="26.4">
      <c r="A259" s="1490"/>
      <c r="B259" s="1599"/>
      <c r="C259" s="376"/>
      <c r="D259" s="377">
        <v>9105220203</v>
      </c>
      <c r="E259" s="83" t="s">
        <v>10940</v>
      </c>
      <c r="F259" s="1038"/>
      <c r="G259" s="1519" t="s">
        <v>64</v>
      </c>
      <c r="H259" s="1521">
        <v>1</v>
      </c>
    </row>
    <row r="260" spans="1:8">
      <c r="A260" s="1490"/>
      <c r="B260" s="1551"/>
      <c r="C260" s="78"/>
      <c r="D260" s="79"/>
      <c r="E260" s="77" t="s">
        <v>10938</v>
      </c>
      <c r="F260" s="49">
        <v>1</v>
      </c>
      <c r="G260" s="1519"/>
      <c r="H260" s="1521"/>
    </row>
    <row r="261" spans="1:8" ht="15" thickBot="1">
      <c r="A261" s="1522"/>
      <c r="B261" s="1600"/>
      <c r="C261" s="1601"/>
      <c r="D261" s="1602"/>
      <c r="E261" s="1603"/>
      <c r="F261" s="1604"/>
      <c r="G261" s="1605"/>
      <c r="H261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11651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486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99.29</v>
      </c>
    </row>
    <row r="9" spans="1:8">
      <c r="A9" s="1490"/>
      <c r="B9" s="1551"/>
      <c r="C9" s="78"/>
      <c r="D9" s="79"/>
      <c r="E9" s="90" t="s">
        <v>10714</v>
      </c>
      <c r="F9" s="197">
        <v>1.143</v>
      </c>
      <c r="G9" s="1536"/>
      <c r="H9" s="1501"/>
    </row>
    <row r="10" spans="1:8">
      <c r="A10" s="1490"/>
      <c r="B10" s="1551"/>
      <c r="C10" s="78"/>
      <c r="D10" s="79"/>
      <c r="E10" s="90" t="s">
        <v>11652</v>
      </c>
      <c r="F10" s="197">
        <v>14</v>
      </c>
      <c r="G10" s="1536"/>
      <c r="H10" s="1501"/>
    </row>
    <row r="11" spans="1:8">
      <c r="A11" s="1490"/>
      <c r="B11" s="1551"/>
      <c r="C11" s="78"/>
      <c r="D11" s="79"/>
      <c r="E11" s="90" t="s">
        <v>11653</v>
      </c>
      <c r="F11" s="198">
        <v>84.15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99.293000000000006</v>
      </c>
      <c r="G12" s="1536"/>
      <c r="H12" s="1501"/>
    </row>
    <row r="13" spans="1:8">
      <c r="A13" s="1490"/>
      <c r="B13" s="1551"/>
      <c r="C13" s="78"/>
      <c r="D13" s="79"/>
      <c r="E13" s="1537"/>
      <c r="F13" s="1714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34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38.25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38.25</v>
      </c>
    </row>
    <row r="18" spans="1:8">
      <c r="A18" s="1490"/>
      <c r="B18" s="1569"/>
      <c r="C18" s="36"/>
      <c r="D18" s="37"/>
      <c r="E18" s="90" t="s">
        <v>11654</v>
      </c>
      <c r="F18" s="49">
        <f>1.5*1.5*1*13</f>
        <v>29.25</v>
      </c>
      <c r="G18" s="1494"/>
      <c r="H18" s="1501"/>
    </row>
    <row r="19" spans="1:8">
      <c r="A19" s="1490"/>
      <c r="B19" s="1569"/>
      <c r="C19" s="36"/>
      <c r="D19" s="37"/>
      <c r="E19" s="90" t="s">
        <v>11655</v>
      </c>
      <c r="F19" s="81">
        <f>1.5*1.5*1*4</f>
        <v>9</v>
      </c>
      <c r="G19" s="1494"/>
      <c r="H19" s="1501"/>
    </row>
    <row r="20" spans="1:8">
      <c r="A20" s="1490"/>
      <c r="B20" s="1569"/>
      <c r="C20" s="36"/>
      <c r="D20" s="37"/>
      <c r="E20" s="90"/>
      <c r="F20" s="49">
        <f>SUM(F18:F19)</f>
        <v>38.25</v>
      </c>
      <c r="G20" s="1494"/>
      <c r="H20" s="1501"/>
    </row>
    <row r="21" spans="1:8">
      <c r="A21" s="1490"/>
      <c r="B21" s="1568"/>
      <c r="C21" s="150"/>
      <c r="D21" s="150"/>
      <c r="E21" s="1246"/>
      <c r="F21" s="1487"/>
      <c r="G21" s="1534"/>
      <c r="H21" s="1501"/>
    </row>
    <row r="22" spans="1:8" ht="26.4">
      <c r="A22" s="34">
        <f>MAX(A$1:A21)+1</f>
        <v>3</v>
      </c>
      <c r="B22" s="1569"/>
      <c r="C22" s="36" t="s">
        <v>264</v>
      </c>
      <c r="D22" s="37"/>
      <c r="E22" s="38" t="s">
        <v>265</v>
      </c>
      <c r="F22" s="1215"/>
      <c r="G22" s="1540" t="s">
        <v>68</v>
      </c>
      <c r="H22" s="145">
        <v>4392</v>
      </c>
    </row>
    <row r="23" spans="1:8" ht="39.6">
      <c r="A23" s="1490"/>
      <c r="B23" s="1551"/>
      <c r="C23" s="78"/>
      <c r="D23" s="79" t="s">
        <v>266</v>
      </c>
      <c r="E23" s="83" t="s">
        <v>267</v>
      </c>
      <c r="F23" s="1038"/>
      <c r="G23" s="1534" t="s">
        <v>68</v>
      </c>
      <c r="H23" s="147">
        <v>4392</v>
      </c>
    </row>
    <row r="24" spans="1:8">
      <c r="A24" s="1490"/>
      <c r="B24" s="1551"/>
      <c r="C24" s="78"/>
      <c r="D24" s="79"/>
      <c r="E24" s="77" t="s">
        <v>11290</v>
      </c>
      <c r="F24" s="49">
        <v>114</v>
      </c>
      <c r="G24" s="1534"/>
      <c r="H24" s="1501"/>
    </row>
    <row r="25" spans="1:8">
      <c r="A25" s="1490"/>
      <c r="B25" s="1551"/>
      <c r="C25" s="78"/>
      <c r="D25" s="79"/>
      <c r="E25" s="77" t="s">
        <v>11291</v>
      </c>
      <c r="F25" s="49">
        <v>402</v>
      </c>
      <c r="G25" s="1534"/>
      <c r="H25" s="1501"/>
    </row>
    <row r="26" spans="1:8">
      <c r="A26" s="1490"/>
      <c r="B26" s="1551"/>
      <c r="C26" s="78"/>
      <c r="D26" s="79"/>
      <c r="E26" s="77" t="s">
        <v>11293</v>
      </c>
      <c r="F26" s="214">
        <v>3876</v>
      </c>
      <c r="G26" s="1534"/>
      <c r="H26" s="1501"/>
    </row>
    <row r="27" spans="1:8">
      <c r="A27" s="1490"/>
      <c r="B27" s="1551"/>
      <c r="C27" s="78"/>
      <c r="D27" s="79"/>
      <c r="E27" s="77"/>
      <c r="F27" s="108">
        <f>SUM(F24:F26)</f>
        <v>4392</v>
      </c>
      <c r="G27" s="1609"/>
      <c r="H27" s="1501"/>
    </row>
    <row r="28" spans="1:8" ht="39.6">
      <c r="A28" s="1490"/>
      <c r="B28" s="1551"/>
      <c r="C28" s="78"/>
      <c r="D28" s="79" t="s">
        <v>10723</v>
      </c>
      <c r="E28" s="83" t="s">
        <v>10724</v>
      </c>
      <c r="F28" s="1038"/>
      <c r="G28" s="1519" t="s">
        <v>64</v>
      </c>
      <c r="H28" s="1501">
        <v>119</v>
      </c>
    </row>
    <row r="29" spans="1:8">
      <c r="A29" s="1490"/>
      <c r="B29" s="1551"/>
      <c r="C29" s="78"/>
      <c r="D29" s="79"/>
      <c r="E29" s="77" t="s">
        <v>10725</v>
      </c>
      <c r="F29" s="49">
        <v>3</v>
      </c>
      <c r="G29" s="1570"/>
      <c r="H29" s="1501"/>
    </row>
    <row r="30" spans="1:8">
      <c r="A30" s="1490"/>
      <c r="B30" s="1551"/>
      <c r="C30" s="78"/>
      <c r="D30" s="79"/>
      <c r="E30" s="77" t="s">
        <v>10726</v>
      </c>
      <c r="F30" s="49">
        <v>2</v>
      </c>
      <c r="G30" s="1570"/>
      <c r="H30" s="1501"/>
    </row>
    <row r="31" spans="1:8">
      <c r="A31" s="1490"/>
      <c r="B31" s="1551"/>
      <c r="C31" s="78"/>
      <c r="D31" s="79"/>
      <c r="E31" s="77" t="s">
        <v>11656</v>
      </c>
      <c r="F31" s="49">
        <v>1</v>
      </c>
      <c r="G31" s="1570"/>
      <c r="H31" s="1501"/>
    </row>
    <row r="32" spans="1:8">
      <c r="A32" s="1490"/>
      <c r="B32" s="1551"/>
      <c r="C32" s="78"/>
      <c r="D32" s="79"/>
      <c r="E32" s="77" t="s">
        <v>10731</v>
      </c>
      <c r="F32" s="49">
        <v>15</v>
      </c>
      <c r="G32" s="1570"/>
      <c r="H32" s="1501"/>
    </row>
    <row r="33" spans="1:8">
      <c r="A33" s="1490"/>
      <c r="B33" s="1551"/>
      <c r="C33" s="78"/>
      <c r="D33" s="79"/>
      <c r="E33" s="77" t="s">
        <v>10732</v>
      </c>
      <c r="F33" s="49">
        <v>45</v>
      </c>
      <c r="G33" s="1570"/>
      <c r="H33" s="1501"/>
    </row>
    <row r="34" spans="1:8">
      <c r="A34" s="1490"/>
      <c r="B34" s="1551"/>
      <c r="C34" s="78"/>
      <c r="D34" s="79"/>
      <c r="E34" s="77" t="s">
        <v>10733</v>
      </c>
      <c r="F34" s="49">
        <v>33</v>
      </c>
      <c r="G34" s="1570"/>
      <c r="H34" s="1501"/>
    </row>
    <row r="35" spans="1:8">
      <c r="A35" s="1490"/>
      <c r="B35" s="1551"/>
      <c r="C35" s="78"/>
      <c r="D35" s="79"/>
      <c r="E35" s="77" t="s">
        <v>10734</v>
      </c>
      <c r="F35" s="49">
        <v>8</v>
      </c>
      <c r="G35" s="1570"/>
      <c r="H35" s="1501"/>
    </row>
    <row r="36" spans="1:8">
      <c r="A36" s="1490"/>
      <c r="B36" s="1551"/>
      <c r="C36" s="78"/>
      <c r="D36" s="79"/>
      <c r="E36" s="77" t="s">
        <v>10735</v>
      </c>
      <c r="F36" s="49">
        <v>1</v>
      </c>
      <c r="G36" s="1570"/>
      <c r="H36" s="1501"/>
    </row>
    <row r="37" spans="1:8">
      <c r="A37" s="1490"/>
      <c r="B37" s="1551"/>
      <c r="C37" s="78"/>
      <c r="D37" s="79"/>
      <c r="E37" s="77" t="s">
        <v>11103</v>
      </c>
      <c r="F37" s="49">
        <v>2</v>
      </c>
      <c r="G37" s="1570"/>
      <c r="H37" s="1501"/>
    </row>
    <row r="38" spans="1:8">
      <c r="A38" s="1490"/>
      <c r="B38" s="1551"/>
      <c r="C38" s="78"/>
      <c r="D38" s="79"/>
      <c r="E38" s="77" t="s">
        <v>11657</v>
      </c>
      <c r="F38" s="49">
        <v>6</v>
      </c>
      <c r="G38" s="1570"/>
      <c r="H38" s="1501"/>
    </row>
    <row r="39" spans="1:8">
      <c r="A39" s="1490"/>
      <c r="B39" s="1568"/>
      <c r="C39" s="150"/>
      <c r="D39" s="150"/>
      <c r="E39" s="77" t="s">
        <v>11658</v>
      </c>
      <c r="F39" s="49">
        <v>1</v>
      </c>
      <c r="G39" s="1534"/>
      <c r="H39" s="1501"/>
    </row>
    <row r="40" spans="1:8">
      <c r="A40" s="1490"/>
      <c r="B40" s="1568"/>
      <c r="C40" s="150"/>
      <c r="D40" s="150"/>
      <c r="E40" s="77" t="s">
        <v>10736</v>
      </c>
      <c r="F40" s="81">
        <v>2</v>
      </c>
      <c r="G40" s="1534"/>
      <c r="H40" s="1501"/>
    </row>
    <row r="41" spans="1:8">
      <c r="A41" s="1490"/>
      <c r="B41" s="1568"/>
      <c r="C41" s="150"/>
      <c r="D41" s="150"/>
      <c r="E41" s="77"/>
      <c r="F41" s="49">
        <f>SUM(F29:F40)</f>
        <v>119</v>
      </c>
      <c r="G41" s="1534"/>
      <c r="H41" s="1501"/>
    </row>
    <row r="42" spans="1:8">
      <c r="A42" s="1490"/>
      <c r="B42" s="1568"/>
      <c r="C42" s="150"/>
      <c r="D42" s="150"/>
      <c r="E42" s="77"/>
      <c r="F42" s="49"/>
      <c r="G42" s="1534"/>
      <c r="H42" s="1501"/>
    </row>
    <row r="43" spans="1:8" ht="26.4">
      <c r="A43" s="34">
        <f>MAX(A$1:A42)+1</f>
        <v>4</v>
      </c>
      <c r="B43" s="1551"/>
      <c r="C43" s="36" t="s">
        <v>269</v>
      </c>
      <c r="D43" s="37"/>
      <c r="E43" s="38" t="s">
        <v>270</v>
      </c>
      <c r="F43" s="1215"/>
      <c r="G43" s="1536" t="s">
        <v>64</v>
      </c>
      <c r="H43" s="1500">
        <v>17</v>
      </c>
    </row>
    <row r="44" spans="1:8" ht="26.4">
      <c r="A44" s="1490"/>
      <c r="B44" s="1551"/>
      <c r="C44" s="78"/>
      <c r="D44" s="79" t="s">
        <v>10737</v>
      </c>
      <c r="E44" s="83" t="s">
        <v>10738</v>
      </c>
      <c r="F44" s="1038"/>
      <c r="G44" s="1519" t="s">
        <v>64</v>
      </c>
      <c r="H44" s="1501">
        <v>4</v>
      </c>
    </row>
    <row r="45" spans="1:8">
      <c r="A45" s="1490"/>
      <c r="B45" s="1551"/>
      <c r="C45" s="78"/>
      <c r="D45" s="79"/>
      <c r="E45" s="77" t="s">
        <v>10739</v>
      </c>
      <c r="F45" s="49">
        <v>4</v>
      </c>
      <c r="G45" s="1519"/>
      <c r="H45" s="1501"/>
    </row>
    <row r="46" spans="1:8" ht="26.4">
      <c r="A46" s="1490"/>
      <c r="B46" s="1551"/>
      <c r="C46" s="78"/>
      <c r="D46" s="79" t="s">
        <v>10740</v>
      </c>
      <c r="E46" s="83" t="s">
        <v>10741</v>
      </c>
      <c r="F46" s="1038"/>
      <c r="G46" s="1519" t="s">
        <v>64</v>
      </c>
      <c r="H46" s="1501">
        <v>13</v>
      </c>
    </row>
    <row r="47" spans="1:8">
      <c r="A47" s="1490"/>
      <c r="B47" s="1568"/>
      <c r="C47" s="150"/>
      <c r="D47" s="150"/>
      <c r="E47" s="77" t="s">
        <v>10742</v>
      </c>
      <c r="F47" s="49">
        <v>12</v>
      </c>
      <c r="G47" s="1534"/>
      <c r="H47" s="1501"/>
    </row>
    <row r="48" spans="1:8">
      <c r="A48" s="1490"/>
      <c r="B48" s="1568"/>
      <c r="C48" s="150"/>
      <c r="D48" s="150"/>
      <c r="E48" s="77" t="s">
        <v>11212</v>
      </c>
      <c r="F48" s="81">
        <v>1</v>
      </c>
      <c r="G48" s="1534"/>
      <c r="H48" s="1501"/>
    </row>
    <row r="49" spans="1:8">
      <c r="A49" s="1490"/>
      <c r="B49" s="1568"/>
      <c r="C49" s="150"/>
      <c r="D49" s="150"/>
      <c r="E49" s="77"/>
      <c r="F49" s="49">
        <f>SUM(F47:F48)</f>
        <v>13</v>
      </c>
      <c r="G49" s="1534"/>
      <c r="H49" s="1501"/>
    </row>
    <row r="50" spans="1:8">
      <c r="A50" s="1490"/>
      <c r="B50" s="1551"/>
      <c r="C50" s="78"/>
      <c r="D50" s="79"/>
      <c r="E50" s="77"/>
      <c r="F50" s="49"/>
      <c r="G50" s="1519"/>
      <c r="H50" s="1501"/>
    </row>
    <row r="51" spans="1:8">
      <c r="A51" s="34">
        <f>MAX(A$1:A50)+1</f>
        <v>5</v>
      </c>
      <c r="B51" s="1569"/>
      <c r="C51" s="36" t="s">
        <v>72</v>
      </c>
      <c r="D51" s="37"/>
      <c r="E51" s="38" t="s">
        <v>73</v>
      </c>
      <c r="F51" s="1215"/>
      <c r="G51" s="1536" t="s">
        <v>16</v>
      </c>
      <c r="H51" s="1500">
        <v>106.41000000000001</v>
      </c>
    </row>
    <row r="52" spans="1:8">
      <c r="A52" s="1490"/>
      <c r="B52" s="1551"/>
      <c r="C52" s="78"/>
      <c r="D52" s="79" t="s">
        <v>74</v>
      </c>
      <c r="E52" s="83" t="s">
        <v>75</v>
      </c>
      <c r="F52" s="1038"/>
      <c r="G52" s="1519" t="s">
        <v>16</v>
      </c>
      <c r="H52" s="1501">
        <v>106.41000000000001</v>
      </c>
    </row>
    <row r="53" spans="1:8">
      <c r="A53" s="1490"/>
      <c r="B53" s="1551"/>
      <c r="C53" s="78"/>
      <c r="D53" s="79"/>
      <c r="E53" s="98" t="s">
        <v>738</v>
      </c>
      <c r="F53" s="1038"/>
      <c r="G53" s="1519"/>
      <c r="H53" s="1501"/>
    </row>
    <row r="54" spans="1:8">
      <c r="A54" s="1490"/>
      <c r="B54" s="1551"/>
      <c r="C54" s="78"/>
      <c r="D54" s="79"/>
      <c r="E54" s="90" t="s">
        <v>10749</v>
      </c>
      <c r="F54" s="197">
        <v>5.54</v>
      </c>
      <c r="G54" s="1519"/>
      <c r="H54" s="1501"/>
    </row>
    <row r="55" spans="1:8">
      <c r="A55" s="1490"/>
      <c r="B55" s="1551"/>
      <c r="C55" s="78"/>
      <c r="D55" s="79"/>
      <c r="E55" s="90" t="s">
        <v>10751</v>
      </c>
      <c r="F55" s="198">
        <v>1.58</v>
      </c>
      <c r="G55" s="1519"/>
      <c r="H55" s="1501"/>
    </row>
    <row r="56" spans="1:8">
      <c r="A56" s="1490"/>
      <c r="B56" s="1551"/>
      <c r="C56" s="78"/>
      <c r="D56" s="79"/>
      <c r="E56" s="90"/>
      <c r="F56" s="197">
        <f>SUM(F54:F55)</f>
        <v>7.12</v>
      </c>
      <c r="G56" s="1519"/>
      <c r="H56" s="1501"/>
    </row>
    <row r="57" spans="1:8">
      <c r="A57" s="1490"/>
      <c r="B57" s="1551"/>
      <c r="C57" s="78"/>
      <c r="D57" s="79"/>
      <c r="E57" s="156" t="s">
        <v>187</v>
      </c>
      <c r="F57" s="197"/>
      <c r="G57" s="1519"/>
      <c r="H57" s="1501"/>
    </row>
    <row r="58" spans="1:8">
      <c r="A58" s="1490"/>
      <c r="B58" s="1551"/>
      <c r="C58" s="78"/>
      <c r="D58" s="79"/>
      <c r="E58" s="90" t="s">
        <v>10714</v>
      </c>
      <c r="F58" s="197">
        <v>1.1399999999999999</v>
      </c>
      <c r="G58" s="1519"/>
      <c r="H58" s="1501"/>
    </row>
    <row r="59" spans="1:8">
      <c r="A59" s="1490"/>
      <c r="B59" s="1551"/>
      <c r="C59" s="78"/>
      <c r="D59" s="79"/>
      <c r="E59" s="90" t="s">
        <v>11652</v>
      </c>
      <c r="F59" s="197">
        <v>14</v>
      </c>
      <c r="G59" s="1519"/>
      <c r="H59" s="1501"/>
    </row>
    <row r="60" spans="1:8">
      <c r="A60" s="1490"/>
      <c r="B60" s="1551"/>
      <c r="C60" s="78"/>
      <c r="D60" s="79"/>
      <c r="E60" s="90" t="s">
        <v>10717</v>
      </c>
      <c r="F60" s="81">
        <v>84.15</v>
      </c>
      <c r="G60" s="1519"/>
      <c r="H60" s="1501"/>
    </row>
    <row r="61" spans="1:8">
      <c r="A61" s="1490"/>
      <c r="B61" s="1551"/>
      <c r="C61" s="78"/>
      <c r="D61" s="79"/>
      <c r="E61" s="77"/>
      <c r="F61" s="49">
        <f>SUM(F58:F60)</f>
        <v>99.29</v>
      </c>
      <c r="G61" s="1519"/>
      <c r="H61" s="1501"/>
    </row>
    <row r="62" spans="1:8">
      <c r="A62" s="1490"/>
      <c r="B62" s="1551"/>
      <c r="C62" s="78"/>
      <c r="D62" s="79"/>
      <c r="E62" s="77"/>
      <c r="F62" s="197"/>
      <c r="G62" s="1519"/>
      <c r="H62" s="1501"/>
    </row>
    <row r="63" spans="1:8">
      <c r="A63" s="1490"/>
      <c r="B63" s="1551"/>
      <c r="C63" s="78"/>
      <c r="D63" s="79"/>
      <c r="E63" s="1063" t="s">
        <v>101</v>
      </c>
      <c r="F63" s="1544">
        <f>F56+F61</f>
        <v>106.41000000000001</v>
      </c>
      <c r="G63" s="1519"/>
      <c r="H63" s="1501"/>
    </row>
    <row r="64" spans="1:8">
      <c r="A64" s="1490"/>
      <c r="B64" s="1551"/>
      <c r="C64" s="78"/>
      <c r="D64" s="79"/>
      <c r="E64" s="83"/>
      <c r="F64" s="1038"/>
      <c r="G64" s="1519"/>
      <c r="H64" s="1501"/>
    </row>
    <row r="65" spans="1:8">
      <c r="A65" s="1490"/>
      <c r="B65" s="833" t="s">
        <v>194</v>
      </c>
      <c r="C65" s="119"/>
      <c r="D65" s="120"/>
      <c r="E65" s="53" t="s">
        <v>195</v>
      </c>
      <c r="F65" s="1038"/>
      <c r="G65" s="1519"/>
      <c r="H65" s="1501"/>
    </row>
    <row r="66" spans="1:8">
      <c r="A66" s="1490"/>
      <c r="B66" s="833"/>
      <c r="C66" s="119"/>
      <c r="D66" s="120"/>
      <c r="E66" s="53"/>
      <c r="F66" s="1038"/>
      <c r="G66" s="1519"/>
      <c r="H66" s="1501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5"/>
      <c r="G67" s="1536" t="s">
        <v>19</v>
      </c>
      <c r="H67" s="1500">
        <v>199.5</v>
      </c>
    </row>
    <row r="68" spans="1:8" ht="26.4">
      <c r="A68" s="1490"/>
      <c r="B68" s="833"/>
      <c r="C68" s="37"/>
      <c r="D68" s="79" t="s">
        <v>763</v>
      </c>
      <c r="E68" s="83" t="s">
        <v>764</v>
      </c>
      <c r="F68" s="1038"/>
      <c r="G68" s="1519" t="s">
        <v>19</v>
      </c>
      <c r="H68" s="1501">
        <v>199.5</v>
      </c>
    </row>
    <row r="69" spans="1:8">
      <c r="A69" s="1490"/>
      <c r="B69" s="833"/>
      <c r="C69" s="37"/>
      <c r="D69" s="79"/>
      <c r="E69" s="512" t="s">
        <v>11659</v>
      </c>
      <c r="F69" s="49">
        <f>5*5*13*0.15</f>
        <v>48.75</v>
      </c>
      <c r="G69" s="1519"/>
      <c r="H69" s="1501"/>
    </row>
    <row r="70" spans="1:8">
      <c r="A70" s="1490"/>
      <c r="B70" s="833"/>
      <c r="C70" s="37"/>
      <c r="D70" s="79"/>
      <c r="E70" s="512" t="s">
        <v>11660</v>
      </c>
      <c r="F70" s="49">
        <f>5*5*4*0.15</f>
        <v>15</v>
      </c>
      <c r="G70" s="1519"/>
      <c r="H70" s="1501"/>
    </row>
    <row r="71" spans="1:8">
      <c r="A71" s="1490"/>
      <c r="B71" s="833"/>
      <c r="C71" s="37"/>
      <c r="D71" s="79"/>
      <c r="E71" s="636" t="s">
        <v>11661</v>
      </c>
      <c r="F71" s="49"/>
      <c r="G71" s="1519"/>
      <c r="H71" s="1501"/>
    </row>
    <row r="72" spans="1:8">
      <c r="A72" s="1490"/>
      <c r="B72" s="833"/>
      <c r="C72" s="37"/>
      <c r="D72" s="79"/>
      <c r="E72" s="512" t="s">
        <v>11662</v>
      </c>
      <c r="F72" s="49">
        <f>5*5*8*0.15</f>
        <v>30</v>
      </c>
      <c r="G72" s="1519"/>
      <c r="H72" s="1501"/>
    </row>
    <row r="73" spans="1:8">
      <c r="A73" s="1490"/>
      <c r="B73" s="833"/>
      <c r="C73" s="37"/>
      <c r="D73" s="79"/>
      <c r="E73" s="512" t="s">
        <v>11663</v>
      </c>
      <c r="F73" s="49">
        <f>5*5*9*0.15</f>
        <v>33.75</v>
      </c>
      <c r="G73" s="1519"/>
      <c r="H73" s="1501"/>
    </row>
    <row r="74" spans="1:8">
      <c r="A74" s="1490"/>
      <c r="B74" s="833"/>
      <c r="C74" s="37"/>
      <c r="D74" s="79"/>
      <c r="E74" s="636" t="s">
        <v>11664</v>
      </c>
      <c r="F74" s="49"/>
      <c r="G74" s="1519"/>
      <c r="H74" s="1501"/>
    </row>
    <row r="75" spans="1:8">
      <c r="A75" s="1490"/>
      <c r="B75" s="833"/>
      <c r="C75" s="37"/>
      <c r="D75" s="79"/>
      <c r="E75" s="512" t="s">
        <v>11665</v>
      </c>
      <c r="F75" s="70">
        <f>3*90*0.15</f>
        <v>40.5</v>
      </c>
      <c r="G75" s="1519"/>
      <c r="H75" s="1501"/>
    </row>
    <row r="76" spans="1:8">
      <c r="A76" s="1490"/>
      <c r="B76" s="833"/>
      <c r="C76" s="37"/>
      <c r="D76" s="79"/>
      <c r="E76" s="512" t="s">
        <v>11666</v>
      </c>
      <c r="F76" s="49">
        <f>3*42*0.15</f>
        <v>18.899999999999999</v>
      </c>
      <c r="G76" s="1519"/>
      <c r="H76" s="1501"/>
    </row>
    <row r="77" spans="1:8">
      <c r="A77" s="1490"/>
      <c r="B77" s="833"/>
      <c r="C77" s="37"/>
      <c r="D77" s="79"/>
      <c r="E77" s="512" t="s">
        <v>11667</v>
      </c>
      <c r="F77" s="81">
        <f>3*28*0.15</f>
        <v>12.6</v>
      </c>
      <c r="G77" s="1519"/>
      <c r="H77" s="1501"/>
    </row>
    <row r="78" spans="1:8">
      <c r="A78" s="1490"/>
      <c r="B78" s="833"/>
      <c r="C78" s="37"/>
      <c r="D78" s="79"/>
      <c r="E78" s="512"/>
      <c r="F78" s="49">
        <f>SUM(F69:F77)</f>
        <v>199.5</v>
      </c>
      <c r="G78" s="1519"/>
      <c r="H78" s="1501"/>
    </row>
    <row r="79" spans="1:8">
      <c r="A79" s="1490"/>
      <c r="B79" s="833"/>
      <c r="C79" s="37"/>
      <c r="D79" s="79"/>
      <c r="E79" s="512"/>
      <c r="F79" s="49"/>
      <c r="G79" s="1519"/>
      <c r="H79" s="1501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5"/>
      <c r="G80" s="1536" t="s">
        <v>19</v>
      </c>
      <c r="H80" s="1500">
        <v>346.99</v>
      </c>
    </row>
    <row r="81" spans="1:8">
      <c r="A81" s="1490"/>
      <c r="B81" s="833"/>
      <c r="C81" s="78"/>
      <c r="D81" s="79" t="s">
        <v>769</v>
      </c>
      <c r="E81" s="83" t="s">
        <v>770</v>
      </c>
      <c r="F81" s="1038"/>
      <c r="G81" s="1519" t="s">
        <v>19</v>
      </c>
      <c r="H81" s="1501">
        <v>346.99</v>
      </c>
    </row>
    <row r="82" spans="1:8">
      <c r="A82" s="1490"/>
      <c r="B82" s="833"/>
      <c r="C82" s="78"/>
      <c r="D82" s="79"/>
      <c r="E82" s="90" t="s">
        <v>10717</v>
      </c>
      <c r="F82" s="49"/>
      <c r="G82" s="1519"/>
      <c r="H82" s="1501"/>
    </row>
    <row r="83" spans="1:8">
      <c r="A83" s="1490"/>
      <c r="B83" s="833"/>
      <c r="C83" s="78"/>
      <c r="D83" s="79"/>
      <c r="E83" s="90" t="s">
        <v>11654</v>
      </c>
      <c r="F83" s="49">
        <f>1.5*1.5*1*13</f>
        <v>29.25</v>
      </c>
      <c r="G83" s="1519"/>
      <c r="H83" s="1501"/>
    </row>
    <row r="84" spans="1:8">
      <c r="A84" s="1490"/>
      <c r="B84" s="833"/>
      <c r="C84" s="78"/>
      <c r="D84" s="79"/>
      <c r="E84" s="90" t="s">
        <v>11655</v>
      </c>
      <c r="F84" s="49">
        <f>1.5*1.5*1*4</f>
        <v>9</v>
      </c>
      <c r="G84" s="1519"/>
      <c r="H84" s="1501"/>
    </row>
    <row r="85" spans="1:8" ht="15.6">
      <c r="A85" s="1490"/>
      <c r="B85" s="833"/>
      <c r="C85" s="286"/>
      <c r="D85" s="79"/>
      <c r="E85" s="90" t="s">
        <v>11668</v>
      </c>
      <c r="F85" s="197">
        <v>39.35</v>
      </c>
      <c r="G85" s="1519"/>
      <c r="H85" s="1501"/>
    </row>
    <row r="86" spans="1:8" ht="15.6">
      <c r="A86" s="1490"/>
      <c r="B86" s="833"/>
      <c r="C86" s="286"/>
      <c r="D86" s="79"/>
      <c r="E86" s="512" t="s">
        <v>11669</v>
      </c>
      <c r="F86" s="49">
        <v>253.39</v>
      </c>
      <c r="G86" s="1519"/>
      <c r="H86" s="1501"/>
    </row>
    <row r="87" spans="1:8" ht="15.6">
      <c r="A87" s="1490"/>
      <c r="B87" s="833"/>
      <c r="C87" s="286"/>
      <c r="D87" s="79"/>
      <c r="E87" s="512" t="s">
        <v>11670</v>
      </c>
      <c r="F87" s="81">
        <v>16</v>
      </c>
      <c r="G87" s="1519"/>
      <c r="H87" s="1501"/>
    </row>
    <row r="88" spans="1:8" ht="15.6">
      <c r="A88" s="1490"/>
      <c r="B88" s="833"/>
      <c r="C88" s="286"/>
      <c r="D88" s="79"/>
      <c r="E88" s="512"/>
      <c r="F88" s="49">
        <f>SUM(F83:F87)</f>
        <v>346.99</v>
      </c>
      <c r="G88" s="1519"/>
      <c r="H88" s="1501"/>
    </row>
    <row r="89" spans="1:8" ht="15.6">
      <c r="A89" s="1490"/>
      <c r="B89" s="833"/>
      <c r="C89" s="286"/>
      <c r="D89" s="79"/>
      <c r="E89" s="83"/>
      <c r="F89" s="49"/>
      <c r="G89" s="1519"/>
      <c r="H89" s="1501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5"/>
      <c r="G90" s="1536" t="s">
        <v>19</v>
      </c>
      <c r="H90" s="1500">
        <v>278.20999999999998</v>
      </c>
    </row>
    <row r="91" spans="1:8">
      <c r="A91" s="1490"/>
      <c r="B91" s="833"/>
      <c r="C91" s="78"/>
      <c r="D91" s="79" t="s">
        <v>778</v>
      </c>
      <c r="E91" s="83" t="s">
        <v>779</v>
      </c>
      <c r="F91" s="1038"/>
      <c r="G91" s="1519" t="s">
        <v>19</v>
      </c>
      <c r="H91" s="1521">
        <v>278.20999999999998</v>
      </c>
    </row>
    <row r="92" spans="1:8">
      <c r="A92" s="1490"/>
      <c r="B92" s="833"/>
      <c r="C92" s="78"/>
      <c r="D92" s="79"/>
      <c r="E92" s="77" t="s">
        <v>10771</v>
      </c>
      <c r="F92" s="49"/>
      <c r="G92" s="1519"/>
      <c r="H92" s="1521"/>
    </row>
    <row r="93" spans="1:8">
      <c r="A93" s="1490"/>
      <c r="B93" s="833"/>
      <c r="C93" s="78"/>
      <c r="D93" s="79"/>
      <c r="E93" s="77" t="s">
        <v>11671</v>
      </c>
      <c r="F93" s="49">
        <f>0.35*0.9*487</f>
        <v>153.405</v>
      </c>
      <c r="G93" s="1519"/>
      <c r="H93" s="1521"/>
    </row>
    <row r="94" spans="1:8">
      <c r="A94" s="1490"/>
      <c r="B94" s="833"/>
      <c r="C94" s="78"/>
      <c r="D94" s="79"/>
      <c r="E94" s="77" t="s">
        <v>11664</v>
      </c>
      <c r="F94" s="49"/>
      <c r="G94" s="1519"/>
      <c r="H94" s="1521"/>
    </row>
    <row r="95" spans="1:8">
      <c r="A95" s="1490"/>
      <c r="B95" s="833"/>
      <c r="C95" s="78"/>
      <c r="D95" s="79"/>
      <c r="E95" s="77" t="s">
        <v>11672</v>
      </c>
      <c r="F95" s="49">
        <f>0.6*1.3*90</f>
        <v>70.2</v>
      </c>
      <c r="G95" s="1519"/>
      <c r="H95" s="1521"/>
    </row>
    <row r="96" spans="1:8">
      <c r="A96" s="1490"/>
      <c r="B96" s="833"/>
      <c r="C96" s="78"/>
      <c r="D96" s="79"/>
      <c r="E96" s="77" t="s">
        <v>11673</v>
      </c>
      <c r="F96" s="49">
        <f>0.6*1.3*42</f>
        <v>32.76</v>
      </c>
      <c r="G96" s="1519"/>
      <c r="H96" s="1521"/>
    </row>
    <row r="97" spans="1:8">
      <c r="A97" s="1490"/>
      <c r="B97" s="833"/>
      <c r="C97" s="78"/>
      <c r="D97" s="79"/>
      <c r="E97" s="77" t="s">
        <v>11674</v>
      </c>
      <c r="F97" s="81">
        <f>0.6*1.3*28</f>
        <v>21.84</v>
      </c>
      <c r="G97" s="1519"/>
      <c r="H97" s="1521"/>
    </row>
    <row r="98" spans="1:8">
      <c r="A98" s="1490"/>
      <c r="B98" s="833"/>
      <c r="C98" s="78"/>
      <c r="D98" s="79"/>
      <c r="E98" s="77"/>
      <c r="F98" s="197">
        <f>SUM(F93:F97)</f>
        <v>278.20499999999998</v>
      </c>
      <c r="G98" s="1519"/>
      <c r="H98" s="1521"/>
    </row>
    <row r="99" spans="1:8">
      <c r="A99" s="1490"/>
      <c r="B99" s="833"/>
      <c r="C99" s="78"/>
      <c r="D99" s="79"/>
      <c r="E99" s="83"/>
      <c r="F99" s="197"/>
      <c r="G99" s="1519"/>
      <c r="H99" s="1521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5"/>
      <c r="G100" s="1536" t="s">
        <v>19</v>
      </c>
      <c r="H100" s="1543">
        <v>400.40999999999997</v>
      </c>
    </row>
    <row r="101" spans="1:8">
      <c r="A101" s="1490"/>
      <c r="B101" s="833"/>
      <c r="C101" s="78"/>
      <c r="D101" s="79" t="s">
        <v>133</v>
      </c>
      <c r="E101" s="83" t="s">
        <v>134</v>
      </c>
      <c r="F101" s="1038"/>
      <c r="G101" s="1519" t="s">
        <v>19</v>
      </c>
      <c r="H101" s="1521">
        <v>400.40999999999997</v>
      </c>
    </row>
    <row r="102" spans="1:8">
      <c r="A102" s="1490"/>
      <c r="B102" s="833"/>
      <c r="C102" s="78"/>
      <c r="D102" s="79"/>
      <c r="E102" s="636" t="s">
        <v>11018</v>
      </c>
      <c r="F102" s="49"/>
      <c r="G102" s="1519"/>
      <c r="H102" s="1521"/>
    </row>
    <row r="103" spans="1:8">
      <c r="A103" s="1490"/>
      <c r="B103" s="833"/>
      <c r="C103" s="78"/>
      <c r="D103" s="79"/>
      <c r="E103" s="512" t="s">
        <v>11675</v>
      </c>
      <c r="F103" s="49">
        <v>37.479999999999997</v>
      </c>
      <c r="G103" s="1519"/>
      <c r="H103" s="1521"/>
    </row>
    <row r="104" spans="1:8">
      <c r="A104" s="1490"/>
      <c r="B104" s="833"/>
      <c r="C104" s="78"/>
      <c r="D104" s="79"/>
      <c r="E104" s="512" t="s">
        <v>11676</v>
      </c>
      <c r="F104" s="49">
        <v>134.63</v>
      </c>
      <c r="G104" s="1519"/>
      <c r="H104" s="1521"/>
    </row>
    <row r="105" spans="1:8">
      <c r="A105" s="1490"/>
      <c r="B105" s="833"/>
      <c r="C105" s="78"/>
      <c r="D105" s="79"/>
      <c r="E105" s="512" t="s">
        <v>11664</v>
      </c>
      <c r="G105" s="1519"/>
      <c r="H105" s="1521"/>
    </row>
    <row r="106" spans="1:8">
      <c r="A106" s="1490"/>
      <c r="B106" s="833"/>
      <c r="C106" s="78"/>
      <c r="D106" s="79"/>
      <c r="E106" s="512" t="s">
        <v>11677</v>
      </c>
      <c r="F106" s="49">
        <f>0.6*0.3*90</f>
        <v>16.2</v>
      </c>
      <c r="G106" s="1519"/>
      <c r="H106" s="1521"/>
    </row>
    <row r="107" spans="1:8">
      <c r="A107" s="1490"/>
      <c r="B107" s="833"/>
      <c r="C107" s="78"/>
      <c r="D107" s="79"/>
      <c r="E107" s="512" t="s">
        <v>11678</v>
      </c>
      <c r="F107" s="49">
        <f>0.6*0.3*42</f>
        <v>7.56</v>
      </c>
      <c r="G107" s="1519"/>
      <c r="H107" s="1521"/>
    </row>
    <row r="108" spans="1:8">
      <c r="A108" s="1490"/>
      <c r="B108" s="833"/>
      <c r="C108" s="78"/>
      <c r="D108" s="79"/>
      <c r="E108" s="512" t="s">
        <v>11679</v>
      </c>
      <c r="F108" s="81">
        <f>0.6*0.3*28</f>
        <v>5.04</v>
      </c>
      <c r="G108" s="1519"/>
      <c r="H108" s="1521"/>
    </row>
    <row r="109" spans="1:8">
      <c r="A109" s="1490"/>
      <c r="B109" s="833"/>
      <c r="C109" s="78"/>
      <c r="D109" s="79"/>
      <c r="E109" s="512"/>
      <c r="F109" s="49">
        <f>SUM(F103:F108)</f>
        <v>200.90999999999997</v>
      </c>
      <c r="G109" s="1519"/>
      <c r="H109" s="1521"/>
    </row>
    <row r="110" spans="1:8">
      <c r="A110" s="1490"/>
      <c r="B110" s="833"/>
      <c r="C110" s="78"/>
      <c r="D110" s="79"/>
      <c r="E110" s="512"/>
      <c r="F110" s="49"/>
      <c r="G110" s="1519"/>
      <c r="H110" s="1521"/>
    </row>
    <row r="111" spans="1:8">
      <c r="A111" s="1490"/>
      <c r="B111" s="833"/>
      <c r="C111" s="78"/>
      <c r="D111" s="79"/>
      <c r="E111" s="512" t="s">
        <v>790</v>
      </c>
      <c r="F111" s="197">
        <v>199.5</v>
      </c>
      <c r="G111" s="1519"/>
      <c r="H111" s="1521"/>
    </row>
    <row r="112" spans="1:8">
      <c r="A112" s="1490"/>
      <c r="B112" s="833"/>
      <c r="C112" s="78"/>
      <c r="D112" s="79"/>
      <c r="E112" s="1511" t="s">
        <v>101</v>
      </c>
      <c r="F112" s="1544">
        <f>F109+F111</f>
        <v>400.40999999999997</v>
      </c>
      <c r="G112" s="1519"/>
      <c r="H112" s="1521"/>
    </row>
    <row r="113" spans="1:8">
      <c r="A113" s="1490"/>
      <c r="B113" s="833"/>
      <c r="C113" s="78"/>
      <c r="D113" s="79"/>
      <c r="E113" s="83"/>
      <c r="F113" s="197"/>
      <c r="G113" s="1519"/>
      <c r="H113" s="1521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5"/>
      <c r="G114" s="1536" t="s">
        <v>19</v>
      </c>
      <c r="H114" s="899">
        <v>424.29</v>
      </c>
    </row>
    <row r="115" spans="1:8">
      <c r="A115" s="1490"/>
      <c r="B115" s="833"/>
      <c r="C115" s="78"/>
      <c r="D115" s="79" t="s">
        <v>203</v>
      </c>
      <c r="E115" s="83" t="s">
        <v>204</v>
      </c>
      <c r="F115" s="1038"/>
      <c r="G115" s="1519" t="s">
        <v>19</v>
      </c>
      <c r="H115" s="1090">
        <v>424.29</v>
      </c>
    </row>
    <row r="116" spans="1:8">
      <c r="A116" s="1490"/>
      <c r="B116" s="833"/>
      <c r="C116" s="78"/>
      <c r="D116" s="79"/>
      <c r="E116" s="98" t="s">
        <v>11027</v>
      </c>
      <c r="F116" s="49"/>
      <c r="G116" s="1519"/>
      <c r="H116" s="1090"/>
    </row>
    <row r="117" spans="1:8">
      <c r="A117" s="1490"/>
      <c r="B117" s="833"/>
      <c r="C117" s="78"/>
      <c r="D117" s="79"/>
      <c r="E117" s="512" t="s">
        <v>11680</v>
      </c>
      <c r="F117" s="49">
        <f>29.25+9</f>
        <v>38.25</v>
      </c>
      <c r="G117" s="1519"/>
      <c r="H117" s="1090"/>
    </row>
    <row r="118" spans="1:8">
      <c r="A118" s="1490"/>
      <c r="B118" s="833"/>
      <c r="C118" s="78"/>
      <c r="D118" s="79"/>
      <c r="E118" s="512" t="s">
        <v>11120</v>
      </c>
      <c r="F118" s="49">
        <v>1.87</v>
      </c>
      <c r="G118" s="1519"/>
      <c r="H118" s="1090"/>
    </row>
    <row r="119" spans="1:8">
      <c r="A119" s="1490"/>
      <c r="B119" s="833"/>
      <c r="C119" s="78"/>
      <c r="D119" s="79"/>
      <c r="E119" s="512" t="s">
        <v>11121</v>
      </c>
      <c r="F119" s="49">
        <v>118.76</v>
      </c>
      <c r="G119" s="1519"/>
      <c r="H119" s="1090"/>
    </row>
    <row r="120" spans="1:8">
      <c r="A120" s="1490"/>
      <c r="B120" s="833"/>
      <c r="C120" s="78"/>
      <c r="D120" s="79"/>
      <c r="E120" s="512" t="s">
        <v>11664</v>
      </c>
      <c r="F120" s="49"/>
      <c r="G120" s="1519"/>
      <c r="H120" s="1090"/>
    </row>
    <row r="121" spans="1:8">
      <c r="A121" s="1490"/>
      <c r="B121" s="833"/>
      <c r="C121" s="78"/>
      <c r="D121" s="79"/>
      <c r="E121" s="512" t="s">
        <v>11681</v>
      </c>
      <c r="F121" s="49">
        <f>0.6*1*90</f>
        <v>54</v>
      </c>
      <c r="G121" s="1519"/>
      <c r="H121" s="1090"/>
    </row>
    <row r="122" spans="1:8">
      <c r="A122" s="1490"/>
      <c r="B122" s="833"/>
      <c r="C122" s="78"/>
      <c r="D122" s="79"/>
      <c r="E122" s="512" t="s">
        <v>11682</v>
      </c>
      <c r="F122" s="49">
        <f>0.6*1*42</f>
        <v>25.2</v>
      </c>
      <c r="G122" s="1519"/>
      <c r="H122" s="1090"/>
    </row>
    <row r="123" spans="1:8">
      <c r="A123" s="1490"/>
      <c r="B123" s="833"/>
      <c r="C123" s="78"/>
      <c r="D123" s="79"/>
      <c r="E123" s="512" t="s">
        <v>11683</v>
      </c>
      <c r="F123" s="49">
        <f>0.6*1*28</f>
        <v>16.8</v>
      </c>
      <c r="G123" s="1519"/>
      <c r="H123" s="1090"/>
    </row>
    <row r="124" spans="1:8">
      <c r="A124" s="1490"/>
      <c r="B124" s="833"/>
      <c r="C124" s="78"/>
      <c r="D124" s="79"/>
      <c r="E124" s="512" t="s">
        <v>11684</v>
      </c>
      <c r="F124" s="49">
        <v>16</v>
      </c>
      <c r="G124" s="1519"/>
      <c r="H124" s="1090"/>
    </row>
    <row r="125" spans="1:8">
      <c r="A125" s="1490"/>
      <c r="B125" s="833"/>
      <c r="C125" s="78"/>
      <c r="D125" s="79"/>
      <c r="E125" s="512" t="s">
        <v>11685</v>
      </c>
      <c r="F125" s="49"/>
      <c r="G125" s="1519"/>
      <c r="H125" s="1090"/>
    </row>
    <row r="126" spans="1:8">
      <c r="A126" s="1490"/>
      <c r="B126" s="833"/>
      <c r="C126" s="78"/>
      <c r="D126" s="79"/>
      <c r="E126" s="77" t="s">
        <v>11671</v>
      </c>
      <c r="F126" s="81">
        <f>0.35*0.9*487</f>
        <v>153.405</v>
      </c>
      <c r="G126" s="1519"/>
      <c r="H126" s="1090"/>
    </row>
    <row r="127" spans="1:8">
      <c r="A127" s="1490"/>
      <c r="B127" s="833"/>
      <c r="C127" s="78"/>
      <c r="D127" s="79"/>
      <c r="E127" s="512"/>
      <c r="F127" s="49">
        <f>SUM(F117:F126)</f>
        <v>424.28499999999997</v>
      </c>
      <c r="G127" s="1519"/>
      <c r="H127" s="1090"/>
    </row>
    <row r="128" spans="1:8">
      <c r="A128" s="1490"/>
      <c r="B128" s="833"/>
      <c r="C128" s="78"/>
      <c r="D128" s="79"/>
      <c r="E128" s="512"/>
      <c r="F128" s="49"/>
      <c r="G128" s="1519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5"/>
      <c r="G129" s="1536" t="s">
        <v>19</v>
      </c>
      <c r="H129" s="899">
        <v>28.799999999999997</v>
      </c>
    </row>
    <row r="130" spans="1:8">
      <c r="A130" s="1490"/>
      <c r="B130" s="833"/>
      <c r="C130" s="36"/>
      <c r="D130" s="79" t="s">
        <v>810</v>
      </c>
      <c r="E130" s="83" t="s">
        <v>811</v>
      </c>
      <c r="F130" s="73"/>
      <c r="G130" s="1547" t="s">
        <v>19</v>
      </c>
      <c r="H130" s="128">
        <v>28.799999999999997</v>
      </c>
    </row>
    <row r="131" spans="1:8">
      <c r="A131" s="1490"/>
      <c r="B131" s="833"/>
      <c r="C131" s="36"/>
      <c r="D131" s="37"/>
      <c r="E131" s="636" t="s">
        <v>11034</v>
      </c>
      <c r="F131" s="49"/>
      <c r="G131" s="1536"/>
      <c r="H131" s="899"/>
    </row>
    <row r="132" spans="1:8">
      <c r="A132" s="1490"/>
      <c r="B132" s="833"/>
      <c r="C132" s="36"/>
      <c r="D132" s="37"/>
      <c r="E132" s="512" t="s">
        <v>11677</v>
      </c>
      <c r="F132" s="49">
        <f>0.6*0.3*90</f>
        <v>16.2</v>
      </c>
      <c r="G132" s="1536"/>
      <c r="H132" s="899"/>
    </row>
    <row r="133" spans="1:8">
      <c r="A133" s="1490"/>
      <c r="B133" s="833"/>
      <c r="C133" s="36"/>
      <c r="D133" s="37"/>
      <c r="E133" s="512" t="s">
        <v>11678</v>
      </c>
      <c r="F133" s="49">
        <f>0.6*0.3*42</f>
        <v>7.56</v>
      </c>
      <c r="G133" s="1536"/>
      <c r="H133" s="899"/>
    </row>
    <row r="134" spans="1:8">
      <c r="A134" s="1490"/>
      <c r="B134" s="833"/>
      <c r="C134" s="36"/>
      <c r="D134" s="37"/>
      <c r="E134" s="512" t="s">
        <v>11679</v>
      </c>
      <c r="F134" s="81">
        <f>0.6*0.3*28</f>
        <v>5.04</v>
      </c>
      <c r="G134" s="1536"/>
      <c r="H134" s="899"/>
    </row>
    <row r="135" spans="1:8">
      <c r="A135" s="1490"/>
      <c r="B135" s="833"/>
      <c r="C135" s="36"/>
      <c r="D135" s="37"/>
      <c r="E135" s="512"/>
      <c r="F135" s="49">
        <f>SUM(F132:F134)</f>
        <v>28.799999999999997</v>
      </c>
      <c r="G135" s="1536"/>
      <c r="H135" s="899"/>
    </row>
    <row r="136" spans="1:8">
      <c r="A136" s="1490"/>
      <c r="B136" s="833"/>
      <c r="C136" s="78"/>
      <c r="D136" s="79"/>
      <c r="E136" s="77" t="s">
        <v>10811</v>
      </c>
      <c r="F136" s="1505"/>
      <c r="G136" s="1519"/>
      <c r="H136" s="1521"/>
    </row>
    <row r="137" spans="1:8" ht="15.6">
      <c r="A137" s="1490"/>
      <c r="B137" s="833"/>
      <c r="C137" s="286"/>
      <c r="D137" s="79"/>
      <c r="E137" s="77" t="s">
        <v>11686</v>
      </c>
      <c r="F137" s="49"/>
      <c r="G137" s="1519"/>
      <c r="H137" s="1501"/>
    </row>
    <row r="138" spans="1:8" ht="15.6">
      <c r="A138" s="1490"/>
      <c r="B138" s="833"/>
      <c r="C138" s="286"/>
      <c r="D138" s="79"/>
      <c r="E138" s="77" t="s">
        <v>10813</v>
      </c>
      <c r="F138" s="1505"/>
      <c r="G138" s="1519"/>
      <c r="H138" s="1501"/>
    </row>
    <row r="139" spans="1:8" ht="15.6">
      <c r="A139" s="1490"/>
      <c r="B139" s="833"/>
      <c r="C139" s="286"/>
      <c r="D139" s="79"/>
      <c r="E139" s="77" t="s">
        <v>11687</v>
      </c>
      <c r="F139" s="49"/>
      <c r="G139" s="1519"/>
      <c r="H139" s="1501"/>
    </row>
    <row r="140" spans="1:8" ht="15.6">
      <c r="A140" s="1490"/>
      <c r="B140" s="833"/>
      <c r="C140" s="286"/>
      <c r="D140" s="79"/>
      <c r="E140" s="77"/>
      <c r="F140" s="81"/>
      <c r="G140" s="1519"/>
      <c r="H140" s="1501"/>
    </row>
    <row r="141" spans="1:8">
      <c r="A141" s="34">
        <f>MAX(A$1:A140)+1</f>
        <v>12</v>
      </c>
      <c r="B141" s="1551"/>
      <c r="C141" s="36" t="s">
        <v>136</v>
      </c>
      <c r="D141" s="37"/>
      <c r="E141" s="38" t="s">
        <v>826</v>
      </c>
      <c r="F141" s="39"/>
      <c r="G141" s="1548" t="s">
        <v>19</v>
      </c>
      <c r="H141" s="145">
        <v>400.40999999999997</v>
      </c>
    </row>
    <row r="142" spans="1:8" ht="26.4">
      <c r="A142" s="1490"/>
      <c r="B142" s="1551"/>
      <c r="C142" s="78"/>
      <c r="D142" s="79" t="s">
        <v>138</v>
      </c>
      <c r="E142" s="83" t="s">
        <v>218</v>
      </c>
      <c r="F142" s="73"/>
      <c r="G142" s="1547" t="s">
        <v>19</v>
      </c>
      <c r="H142" s="147">
        <v>400.40999999999997</v>
      </c>
    </row>
    <row r="143" spans="1:8">
      <c r="A143" s="1490"/>
      <c r="B143" s="1551"/>
      <c r="C143" s="78"/>
      <c r="D143" s="79"/>
      <c r="E143" s="512" t="s">
        <v>10815</v>
      </c>
      <c r="F143" s="49">
        <v>199.5</v>
      </c>
      <c r="G143" s="1547"/>
      <c r="H143" s="147"/>
    </row>
    <row r="144" spans="1:8">
      <c r="A144" s="1490"/>
      <c r="B144" s="1551"/>
      <c r="C144" s="78"/>
      <c r="D144" s="79"/>
      <c r="E144" s="512" t="s">
        <v>11688</v>
      </c>
      <c r="F144" s="81">
        <v>200.91</v>
      </c>
      <c r="G144" s="1519"/>
      <c r="H144" s="147"/>
    </row>
    <row r="145" spans="1:8">
      <c r="A145" s="1490"/>
      <c r="B145" s="1551"/>
      <c r="C145" s="78"/>
      <c r="D145" s="79"/>
      <c r="E145" s="512"/>
      <c r="F145" s="49">
        <f>SUM(F143:F144)</f>
        <v>400.40999999999997</v>
      </c>
      <c r="G145" s="1519"/>
      <c r="H145" s="147"/>
    </row>
    <row r="146" spans="1:8">
      <c r="A146" s="1490"/>
      <c r="B146" s="1551"/>
      <c r="C146" s="78"/>
      <c r="D146" s="79"/>
      <c r="E146" s="77"/>
      <c r="F146" s="49"/>
      <c r="G146" s="1519"/>
      <c r="H146" s="147"/>
    </row>
    <row r="147" spans="1:8">
      <c r="A147" s="34">
        <f>MAX(A$1:A146)+1</f>
        <v>13</v>
      </c>
      <c r="B147" s="1551"/>
      <c r="C147" s="36" t="s">
        <v>211</v>
      </c>
      <c r="D147" s="78"/>
      <c r="E147" s="38" t="s">
        <v>830</v>
      </c>
      <c r="F147" s="1215"/>
      <c r="G147" s="1536" t="s">
        <v>19</v>
      </c>
      <c r="H147" s="1541">
        <v>199.5</v>
      </c>
    </row>
    <row r="148" spans="1:8" ht="26.4">
      <c r="A148" s="1490"/>
      <c r="B148" s="1551"/>
      <c r="C148" s="78"/>
      <c r="D148" s="79" t="s">
        <v>213</v>
      </c>
      <c r="E148" s="83" t="s">
        <v>831</v>
      </c>
      <c r="F148" s="1038"/>
      <c r="G148" s="1519" t="s">
        <v>19</v>
      </c>
      <c r="H148" s="1549">
        <v>199.5</v>
      </c>
    </row>
    <row r="149" spans="1:8">
      <c r="A149" s="1490"/>
      <c r="B149" s="1551"/>
      <c r="C149" s="78"/>
      <c r="D149" s="79"/>
      <c r="E149" s="512" t="s">
        <v>832</v>
      </c>
      <c r="F149" s="49">
        <v>199.5</v>
      </c>
      <c r="G149" s="1519"/>
      <c r="H149" s="1501"/>
    </row>
    <row r="150" spans="1:8">
      <c r="A150" s="1490"/>
      <c r="B150" s="1551"/>
      <c r="C150" s="78"/>
      <c r="D150" s="79"/>
      <c r="E150" s="512"/>
      <c r="F150" s="49"/>
      <c r="G150" s="1519"/>
      <c r="H150" s="1501"/>
    </row>
    <row r="151" spans="1:8" ht="26.4">
      <c r="A151" s="34">
        <f>MAX(A$1:A150)+1</f>
        <v>14</v>
      </c>
      <c r="B151" s="1551"/>
      <c r="C151" s="36" t="s">
        <v>10817</v>
      </c>
      <c r="D151" s="37"/>
      <c r="E151" s="38" t="s">
        <v>10818</v>
      </c>
      <c r="F151" s="39"/>
      <c r="G151" s="1548" t="s">
        <v>39</v>
      </c>
      <c r="H151" s="899">
        <v>265.60000000000002</v>
      </c>
    </row>
    <row r="152" spans="1:8" ht="26.4">
      <c r="A152" s="1490"/>
      <c r="B152" s="1551"/>
      <c r="C152" s="78"/>
      <c r="D152" s="79" t="s">
        <v>10819</v>
      </c>
      <c r="E152" s="83" t="s">
        <v>10820</v>
      </c>
      <c r="F152" s="73"/>
      <c r="G152" s="1547" t="s">
        <v>39</v>
      </c>
      <c r="H152" s="1090">
        <v>265.60000000000002</v>
      </c>
    </row>
    <row r="153" spans="1:8">
      <c r="A153" s="1490"/>
      <c r="B153" s="1551"/>
      <c r="C153" s="78"/>
      <c r="D153" s="79"/>
      <c r="E153" s="512" t="s">
        <v>11136</v>
      </c>
      <c r="F153" s="49">
        <v>265.60000000000002</v>
      </c>
      <c r="G153" s="1519"/>
      <c r="H153" s="147"/>
    </row>
    <row r="154" spans="1:8">
      <c r="A154" s="1490"/>
      <c r="B154" s="1551"/>
      <c r="C154" s="78"/>
      <c r="D154" s="79"/>
      <c r="E154" s="512"/>
      <c r="F154" s="49"/>
      <c r="G154" s="1519"/>
      <c r="H154" s="1501"/>
    </row>
    <row r="155" spans="1:8">
      <c r="A155" s="34">
        <f>MAX(A$1:A154)+1</f>
        <v>15</v>
      </c>
      <c r="B155" s="1551"/>
      <c r="C155" s="36" t="s">
        <v>2498</v>
      </c>
      <c r="D155" s="37"/>
      <c r="E155" s="38" t="s">
        <v>2499</v>
      </c>
      <c r="F155" s="39"/>
      <c r="G155" s="1548" t="s">
        <v>68</v>
      </c>
      <c r="H155" s="1500">
        <v>27</v>
      </c>
    </row>
    <row r="156" spans="1:8" ht="26.4">
      <c r="A156" s="1490"/>
      <c r="B156" s="1551"/>
      <c r="C156" s="78"/>
      <c r="D156" s="79" t="s">
        <v>11039</v>
      </c>
      <c r="E156" s="83" t="s">
        <v>11040</v>
      </c>
      <c r="F156" s="73"/>
      <c r="G156" s="1547" t="s">
        <v>68</v>
      </c>
      <c r="H156" s="1501">
        <v>27</v>
      </c>
    </row>
    <row r="157" spans="1:8">
      <c r="A157" s="1490"/>
      <c r="B157" s="1551"/>
      <c r="C157" s="78"/>
      <c r="D157" s="79"/>
      <c r="E157" s="77" t="s">
        <v>11689</v>
      </c>
      <c r="F157" s="49">
        <v>18</v>
      </c>
      <c r="G157" s="1519"/>
      <c r="H157" s="1501"/>
    </row>
    <row r="158" spans="1:8">
      <c r="A158" s="1490"/>
      <c r="B158" s="1551"/>
      <c r="C158" s="78"/>
      <c r="D158" s="79"/>
      <c r="E158" s="77" t="s">
        <v>11690</v>
      </c>
      <c r="F158" s="81">
        <v>9</v>
      </c>
      <c r="G158" s="1519"/>
      <c r="H158" s="1501"/>
    </row>
    <row r="159" spans="1:8">
      <c r="A159" s="1490"/>
      <c r="B159" s="1551"/>
      <c r="C159" s="78"/>
      <c r="D159" s="79"/>
      <c r="E159" s="512"/>
      <c r="F159" s="49">
        <f>SUM(F157:F158)</f>
        <v>27</v>
      </c>
      <c r="G159" s="1519"/>
      <c r="H159" s="1501"/>
    </row>
    <row r="160" spans="1:8">
      <c r="A160" s="1490"/>
      <c r="B160" s="1551"/>
      <c r="C160" s="78"/>
      <c r="D160" s="79"/>
      <c r="E160" s="1550"/>
      <c r="F160" s="1514"/>
      <c r="G160" s="1519"/>
      <c r="H160" s="1501"/>
    </row>
    <row r="161" spans="1:8">
      <c r="A161" s="1490"/>
      <c r="B161" s="833" t="s">
        <v>216</v>
      </c>
      <c r="C161" s="119"/>
      <c r="D161" s="120"/>
      <c r="E161" s="53" t="s">
        <v>217</v>
      </c>
      <c r="F161" s="1514"/>
      <c r="G161" s="1519"/>
      <c r="H161" s="147"/>
    </row>
    <row r="162" spans="1:8">
      <c r="A162" s="1490"/>
      <c r="B162" s="1551"/>
      <c r="C162" s="78"/>
      <c r="D162" s="79"/>
      <c r="E162" s="1550"/>
      <c r="F162" s="1514"/>
      <c r="G162" s="1519"/>
      <c r="H162" s="147"/>
    </row>
    <row r="163" spans="1:8">
      <c r="A163" s="34">
        <f>MAX(A$1:A162)+1</f>
        <v>16</v>
      </c>
      <c r="B163" s="1551"/>
      <c r="C163" s="36" t="s">
        <v>136</v>
      </c>
      <c r="D163" s="37"/>
      <c r="E163" s="38" t="s">
        <v>826</v>
      </c>
      <c r="F163" s="39"/>
      <c r="G163" s="1548" t="s">
        <v>19</v>
      </c>
      <c r="H163" s="145">
        <v>199.5</v>
      </c>
    </row>
    <row r="164" spans="1:8" ht="26.4">
      <c r="A164" s="1490"/>
      <c r="B164" s="1551"/>
      <c r="C164" s="78"/>
      <c r="D164" s="79" t="s">
        <v>138</v>
      </c>
      <c r="E164" s="83" t="s">
        <v>218</v>
      </c>
      <c r="F164" s="73"/>
      <c r="G164" s="1547" t="s">
        <v>19</v>
      </c>
      <c r="H164" s="147">
        <v>199.5</v>
      </c>
    </row>
    <row r="165" spans="1:8">
      <c r="A165" s="1490"/>
      <c r="B165" s="1551"/>
      <c r="C165" s="78"/>
      <c r="D165" s="79"/>
      <c r="E165" s="512" t="s">
        <v>10833</v>
      </c>
      <c r="F165" s="49">
        <v>199.5</v>
      </c>
      <c r="G165" s="1519"/>
      <c r="H165" s="147"/>
    </row>
    <row r="166" spans="1:8">
      <c r="A166" s="1490"/>
      <c r="B166" s="1551"/>
      <c r="C166" s="78"/>
      <c r="D166" s="79"/>
      <c r="E166" s="512"/>
      <c r="F166" s="49"/>
      <c r="G166" s="1519"/>
      <c r="H166" s="147"/>
    </row>
    <row r="167" spans="1:8">
      <c r="A167" s="34">
        <f>MAX(A$1:A166)+1</f>
        <v>17</v>
      </c>
      <c r="B167" s="1551"/>
      <c r="C167" s="36" t="s">
        <v>211</v>
      </c>
      <c r="D167" s="78"/>
      <c r="E167" s="38" t="s">
        <v>830</v>
      </c>
      <c r="F167" s="1215"/>
      <c r="G167" s="1536" t="s">
        <v>19</v>
      </c>
      <c r="H167" s="899">
        <v>199.5</v>
      </c>
    </row>
    <row r="168" spans="1:8" ht="26.4">
      <c r="A168" s="1490"/>
      <c r="B168" s="1551"/>
      <c r="C168" s="78"/>
      <c r="D168" s="79" t="s">
        <v>213</v>
      </c>
      <c r="E168" s="83" t="s">
        <v>831</v>
      </c>
      <c r="F168" s="1038"/>
      <c r="G168" s="1519" t="s">
        <v>19</v>
      </c>
      <c r="H168" s="1090">
        <v>199.5</v>
      </c>
    </row>
    <row r="169" spans="1:8">
      <c r="A169" s="1490"/>
      <c r="B169" s="1551"/>
      <c r="C169" s="78"/>
      <c r="D169" s="79"/>
      <c r="E169" s="512" t="s">
        <v>10685</v>
      </c>
      <c r="F169" s="49">
        <v>199.5</v>
      </c>
      <c r="G169" s="1519"/>
      <c r="H169" s="147"/>
    </row>
    <row r="170" spans="1:8">
      <c r="A170" s="1490"/>
      <c r="B170" s="1551"/>
      <c r="C170" s="78"/>
      <c r="D170" s="79"/>
      <c r="E170" s="512"/>
      <c r="F170" s="49"/>
      <c r="G170" s="1519"/>
      <c r="H170" s="147"/>
    </row>
    <row r="171" spans="1:8" ht="26.4">
      <c r="A171" s="34">
        <f>MAX(A$1:A170)+1</f>
        <v>18</v>
      </c>
      <c r="B171" s="1569"/>
      <c r="C171" s="36" t="s">
        <v>221</v>
      </c>
      <c r="D171" s="37"/>
      <c r="E171" s="38" t="s">
        <v>222</v>
      </c>
      <c r="F171" s="1215"/>
      <c r="G171" s="1536" t="s">
        <v>39</v>
      </c>
      <c r="H171" s="145">
        <v>1330</v>
      </c>
    </row>
    <row r="172" spans="1:8" ht="26.4">
      <c r="A172" s="1490"/>
      <c r="B172" s="1551"/>
      <c r="C172" s="78"/>
      <c r="D172" s="79" t="s">
        <v>223</v>
      </c>
      <c r="E172" s="83" t="s">
        <v>224</v>
      </c>
      <c r="F172" s="1038"/>
      <c r="G172" s="1519" t="s">
        <v>39</v>
      </c>
      <c r="H172" s="147">
        <v>1330</v>
      </c>
    </row>
    <row r="173" spans="1:8">
      <c r="A173" s="1490"/>
      <c r="B173" s="1551"/>
      <c r="C173" s="78"/>
      <c r="D173" s="79"/>
      <c r="E173" s="512" t="s">
        <v>11691</v>
      </c>
      <c r="F173" s="49">
        <f>5*5*13</f>
        <v>325</v>
      </c>
      <c r="G173" s="1519"/>
      <c r="H173" s="147"/>
    </row>
    <row r="174" spans="1:8">
      <c r="A174" s="1490"/>
      <c r="B174" s="1551"/>
      <c r="C174" s="78"/>
      <c r="D174" s="79"/>
      <c r="E174" s="512" t="s">
        <v>11692</v>
      </c>
      <c r="F174" s="49">
        <f>5*5*4</f>
        <v>100</v>
      </c>
      <c r="G174" s="1519"/>
      <c r="H174" s="147"/>
    </row>
    <row r="175" spans="1:8">
      <c r="A175" s="1490"/>
      <c r="B175" s="1551"/>
      <c r="C175" s="78"/>
      <c r="D175" s="79"/>
      <c r="E175" s="636" t="s">
        <v>11661</v>
      </c>
      <c r="F175" s="49"/>
      <c r="G175" s="1519"/>
      <c r="H175" s="147"/>
    </row>
    <row r="176" spans="1:8">
      <c r="A176" s="1490"/>
      <c r="B176" s="1551"/>
      <c r="C176" s="78"/>
      <c r="D176" s="79"/>
      <c r="E176" s="512" t="s">
        <v>11693</v>
      </c>
      <c r="F176" s="49">
        <f>5*5*8</f>
        <v>200</v>
      </c>
      <c r="G176" s="1519"/>
      <c r="H176" s="147"/>
    </row>
    <row r="177" spans="1:8">
      <c r="A177" s="1490"/>
      <c r="B177" s="1551"/>
      <c r="C177" s="78"/>
      <c r="D177" s="79"/>
      <c r="E177" s="512" t="s">
        <v>11694</v>
      </c>
      <c r="F177" s="49">
        <f>5*5*9</f>
        <v>225</v>
      </c>
      <c r="G177" s="1519"/>
      <c r="H177" s="147"/>
    </row>
    <row r="178" spans="1:8">
      <c r="A178" s="1490"/>
      <c r="B178" s="1551"/>
      <c r="C178" s="78"/>
      <c r="D178" s="79"/>
      <c r="E178" s="636" t="s">
        <v>11664</v>
      </c>
      <c r="F178" s="49"/>
      <c r="G178" s="1519"/>
      <c r="H178" s="147"/>
    </row>
    <row r="179" spans="1:8">
      <c r="A179" s="1490"/>
      <c r="B179" s="1551"/>
      <c r="C179" s="78"/>
      <c r="D179" s="79"/>
      <c r="E179" s="512" t="s">
        <v>11695</v>
      </c>
      <c r="F179" s="70">
        <f>3*90</f>
        <v>270</v>
      </c>
      <c r="G179" s="1519"/>
      <c r="H179" s="147"/>
    </row>
    <row r="180" spans="1:8">
      <c r="A180" s="1490"/>
      <c r="B180" s="1551"/>
      <c r="C180" s="78"/>
      <c r="D180" s="79"/>
      <c r="E180" s="512" t="s">
        <v>11696</v>
      </c>
      <c r="F180" s="49">
        <f>3*42</f>
        <v>126</v>
      </c>
      <c r="G180" s="1519"/>
      <c r="H180" s="147"/>
    </row>
    <row r="181" spans="1:8">
      <c r="A181" s="1490"/>
      <c r="B181" s="1551"/>
      <c r="C181" s="78"/>
      <c r="D181" s="79"/>
      <c r="E181" s="512" t="s">
        <v>11697</v>
      </c>
      <c r="F181" s="81">
        <f>3*28</f>
        <v>84</v>
      </c>
      <c r="G181" s="1519"/>
      <c r="H181" s="147"/>
    </row>
    <row r="182" spans="1:8">
      <c r="A182" s="1490"/>
      <c r="B182" s="1551"/>
      <c r="C182" s="78"/>
      <c r="D182" s="79"/>
      <c r="E182" s="512"/>
      <c r="F182" s="108">
        <f>SUM(F173:F181)</f>
        <v>1330</v>
      </c>
      <c r="G182" s="1519"/>
      <c r="H182" s="147"/>
    </row>
    <row r="183" spans="1:8">
      <c r="A183" s="1490"/>
      <c r="B183" s="1551"/>
      <c r="C183" s="78"/>
      <c r="D183" s="79"/>
      <c r="E183" s="512"/>
      <c r="F183" s="49"/>
      <c r="G183" s="1519"/>
      <c r="H183" s="147"/>
    </row>
    <row r="184" spans="1:8" ht="26.4">
      <c r="A184" s="34">
        <f>MAX(A$1:A183)+1</f>
        <v>19</v>
      </c>
      <c r="B184" s="1551"/>
      <c r="C184" s="36" t="s">
        <v>598</v>
      </c>
      <c r="D184" s="37"/>
      <c r="E184" s="38" t="s">
        <v>599</v>
      </c>
      <c r="F184" s="1215"/>
      <c r="G184" s="1536" t="s">
        <v>39</v>
      </c>
      <c r="H184" s="145">
        <v>1330</v>
      </c>
    </row>
    <row r="185" spans="1:8" ht="26.4">
      <c r="A185" s="1490"/>
      <c r="B185" s="1551"/>
      <c r="C185" s="78"/>
      <c r="D185" s="79" t="s">
        <v>600</v>
      </c>
      <c r="E185" s="83" t="s">
        <v>601</v>
      </c>
      <c r="F185" s="1038"/>
      <c r="G185" s="1519" t="s">
        <v>39</v>
      </c>
      <c r="H185" s="147">
        <v>1330</v>
      </c>
    </row>
    <row r="186" spans="1:8">
      <c r="A186" s="1490"/>
      <c r="B186" s="1551"/>
      <c r="C186" s="78"/>
      <c r="D186" s="79"/>
      <c r="E186" s="77" t="s">
        <v>10835</v>
      </c>
      <c r="F186" s="108">
        <v>1330</v>
      </c>
      <c r="G186" s="1519"/>
      <c r="H186" s="147"/>
    </row>
    <row r="187" spans="1:8">
      <c r="A187" s="1490"/>
      <c r="B187" s="1551"/>
      <c r="C187" s="78"/>
      <c r="D187" s="79"/>
      <c r="E187" s="512"/>
      <c r="F187" s="108"/>
      <c r="G187" s="1519"/>
      <c r="H187" s="1501"/>
    </row>
    <row r="188" spans="1:8" ht="26.4">
      <c r="A188" s="34">
        <f>MAX(A$1:A187)+1</f>
        <v>20</v>
      </c>
      <c r="B188" s="1551"/>
      <c r="C188" s="36" t="s">
        <v>230</v>
      </c>
      <c r="D188" s="37"/>
      <c r="E188" s="38" t="s">
        <v>231</v>
      </c>
      <c r="F188" s="689"/>
      <c r="G188" s="1536" t="s">
        <v>39</v>
      </c>
      <c r="H188" s="145">
        <v>1330</v>
      </c>
    </row>
    <row r="189" spans="1:8" ht="26.4">
      <c r="A189" s="210"/>
      <c r="B189" s="1595"/>
      <c r="C189" s="78"/>
      <c r="D189" s="79" t="s">
        <v>232</v>
      </c>
      <c r="E189" s="83" t="s">
        <v>233</v>
      </c>
      <c r="F189" s="687"/>
      <c r="G189" s="1519" t="s">
        <v>39</v>
      </c>
      <c r="H189" s="147">
        <v>1330</v>
      </c>
    </row>
    <row r="190" spans="1:8">
      <c r="A190" s="210"/>
      <c r="B190" s="1595"/>
      <c r="C190" s="78"/>
      <c r="D190" s="79"/>
      <c r="E190" s="77" t="s">
        <v>234</v>
      </c>
      <c r="F190" s="108">
        <v>1330</v>
      </c>
      <c r="G190" s="1519"/>
      <c r="H190" s="147"/>
    </row>
    <row r="191" spans="1:8">
      <c r="A191" s="1715"/>
      <c r="B191" s="1551"/>
      <c r="C191" s="78"/>
      <c r="D191" s="79"/>
      <c r="E191" s="1550"/>
      <c r="F191" s="1514"/>
      <c r="G191" s="1519"/>
      <c r="H191" s="1501"/>
    </row>
    <row r="192" spans="1:8" ht="26.4">
      <c r="A192" s="1490"/>
      <c r="B192" s="833" t="s">
        <v>1061</v>
      </c>
      <c r="C192" s="35"/>
      <c r="D192" s="120"/>
      <c r="E192" s="401" t="s">
        <v>1062</v>
      </c>
      <c r="F192" s="1514"/>
      <c r="G192" s="1519"/>
      <c r="H192" s="1501"/>
    </row>
    <row r="193" spans="1:8">
      <c r="A193" s="1490"/>
      <c r="B193" s="1551"/>
      <c r="C193" s="78"/>
      <c r="D193" s="79"/>
      <c r="E193" s="1513"/>
      <c r="F193" s="1514"/>
      <c r="G193" s="1519"/>
      <c r="H193" s="1501"/>
    </row>
    <row r="194" spans="1:8" ht="26.4">
      <c r="A194" s="34">
        <f>MAX(A$1:A193)+1</f>
        <v>21</v>
      </c>
      <c r="B194" s="1551"/>
      <c r="C194" s="36" t="s">
        <v>4369</v>
      </c>
      <c r="D194" s="37"/>
      <c r="E194" s="38" t="s">
        <v>4370</v>
      </c>
      <c r="F194" s="1215"/>
      <c r="G194" s="1536" t="s">
        <v>19</v>
      </c>
      <c r="H194" s="1543">
        <v>0.12</v>
      </c>
    </row>
    <row r="195" spans="1:8" ht="26.4">
      <c r="A195" s="1490"/>
      <c r="B195" s="1551"/>
      <c r="C195" s="78"/>
      <c r="D195" s="361" t="s">
        <v>10859</v>
      </c>
      <c r="E195" s="370" t="s">
        <v>10860</v>
      </c>
      <c r="F195" s="1515"/>
      <c r="G195" s="1519" t="s">
        <v>19</v>
      </c>
      <c r="H195" s="1521">
        <v>0.12</v>
      </c>
    </row>
    <row r="196" spans="1:8">
      <c r="A196" s="1490"/>
      <c r="B196" s="1551"/>
      <c r="C196" s="78"/>
      <c r="D196" s="79"/>
      <c r="E196" s="77" t="s">
        <v>11454</v>
      </c>
      <c r="F196" s="80"/>
      <c r="G196" s="1519"/>
      <c r="H196" s="1521"/>
    </row>
    <row r="197" spans="1:8">
      <c r="A197" s="1490"/>
      <c r="B197" s="1551"/>
      <c r="C197" s="78"/>
      <c r="D197" s="79"/>
      <c r="E197" s="77" t="s">
        <v>11698</v>
      </c>
      <c r="F197" s="49">
        <f>0.6*0.05*4</f>
        <v>0.12</v>
      </c>
      <c r="G197" s="1519"/>
      <c r="H197" s="1521"/>
    </row>
    <row r="198" spans="1:8">
      <c r="A198" s="1490"/>
      <c r="B198" s="1551"/>
      <c r="C198" s="78"/>
      <c r="D198" s="79"/>
      <c r="E198" s="77"/>
      <c r="F198" s="49"/>
      <c r="G198" s="1519"/>
      <c r="H198" s="1501"/>
    </row>
    <row r="199" spans="1:8" ht="26.4">
      <c r="A199" s="34">
        <f>MAX(A$1:A198)+1</f>
        <v>22</v>
      </c>
      <c r="B199" s="1551"/>
      <c r="C199" s="36" t="s">
        <v>10867</v>
      </c>
      <c r="D199" s="37"/>
      <c r="E199" s="38" t="s">
        <v>10868</v>
      </c>
      <c r="F199" s="39"/>
      <c r="G199" s="1536" t="s">
        <v>68</v>
      </c>
      <c r="H199" s="1543">
        <v>4</v>
      </c>
    </row>
    <row r="200" spans="1:8">
      <c r="A200" s="1490"/>
      <c r="B200" s="1551"/>
      <c r="C200" s="36"/>
      <c r="D200" s="37"/>
      <c r="E200" s="77" t="s">
        <v>11463</v>
      </c>
      <c r="F200" s="49">
        <v>4</v>
      </c>
      <c r="G200" s="1536"/>
      <c r="H200" s="1521"/>
    </row>
    <row r="201" spans="1:8">
      <c r="A201" s="1490"/>
      <c r="B201" s="1551"/>
      <c r="C201" s="36"/>
      <c r="D201" s="37"/>
      <c r="E201" s="512"/>
      <c r="F201" s="49"/>
      <c r="G201" s="1536"/>
      <c r="H201" s="1521"/>
    </row>
    <row r="202" spans="1:8">
      <c r="A202" s="1490"/>
      <c r="B202" s="1551"/>
      <c r="C202" s="36"/>
      <c r="D202" s="37"/>
      <c r="E202" s="512"/>
      <c r="F202" s="49"/>
      <c r="G202" s="1536"/>
      <c r="H202" s="1521"/>
    </row>
    <row r="203" spans="1:8" ht="26.4">
      <c r="A203" s="34">
        <f>MAX(A$1:A202)+1</f>
        <v>23</v>
      </c>
      <c r="B203" s="1551"/>
      <c r="C203" s="36" t="s">
        <v>5801</v>
      </c>
      <c r="D203" s="37"/>
      <c r="E203" s="38" t="s">
        <v>5802</v>
      </c>
      <c r="F203" s="1215"/>
      <c r="G203" s="1536" t="s">
        <v>68</v>
      </c>
      <c r="H203" s="1543">
        <v>336</v>
      </c>
    </row>
    <row r="204" spans="1:8" ht="26.4">
      <c r="A204" s="1490"/>
      <c r="B204" s="1551"/>
      <c r="C204" s="78"/>
      <c r="D204" s="79" t="s">
        <v>5803</v>
      </c>
      <c r="E204" s="83" t="s">
        <v>5804</v>
      </c>
      <c r="F204" s="1038"/>
      <c r="G204" s="1519" t="s">
        <v>68</v>
      </c>
      <c r="H204" s="1521">
        <v>336</v>
      </c>
    </row>
    <row r="205" spans="1:8">
      <c r="A205" s="1490"/>
      <c r="B205" s="1551"/>
      <c r="C205" s="1554"/>
      <c r="D205" s="1555"/>
      <c r="E205" s="77" t="s">
        <v>11689</v>
      </c>
      <c r="F205" s="49">
        <v>18</v>
      </c>
      <c r="G205" s="1556"/>
      <c r="H205" s="1521"/>
    </row>
    <row r="206" spans="1:8">
      <c r="A206" s="1490"/>
      <c r="B206" s="1551"/>
      <c r="C206" s="1554"/>
      <c r="D206" s="1555"/>
      <c r="E206" s="77" t="s">
        <v>11690</v>
      </c>
      <c r="F206" s="49">
        <v>9</v>
      </c>
      <c r="G206" s="1556"/>
      <c r="H206" s="1521"/>
    </row>
    <row r="207" spans="1:8">
      <c r="A207" s="1490"/>
      <c r="B207" s="1551"/>
      <c r="C207" s="1554"/>
      <c r="D207" s="1555"/>
      <c r="E207" s="77" t="s">
        <v>11699</v>
      </c>
      <c r="F207" s="49">
        <v>70</v>
      </c>
      <c r="G207" s="1556"/>
      <c r="H207" s="1521"/>
    </row>
    <row r="208" spans="1:8">
      <c r="A208" s="1490"/>
      <c r="B208" s="1551"/>
      <c r="C208" s="1554"/>
      <c r="D208" s="1555"/>
      <c r="E208" s="77" t="s">
        <v>11700</v>
      </c>
      <c r="F208" s="49">
        <v>70</v>
      </c>
      <c r="G208" s="1556"/>
      <c r="H208" s="1521"/>
    </row>
    <row r="209" spans="1:8">
      <c r="A209" s="1490"/>
      <c r="B209" s="1551"/>
      <c r="C209" s="1554"/>
      <c r="D209" s="1555"/>
      <c r="E209" s="77" t="s">
        <v>11701</v>
      </c>
      <c r="F209" s="81">
        <v>169</v>
      </c>
      <c r="G209" s="1556"/>
      <c r="H209" s="1521"/>
    </row>
    <row r="210" spans="1:8">
      <c r="A210" s="1490"/>
      <c r="B210" s="1551"/>
      <c r="C210" s="1554"/>
      <c r="D210" s="1555"/>
      <c r="E210" s="77"/>
      <c r="F210" s="49">
        <f>SUM(F205:F209)</f>
        <v>336</v>
      </c>
      <c r="G210" s="1556"/>
      <c r="H210" s="1521"/>
    </row>
    <row r="211" spans="1:8">
      <c r="A211" s="1490"/>
      <c r="B211" s="1551"/>
      <c r="C211" s="1554"/>
      <c r="D211" s="1555"/>
      <c r="E211" s="1513"/>
      <c r="F211" s="1514"/>
      <c r="G211" s="1556"/>
      <c r="H211" s="1521"/>
    </row>
    <row r="212" spans="1:8">
      <c r="A212" s="1490"/>
      <c r="B212" s="833" t="s">
        <v>1841</v>
      </c>
      <c r="C212" s="35"/>
      <c r="D212" s="120"/>
      <c r="E212" s="53" t="s">
        <v>1842</v>
      </c>
      <c r="F212" s="1514"/>
      <c r="G212" s="1536"/>
      <c r="H212" s="1521"/>
    </row>
    <row r="213" spans="1:8">
      <c r="A213" s="1490"/>
      <c r="B213" s="1551"/>
      <c r="C213" s="36"/>
      <c r="D213" s="37"/>
      <c r="E213" s="1550"/>
      <c r="F213" s="1514"/>
      <c r="G213" s="1536"/>
      <c r="H213" s="1521"/>
    </row>
    <row r="214" spans="1:8">
      <c r="A214" s="34">
        <f>MAX(A$1:A213)+1</f>
        <v>24</v>
      </c>
      <c r="B214" s="1569"/>
      <c r="C214" s="36" t="s">
        <v>1853</v>
      </c>
      <c r="D214" s="37"/>
      <c r="E214" s="38" t="s">
        <v>1854</v>
      </c>
      <c r="F214" s="1215"/>
      <c r="G214" s="1536" t="s">
        <v>19</v>
      </c>
      <c r="H214" s="1543">
        <v>177.84</v>
      </c>
    </row>
    <row r="215" spans="1:8">
      <c r="A215" s="1490"/>
      <c r="B215" s="1551"/>
      <c r="C215" s="78"/>
      <c r="D215" s="361" t="s">
        <v>10880</v>
      </c>
      <c r="E215" s="370" t="s">
        <v>10881</v>
      </c>
      <c r="F215" s="1515"/>
      <c r="G215" s="1596" t="s">
        <v>19</v>
      </c>
      <c r="H215" s="1521">
        <v>37.479999999999997</v>
      </c>
    </row>
    <row r="216" spans="1:8">
      <c r="A216" s="1490"/>
      <c r="B216" s="1551"/>
      <c r="C216" s="78"/>
      <c r="D216" s="79"/>
      <c r="E216" s="77" t="s">
        <v>11702</v>
      </c>
      <c r="F216" s="49">
        <v>37.479999999999997</v>
      </c>
      <c r="G216" s="1519"/>
      <c r="H216" s="1521"/>
    </row>
    <row r="217" spans="1:8">
      <c r="A217" s="1490"/>
      <c r="B217" s="1551"/>
      <c r="C217" s="78"/>
      <c r="D217" s="361" t="s">
        <v>5121</v>
      </c>
      <c r="E217" s="937" t="s">
        <v>5122</v>
      </c>
      <c r="F217" s="1001"/>
      <c r="G217" s="1596" t="s">
        <v>19</v>
      </c>
      <c r="H217" s="1521">
        <v>127.76</v>
      </c>
    </row>
    <row r="218" spans="1:8">
      <c r="A218" s="1490"/>
      <c r="B218" s="1551"/>
      <c r="C218" s="78"/>
      <c r="D218" s="361"/>
      <c r="E218" s="132" t="s">
        <v>11703</v>
      </c>
      <c r="F218" s="659">
        <v>127.76</v>
      </c>
      <c r="G218" s="1596"/>
      <c r="H218" s="1521"/>
    </row>
    <row r="219" spans="1:8">
      <c r="A219" s="1490"/>
      <c r="B219" s="1551"/>
      <c r="C219" s="78"/>
      <c r="D219" s="361" t="s">
        <v>11140</v>
      </c>
      <c r="E219" s="937" t="s">
        <v>11141</v>
      </c>
      <c r="F219" s="1001"/>
      <c r="G219" s="1596" t="s">
        <v>19</v>
      </c>
      <c r="H219" s="1521">
        <v>12.6</v>
      </c>
    </row>
    <row r="220" spans="1:8">
      <c r="A220" s="1490"/>
      <c r="B220" s="1551"/>
      <c r="C220" s="78"/>
      <c r="D220" s="361"/>
      <c r="E220" s="132" t="s">
        <v>11704</v>
      </c>
      <c r="F220" s="659">
        <v>12.6</v>
      </c>
      <c r="G220" s="1596"/>
      <c r="H220" s="1521"/>
    </row>
    <row r="221" spans="1:8">
      <c r="A221" s="1490"/>
      <c r="B221" s="1551"/>
      <c r="C221" s="78"/>
      <c r="D221" s="79"/>
      <c r="E221" s="77"/>
      <c r="F221" s="49"/>
      <c r="G221" s="1519"/>
      <c r="H221" s="1521"/>
    </row>
    <row r="222" spans="1:8">
      <c r="A222" s="34">
        <f>MAX(A$1:A221)+1</f>
        <v>25</v>
      </c>
      <c r="B222" s="1551"/>
      <c r="C222" s="36" t="s">
        <v>11143</v>
      </c>
      <c r="D222" s="37"/>
      <c r="E222" s="38" t="s">
        <v>11144</v>
      </c>
      <c r="F222" s="39"/>
      <c r="G222" s="1536" t="s">
        <v>39</v>
      </c>
      <c r="H222" s="1543">
        <v>79.2</v>
      </c>
    </row>
    <row r="223" spans="1:8">
      <c r="A223" s="1490"/>
      <c r="B223" s="1551"/>
      <c r="C223" s="78"/>
      <c r="D223" s="79" t="s">
        <v>11145</v>
      </c>
      <c r="E223" s="83" t="s">
        <v>11146</v>
      </c>
      <c r="F223" s="73"/>
      <c r="G223" s="1519" t="s">
        <v>39</v>
      </c>
      <c r="H223" s="1521">
        <v>79.2</v>
      </c>
    </row>
    <row r="224" spans="1:8">
      <c r="A224" s="1490"/>
      <c r="B224" s="1551"/>
      <c r="C224" s="78"/>
      <c r="D224" s="79"/>
      <c r="E224" s="132" t="s">
        <v>11703</v>
      </c>
      <c r="F224" s="748">
        <v>79.2</v>
      </c>
      <c r="G224" s="1519"/>
      <c r="H224" s="1521"/>
    </row>
    <row r="225" spans="1:8">
      <c r="A225" s="1490"/>
      <c r="B225" s="1551"/>
      <c r="C225" s="78"/>
      <c r="D225" s="79"/>
      <c r="E225" s="83"/>
      <c r="F225" s="1038"/>
      <c r="G225" s="1519"/>
      <c r="H225" s="1521"/>
    </row>
    <row r="226" spans="1:8">
      <c r="A226" s="1490"/>
      <c r="B226" s="833" t="s">
        <v>10883</v>
      </c>
      <c r="C226" s="35"/>
      <c r="D226" s="120"/>
      <c r="E226" s="53" t="s">
        <v>10884</v>
      </c>
      <c r="F226" s="1038"/>
      <c r="G226" s="1519"/>
      <c r="H226" s="1521"/>
    </row>
    <row r="227" spans="1:8">
      <c r="A227" s="1490"/>
      <c r="B227" s="1551"/>
      <c r="C227" s="78"/>
      <c r="D227" s="79"/>
      <c r="E227" s="83"/>
      <c r="F227" s="1038"/>
      <c r="G227" s="1519"/>
      <c r="H227" s="1521"/>
    </row>
    <row r="228" spans="1:8" ht="26.4">
      <c r="A228" s="34">
        <f>MAX(A$1:A227)+1</f>
        <v>26</v>
      </c>
      <c r="B228" s="1569"/>
      <c r="C228" s="373">
        <v>91220301</v>
      </c>
      <c r="D228" s="374"/>
      <c r="E228" s="38" t="s">
        <v>5906</v>
      </c>
      <c r="F228" s="1215"/>
      <c r="G228" s="1536" t="s">
        <v>68</v>
      </c>
      <c r="H228" s="1543">
        <v>53</v>
      </c>
    </row>
    <row r="229" spans="1:8" ht="26.4">
      <c r="A229" s="1490"/>
      <c r="B229" s="1551"/>
      <c r="C229" s="376"/>
      <c r="D229" s="377">
        <v>9122030102</v>
      </c>
      <c r="E229" s="83" t="s">
        <v>10885</v>
      </c>
      <c r="F229" s="1038"/>
      <c r="G229" s="1519" t="s">
        <v>68</v>
      </c>
      <c r="H229" s="1521">
        <v>26</v>
      </c>
    </row>
    <row r="230" spans="1:8">
      <c r="A230" s="1490"/>
      <c r="B230" s="1551"/>
      <c r="C230" s="376"/>
      <c r="D230" s="377"/>
      <c r="E230" s="77" t="s">
        <v>10886</v>
      </c>
      <c r="F230" s="49">
        <v>26</v>
      </c>
      <c r="G230" s="1519"/>
      <c r="H230" s="1521"/>
    </row>
    <row r="231" spans="1:8" ht="26.4">
      <c r="A231" s="1490"/>
      <c r="B231" s="1551"/>
      <c r="C231" s="376"/>
      <c r="D231" s="377">
        <v>9122030103</v>
      </c>
      <c r="E231" s="83" t="s">
        <v>10887</v>
      </c>
      <c r="F231" s="1038"/>
      <c r="G231" s="1519" t="s">
        <v>68</v>
      </c>
      <c r="H231" s="1521">
        <v>27</v>
      </c>
    </row>
    <row r="232" spans="1:8">
      <c r="A232" s="1490"/>
      <c r="B232" s="1551"/>
      <c r="C232" s="78"/>
      <c r="D232" s="79"/>
      <c r="E232" s="77" t="s">
        <v>10888</v>
      </c>
      <c r="F232" s="49">
        <v>27</v>
      </c>
      <c r="G232" s="1519"/>
      <c r="H232" s="1521"/>
    </row>
    <row r="233" spans="1:8">
      <c r="A233" s="1490"/>
      <c r="B233" s="1569"/>
      <c r="C233" s="373"/>
      <c r="D233" s="374"/>
      <c r="E233" s="38"/>
      <c r="F233" s="1215"/>
      <c r="G233" s="1536"/>
      <c r="H233" s="1521"/>
    </row>
    <row r="234" spans="1:8" ht="26.4">
      <c r="A234" s="34">
        <f>MAX(A$1:A233)+1</f>
        <v>27</v>
      </c>
      <c r="B234" s="1569"/>
      <c r="C234" s="373">
        <v>91220701</v>
      </c>
      <c r="D234" s="374"/>
      <c r="E234" s="38" t="s">
        <v>5909</v>
      </c>
      <c r="F234" s="1215"/>
      <c r="G234" s="1536" t="s">
        <v>64</v>
      </c>
      <c r="H234" s="1543">
        <v>3</v>
      </c>
    </row>
    <row r="235" spans="1:8" ht="26.4">
      <c r="A235" s="1490"/>
      <c r="B235" s="1551"/>
      <c r="C235" s="376"/>
      <c r="D235" s="377">
        <v>9122070101</v>
      </c>
      <c r="E235" s="83" t="s">
        <v>5911</v>
      </c>
      <c r="F235" s="1038"/>
      <c r="G235" s="1519" t="s">
        <v>64</v>
      </c>
      <c r="H235" s="1521">
        <v>3</v>
      </c>
    </row>
    <row r="236" spans="1:8">
      <c r="A236" s="1490"/>
      <c r="B236" s="1551"/>
      <c r="C236" s="78"/>
      <c r="D236" s="79"/>
      <c r="E236" s="77" t="s">
        <v>11705</v>
      </c>
      <c r="F236" s="49">
        <v>3</v>
      </c>
      <c r="G236" s="1519"/>
      <c r="H236" s="1521"/>
    </row>
    <row r="237" spans="1:8">
      <c r="A237" s="1490"/>
      <c r="B237" s="1569"/>
      <c r="C237" s="373"/>
      <c r="D237" s="374"/>
      <c r="E237" s="38"/>
      <c r="F237" s="1215"/>
      <c r="G237" s="1536"/>
      <c r="H237" s="1521"/>
    </row>
    <row r="238" spans="1:8" ht="26.4">
      <c r="A238" s="34">
        <f>MAX(A$1:A237)+1</f>
        <v>28</v>
      </c>
      <c r="B238" s="1569"/>
      <c r="C238" s="373">
        <v>91220702</v>
      </c>
      <c r="D238" s="374"/>
      <c r="E238" s="38" t="s">
        <v>10890</v>
      </c>
      <c r="F238" s="1215"/>
      <c r="G238" s="1536" t="s">
        <v>64</v>
      </c>
      <c r="H238" s="1543">
        <v>254</v>
      </c>
    </row>
    <row r="239" spans="1:8" ht="26.4">
      <c r="A239" s="1490"/>
      <c r="B239" s="1551"/>
      <c r="C239" s="376"/>
      <c r="D239" s="377">
        <v>9122070201</v>
      </c>
      <c r="E239" s="83" t="s">
        <v>10891</v>
      </c>
      <c r="F239" s="1038"/>
      <c r="G239" s="1519" t="s">
        <v>64</v>
      </c>
      <c r="H239" s="1521">
        <v>254</v>
      </c>
    </row>
    <row r="240" spans="1:8">
      <c r="A240" s="1490"/>
      <c r="B240" s="1551"/>
      <c r="C240" s="78"/>
      <c r="D240" s="79"/>
      <c r="E240" s="77" t="s">
        <v>10892</v>
      </c>
      <c r="F240" s="49">
        <v>200</v>
      </c>
      <c r="G240" s="1519"/>
      <c r="H240" s="1521"/>
    </row>
    <row r="241" spans="1:8">
      <c r="A241" s="1490"/>
      <c r="B241" s="1551"/>
      <c r="C241" s="78"/>
      <c r="D241" s="79"/>
      <c r="E241" s="77" t="s">
        <v>10893</v>
      </c>
      <c r="F241" s="81">
        <v>54</v>
      </c>
      <c r="G241" s="1519"/>
      <c r="H241" s="1521"/>
    </row>
    <row r="242" spans="1:8">
      <c r="A242" s="1490"/>
      <c r="B242" s="1551"/>
      <c r="C242" s="78"/>
      <c r="D242" s="79"/>
      <c r="E242" s="77"/>
      <c r="F242" s="49">
        <f>SUM(F240:F241)</f>
        <v>254</v>
      </c>
      <c r="G242" s="1519"/>
      <c r="H242" s="1521"/>
    </row>
    <row r="243" spans="1:8">
      <c r="A243" s="1490"/>
      <c r="B243" s="1569"/>
      <c r="C243" s="373"/>
      <c r="D243" s="374"/>
      <c r="E243" s="38"/>
      <c r="F243" s="1215"/>
      <c r="G243" s="1536"/>
      <c r="H243" s="1521"/>
    </row>
    <row r="244" spans="1:8" ht="26.4">
      <c r="A244" s="34">
        <f>MAX(A$1:A243)+1</f>
        <v>29</v>
      </c>
      <c r="B244" s="1569"/>
      <c r="C244" s="373">
        <v>91221001</v>
      </c>
      <c r="D244" s="374"/>
      <c r="E244" s="38" t="s">
        <v>10674</v>
      </c>
      <c r="F244" s="1215"/>
      <c r="G244" s="1536" t="s">
        <v>68</v>
      </c>
      <c r="H244" s="1543">
        <v>487</v>
      </c>
    </row>
    <row r="245" spans="1:8" ht="26.4">
      <c r="A245" s="1490"/>
      <c r="B245" s="1551"/>
      <c r="C245" s="376"/>
      <c r="D245" s="377">
        <v>9122100101</v>
      </c>
      <c r="E245" s="83" t="s">
        <v>10894</v>
      </c>
      <c r="F245" s="1038"/>
      <c r="G245" s="1519" t="s">
        <v>64</v>
      </c>
      <c r="H245" s="1521">
        <v>54</v>
      </c>
    </row>
    <row r="246" spans="1:8">
      <c r="A246" s="1490"/>
      <c r="B246" s="1551"/>
      <c r="C246" s="376"/>
      <c r="D246" s="377"/>
      <c r="E246" s="77" t="s">
        <v>10895</v>
      </c>
      <c r="F246" s="49">
        <v>54</v>
      </c>
      <c r="G246" s="1519"/>
      <c r="H246" s="1521"/>
    </row>
    <row r="247" spans="1:8" ht="26.4">
      <c r="A247" s="1490"/>
      <c r="B247" s="1551"/>
      <c r="C247" s="376"/>
      <c r="D247" s="377">
        <v>9122100103</v>
      </c>
      <c r="E247" s="83" t="s">
        <v>10675</v>
      </c>
      <c r="F247" s="1038"/>
      <c r="G247" s="1519" t="s">
        <v>68</v>
      </c>
      <c r="H247" s="1521">
        <v>487</v>
      </c>
    </row>
    <row r="248" spans="1:8">
      <c r="A248" s="1490"/>
      <c r="B248" s="1569"/>
      <c r="C248" s="373"/>
      <c r="D248" s="374"/>
      <c r="E248" s="77" t="s">
        <v>10896</v>
      </c>
      <c r="F248" s="49">
        <v>487</v>
      </c>
      <c r="G248" s="1536"/>
      <c r="H248" s="1521"/>
    </row>
    <row r="249" spans="1:8">
      <c r="A249" s="1490"/>
      <c r="B249" s="1551"/>
      <c r="C249" s="376"/>
      <c r="D249" s="377"/>
      <c r="E249" s="83"/>
      <c r="F249" s="1038"/>
      <c r="G249" s="1519"/>
      <c r="H249" s="1521"/>
    </row>
    <row r="250" spans="1:8" ht="26.4">
      <c r="A250" s="34">
        <f>MAX(A$1:A249)+1</f>
        <v>30</v>
      </c>
      <c r="B250" s="1569"/>
      <c r="C250" s="373">
        <v>91221201</v>
      </c>
      <c r="D250" s="374"/>
      <c r="E250" s="38" t="s">
        <v>10897</v>
      </c>
      <c r="F250" s="1215"/>
      <c r="G250" s="1536" t="s">
        <v>68</v>
      </c>
      <c r="H250" s="1543">
        <v>27</v>
      </c>
    </row>
    <row r="251" spans="1:8" ht="26.4">
      <c r="A251" s="1490"/>
      <c r="B251" s="1551"/>
      <c r="C251" s="376"/>
      <c r="D251" s="377">
        <v>9122120101</v>
      </c>
      <c r="E251" s="83" t="s">
        <v>10898</v>
      </c>
      <c r="F251" s="1038"/>
      <c r="G251" s="1519" t="s">
        <v>68</v>
      </c>
      <c r="H251" s="1521">
        <v>27</v>
      </c>
    </row>
    <row r="252" spans="1:8">
      <c r="A252" s="1490"/>
      <c r="B252" s="1569"/>
      <c r="C252" s="373"/>
      <c r="D252" s="374"/>
      <c r="E252" s="77" t="s">
        <v>11062</v>
      </c>
      <c r="F252" s="49">
        <v>27</v>
      </c>
      <c r="G252" s="1536"/>
      <c r="H252" s="1521"/>
    </row>
    <row r="253" spans="1:8">
      <c r="A253" s="1490"/>
      <c r="B253" s="1551"/>
      <c r="C253" s="376"/>
      <c r="D253" s="377"/>
      <c r="E253" s="83"/>
      <c r="F253" s="1038"/>
      <c r="G253" s="1519"/>
      <c r="H253" s="1521"/>
    </row>
    <row r="254" spans="1:8" ht="26.4">
      <c r="A254" s="34">
        <f>MAX(A$1:A253)+1</f>
        <v>31</v>
      </c>
      <c r="B254" s="1569"/>
      <c r="C254" s="373">
        <v>91221401</v>
      </c>
      <c r="D254" s="374"/>
      <c r="E254" s="38" t="s">
        <v>10900</v>
      </c>
      <c r="F254" s="1215"/>
      <c r="G254" s="1536" t="s">
        <v>64</v>
      </c>
      <c r="H254" s="1543">
        <v>9</v>
      </c>
    </row>
    <row r="255" spans="1:8" ht="26.4">
      <c r="A255" s="1490"/>
      <c r="B255" s="1551"/>
      <c r="C255" s="1518"/>
      <c r="D255" s="377">
        <v>9122140101</v>
      </c>
      <c r="E255" s="83" t="s">
        <v>10901</v>
      </c>
      <c r="F255" s="1038"/>
      <c r="G255" s="1519" t="s">
        <v>64</v>
      </c>
      <c r="H255" s="1521">
        <v>9</v>
      </c>
    </row>
    <row r="256" spans="1:8">
      <c r="A256" s="1490"/>
      <c r="B256" s="1597"/>
      <c r="C256" s="356"/>
      <c r="D256" s="1520"/>
      <c r="E256" s="1216" t="s">
        <v>10902</v>
      </c>
      <c r="F256" s="512">
        <v>9</v>
      </c>
      <c r="G256" s="1246"/>
      <c r="H256" s="1521"/>
    </row>
    <row r="257" spans="1:8">
      <c r="A257" s="1490"/>
      <c r="B257" s="1551"/>
      <c r="C257" s="78"/>
      <c r="D257" s="79"/>
      <c r="E257" s="83"/>
      <c r="F257" s="1038"/>
      <c r="G257" s="1519"/>
      <c r="H257" s="1521"/>
    </row>
    <row r="258" spans="1:8">
      <c r="A258" s="1490"/>
      <c r="B258" s="833" t="s">
        <v>10686</v>
      </c>
      <c r="C258" s="35"/>
      <c r="D258" s="120"/>
      <c r="E258" s="53" t="s">
        <v>10687</v>
      </c>
      <c r="F258" s="1038"/>
      <c r="G258" s="1519"/>
      <c r="H258" s="1521"/>
    </row>
    <row r="259" spans="1:8">
      <c r="A259" s="1490"/>
      <c r="B259" s="1551"/>
      <c r="C259" s="78"/>
      <c r="D259" s="79"/>
      <c r="E259" s="83"/>
      <c r="F259" s="1038"/>
      <c r="G259" s="1519"/>
      <c r="H259" s="1521"/>
    </row>
    <row r="260" spans="1:8">
      <c r="A260" s="34">
        <f>MAX(A$1:A259)+1</f>
        <v>32</v>
      </c>
      <c r="B260" s="1598"/>
      <c r="C260" s="373">
        <v>91021301</v>
      </c>
      <c r="D260" s="374"/>
      <c r="E260" s="38" t="s">
        <v>10903</v>
      </c>
      <c r="F260" s="1215"/>
      <c r="G260" s="1536" t="s">
        <v>68</v>
      </c>
      <c r="H260" s="1543">
        <v>6</v>
      </c>
    </row>
    <row r="261" spans="1:8">
      <c r="A261" s="1490"/>
      <c r="B261" s="1599"/>
      <c r="C261" s="376"/>
      <c r="D261" s="377">
        <v>9102130101</v>
      </c>
      <c r="E261" s="83" t="s">
        <v>10904</v>
      </c>
      <c r="F261" s="1038"/>
      <c r="G261" s="1519" t="s">
        <v>68</v>
      </c>
      <c r="H261" s="1521">
        <v>6</v>
      </c>
    </row>
    <row r="262" spans="1:8">
      <c r="A262" s="1490"/>
      <c r="B262" s="1551"/>
      <c r="C262" s="78"/>
      <c r="D262" s="79"/>
      <c r="E262" s="83" t="s">
        <v>11706</v>
      </c>
      <c r="F262" s="1038">
        <v>6</v>
      </c>
      <c r="G262" s="1519"/>
      <c r="H262" s="1521"/>
    </row>
    <row r="263" spans="1:8">
      <c r="A263" s="1490"/>
      <c r="B263" s="1551"/>
      <c r="C263" s="78"/>
      <c r="D263" s="79"/>
      <c r="E263" s="83"/>
      <c r="F263" s="1038"/>
      <c r="G263" s="1519"/>
      <c r="H263" s="1521"/>
    </row>
    <row r="264" spans="1:8">
      <c r="A264" s="34">
        <f>MAX(A$1:A263)+1</f>
        <v>33</v>
      </c>
      <c r="B264" s="1598"/>
      <c r="C264" s="373">
        <v>91023001</v>
      </c>
      <c r="D264" s="374"/>
      <c r="E264" s="38" t="s">
        <v>10906</v>
      </c>
      <c r="F264" s="1215"/>
      <c r="G264" s="1536" t="s">
        <v>64</v>
      </c>
      <c r="H264" s="1543">
        <v>15</v>
      </c>
    </row>
    <row r="265" spans="1:8">
      <c r="A265" s="1490"/>
      <c r="B265" s="1599"/>
      <c r="C265" s="376"/>
      <c r="D265" s="377">
        <v>9102300101</v>
      </c>
      <c r="E265" s="83" t="s">
        <v>10907</v>
      </c>
      <c r="F265" s="1038"/>
      <c r="G265" s="1519" t="s">
        <v>64</v>
      </c>
      <c r="H265" s="1521">
        <v>15</v>
      </c>
    </row>
    <row r="266" spans="1:8">
      <c r="A266" s="1490"/>
      <c r="B266" s="1551"/>
      <c r="C266" s="78"/>
      <c r="D266" s="79"/>
      <c r="E266" s="77" t="s">
        <v>11707</v>
      </c>
      <c r="F266" s="49">
        <v>15</v>
      </c>
      <c r="G266" s="1519"/>
      <c r="H266" s="1521"/>
    </row>
    <row r="267" spans="1:8">
      <c r="A267" s="1490"/>
      <c r="B267" s="1551"/>
      <c r="C267" s="78"/>
      <c r="D267" s="79"/>
      <c r="E267" s="83"/>
      <c r="F267" s="1038"/>
      <c r="G267" s="1519"/>
      <c r="H267" s="1521"/>
    </row>
    <row r="268" spans="1:8">
      <c r="A268" s="34">
        <f>MAX(A$1:A267)+1</f>
        <v>34</v>
      </c>
      <c r="B268" s="1598"/>
      <c r="C268" s="373">
        <v>91050101</v>
      </c>
      <c r="D268" s="374"/>
      <c r="E268" s="38" t="s">
        <v>10909</v>
      </c>
      <c r="F268" s="1215"/>
      <c r="G268" s="1536" t="s">
        <v>64</v>
      </c>
      <c r="H268" s="1543">
        <v>8</v>
      </c>
    </row>
    <row r="269" spans="1:8" ht="26.4">
      <c r="A269" s="1490"/>
      <c r="B269" s="1599"/>
      <c r="C269" s="376"/>
      <c r="D269" s="377">
        <v>9105010105</v>
      </c>
      <c r="E269" s="83" t="s">
        <v>10910</v>
      </c>
      <c r="F269" s="1038"/>
      <c r="G269" s="1519" t="s">
        <v>64</v>
      </c>
      <c r="H269" s="1521">
        <v>8</v>
      </c>
    </row>
    <row r="270" spans="1:8">
      <c r="A270" s="1490"/>
      <c r="B270" s="1599"/>
      <c r="C270" s="376"/>
      <c r="D270" s="377"/>
      <c r="E270" s="77" t="s">
        <v>11150</v>
      </c>
      <c r="F270" s="49">
        <v>1</v>
      </c>
      <c r="G270" s="1519"/>
      <c r="H270" s="1521"/>
    </row>
    <row r="271" spans="1:8">
      <c r="A271" s="1490"/>
      <c r="B271" s="1599"/>
      <c r="C271" s="376"/>
      <c r="D271" s="377"/>
      <c r="E271" s="77" t="s">
        <v>11492</v>
      </c>
      <c r="F271" s="49">
        <v>1</v>
      </c>
      <c r="G271" s="1519"/>
      <c r="H271" s="1521"/>
    </row>
    <row r="272" spans="1:8">
      <c r="A272" s="1490"/>
      <c r="B272" s="1599"/>
      <c r="C272" s="376"/>
      <c r="D272" s="377"/>
      <c r="E272" s="77" t="s">
        <v>11281</v>
      </c>
      <c r="F272" s="49">
        <v>1</v>
      </c>
      <c r="G272" s="1519"/>
      <c r="H272" s="1521"/>
    </row>
    <row r="273" spans="1:8">
      <c r="A273" s="1490"/>
      <c r="B273" s="1599"/>
      <c r="C273" s="376"/>
      <c r="D273" s="377"/>
      <c r="E273" s="77" t="s">
        <v>11151</v>
      </c>
      <c r="F273" s="49">
        <v>3</v>
      </c>
      <c r="G273" s="1519"/>
      <c r="H273" s="1521"/>
    </row>
    <row r="274" spans="1:8">
      <c r="A274" s="1490"/>
      <c r="B274" s="1599"/>
      <c r="C274" s="376"/>
      <c r="D274" s="377"/>
      <c r="E274" s="77" t="s">
        <v>11152</v>
      </c>
      <c r="F274" s="49">
        <v>1</v>
      </c>
      <c r="G274" s="1519"/>
      <c r="H274" s="1521"/>
    </row>
    <row r="275" spans="1:8">
      <c r="A275" s="1490"/>
      <c r="B275" s="1599"/>
      <c r="C275" s="376"/>
      <c r="D275" s="377"/>
      <c r="E275" s="77" t="s">
        <v>11153</v>
      </c>
      <c r="F275" s="81">
        <v>1</v>
      </c>
      <c r="G275" s="1519"/>
      <c r="H275" s="1521"/>
    </row>
    <row r="276" spans="1:8">
      <c r="A276" s="1490"/>
      <c r="B276" s="1599"/>
      <c r="C276" s="376"/>
      <c r="D276" s="377"/>
      <c r="E276" s="77"/>
      <c r="F276" s="49">
        <f>SUM(F270:F275)</f>
        <v>8</v>
      </c>
      <c r="G276" s="1519"/>
      <c r="H276" s="1521"/>
    </row>
    <row r="277" spans="1:8">
      <c r="A277" s="1490"/>
      <c r="B277" s="1599"/>
      <c r="C277" s="376"/>
      <c r="D277" s="377"/>
      <c r="E277" s="77"/>
      <c r="F277" s="49"/>
      <c r="G277" s="1519"/>
      <c r="H277" s="1521"/>
    </row>
    <row r="278" spans="1:8" ht="26.4">
      <c r="A278" s="34">
        <f>MAX(A$1:A277)+1</f>
        <v>35</v>
      </c>
      <c r="B278" s="1551"/>
      <c r="C278" s="373">
        <v>91050104</v>
      </c>
      <c r="D278" s="374"/>
      <c r="E278" s="38" t="s">
        <v>11154</v>
      </c>
      <c r="F278" s="39"/>
      <c r="G278" s="1536" t="s">
        <v>64</v>
      </c>
      <c r="H278" s="1543">
        <v>9</v>
      </c>
    </row>
    <row r="279" spans="1:8" ht="26.4">
      <c r="A279" s="1490"/>
      <c r="B279" s="1551"/>
      <c r="C279" s="376"/>
      <c r="D279" s="377">
        <v>9105010401</v>
      </c>
      <c r="E279" s="83" t="s">
        <v>11155</v>
      </c>
      <c r="F279" s="73"/>
      <c r="G279" s="1519" t="s">
        <v>64</v>
      </c>
      <c r="H279" s="1521">
        <v>9</v>
      </c>
    </row>
    <row r="280" spans="1:8">
      <c r="A280" s="1490"/>
      <c r="B280" s="1551"/>
      <c r="C280" s="376"/>
      <c r="D280" s="377"/>
      <c r="E280" s="77" t="s">
        <v>11708</v>
      </c>
      <c r="F280" s="49">
        <v>1</v>
      </c>
      <c r="G280" s="1519"/>
      <c r="H280" s="1521"/>
    </row>
    <row r="281" spans="1:8">
      <c r="A281" s="1490"/>
      <c r="B281" s="1551"/>
      <c r="C281" s="376"/>
      <c r="D281" s="377"/>
      <c r="E281" s="77" t="s">
        <v>11709</v>
      </c>
      <c r="F281" s="49">
        <v>1</v>
      </c>
      <c r="G281" s="1519"/>
      <c r="H281" s="1521"/>
    </row>
    <row r="282" spans="1:8">
      <c r="A282" s="1490"/>
      <c r="B282" s="1551"/>
      <c r="C282" s="376"/>
      <c r="D282" s="377"/>
      <c r="E282" s="77" t="s">
        <v>11710</v>
      </c>
      <c r="F282" s="49">
        <v>2</v>
      </c>
      <c r="G282" s="1519"/>
      <c r="H282" s="1521"/>
    </row>
    <row r="283" spans="1:8">
      <c r="A283" s="1490"/>
      <c r="B283" s="1551"/>
      <c r="C283" s="376"/>
      <c r="D283" s="377"/>
      <c r="E283" s="77" t="s">
        <v>11157</v>
      </c>
      <c r="F283" s="49">
        <v>2</v>
      </c>
      <c r="G283" s="1519"/>
      <c r="H283" s="1521"/>
    </row>
    <row r="284" spans="1:8">
      <c r="A284" s="1490"/>
      <c r="B284" s="1551"/>
      <c r="C284" s="376"/>
      <c r="D284" s="377"/>
      <c r="E284" s="77" t="s">
        <v>11158</v>
      </c>
      <c r="F284" s="49">
        <v>2</v>
      </c>
      <c r="G284" s="1519"/>
      <c r="H284" s="1521"/>
    </row>
    <row r="285" spans="1:8">
      <c r="A285" s="1490"/>
      <c r="B285" s="1551"/>
      <c r="C285" s="376"/>
      <c r="D285" s="377"/>
      <c r="E285" s="77" t="s">
        <v>11711</v>
      </c>
      <c r="F285" s="81">
        <v>1</v>
      </c>
      <c r="G285" s="1519"/>
      <c r="H285" s="1521"/>
    </row>
    <row r="286" spans="1:8">
      <c r="A286" s="1490"/>
      <c r="B286" s="1551"/>
      <c r="C286" s="376"/>
      <c r="D286" s="377"/>
      <c r="E286" s="77"/>
      <c r="F286" s="49">
        <f>SUM(F280:F285)</f>
        <v>9</v>
      </c>
      <c r="G286" s="1519"/>
      <c r="H286" s="1521"/>
    </row>
    <row r="287" spans="1:8">
      <c r="A287" s="1490"/>
      <c r="B287" s="1551"/>
      <c r="C287" s="376"/>
      <c r="D287" s="377"/>
      <c r="E287" s="77"/>
      <c r="F287" s="49"/>
      <c r="G287" s="1519"/>
      <c r="H287" s="1521"/>
    </row>
    <row r="288" spans="1:8">
      <c r="A288" s="34">
        <f>MAX(A$1:A287)+1</f>
        <v>36</v>
      </c>
      <c r="B288" s="1598"/>
      <c r="C288" s="373">
        <v>91050301</v>
      </c>
      <c r="D288" s="374"/>
      <c r="E288" s="38" t="s">
        <v>10912</v>
      </c>
      <c r="F288" s="1215"/>
      <c r="G288" s="1536" t="s">
        <v>68</v>
      </c>
      <c r="H288" s="899">
        <v>3638</v>
      </c>
    </row>
    <row r="289" spans="1:8">
      <c r="A289" s="1490"/>
      <c r="B289" s="1599"/>
      <c r="C289" s="376"/>
      <c r="D289" s="377">
        <v>9105030101</v>
      </c>
      <c r="E289" s="83" t="s">
        <v>10913</v>
      </c>
      <c r="F289" s="1038"/>
      <c r="G289" s="1519" t="s">
        <v>68</v>
      </c>
      <c r="H289" s="1521">
        <v>288</v>
      </c>
    </row>
    <row r="290" spans="1:8">
      <c r="A290" s="1490"/>
      <c r="B290" s="1551"/>
      <c r="C290" s="78"/>
      <c r="D290" s="79"/>
      <c r="E290" s="77" t="s">
        <v>11712</v>
      </c>
      <c r="F290" s="49">
        <v>75</v>
      </c>
      <c r="G290" s="1519"/>
      <c r="H290" s="1521"/>
    </row>
    <row r="291" spans="1:8">
      <c r="A291" s="1490"/>
      <c r="B291" s="1551"/>
      <c r="C291" s="78"/>
      <c r="D291" s="79"/>
      <c r="E291" s="77" t="s">
        <v>11713</v>
      </c>
      <c r="F291" s="49">
        <v>150</v>
      </c>
      <c r="G291" s="1519"/>
      <c r="H291" s="1521"/>
    </row>
    <row r="292" spans="1:8">
      <c r="A292" s="1490"/>
      <c r="B292" s="1551"/>
      <c r="C292" s="78"/>
      <c r="D292" s="79"/>
      <c r="E292" s="77" t="s">
        <v>11714</v>
      </c>
      <c r="F292" s="81">
        <v>63</v>
      </c>
      <c r="G292" s="1519"/>
      <c r="H292" s="1521"/>
    </row>
    <row r="293" spans="1:8">
      <c r="A293" s="1490"/>
      <c r="B293" s="1551"/>
      <c r="C293" s="78"/>
      <c r="D293" s="79"/>
      <c r="E293" s="77"/>
      <c r="F293" s="49">
        <f>SUM(F290:F292)</f>
        <v>288</v>
      </c>
      <c r="G293" s="1519"/>
      <c r="H293" s="1521"/>
    </row>
    <row r="294" spans="1:8">
      <c r="A294" s="1490"/>
      <c r="B294" s="1551"/>
      <c r="C294" s="78"/>
      <c r="D294" s="79"/>
      <c r="E294" s="77"/>
      <c r="F294" s="49"/>
      <c r="G294" s="1519"/>
      <c r="H294" s="1521"/>
    </row>
    <row r="295" spans="1:8">
      <c r="A295" s="1490"/>
      <c r="B295" s="1551"/>
      <c r="C295" s="78"/>
      <c r="D295" s="377">
        <v>9105030102</v>
      </c>
      <c r="E295" s="83" t="s">
        <v>11162</v>
      </c>
      <c r="F295" s="49"/>
      <c r="G295" s="1519" t="s">
        <v>68</v>
      </c>
      <c r="H295" s="1090">
        <v>3350</v>
      </c>
    </row>
    <row r="296" spans="1:8">
      <c r="A296" s="1490"/>
      <c r="B296" s="1551"/>
      <c r="C296" s="78"/>
      <c r="D296" s="79"/>
      <c r="E296" s="77" t="s">
        <v>11502</v>
      </c>
      <c r="F296" s="49">
        <v>360</v>
      </c>
      <c r="G296" s="1519"/>
      <c r="H296" s="1521"/>
    </row>
    <row r="297" spans="1:8">
      <c r="A297" s="1490"/>
      <c r="B297" s="1551"/>
      <c r="C297" s="78"/>
      <c r="D297" s="79"/>
      <c r="E297" s="77" t="s">
        <v>11503</v>
      </c>
      <c r="F297" s="214">
        <v>2990</v>
      </c>
      <c r="G297" s="1519"/>
      <c r="H297" s="1521"/>
    </row>
    <row r="298" spans="1:8">
      <c r="A298" s="1490"/>
      <c r="B298" s="1551"/>
      <c r="C298" s="78"/>
      <c r="D298" s="79"/>
      <c r="E298" s="77"/>
      <c r="F298" s="108">
        <f>SUM(F296:F297)</f>
        <v>3350</v>
      </c>
      <c r="G298" s="1519"/>
      <c r="H298" s="1521"/>
    </row>
    <row r="299" spans="1:8">
      <c r="A299" s="1490"/>
      <c r="B299" s="1551"/>
      <c r="C299" s="78"/>
      <c r="D299" s="79"/>
      <c r="E299" s="83"/>
      <c r="F299" s="1038"/>
      <c r="G299" s="1519"/>
      <c r="H299" s="1521"/>
    </row>
    <row r="300" spans="1:8">
      <c r="A300" s="34">
        <f>MAX(A$1:A299)+1</f>
        <v>37</v>
      </c>
      <c r="B300" s="1598"/>
      <c r="C300" s="373">
        <v>91050401</v>
      </c>
      <c r="D300" s="374"/>
      <c r="E300" s="38" t="s">
        <v>10915</v>
      </c>
      <c r="F300" s="1215"/>
      <c r="G300" s="1536" t="s">
        <v>68</v>
      </c>
      <c r="H300" s="1543">
        <v>72</v>
      </c>
    </row>
    <row r="301" spans="1:8" ht="26.4">
      <c r="A301" s="1490"/>
      <c r="B301" s="1599"/>
      <c r="C301" s="376"/>
      <c r="D301" s="377">
        <v>9105040102</v>
      </c>
      <c r="E301" s="83" t="s">
        <v>10916</v>
      </c>
      <c r="F301" s="1038"/>
      <c r="G301" s="1519" t="s">
        <v>68</v>
      </c>
      <c r="H301" s="1521">
        <v>72</v>
      </c>
    </row>
    <row r="302" spans="1:8">
      <c r="A302" s="1490"/>
      <c r="B302" s="1551"/>
      <c r="C302" s="78"/>
      <c r="D302" s="79"/>
      <c r="E302" s="77" t="s">
        <v>11715</v>
      </c>
      <c r="F302" s="49">
        <v>72</v>
      </c>
      <c r="G302" s="1519"/>
      <c r="H302" s="1521"/>
    </row>
    <row r="303" spans="1:8">
      <c r="A303" s="1490"/>
      <c r="B303" s="1551"/>
      <c r="C303" s="78"/>
      <c r="D303" s="79"/>
      <c r="E303" s="77"/>
      <c r="F303" s="49"/>
      <c r="G303" s="1519"/>
      <c r="H303" s="1521"/>
    </row>
    <row r="304" spans="1:8">
      <c r="A304" s="34">
        <f>MAX(A$1:A303)+1</f>
        <v>38</v>
      </c>
      <c r="B304" s="1551"/>
      <c r="C304" s="373">
        <v>91050501</v>
      </c>
      <c r="D304" s="374"/>
      <c r="E304" s="38" t="s">
        <v>11505</v>
      </c>
      <c r="F304" s="39"/>
      <c r="G304" s="1536" t="s">
        <v>68</v>
      </c>
      <c r="H304" s="1543">
        <v>379</v>
      </c>
    </row>
    <row r="305" spans="1:8">
      <c r="A305" s="1490"/>
      <c r="B305" s="1551"/>
      <c r="C305" s="376"/>
      <c r="D305" s="377">
        <v>9105050101</v>
      </c>
      <c r="E305" s="83" t="s">
        <v>11506</v>
      </c>
      <c r="F305" s="73"/>
      <c r="G305" s="1519" t="s">
        <v>68</v>
      </c>
      <c r="H305" s="1521">
        <v>379</v>
      </c>
    </row>
    <row r="306" spans="1:8">
      <c r="A306" s="1490"/>
      <c r="B306" s="1551"/>
      <c r="C306" s="78"/>
      <c r="D306" s="79"/>
      <c r="E306" s="77" t="s">
        <v>11507</v>
      </c>
      <c r="F306" s="49">
        <v>379</v>
      </c>
      <c r="G306" s="1519"/>
      <c r="H306" s="1521"/>
    </row>
    <row r="307" spans="1:8">
      <c r="A307" s="1490"/>
      <c r="B307" s="1551"/>
      <c r="C307" s="78"/>
      <c r="D307" s="79"/>
      <c r="E307" s="77"/>
      <c r="F307" s="49"/>
      <c r="G307" s="1519"/>
      <c r="H307" s="1521"/>
    </row>
    <row r="308" spans="1:8">
      <c r="A308" s="1490"/>
      <c r="B308" s="1551"/>
      <c r="C308" s="78"/>
      <c r="D308" s="79"/>
      <c r="E308" s="83"/>
      <c r="F308" s="1038"/>
      <c r="G308" s="1519"/>
      <c r="H308" s="1521"/>
    </row>
    <row r="309" spans="1:8">
      <c r="A309" s="34">
        <f>MAX(A$1:A308)+1</f>
        <v>39</v>
      </c>
      <c r="B309" s="1598"/>
      <c r="C309" s="373">
        <v>91050601</v>
      </c>
      <c r="D309" s="374"/>
      <c r="E309" s="38" t="s">
        <v>10918</v>
      </c>
      <c r="F309" s="1215"/>
      <c r="G309" s="1536" t="s">
        <v>64</v>
      </c>
      <c r="H309" s="1543">
        <v>14</v>
      </c>
    </row>
    <row r="310" spans="1:8" ht="26.4">
      <c r="A310" s="1490"/>
      <c r="B310" s="1599"/>
      <c r="C310" s="376"/>
      <c r="D310" s="377">
        <v>9105060101</v>
      </c>
      <c r="E310" s="83" t="s">
        <v>10919</v>
      </c>
      <c r="F310" s="1038"/>
      <c r="G310" s="1519" t="s">
        <v>64</v>
      </c>
      <c r="H310" s="1521">
        <v>14</v>
      </c>
    </row>
    <row r="311" spans="1:8">
      <c r="A311" s="1490"/>
      <c r="B311" s="1551"/>
      <c r="C311" s="78"/>
      <c r="D311" s="79"/>
      <c r="E311" s="77" t="s">
        <v>10920</v>
      </c>
      <c r="F311" s="49">
        <v>1</v>
      </c>
      <c r="G311" s="1519"/>
      <c r="H311" s="1521"/>
    </row>
    <row r="312" spans="1:8">
      <c r="A312" s="1490"/>
      <c r="B312" s="1551"/>
      <c r="C312" s="78"/>
      <c r="D312" s="79"/>
      <c r="E312" s="77" t="s">
        <v>11169</v>
      </c>
      <c r="F312" s="49">
        <v>1</v>
      </c>
      <c r="G312" s="1519"/>
      <c r="H312" s="1521"/>
    </row>
    <row r="313" spans="1:8">
      <c r="A313" s="1490"/>
      <c r="B313" s="1551"/>
      <c r="C313" s="78"/>
      <c r="D313" s="79"/>
      <c r="E313" s="77" t="s">
        <v>11167</v>
      </c>
      <c r="F313" s="49">
        <v>3</v>
      </c>
      <c r="G313" s="1519"/>
      <c r="H313" s="1521"/>
    </row>
    <row r="314" spans="1:8">
      <c r="A314" s="1490"/>
      <c r="B314" s="1551"/>
      <c r="C314" s="78"/>
      <c r="D314" s="79"/>
      <c r="E314" s="77" t="s">
        <v>11168</v>
      </c>
      <c r="F314" s="49">
        <v>1</v>
      </c>
      <c r="G314" s="1519"/>
      <c r="H314" s="1521"/>
    </row>
    <row r="315" spans="1:8">
      <c r="A315" s="1490"/>
      <c r="B315" s="1551"/>
      <c r="C315" s="78"/>
      <c r="D315" s="79"/>
      <c r="E315" s="77" t="s">
        <v>11509</v>
      </c>
      <c r="F315" s="49">
        <v>5</v>
      </c>
      <c r="G315" s="1519"/>
      <c r="H315" s="1521"/>
    </row>
    <row r="316" spans="1:8">
      <c r="A316" s="1490"/>
      <c r="B316" s="1551"/>
      <c r="C316" s="78"/>
      <c r="D316" s="79"/>
      <c r="E316" s="77" t="s">
        <v>11716</v>
      </c>
      <c r="F316" s="81">
        <v>3</v>
      </c>
      <c r="G316" s="1519"/>
      <c r="H316" s="1521"/>
    </row>
    <row r="317" spans="1:8">
      <c r="A317" s="1490"/>
      <c r="B317" s="1551"/>
      <c r="C317" s="78"/>
      <c r="D317" s="79"/>
      <c r="E317" s="77"/>
      <c r="F317" s="49">
        <f>SUM(F311:F316)</f>
        <v>14</v>
      </c>
      <c r="G317" s="1519"/>
      <c r="H317" s="1521"/>
    </row>
    <row r="318" spans="1:8">
      <c r="A318" s="1490"/>
      <c r="B318" s="1551"/>
      <c r="C318" s="78"/>
      <c r="D318" s="79"/>
      <c r="E318" s="77"/>
      <c r="F318" s="49"/>
      <c r="G318" s="1519"/>
      <c r="H318" s="1521"/>
    </row>
    <row r="319" spans="1:8" ht="26.4">
      <c r="A319" s="34">
        <f>MAX(A$1:A318)+1</f>
        <v>40</v>
      </c>
      <c r="B319" s="1551"/>
      <c r="C319" s="373">
        <v>91050603</v>
      </c>
      <c r="D319" s="374"/>
      <c r="E319" s="38" t="s">
        <v>11171</v>
      </c>
      <c r="F319" s="39"/>
      <c r="G319" s="1536" t="s">
        <v>64</v>
      </c>
      <c r="H319" s="1543">
        <v>10</v>
      </c>
    </row>
    <row r="320" spans="1:8" ht="26.4">
      <c r="A320" s="1490"/>
      <c r="B320" s="1551"/>
      <c r="C320" s="376"/>
      <c r="D320" s="377">
        <v>9105060301</v>
      </c>
      <c r="E320" s="83" t="s">
        <v>11172</v>
      </c>
      <c r="F320" s="73"/>
      <c r="G320" s="1519" t="s">
        <v>64</v>
      </c>
      <c r="H320" s="1521">
        <v>10</v>
      </c>
    </row>
    <row r="321" spans="1:8">
      <c r="A321" s="1490"/>
      <c r="B321" s="1551"/>
      <c r="C321" s="376"/>
      <c r="D321" s="377"/>
      <c r="E321" s="77" t="s">
        <v>11103</v>
      </c>
      <c r="F321" s="49">
        <v>2</v>
      </c>
      <c r="G321" s="1519"/>
      <c r="H321" s="1521"/>
    </row>
    <row r="322" spans="1:8">
      <c r="A322" s="1490"/>
      <c r="B322" s="1551"/>
      <c r="C322" s="376"/>
      <c r="D322" s="377"/>
      <c r="E322" s="77" t="s">
        <v>11657</v>
      </c>
      <c r="F322" s="49">
        <v>1</v>
      </c>
      <c r="G322" s="1519"/>
      <c r="H322" s="1521"/>
    </row>
    <row r="323" spans="1:8">
      <c r="A323" s="1490"/>
      <c r="B323" s="1551"/>
      <c r="C323" s="376"/>
      <c r="D323" s="377"/>
      <c r="E323" s="77" t="s">
        <v>11717</v>
      </c>
      <c r="F323" s="49">
        <v>1</v>
      </c>
      <c r="G323" s="1519"/>
      <c r="H323" s="1521"/>
    </row>
    <row r="324" spans="1:8">
      <c r="A324" s="1490"/>
      <c r="B324" s="1551"/>
      <c r="C324" s="376"/>
      <c r="D324" s="377"/>
      <c r="E324" s="77" t="s">
        <v>10736</v>
      </c>
      <c r="F324" s="49">
        <v>5</v>
      </c>
      <c r="G324" s="1519"/>
      <c r="H324" s="1521"/>
    </row>
    <row r="325" spans="1:8">
      <c r="A325" s="1490"/>
      <c r="B325" s="1551"/>
      <c r="C325" s="376"/>
      <c r="D325" s="377"/>
      <c r="E325" s="77" t="s">
        <v>11173</v>
      </c>
      <c r="F325" s="81">
        <v>1</v>
      </c>
      <c r="G325" s="1519"/>
      <c r="H325" s="1521"/>
    </row>
    <row r="326" spans="1:8">
      <c r="A326" s="1490"/>
      <c r="B326" s="1551"/>
      <c r="C326" s="376"/>
      <c r="D326" s="377"/>
      <c r="E326" s="77"/>
      <c r="F326" s="49">
        <f>SUM(F321:F325)</f>
        <v>10</v>
      </c>
      <c r="G326" s="1519"/>
      <c r="H326" s="1521"/>
    </row>
    <row r="327" spans="1:8">
      <c r="A327" s="1490"/>
      <c r="B327" s="1551"/>
      <c r="C327" s="376"/>
      <c r="D327" s="377"/>
      <c r="E327" s="77"/>
      <c r="F327" s="49"/>
      <c r="G327" s="1519"/>
      <c r="H327" s="1521"/>
    </row>
    <row r="328" spans="1:8" ht="26.4">
      <c r="A328" s="34">
        <f>MAX(A$1:A327)+1</f>
        <v>41</v>
      </c>
      <c r="B328" s="1551"/>
      <c r="C328" s="373">
        <v>91050903</v>
      </c>
      <c r="D328" s="374"/>
      <c r="E328" s="38" t="s">
        <v>11718</v>
      </c>
      <c r="F328" s="39"/>
      <c r="G328" s="40" t="s">
        <v>64</v>
      </c>
      <c r="H328" s="1543">
        <v>2</v>
      </c>
    </row>
    <row r="329" spans="1:8" ht="26.4">
      <c r="A329" s="1490"/>
      <c r="B329" s="1551"/>
      <c r="C329" s="376"/>
      <c r="D329" s="377">
        <v>9105090301</v>
      </c>
      <c r="E329" s="83" t="s">
        <v>11719</v>
      </c>
      <c r="F329" s="73"/>
      <c r="G329" s="74" t="s">
        <v>64</v>
      </c>
      <c r="H329" s="1521">
        <v>2</v>
      </c>
    </row>
    <row r="330" spans="1:8">
      <c r="A330" s="1490"/>
      <c r="B330" s="1551"/>
      <c r="C330" s="376"/>
      <c r="D330" s="377"/>
      <c r="E330" s="77" t="s">
        <v>11720</v>
      </c>
      <c r="F330" s="49">
        <v>1</v>
      </c>
      <c r="G330" s="1519"/>
      <c r="H330" s="1521"/>
    </row>
    <row r="331" spans="1:8">
      <c r="A331" s="1490"/>
      <c r="B331" s="1551"/>
      <c r="C331" s="376"/>
      <c r="D331" s="377"/>
      <c r="E331" s="77" t="s">
        <v>11721</v>
      </c>
      <c r="F331" s="81">
        <v>1</v>
      </c>
      <c r="G331" s="1519"/>
      <c r="H331" s="1521"/>
    </row>
    <row r="332" spans="1:8">
      <c r="A332" s="1490"/>
      <c r="B332" s="1551"/>
      <c r="C332" s="376"/>
      <c r="D332" s="377"/>
      <c r="E332" s="77"/>
      <c r="F332" s="49">
        <f>SUM(F330:F331)</f>
        <v>2</v>
      </c>
      <c r="G332" s="1519"/>
      <c r="H332" s="1521"/>
    </row>
    <row r="333" spans="1:8">
      <c r="A333" s="1490"/>
      <c r="B333" s="1551"/>
      <c r="C333" s="78"/>
      <c r="D333" s="79"/>
      <c r="E333" s="83"/>
      <c r="F333" s="1038"/>
      <c r="G333" s="1519"/>
      <c r="H333" s="1521"/>
    </row>
    <row r="334" spans="1:8">
      <c r="A334" s="34">
        <f>MAX(A$1:A333)+1</f>
        <v>42</v>
      </c>
      <c r="B334" s="1598"/>
      <c r="C334" s="373">
        <v>91051301</v>
      </c>
      <c r="D334" s="374"/>
      <c r="E334" s="38" t="s">
        <v>10921</v>
      </c>
      <c r="F334" s="1215"/>
      <c r="G334" s="1536" t="s">
        <v>64</v>
      </c>
      <c r="H334" s="1543">
        <v>41</v>
      </c>
    </row>
    <row r="335" spans="1:8" ht="26.4">
      <c r="A335" s="1490"/>
      <c r="B335" s="1599"/>
      <c r="C335" s="376"/>
      <c r="D335" s="377">
        <v>9105130102</v>
      </c>
      <c r="E335" s="83" t="s">
        <v>10922</v>
      </c>
      <c r="F335" s="1038"/>
      <c r="G335" s="1519" t="s">
        <v>64</v>
      </c>
      <c r="H335" s="1521">
        <v>41</v>
      </c>
    </row>
    <row r="336" spans="1:8">
      <c r="A336" s="1490"/>
      <c r="B336" s="1551"/>
      <c r="C336" s="78"/>
      <c r="D336" s="79"/>
      <c r="E336" s="77" t="s">
        <v>11722</v>
      </c>
      <c r="F336" s="49">
        <v>41</v>
      </c>
      <c r="G336" s="1519"/>
      <c r="H336" s="1521"/>
    </row>
    <row r="337" spans="1:8">
      <c r="A337" s="1490"/>
      <c r="B337" s="1551"/>
      <c r="C337" s="78"/>
      <c r="D337" s="79"/>
      <c r="E337" s="77"/>
      <c r="F337" s="49"/>
      <c r="G337" s="1519"/>
      <c r="H337" s="1521"/>
    </row>
    <row r="338" spans="1:8">
      <c r="A338" s="34">
        <f>MAX(A$1:A337)+1</f>
        <v>43</v>
      </c>
      <c r="B338" s="1551"/>
      <c r="C338" s="373">
        <v>91051401</v>
      </c>
      <c r="D338" s="374"/>
      <c r="E338" s="38" t="s">
        <v>10924</v>
      </c>
      <c r="F338" s="39"/>
      <c r="G338" s="40" t="s">
        <v>64</v>
      </c>
      <c r="H338" s="1543">
        <v>51</v>
      </c>
    </row>
    <row r="339" spans="1:8" ht="26.4">
      <c r="A339" s="1490"/>
      <c r="B339" s="1551"/>
      <c r="C339" s="376"/>
      <c r="D339" s="377">
        <v>9105140101</v>
      </c>
      <c r="E339" s="83" t="s">
        <v>10925</v>
      </c>
      <c r="F339" s="73"/>
      <c r="G339" s="74" t="s">
        <v>64</v>
      </c>
      <c r="H339" s="1521">
        <v>3</v>
      </c>
    </row>
    <row r="340" spans="1:8">
      <c r="A340" s="1490"/>
      <c r="B340" s="1551"/>
      <c r="C340" s="78"/>
      <c r="D340" s="79"/>
      <c r="E340" s="77" t="s">
        <v>10926</v>
      </c>
      <c r="F340" s="49">
        <v>3</v>
      </c>
      <c r="G340" s="1519"/>
      <c r="H340" s="1521"/>
    </row>
    <row r="341" spans="1:8">
      <c r="A341" s="1490"/>
      <c r="B341" s="1551"/>
      <c r="C341" s="78"/>
      <c r="D341" s="377">
        <v>9105140102</v>
      </c>
      <c r="E341" s="83" t="s">
        <v>11177</v>
      </c>
      <c r="F341" s="73"/>
      <c r="G341" s="1519" t="s">
        <v>64</v>
      </c>
      <c r="H341" s="1521">
        <v>48</v>
      </c>
    </row>
    <row r="342" spans="1:8">
      <c r="A342" s="1490"/>
      <c r="B342" s="1551"/>
      <c r="C342" s="78"/>
      <c r="D342" s="377"/>
      <c r="E342" s="77" t="s">
        <v>10926</v>
      </c>
      <c r="F342" s="49">
        <v>48</v>
      </c>
      <c r="G342" s="1519"/>
      <c r="H342" s="1521"/>
    </row>
    <row r="343" spans="1:8">
      <c r="A343" s="1490"/>
      <c r="B343" s="1551"/>
      <c r="C343" s="78"/>
      <c r="D343" s="377"/>
      <c r="E343" s="83"/>
      <c r="F343" s="73"/>
      <c r="G343" s="1519"/>
      <c r="H343" s="1521"/>
    </row>
    <row r="344" spans="1:8">
      <c r="A344" s="34">
        <f>MAX(A$1:A343)+1</f>
        <v>44</v>
      </c>
      <c r="B344" s="1551"/>
      <c r="C344" s="373">
        <v>91051501</v>
      </c>
      <c r="D344" s="374"/>
      <c r="E344" s="38" t="s">
        <v>11178</v>
      </c>
      <c r="F344" s="39"/>
      <c r="G344" s="1536" t="s">
        <v>64</v>
      </c>
      <c r="H344" s="1543">
        <v>29</v>
      </c>
    </row>
    <row r="345" spans="1:8">
      <c r="A345" s="1490"/>
      <c r="B345" s="1551"/>
      <c r="C345" s="376"/>
      <c r="D345" s="377">
        <v>9105150101</v>
      </c>
      <c r="E345" s="83" t="s">
        <v>11179</v>
      </c>
      <c r="F345" s="73"/>
      <c r="G345" s="1519" t="s">
        <v>64</v>
      </c>
      <c r="H345" s="1521">
        <v>17</v>
      </c>
    </row>
    <row r="346" spans="1:8">
      <c r="A346" s="1490"/>
      <c r="B346" s="1551"/>
      <c r="C346" s="376"/>
      <c r="D346" s="377"/>
      <c r="E346" s="77" t="s">
        <v>11180</v>
      </c>
      <c r="F346" s="49">
        <v>17</v>
      </c>
      <c r="G346" s="1519"/>
      <c r="H346" s="1521"/>
    </row>
    <row r="347" spans="1:8">
      <c r="A347" s="1490"/>
      <c r="B347" s="1551"/>
      <c r="C347" s="376"/>
      <c r="D347" s="377">
        <v>9105150102</v>
      </c>
      <c r="E347" s="83" t="s">
        <v>11181</v>
      </c>
      <c r="F347" s="73"/>
      <c r="G347" s="1519" t="s">
        <v>64</v>
      </c>
      <c r="H347" s="1521">
        <v>12</v>
      </c>
    </row>
    <row r="348" spans="1:8">
      <c r="A348" s="1490"/>
      <c r="B348" s="1551"/>
      <c r="C348" s="78"/>
      <c r="D348" s="79"/>
      <c r="E348" s="77" t="s">
        <v>11182</v>
      </c>
      <c r="F348" s="49">
        <v>12</v>
      </c>
      <c r="G348" s="1519"/>
      <c r="H348" s="1521"/>
    </row>
    <row r="349" spans="1:8">
      <c r="A349" s="1490"/>
      <c r="B349" s="1551"/>
      <c r="C349" s="78"/>
      <c r="D349" s="79"/>
      <c r="E349" s="77"/>
      <c r="F349" s="49"/>
      <c r="G349" s="1519"/>
      <c r="H349" s="1521"/>
    </row>
    <row r="350" spans="1:8">
      <c r="A350" s="34">
        <f>MAX(A$1:A349)+1</f>
        <v>45</v>
      </c>
      <c r="B350" s="1551"/>
      <c r="C350" s="373">
        <v>91051601</v>
      </c>
      <c r="D350" s="374"/>
      <c r="E350" s="38" t="s">
        <v>11723</v>
      </c>
      <c r="F350" s="39"/>
      <c r="G350" s="40" t="s">
        <v>64</v>
      </c>
      <c r="H350" s="1543">
        <v>18</v>
      </c>
    </row>
    <row r="351" spans="1:8" ht="26.4">
      <c r="A351" s="1490"/>
      <c r="B351" s="1551"/>
      <c r="C351" s="376"/>
      <c r="D351" s="377">
        <v>9105160102</v>
      </c>
      <c r="E351" s="83" t="s">
        <v>11724</v>
      </c>
      <c r="F351" s="73"/>
      <c r="G351" s="74" t="s">
        <v>64</v>
      </c>
      <c r="H351" s="1521">
        <v>18</v>
      </c>
    </row>
    <row r="352" spans="1:8">
      <c r="A352" s="1490"/>
      <c r="B352" s="1551"/>
      <c r="C352" s="78"/>
      <c r="D352" s="79"/>
      <c r="E352" s="77" t="s">
        <v>11725</v>
      </c>
      <c r="F352" s="49">
        <v>18</v>
      </c>
      <c r="G352" s="1519"/>
      <c r="H352" s="1521"/>
    </row>
    <row r="353" spans="1:8">
      <c r="A353" s="1490"/>
      <c r="B353" s="1551"/>
      <c r="C353" s="78"/>
      <c r="D353" s="79"/>
      <c r="E353" s="77"/>
      <c r="F353" s="49"/>
      <c r="G353" s="1519"/>
      <c r="H353" s="1521"/>
    </row>
    <row r="354" spans="1:8">
      <c r="A354" s="34">
        <f>MAX(A$1:A353)+1</f>
        <v>46</v>
      </c>
      <c r="B354" s="1598"/>
      <c r="C354" s="373">
        <v>91051603</v>
      </c>
      <c r="D354" s="374"/>
      <c r="E354" s="38" t="s">
        <v>10927</v>
      </c>
      <c r="F354" s="1215"/>
      <c r="G354" s="1536" t="s">
        <v>64</v>
      </c>
      <c r="H354" s="1543">
        <v>68</v>
      </c>
    </row>
    <row r="355" spans="1:8" ht="26.4">
      <c r="A355" s="1490"/>
      <c r="B355" s="1599"/>
      <c r="C355" s="376"/>
      <c r="D355" s="377">
        <v>9105160301</v>
      </c>
      <c r="E355" s="83" t="s">
        <v>10928</v>
      </c>
      <c r="F355" s="1038"/>
      <c r="G355" s="1519" t="s">
        <v>64</v>
      </c>
      <c r="H355" s="1521">
        <v>68</v>
      </c>
    </row>
    <row r="356" spans="1:8">
      <c r="A356" s="1490"/>
      <c r="B356" s="1551"/>
      <c r="C356" s="78"/>
      <c r="D356" s="79"/>
      <c r="E356" s="77" t="s">
        <v>11183</v>
      </c>
      <c r="F356" s="49">
        <v>68</v>
      </c>
      <c r="G356" s="1519"/>
      <c r="H356" s="1521"/>
    </row>
    <row r="357" spans="1:8">
      <c r="A357" s="1490"/>
      <c r="B357" s="1551"/>
      <c r="C357" s="78"/>
      <c r="D357" s="79"/>
      <c r="E357" s="77"/>
      <c r="F357" s="49"/>
      <c r="G357" s="1519"/>
      <c r="H357" s="1521"/>
    </row>
    <row r="358" spans="1:8">
      <c r="A358" s="34">
        <f>MAX(A$1:A357)+1</f>
        <v>47</v>
      </c>
      <c r="B358" s="1551"/>
      <c r="C358" s="373">
        <v>91051701</v>
      </c>
      <c r="D358" s="374"/>
      <c r="E358" s="38" t="s">
        <v>11186</v>
      </c>
      <c r="F358" s="39"/>
      <c r="G358" s="1536" t="s">
        <v>64</v>
      </c>
      <c r="H358" s="1543">
        <v>6</v>
      </c>
    </row>
    <row r="359" spans="1:8" ht="26.4">
      <c r="A359" s="1490"/>
      <c r="B359" s="1551"/>
      <c r="C359" s="376"/>
      <c r="D359" s="377">
        <v>9105170101</v>
      </c>
      <c r="E359" s="83" t="s">
        <v>11187</v>
      </c>
      <c r="F359" s="73"/>
      <c r="G359" s="1519" t="s">
        <v>64</v>
      </c>
      <c r="H359" s="1521">
        <v>6</v>
      </c>
    </row>
    <row r="360" spans="1:8">
      <c r="A360" s="1490"/>
      <c r="B360" s="1551"/>
      <c r="C360" s="376"/>
      <c r="D360" s="377"/>
      <c r="E360" s="77" t="s">
        <v>11188</v>
      </c>
      <c r="F360" s="49">
        <v>6</v>
      </c>
      <c r="G360" s="1519"/>
      <c r="H360" s="1521"/>
    </row>
    <row r="361" spans="1:8">
      <c r="A361" s="1490"/>
      <c r="B361" s="1551"/>
      <c r="C361" s="376"/>
      <c r="D361" s="377"/>
      <c r="E361" s="83"/>
      <c r="F361" s="73"/>
      <c r="G361" s="1519"/>
      <c r="H361" s="1521"/>
    </row>
    <row r="362" spans="1:8">
      <c r="A362" s="34">
        <f>MAX(A$1:A361)+1</f>
        <v>48</v>
      </c>
      <c r="B362" s="1598"/>
      <c r="C362" s="373">
        <v>91051801</v>
      </c>
      <c r="D362" s="374"/>
      <c r="E362" s="38" t="s">
        <v>10930</v>
      </c>
      <c r="F362" s="1215"/>
      <c r="G362" s="1536" t="s">
        <v>64</v>
      </c>
      <c r="H362" s="1543">
        <v>20</v>
      </c>
    </row>
    <row r="363" spans="1:8" ht="26.4">
      <c r="A363" s="1490"/>
      <c r="B363" s="1599"/>
      <c r="C363" s="376"/>
      <c r="D363" s="377">
        <v>9105180101</v>
      </c>
      <c r="E363" s="83" t="s">
        <v>10931</v>
      </c>
      <c r="F363" s="1038"/>
      <c r="G363" s="1519" t="s">
        <v>64</v>
      </c>
      <c r="H363" s="1521">
        <v>20</v>
      </c>
    </row>
    <row r="364" spans="1:8">
      <c r="A364" s="1490"/>
      <c r="B364" s="1551"/>
      <c r="C364" s="78"/>
      <c r="D364" s="79"/>
      <c r="E364" s="77" t="s">
        <v>11189</v>
      </c>
      <c r="F364" s="49">
        <v>20</v>
      </c>
      <c r="G364" s="1519"/>
      <c r="H364" s="1521"/>
    </row>
    <row r="365" spans="1:8">
      <c r="A365" s="1490"/>
      <c r="B365" s="1551"/>
      <c r="C365" s="78"/>
      <c r="D365" s="79"/>
      <c r="E365" s="83"/>
      <c r="F365" s="1038"/>
      <c r="G365" s="1519"/>
      <c r="H365" s="1521"/>
    </row>
    <row r="366" spans="1:8" ht="26.4">
      <c r="A366" s="34">
        <f>MAX(A$1:A365)+1</f>
        <v>49</v>
      </c>
      <c r="B366" s="1598"/>
      <c r="C366" s="373">
        <v>91051901</v>
      </c>
      <c r="D366" s="374"/>
      <c r="E366" s="38" t="s">
        <v>10933</v>
      </c>
      <c r="F366" s="1215"/>
      <c r="G366" s="1536" t="s">
        <v>64</v>
      </c>
      <c r="H366" s="1543">
        <v>3</v>
      </c>
    </row>
    <row r="367" spans="1:8" ht="26.4">
      <c r="A367" s="1490"/>
      <c r="B367" s="1599"/>
      <c r="C367" s="376"/>
      <c r="D367" s="377">
        <v>9105190102</v>
      </c>
      <c r="E367" s="83" t="s">
        <v>10934</v>
      </c>
      <c r="F367" s="1038"/>
      <c r="G367" s="1519" t="s">
        <v>64</v>
      </c>
      <c r="H367" s="1521">
        <v>3</v>
      </c>
    </row>
    <row r="368" spans="1:8">
      <c r="A368" s="1490"/>
      <c r="B368" s="1551"/>
      <c r="C368" s="78"/>
      <c r="D368" s="79"/>
      <c r="E368" s="77" t="s">
        <v>11726</v>
      </c>
      <c r="F368" s="49">
        <v>1</v>
      </c>
      <c r="G368" s="1519"/>
      <c r="H368" s="1521"/>
    </row>
    <row r="369" spans="1:8">
      <c r="A369" s="1490"/>
      <c r="B369" s="1551"/>
      <c r="C369" s="78"/>
      <c r="D369" s="79"/>
      <c r="E369" s="77" t="s">
        <v>11727</v>
      </c>
      <c r="F369" s="49">
        <v>1</v>
      </c>
      <c r="G369" s="1519"/>
      <c r="H369" s="1521"/>
    </row>
    <row r="370" spans="1:8">
      <c r="A370" s="1490"/>
      <c r="B370" s="1551"/>
      <c r="C370" s="78"/>
      <c r="D370" s="79"/>
      <c r="E370" s="77" t="s">
        <v>11728</v>
      </c>
      <c r="F370" s="81">
        <v>1</v>
      </c>
      <c r="G370" s="1519"/>
      <c r="H370" s="1521"/>
    </row>
    <row r="371" spans="1:8">
      <c r="A371" s="1490"/>
      <c r="B371" s="1551"/>
      <c r="C371" s="78"/>
      <c r="D371" s="79"/>
      <c r="E371" s="77"/>
      <c r="F371" s="49">
        <f>SUM(F368:F370)</f>
        <v>3</v>
      </c>
      <c r="G371" s="1519"/>
      <c r="H371" s="1521"/>
    </row>
    <row r="372" spans="1:8">
      <c r="A372" s="1490"/>
      <c r="B372" s="1551"/>
      <c r="C372" s="78"/>
      <c r="D372" s="79"/>
      <c r="E372" s="77"/>
      <c r="F372" s="49"/>
      <c r="G372" s="1519"/>
      <c r="H372" s="1521"/>
    </row>
    <row r="373" spans="1:8" ht="26.4">
      <c r="A373" s="34">
        <f>MAX(A$1:A372)+1</f>
        <v>50</v>
      </c>
      <c r="B373" s="1551"/>
      <c r="C373" s="373">
        <v>91052001</v>
      </c>
      <c r="D373" s="374"/>
      <c r="E373" s="38" t="s">
        <v>11190</v>
      </c>
      <c r="F373" s="39"/>
      <c r="G373" s="1536" t="s">
        <v>64</v>
      </c>
      <c r="H373" s="1543">
        <v>2</v>
      </c>
    </row>
    <row r="374" spans="1:8" ht="26.4">
      <c r="A374" s="1490"/>
      <c r="B374" s="1551"/>
      <c r="C374" s="376"/>
      <c r="D374" s="377">
        <v>9105200102</v>
      </c>
      <c r="E374" s="83" t="s">
        <v>11191</v>
      </c>
      <c r="F374" s="73"/>
      <c r="G374" s="1519" t="s">
        <v>64</v>
      </c>
      <c r="H374" s="1521">
        <v>2</v>
      </c>
    </row>
    <row r="375" spans="1:8">
      <c r="A375" s="1490"/>
      <c r="B375" s="1551"/>
      <c r="C375" s="78"/>
      <c r="D375" s="79"/>
      <c r="E375" s="77" t="s">
        <v>11729</v>
      </c>
      <c r="F375" s="49">
        <v>1</v>
      </c>
      <c r="G375" s="1519"/>
      <c r="H375" s="1521"/>
    </row>
    <row r="376" spans="1:8" ht="26.4">
      <c r="A376" s="1490"/>
      <c r="B376" s="1551"/>
      <c r="C376" s="78"/>
      <c r="D376" s="79"/>
      <c r="E376" s="77" t="s">
        <v>11730</v>
      </c>
      <c r="F376" s="81">
        <v>1</v>
      </c>
      <c r="G376" s="1519"/>
      <c r="H376" s="1521"/>
    </row>
    <row r="377" spans="1:8">
      <c r="A377" s="1490"/>
      <c r="B377" s="1551"/>
      <c r="C377" s="78"/>
      <c r="D377" s="79"/>
      <c r="E377" s="77"/>
      <c r="F377" s="49">
        <f>SUM(F375:F376)</f>
        <v>2</v>
      </c>
      <c r="G377" s="1519"/>
      <c r="H377" s="1521"/>
    </row>
    <row r="378" spans="1:8">
      <c r="A378" s="1490"/>
      <c r="B378" s="1551"/>
      <c r="C378" s="78"/>
      <c r="D378" s="79"/>
      <c r="E378" s="77"/>
      <c r="F378" s="49"/>
      <c r="G378" s="1519"/>
      <c r="H378" s="1521"/>
    </row>
    <row r="379" spans="1:8">
      <c r="A379" s="34">
        <f>MAX(A$1:A378)+1</f>
        <v>51</v>
      </c>
      <c r="B379" s="1551"/>
      <c r="C379" s="373">
        <v>91052102</v>
      </c>
      <c r="D379" s="374"/>
      <c r="E379" s="38" t="s">
        <v>11193</v>
      </c>
      <c r="F379" s="39"/>
      <c r="G379" s="1536" t="s">
        <v>64</v>
      </c>
      <c r="H379" s="1543">
        <v>6</v>
      </c>
    </row>
    <row r="380" spans="1:8">
      <c r="A380" s="1490"/>
      <c r="B380" s="1551"/>
      <c r="C380" s="376"/>
      <c r="D380" s="377">
        <v>9105210202</v>
      </c>
      <c r="E380" s="83" t="s">
        <v>11194</v>
      </c>
      <c r="F380" s="73"/>
      <c r="G380" s="1519" t="s">
        <v>64</v>
      </c>
      <c r="H380" s="1521">
        <v>6</v>
      </c>
    </row>
    <row r="381" spans="1:8">
      <c r="A381" s="1490"/>
      <c r="B381" s="1551"/>
      <c r="C381" s="376"/>
      <c r="D381" s="377"/>
      <c r="E381" s="77" t="s">
        <v>11520</v>
      </c>
      <c r="F381" s="49">
        <v>6</v>
      </c>
      <c r="G381" s="1519"/>
      <c r="H381" s="1521"/>
    </row>
    <row r="382" spans="1:8">
      <c r="A382" s="1490"/>
      <c r="B382" s="1551"/>
      <c r="C382" s="78"/>
      <c r="D382" s="79"/>
      <c r="E382" s="77"/>
      <c r="F382" s="1038"/>
      <c r="G382" s="1519"/>
      <c r="H382" s="1521"/>
    </row>
    <row r="383" spans="1:8">
      <c r="A383" s="34">
        <f>MAX(A$1:A382)+1</f>
        <v>52</v>
      </c>
      <c r="B383" s="1598"/>
      <c r="C383" s="373">
        <v>91052201</v>
      </c>
      <c r="D383" s="374"/>
      <c r="E383" s="38" t="s">
        <v>10936</v>
      </c>
      <c r="F383" s="1215"/>
      <c r="G383" s="1536" t="s">
        <v>64</v>
      </c>
      <c r="H383" s="1543">
        <v>17</v>
      </c>
    </row>
    <row r="384" spans="1:8" ht="26.4">
      <c r="A384" s="1490"/>
      <c r="B384" s="1598"/>
      <c r="C384" s="373"/>
      <c r="D384" s="377">
        <v>9105220101</v>
      </c>
      <c r="E384" s="83" t="s">
        <v>11196</v>
      </c>
      <c r="F384" s="73"/>
      <c r="G384" s="74" t="s">
        <v>64</v>
      </c>
      <c r="H384" s="1521">
        <v>9</v>
      </c>
    </row>
    <row r="385" spans="1:8">
      <c r="A385" s="1490"/>
      <c r="B385" s="1598"/>
      <c r="C385" s="373"/>
      <c r="D385" s="374"/>
      <c r="E385" s="77" t="s">
        <v>10938</v>
      </c>
      <c r="F385" s="49">
        <v>9</v>
      </c>
      <c r="G385" s="1536"/>
      <c r="H385" s="1543"/>
    </row>
    <row r="386" spans="1:8" ht="26.4">
      <c r="A386" s="1490"/>
      <c r="B386" s="1599"/>
      <c r="C386" s="376"/>
      <c r="D386" s="377">
        <v>9105220103</v>
      </c>
      <c r="E386" s="83" t="s">
        <v>10937</v>
      </c>
      <c r="F386" s="1038"/>
      <c r="G386" s="1519" t="s">
        <v>64</v>
      </c>
      <c r="H386" s="1521">
        <v>8</v>
      </c>
    </row>
    <row r="387" spans="1:8">
      <c r="A387" s="1490"/>
      <c r="B387" s="1551"/>
      <c r="C387" s="78"/>
      <c r="D387" s="79"/>
      <c r="E387" s="77" t="s">
        <v>10938</v>
      </c>
      <c r="F387" s="49">
        <v>8</v>
      </c>
      <c r="G387" s="1519"/>
      <c r="H387" s="1521"/>
    </row>
    <row r="388" spans="1:8">
      <c r="A388" s="1490"/>
      <c r="B388" s="1551"/>
      <c r="C388" s="78"/>
      <c r="D388" s="79"/>
      <c r="E388" s="83"/>
      <c r="F388" s="1038"/>
      <c r="G388" s="1519"/>
      <c r="H388" s="1521"/>
    </row>
    <row r="389" spans="1:8">
      <c r="A389" s="34">
        <f>MAX(A$1:A388)+1</f>
        <v>53</v>
      </c>
      <c r="B389" s="1598"/>
      <c r="C389" s="373">
        <v>91052202</v>
      </c>
      <c r="D389" s="374"/>
      <c r="E389" s="38" t="s">
        <v>10939</v>
      </c>
      <c r="F389" s="1215"/>
      <c r="G389" s="1536" t="s">
        <v>64</v>
      </c>
      <c r="H389" s="1543">
        <v>17</v>
      </c>
    </row>
    <row r="390" spans="1:8" ht="26.4">
      <c r="A390" s="1490"/>
      <c r="B390" s="1598"/>
      <c r="C390" s="373"/>
      <c r="D390" s="377">
        <v>9105220201</v>
      </c>
      <c r="E390" s="83" t="s">
        <v>11197</v>
      </c>
      <c r="F390" s="73"/>
      <c r="G390" s="74" t="s">
        <v>64</v>
      </c>
      <c r="H390" s="1521">
        <v>9</v>
      </c>
    </row>
    <row r="391" spans="1:8">
      <c r="A391" s="1490"/>
      <c r="B391" s="1598"/>
      <c r="C391" s="373"/>
      <c r="D391" s="374"/>
      <c r="E391" s="77" t="s">
        <v>10938</v>
      </c>
      <c r="F391" s="49">
        <v>9</v>
      </c>
      <c r="G391" s="1536"/>
      <c r="H391" s="1543"/>
    </row>
    <row r="392" spans="1:8" ht="26.4">
      <c r="A392" s="1490"/>
      <c r="B392" s="1599"/>
      <c r="C392" s="376"/>
      <c r="D392" s="377">
        <v>9105220203</v>
      </c>
      <c r="E392" s="83" t="s">
        <v>10940</v>
      </c>
      <c r="F392" s="1038"/>
      <c r="G392" s="1519" t="s">
        <v>64</v>
      </c>
      <c r="H392" s="1521">
        <v>8</v>
      </c>
    </row>
    <row r="393" spans="1:8">
      <c r="A393" s="1490"/>
      <c r="B393" s="1551"/>
      <c r="C393" s="78"/>
      <c r="D393" s="79"/>
      <c r="E393" s="77" t="s">
        <v>10938</v>
      </c>
      <c r="F393" s="49">
        <v>8</v>
      </c>
      <c r="G393" s="1519"/>
      <c r="H393" s="1521"/>
    </row>
    <row r="394" spans="1:8">
      <c r="A394" s="1490"/>
      <c r="B394" s="1551"/>
      <c r="C394" s="78"/>
      <c r="D394" s="79"/>
      <c r="E394" s="77"/>
      <c r="F394" s="49"/>
      <c r="G394" s="1519"/>
      <c r="H394" s="1521"/>
    </row>
    <row r="395" spans="1:8">
      <c r="A395" s="1490"/>
      <c r="B395" s="1551"/>
      <c r="C395" s="78"/>
      <c r="D395" s="79"/>
      <c r="E395" s="83"/>
      <c r="F395" s="1038"/>
      <c r="G395" s="1519"/>
      <c r="H395" s="1521"/>
    </row>
    <row r="396" spans="1:8">
      <c r="A396" s="34">
        <f>MAX(A$1:A395)+1</f>
        <v>54</v>
      </c>
      <c r="B396" s="1598"/>
      <c r="C396" s="373">
        <v>91052301</v>
      </c>
      <c r="D396" s="374"/>
      <c r="E396" s="38" t="s">
        <v>10941</v>
      </c>
      <c r="F396" s="1215"/>
      <c r="G396" s="1536" t="s">
        <v>64</v>
      </c>
      <c r="H396" s="1543">
        <v>3</v>
      </c>
    </row>
    <row r="397" spans="1:8" ht="26.4">
      <c r="A397" s="1490"/>
      <c r="B397" s="1599"/>
      <c r="C397" s="376"/>
      <c r="D397" s="377">
        <v>9105230101</v>
      </c>
      <c r="E397" s="83" t="s">
        <v>10942</v>
      </c>
      <c r="F397" s="1038"/>
      <c r="G397" s="1519" t="s">
        <v>64</v>
      </c>
      <c r="H397" s="1521">
        <v>3</v>
      </c>
    </row>
    <row r="398" spans="1:8">
      <c r="A398" s="1490"/>
      <c r="B398" s="1551"/>
      <c r="C398" s="78"/>
      <c r="D398" s="79"/>
      <c r="E398" s="77" t="s">
        <v>10943</v>
      </c>
      <c r="F398" s="49">
        <v>2</v>
      </c>
      <c r="G398" s="1519"/>
      <c r="H398" s="1521"/>
    </row>
    <row r="399" spans="1:8">
      <c r="A399" s="1490"/>
      <c r="B399" s="1551"/>
      <c r="C399" s="78"/>
      <c r="D399" s="79"/>
      <c r="E399" s="77" t="s">
        <v>11198</v>
      </c>
      <c r="F399" s="81">
        <v>1</v>
      </c>
      <c r="G399" s="1519"/>
      <c r="H399" s="1521"/>
    </row>
    <row r="400" spans="1:8">
      <c r="A400" s="1490"/>
      <c r="B400" s="1551"/>
      <c r="C400" s="78"/>
      <c r="D400" s="79"/>
      <c r="E400" s="77"/>
      <c r="F400" s="49">
        <f>SUM(F398:F399)</f>
        <v>3</v>
      </c>
      <c r="G400" s="1519"/>
      <c r="H400" s="1521"/>
    </row>
    <row r="401" spans="1:8">
      <c r="A401" s="1490"/>
      <c r="B401" s="1551"/>
      <c r="C401" s="78"/>
      <c r="D401" s="79"/>
      <c r="E401" s="83"/>
      <c r="F401" s="1038"/>
      <c r="G401" s="1519"/>
      <c r="H401" s="1521"/>
    </row>
    <row r="402" spans="1:8" ht="26.4">
      <c r="A402" s="34">
        <f>MAX(A$1:A401)+1</f>
        <v>55</v>
      </c>
      <c r="B402" s="1598"/>
      <c r="C402" s="373">
        <v>91070213</v>
      </c>
      <c r="D402" s="374"/>
      <c r="E402" s="38" t="s">
        <v>10944</v>
      </c>
      <c r="F402" s="1215"/>
      <c r="G402" s="1536" t="s">
        <v>64</v>
      </c>
      <c r="H402" s="1543">
        <v>12</v>
      </c>
    </row>
    <row r="403" spans="1:8" ht="26.4">
      <c r="A403" s="1490"/>
      <c r="B403" s="1599"/>
      <c r="C403" s="376"/>
      <c r="D403" s="377">
        <v>9107021302</v>
      </c>
      <c r="E403" s="83" t="s">
        <v>10945</v>
      </c>
      <c r="F403" s="1038"/>
      <c r="G403" s="1519" t="s">
        <v>64</v>
      </c>
      <c r="H403" s="1521">
        <v>12</v>
      </c>
    </row>
    <row r="404" spans="1:8">
      <c r="A404" s="1490"/>
      <c r="B404" s="1551"/>
      <c r="C404" s="78"/>
      <c r="D404" s="79"/>
      <c r="E404" s="77" t="s">
        <v>11731</v>
      </c>
      <c r="F404" s="49">
        <v>12</v>
      </c>
      <c r="G404" s="1519"/>
      <c r="H404" s="1521"/>
    </row>
    <row r="405" spans="1:8">
      <c r="A405" s="1490"/>
      <c r="B405" s="1551"/>
      <c r="C405" s="78"/>
      <c r="D405" s="79"/>
      <c r="E405" s="83"/>
      <c r="F405" s="1038"/>
      <c r="G405" s="1519"/>
      <c r="H405" s="1521"/>
    </row>
    <row r="406" spans="1:8">
      <c r="A406" s="34">
        <f>MAX(A$1:A405)+1</f>
        <v>56</v>
      </c>
      <c r="B406" s="1598"/>
      <c r="C406" s="373">
        <v>91090201</v>
      </c>
      <c r="D406" s="374"/>
      <c r="E406" s="38" t="s">
        <v>10688</v>
      </c>
      <c r="F406" s="1215"/>
      <c r="G406" s="1536" t="s">
        <v>68</v>
      </c>
      <c r="H406" s="1543">
        <v>594</v>
      </c>
    </row>
    <row r="407" spans="1:8">
      <c r="A407" s="1490"/>
      <c r="B407" s="1599"/>
      <c r="C407" s="376"/>
      <c r="D407" s="377">
        <v>9109020102</v>
      </c>
      <c r="E407" s="83" t="s">
        <v>10947</v>
      </c>
      <c r="F407" s="1038"/>
      <c r="G407" s="1519" t="s">
        <v>68</v>
      </c>
      <c r="H407" s="1521">
        <v>63</v>
      </c>
    </row>
    <row r="408" spans="1:8">
      <c r="A408" s="1490"/>
      <c r="B408" s="1599"/>
      <c r="C408" s="376"/>
      <c r="D408" s="377"/>
      <c r="E408" s="77" t="s">
        <v>11521</v>
      </c>
      <c r="F408" s="49">
        <v>63</v>
      </c>
      <c r="G408" s="1519"/>
      <c r="H408" s="1521"/>
    </row>
    <row r="409" spans="1:8">
      <c r="A409" s="1490"/>
      <c r="B409" s="1599"/>
      <c r="C409" s="376"/>
      <c r="D409" s="377">
        <v>9109020108</v>
      </c>
      <c r="E409" s="83" t="s">
        <v>10950</v>
      </c>
      <c r="F409" s="1038"/>
      <c r="G409" s="1519" t="s">
        <v>68</v>
      </c>
      <c r="H409" s="1521">
        <v>531</v>
      </c>
    </row>
    <row r="410" spans="1:8">
      <c r="A410" s="1490"/>
      <c r="B410" s="1551"/>
      <c r="C410" s="78"/>
      <c r="D410" s="79"/>
      <c r="E410" s="77" t="s">
        <v>11523</v>
      </c>
      <c r="F410" s="49">
        <v>531</v>
      </c>
      <c r="G410" s="1519"/>
      <c r="H410" s="1521"/>
    </row>
    <row r="411" spans="1:8">
      <c r="A411" s="1490"/>
      <c r="B411" s="1551"/>
      <c r="C411" s="78"/>
      <c r="D411" s="79"/>
      <c r="E411" s="77"/>
      <c r="F411" s="49"/>
      <c r="G411" s="1519"/>
      <c r="H411" s="1521"/>
    </row>
    <row r="412" spans="1:8">
      <c r="A412" s="34">
        <f>MAX(A$1:A411)+1</f>
        <v>57</v>
      </c>
      <c r="B412" s="1598"/>
      <c r="C412" s="373">
        <v>91090211</v>
      </c>
      <c r="D412" s="374"/>
      <c r="E412" s="38" t="s">
        <v>10953</v>
      </c>
      <c r="F412" s="1215"/>
      <c r="G412" s="1536" t="s">
        <v>68</v>
      </c>
      <c r="H412" s="1543">
        <v>198</v>
      </c>
    </row>
    <row r="413" spans="1:8">
      <c r="A413" s="1490"/>
      <c r="B413" s="1599"/>
      <c r="C413" s="376"/>
      <c r="D413" s="377">
        <v>9109021101</v>
      </c>
      <c r="E413" s="83" t="s">
        <v>10954</v>
      </c>
      <c r="F413" s="1038"/>
      <c r="G413" s="1519" t="s">
        <v>68</v>
      </c>
      <c r="H413" s="1521">
        <v>198</v>
      </c>
    </row>
    <row r="414" spans="1:8">
      <c r="A414" s="1490"/>
      <c r="B414" s="1551"/>
      <c r="C414" s="78"/>
      <c r="D414" s="79"/>
      <c r="E414" s="77" t="s">
        <v>10955</v>
      </c>
      <c r="F414" s="49">
        <v>198</v>
      </c>
      <c r="G414" s="1519"/>
      <c r="H414" s="1521"/>
    </row>
    <row r="415" spans="1:8">
      <c r="A415" s="1490"/>
      <c r="B415" s="1551"/>
      <c r="C415" s="78"/>
      <c r="D415" s="79"/>
      <c r="E415" s="83"/>
      <c r="F415" s="1038"/>
      <c r="G415" s="1519"/>
      <c r="H415" s="1521"/>
    </row>
    <row r="416" spans="1:8">
      <c r="A416" s="34">
        <f>MAX(A$1:A415)+1</f>
        <v>58</v>
      </c>
      <c r="B416" s="1598"/>
      <c r="C416" s="373">
        <v>91090212</v>
      </c>
      <c r="D416" s="374"/>
      <c r="E416" s="38" t="s">
        <v>10956</v>
      </c>
      <c r="F416" s="1215"/>
      <c r="G416" s="1536" t="s">
        <v>68</v>
      </c>
      <c r="H416" s="1543">
        <v>531</v>
      </c>
    </row>
    <row r="417" spans="1:8">
      <c r="A417" s="1490"/>
      <c r="B417" s="1599"/>
      <c r="C417" s="376"/>
      <c r="D417" s="377">
        <v>9109021201</v>
      </c>
      <c r="E417" s="83" t="s">
        <v>10957</v>
      </c>
      <c r="F417" s="1038"/>
      <c r="G417" s="1519" t="s">
        <v>68</v>
      </c>
      <c r="H417" s="1521">
        <v>531</v>
      </c>
    </row>
    <row r="418" spans="1:8">
      <c r="A418" s="1490"/>
      <c r="B418" s="1551"/>
      <c r="C418" s="78"/>
      <c r="D418" s="79"/>
      <c r="E418" s="77" t="s">
        <v>11525</v>
      </c>
      <c r="F418" s="49">
        <v>531</v>
      </c>
      <c r="G418" s="1519"/>
      <c r="H418" s="1521"/>
    </row>
    <row r="419" spans="1:8">
      <c r="A419" s="1490"/>
      <c r="B419" s="1551"/>
      <c r="C419" s="78"/>
      <c r="D419" s="79"/>
      <c r="E419" s="83"/>
      <c r="F419" s="1038"/>
      <c r="G419" s="1519"/>
      <c r="H419" s="1521"/>
    </row>
    <row r="420" spans="1:8">
      <c r="A420" s="34">
        <f>MAX(A$1:A419)+1</f>
        <v>59</v>
      </c>
      <c r="B420" s="1598"/>
      <c r="C420" s="373">
        <v>91090214</v>
      </c>
      <c r="D420" s="374"/>
      <c r="E420" s="38" t="s">
        <v>10959</v>
      </c>
      <c r="F420" s="1215"/>
      <c r="G420" s="1536" t="s">
        <v>68</v>
      </c>
      <c r="H420" s="1543">
        <v>12</v>
      </c>
    </row>
    <row r="421" spans="1:8">
      <c r="A421" s="1490"/>
      <c r="B421" s="1599"/>
      <c r="C421" s="376"/>
      <c r="D421" s="377">
        <v>9109021401</v>
      </c>
      <c r="E421" s="83" t="s">
        <v>10960</v>
      </c>
      <c r="F421" s="1038"/>
      <c r="G421" s="1519" t="s">
        <v>68</v>
      </c>
      <c r="H421" s="1521">
        <v>12</v>
      </c>
    </row>
    <row r="422" spans="1:8">
      <c r="A422" s="1490"/>
      <c r="B422" s="1551"/>
      <c r="C422" s="78"/>
      <c r="D422" s="79"/>
      <c r="E422" s="77" t="s">
        <v>11526</v>
      </c>
      <c r="F422" s="49">
        <v>12</v>
      </c>
      <c r="G422" s="1519"/>
      <c r="H422" s="1521"/>
    </row>
    <row r="423" spans="1:8">
      <c r="A423" s="1490"/>
      <c r="B423" s="1551"/>
      <c r="C423" s="78"/>
      <c r="D423" s="79"/>
      <c r="E423" s="77"/>
      <c r="F423" s="49"/>
      <c r="G423" s="1519"/>
      <c r="H423" s="1521"/>
    </row>
    <row r="424" spans="1:8" ht="26.4">
      <c r="A424" s="34">
        <f>MAX(A$1:A423)+1</f>
        <v>60</v>
      </c>
      <c r="B424" s="1598"/>
      <c r="C424" s="373">
        <v>91100202</v>
      </c>
      <c r="D424" s="374"/>
      <c r="E424" s="38" t="s">
        <v>10962</v>
      </c>
      <c r="F424" s="1215"/>
      <c r="G424" s="1536" t="s">
        <v>64</v>
      </c>
      <c r="H424" s="1543">
        <v>12</v>
      </c>
    </row>
    <row r="425" spans="1:8" ht="26.4">
      <c r="A425" s="1490"/>
      <c r="B425" s="1599"/>
      <c r="C425" s="376"/>
      <c r="D425" s="377">
        <v>9110020201</v>
      </c>
      <c r="E425" s="83" t="s">
        <v>10963</v>
      </c>
      <c r="F425" s="1038"/>
      <c r="G425" s="1519" t="s">
        <v>64</v>
      </c>
      <c r="H425" s="1521">
        <v>12</v>
      </c>
    </row>
    <row r="426" spans="1:8">
      <c r="A426" s="1490"/>
      <c r="B426" s="1551"/>
      <c r="C426" s="78"/>
      <c r="D426" s="79"/>
      <c r="E426" s="77" t="s">
        <v>10964</v>
      </c>
      <c r="F426" s="1038">
        <v>12</v>
      </c>
      <c r="G426" s="1519"/>
      <c r="H426" s="1521"/>
    </row>
    <row r="427" spans="1:8">
      <c r="A427" s="1490"/>
      <c r="B427" s="1551"/>
      <c r="C427" s="78"/>
      <c r="D427" s="79"/>
      <c r="E427" s="83"/>
      <c r="F427" s="1038"/>
      <c r="G427" s="1519"/>
      <c r="H427" s="1521"/>
    </row>
    <row r="428" spans="1:8">
      <c r="A428" s="34">
        <f>MAX(A$1:A427)+1</f>
        <v>61</v>
      </c>
      <c r="B428" s="1598"/>
      <c r="C428" s="373">
        <v>91100206</v>
      </c>
      <c r="D428" s="374"/>
      <c r="E428" s="38" t="s">
        <v>10967</v>
      </c>
      <c r="F428" s="1215"/>
      <c r="G428" s="1536" t="s">
        <v>64</v>
      </c>
      <c r="H428" s="1543">
        <v>12</v>
      </c>
    </row>
    <row r="429" spans="1:8">
      <c r="A429" s="1490"/>
      <c r="B429" s="1599"/>
      <c r="C429" s="376"/>
      <c r="D429" s="377">
        <v>9110020601</v>
      </c>
      <c r="E429" s="83" t="s">
        <v>10968</v>
      </c>
      <c r="F429" s="1038"/>
      <c r="G429" s="1519" t="s">
        <v>64</v>
      </c>
      <c r="H429" s="1521">
        <v>12</v>
      </c>
    </row>
    <row r="430" spans="1:8">
      <c r="A430" s="1490"/>
      <c r="B430" s="1551"/>
      <c r="C430" s="78"/>
      <c r="D430" s="79"/>
      <c r="E430" s="83" t="s">
        <v>10969</v>
      </c>
      <c r="F430" s="1038"/>
      <c r="G430" s="1519"/>
      <c r="H430" s="1521"/>
    </row>
    <row r="431" spans="1:8">
      <c r="A431" s="1490"/>
      <c r="B431" s="1551"/>
      <c r="C431" s="78"/>
      <c r="D431" s="79"/>
      <c r="E431" s="77" t="s">
        <v>10970</v>
      </c>
      <c r="F431" s="49">
        <v>2</v>
      </c>
      <c r="G431" s="1519" t="s">
        <v>6141</v>
      </c>
      <c r="H431" s="1521"/>
    </row>
    <row r="432" spans="1:8">
      <c r="A432" s="1490"/>
      <c r="B432" s="1551"/>
      <c r="C432" s="78"/>
      <c r="D432" s="79"/>
      <c r="E432" s="77" t="s">
        <v>10971</v>
      </c>
      <c r="F432" s="49">
        <v>4</v>
      </c>
      <c r="G432" s="1519"/>
      <c r="H432" s="1521"/>
    </row>
    <row r="433" spans="1:8">
      <c r="A433" s="1490"/>
      <c r="B433" s="1551"/>
      <c r="C433" s="78"/>
      <c r="D433" s="79"/>
      <c r="E433" s="77" t="s">
        <v>10973</v>
      </c>
      <c r="F433" s="81">
        <v>6</v>
      </c>
      <c r="G433" s="1519"/>
      <c r="H433" s="1521"/>
    </row>
    <row r="434" spans="1:8">
      <c r="A434" s="1490"/>
      <c r="B434" s="1551"/>
      <c r="C434" s="78"/>
      <c r="D434" s="79"/>
      <c r="E434" s="77"/>
      <c r="F434" s="49">
        <f>SUM(F431:F433)</f>
        <v>12</v>
      </c>
      <c r="G434" s="1519"/>
      <c r="H434" s="1521"/>
    </row>
    <row r="435" spans="1:8">
      <c r="A435" s="1490"/>
      <c r="B435" s="1551"/>
      <c r="C435" s="78"/>
      <c r="D435" s="79"/>
      <c r="E435" s="77"/>
      <c r="F435" s="81"/>
      <c r="G435" s="1519"/>
      <c r="H435" s="1521"/>
    </row>
    <row r="436" spans="1:8" ht="26.4">
      <c r="A436" s="34">
        <f>MAX(A$1:A435)+1</f>
        <v>62</v>
      </c>
      <c r="B436" s="1598"/>
      <c r="C436" s="373">
        <v>91100213</v>
      </c>
      <c r="D436" s="374"/>
      <c r="E436" s="38" t="s">
        <v>10977</v>
      </c>
      <c r="F436" s="1215"/>
      <c r="G436" s="1536" t="s">
        <v>64</v>
      </c>
      <c r="H436" s="1543">
        <v>12</v>
      </c>
    </row>
    <row r="437" spans="1:8" ht="26.4">
      <c r="A437" s="1490"/>
      <c r="B437" s="1599"/>
      <c r="C437" s="376"/>
      <c r="D437" s="377">
        <v>9110021302</v>
      </c>
      <c r="E437" s="83" t="s">
        <v>10978</v>
      </c>
      <c r="F437" s="1038"/>
      <c r="G437" s="1519" t="s">
        <v>64</v>
      </c>
      <c r="H437" s="1521">
        <v>12</v>
      </c>
    </row>
    <row r="438" spans="1:8">
      <c r="A438" s="1490"/>
      <c r="B438" s="1551"/>
      <c r="C438" s="78"/>
      <c r="D438" s="79"/>
      <c r="E438" s="77" t="s">
        <v>10979</v>
      </c>
      <c r="F438" s="49">
        <v>12</v>
      </c>
      <c r="G438" s="1519"/>
      <c r="H438" s="1521"/>
    </row>
    <row r="439" spans="1:8">
      <c r="A439" s="1490"/>
      <c r="B439" s="1551"/>
      <c r="C439" s="78"/>
      <c r="D439" s="79"/>
      <c r="E439" s="83"/>
      <c r="F439" s="1038"/>
      <c r="G439" s="1519"/>
      <c r="H439" s="1521"/>
    </row>
    <row r="440" spans="1:8" ht="26.4">
      <c r="A440" s="34">
        <f>MAX(A$1:A439)+1</f>
        <v>63</v>
      </c>
      <c r="B440" s="1569"/>
      <c r="C440" s="373">
        <v>91113101</v>
      </c>
      <c r="D440" s="374"/>
      <c r="E440" s="38" t="s">
        <v>10981</v>
      </c>
      <c r="F440" s="1215"/>
      <c r="G440" s="1536" t="s">
        <v>64</v>
      </c>
      <c r="H440" s="1543">
        <v>4</v>
      </c>
    </row>
    <row r="441" spans="1:8" ht="26.4">
      <c r="A441" s="1490"/>
      <c r="B441" s="1551"/>
      <c r="C441" s="376"/>
      <c r="D441" s="377">
        <v>9111310101</v>
      </c>
      <c r="E441" s="83" t="s">
        <v>10982</v>
      </c>
      <c r="F441" s="1038"/>
      <c r="G441" s="1519" t="s">
        <v>64</v>
      </c>
      <c r="H441" s="1521">
        <v>3</v>
      </c>
    </row>
    <row r="442" spans="1:8">
      <c r="A442" s="1490"/>
      <c r="B442" s="1551"/>
      <c r="C442" s="78"/>
      <c r="D442" s="79"/>
      <c r="E442" s="77" t="s">
        <v>11530</v>
      </c>
      <c r="F442" s="49">
        <v>3</v>
      </c>
      <c r="G442" s="1519"/>
      <c r="H442" s="1521"/>
    </row>
    <row r="443" spans="1:8" ht="26.4">
      <c r="A443" s="1490"/>
      <c r="B443" s="1551"/>
      <c r="C443" s="78"/>
      <c r="D443" s="377">
        <v>9111310204</v>
      </c>
      <c r="E443" s="83" t="s">
        <v>11200</v>
      </c>
      <c r="F443" s="73"/>
      <c r="G443" s="1519" t="s">
        <v>64</v>
      </c>
      <c r="H443" s="1521">
        <v>1</v>
      </c>
    </row>
    <row r="444" spans="1:8">
      <c r="A444" s="1490"/>
      <c r="B444" s="1551"/>
      <c r="C444" s="78"/>
      <c r="D444" s="79"/>
      <c r="E444" s="77" t="s">
        <v>11732</v>
      </c>
      <c r="F444" s="49">
        <v>1</v>
      </c>
      <c r="G444" s="1519"/>
      <c r="H444" s="1521"/>
    </row>
    <row r="445" spans="1:8">
      <c r="A445" s="1490"/>
      <c r="B445" s="1551"/>
      <c r="C445" s="78"/>
      <c r="D445" s="79"/>
      <c r="E445" s="77"/>
      <c r="F445" s="49"/>
      <c r="G445" s="1519"/>
      <c r="H445" s="1521"/>
    </row>
    <row r="446" spans="1:8" ht="26.4">
      <c r="A446" s="34">
        <f>MAX(A$1:A445)+1</f>
        <v>64</v>
      </c>
      <c r="B446" s="1551"/>
      <c r="C446" s="373">
        <v>91113301</v>
      </c>
      <c r="D446" s="374"/>
      <c r="E446" s="38" t="s">
        <v>11202</v>
      </c>
      <c r="F446" s="39"/>
      <c r="G446" s="1536" t="s">
        <v>64</v>
      </c>
      <c r="H446" s="1543">
        <v>2</v>
      </c>
    </row>
    <row r="447" spans="1:8" ht="26.4">
      <c r="A447" s="1490"/>
      <c r="B447" s="1551"/>
      <c r="C447" s="376"/>
      <c r="D447" s="377">
        <v>9111330101</v>
      </c>
      <c r="E447" s="83" t="s">
        <v>11203</v>
      </c>
      <c r="F447" s="73"/>
      <c r="G447" s="1519" t="s">
        <v>64</v>
      </c>
      <c r="H447" s="1521">
        <v>1</v>
      </c>
    </row>
    <row r="448" spans="1:8">
      <c r="A448" s="1490"/>
      <c r="B448" s="1551"/>
      <c r="C448" s="376"/>
      <c r="D448" s="377"/>
      <c r="E448" s="77" t="s">
        <v>11733</v>
      </c>
      <c r="F448" s="49">
        <v>1</v>
      </c>
      <c r="G448" s="1519"/>
      <c r="H448" s="1521"/>
    </row>
    <row r="449" spans="1:8" ht="26.4">
      <c r="A449" s="1490"/>
      <c r="B449" s="1551"/>
      <c r="C449" s="376"/>
      <c r="D449" s="377">
        <v>9111330102</v>
      </c>
      <c r="E449" s="83" t="s">
        <v>11205</v>
      </c>
      <c r="F449" s="49"/>
      <c r="G449" s="1519" t="s">
        <v>64</v>
      </c>
      <c r="H449" s="1521">
        <v>1</v>
      </c>
    </row>
    <row r="450" spans="1:8">
      <c r="A450" s="1490"/>
      <c r="B450" s="1551"/>
      <c r="C450" s="78"/>
      <c r="D450" s="79"/>
      <c r="E450" s="77" t="s">
        <v>11733</v>
      </c>
      <c r="F450" s="49">
        <v>1</v>
      </c>
      <c r="G450" s="1519"/>
      <c r="H450" s="1521"/>
    </row>
    <row r="451" spans="1:8">
      <c r="A451" s="1490"/>
      <c r="B451" s="1551"/>
      <c r="C451" s="78"/>
      <c r="D451" s="79"/>
      <c r="E451" s="77"/>
      <c r="F451" s="49"/>
      <c r="G451" s="1519"/>
      <c r="H451" s="1521"/>
    </row>
    <row r="452" spans="1:8" ht="15" thickBot="1">
      <c r="A452" s="1522"/>
      <c r="B452" s="1600"/>
      <c r="C452" s="1601"/>
      <c r="D452" s="1602"/>
      <c r="E452" s="1603"/>
      <c r="F452" s="1604"/>
      <c r="G452" s="1605"/>
      <c r="H452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1607" t="s">
        <v>11734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486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23.67</v>
      </c>
    </row>
    <row r="9" spans="1:8">
      <c r="A9" s="1490"/>
      <c r="B9" s="1551"/>
      <c r="C9" s="78"/>
      <c r="D9" s="79"/>
      <c r="E9" s="90" t="s">
        <v>10714</v>
      </c>
      <c r="F9" s="197">
        <v>0.54900000000000004</v>
      </c>
      <c r="G9" s="1536"/>
      <c r="H9" s="1501"/>
    </row>
    <row r="10" spans="1:8">
      <c r="A10" s="1490"/>
      <c r="B10" s="1551"/>
      <c r="C10" s="78"/>
      <c r="D10" s="79"/>
      <c r="E10" s="90" t="s">
        <v>11246</v>
      </c>
      <c r="F10" s="197">
        <v>3.3</v>
      </c>
      <c r="G10" s="1536"/>
      <c r="H10" s="1501"/>
    </row>
    <row r="11" spans="1:8">
      <c r="A11" s="1490"/>
      <c r="B11" s="1551"/>
      <c r="C11" s="78"/>
      <c r="D11" s="79"/>
      <c r="E11" s="90" t="s">
        <v>11653</v>
      </c>
      <c r="F11" s="197">
        <v>19.32</v>
      </c>
      <c r="G11" s="1536"/>
      <c r="H11" s="1501"/>
    </row>
    <row r="12" spans="1:8">
      <c r="A12" s="1490"/>
      <c r="B12" s="1551"/>
      <c r="C12" s="78"/>
      <c r="D12" s="79"/>
      <c r="E12" s="90" t="s">
        <v>11735</v>
      </c>
      <c r="F12" s="197">
        <v>0.25</v>
      </c>
      <c r="G12" s="1536"/>
      <c r="H12" s="1501"/>
    </row>
    <row r="13" spans="1:8">
      <c r="A13" s="1490"/>
      <c r="B13" s="1551"/>
      <c r="C13" s="78"/>
      <c r="D13" s="79"/>
      <c r="E13" s="90" t="s">
        <v>11736</v>
      </c>
      <c r="F13" s="198">
        <f>0.25*1</f>
        <v>0.25</v>
      </c>
      <c r="G13" s="1536"/>
      <c r="H13" s="1501"/>
    </row>
    <row r="14" spans="1:8">
      <c r="A14" s="1490"/>
      <c r="B14" s="1551"/>
      <c r="C14" s="78"/>
      <c r="D14" s="79"/>
      <c r="E14" s="90"/>
      <c r="F14" s="197">
        <f>SUM(F9:F13)</f>
        <v>23.669</v>
      </c>
      <c r="G14" s="1536"/>
      <c r="H14" s="1501"/>
    </row>
    <row r="15" spans="1:8">
      <c r="A15" s="1490"/>
      <c r="B15" s="1551"/>
      <c r="C15" s="78"/>
      <c r="D15" s="79"/>
      <c r="E15" s="1537"/>
      <c r="F15" s="1714"/>
      <c r="G15" s="1536"/>
      <c r="H15" s="1501"/>
    </row>
    <row r="16" spans="1:8" ht="15.6">
      <c r="A16" s="1490"/>
      <c r="B16" s="951" t="s">
        <v>21</v>
      </c>
      <c r="C16" s="51"/>
      <c r="D16" s="52"/>
      <c r="E16" s="53" t="s">
        <v>22</v>
      </c>
      <c r="F16" s="1492"/>
      <c r="G16" s="1539"/>
      <c r="H16" s="1501"/>
    </row>
    <row r="17" spans="1:8">
      <c r="A17" s="1490"/>
      <c r="B17" s="1568"/>
      <c r="C17" s="150"/>
      <c r="D17" s="150"/>
      <c r="E17" s="1246"/>
      <c r="F17" s="1487"/>
      <c r="G17" s="1534"/>
      <c r="H17" s="1501"/>
    </row>
    <row r="18" spans="1:8">
      <c r="A18" s="34">
        <f>MAX(A$1:A17)+1</f>
        <v>2</v>
      </c>
      <c r="B18" s="1569"/>
      <c r="C18" s="36" t="s">
        <v>143</v>
      </c>
      <c r="D18" s="37"/>
      <c r="E18" s="38" t="s">
        <v>144</v>
      </c>
      <c r="F18" s="1215"/>
      <c r="G18" s="1536" t="s">
        <v>19</v>
      </c>
      <c r="H18" s="1500">
        <v>8.7799999999999994</v>
      </c>
    </row>
    <row r="19" spans="1:8">
      <c r="A19" s="1490"/>
      <c r="B19" s="1569"/>
      <c r="C19" s="36"/>
      <c r="D19" s="37"/>
      <c r="E19" s="90" t="s">
        <v>10717</v>
      </c>
      <c r="F19" s="49"/>
      <c r="G19" s="1608" t="s">
        <v>19</v>
      </c>
      <c r="H19" s="1501">
        <v>8.7799999999999994</v>
      </c>
    </row>
    <row r="20" spans="1:8">
      <c r="A20" s="1490"/>
      <c r="B20" s="1569"/>
      <c r="C20" s="36"/>
      <c r="D20" s="37"/>
      <c r="E20" s="90" t="s">
        <v>11737</v>
      </c>
      <c r="F20" s="49">
        <f>4*(1.2*1.2*1)</f>
        <v>5.76</v>
      </c>
      <c r="G20" s="1608"/>
      <c r="H20" s="1501"/>
    </row>
    <row r="21" spans="1:8">
      <c r="A21" s="1490"/>
      <c r="B21" s="1569"/>
      <c r="C21" s="36"/>
      <c r="D21" s="37"/>
      <c r="E21" s="90" t="s">
        <v>11738</v>
      </c>
      <c r="F21" s="81">
        <f>3*(1.2*1.2*0.7)</f>
        <v>3.024</v>
      </c>
      <c r="G21" s="1608"/>
      <c r="H21" s="1501"/>
    </row>
    <row r="22" spans="1:8">
      <c r="A22" s="1490"/>
      <c r="B22" s="1569"/>
      <c r="C22" s="36"/>
      <c r="D22" s="37"/>
      <c r="E22" s="90"/>
      <c r="F22" s="49">
        <f>SUM(F20:F21)</f>
        <v>8.7839999999999989</v>
      </c>
      <c r="G22" s="1608"/>
      <c r="H22" s="1501"/>
    </row>
    <row r="23" spans="1:8">
      <c r="A23" s="1490"/>
      <c r="B23" s="1568"/>
      <c r="C23" s="150"/>
      <c r="D23" s="150"/>
      <c r="E23" s="1246"/>
      <c r="F23" s="1487"/>
      <c r="G23" s="1534"/>
      <c r="H23" s="1501"/>
    </row>
    <row r="24" spans="1:8" ht="26.4">
      <c r="A24" s="34">
        <f>MAX(A$1:A23)+1</f>
        <v>3</v>
      </c>
      <c r="B24" s="1569"/>
      <c r="C24" s="36" t="s">
        <v>264</v>
      </c>
      <c r="D24" s="37"/>
      <c r="E24" s="38" t="s">
        <v>265</v>
      </c>
      <c r="F24" s="1215"/>
      <c r="G24" s="1540" t="s">
        <v>68</v>
      </c>
      <c r="H24" s="145">
        <v>1509</v>
      </c>
    </row>
    <row r="25" spans="1:8" ht="39.6">
      <c r="A25" s="1490"/>
      <c r="B25" s="1551"/>
      <c r="C25" s="78"/>
      <c r="D25" s="79" t="s">
        <v>266</v>
      </c>
      <c r="E25" s="83" t="s">
        <v>267</v>
      </c>
      <c r="F25" s="1038"/>
      <c r="G25" s="1534" t="s">
        <v>68</v>
      </c>
      <c r="H25" s="147">
        <v>1509</v>
      </c>
    </row>
    <row r="26" spans="1:8">
      <c r="A26" s="1490"/>
      <c r="B26" s="1551"/>
      <c r="C26" s="78"/>
      <c r="D26" s="79"/>
      <c r="E26" s="77" t="s">
        <v>11290</v>
      </c>
      <c r="F26" s="108">
        <v>1509</v>
      </c>
      <c r="G26" s="1534"/>
      <c r="H26" s="1501"/>
    </row>
    <row r="27" spans="1:8">
      <c r="A27" s="1490"/>
      <c r="B27" s="1551"/>
      <c r="C27" s="78"/>
      <c r="D27" s="79"/>
      <c r="E27" s="77"/>
      <c r="F27" s="49"/>
      <c r="G27" s="1534"/>
      <c r="H27" s="1501"/>
    </row>
    <row r="28" spans="1:8" ht="39.6">
      <c r="A28" s="1490"/>
      <c r="B28" s="1551"/>
      <c r="C28" s="78"/>
      <c r="D28" s="79" t="s">
        <v>10723</v>
      </c>
      <c r="E28" s="83" t="s">
        <v>10724</v>
      </c>
      <c r="F28" s="1038"/>
      <c r="G28" s="1519" t="s">
        <v>64</v>
      </c>
      <c r="H28" s="1501">
        <v>54</v>
      </c>
    </row>
    <row r="29" spans="1:8">
      <c r="A29" s="1490"/>
      <c r="B29" s="1551"/>
      <c r="C29" s="78"/>
      <c r="D29" s="79"/>
      <c r="E29" s="77" t="s">
        <v>10726</v>
      </c>
      <c r="F29" s="49">
        <v>1</v>
      </c>
      <c r="G29" s="1519"/>
      <c r="H29" s="1501"/>
    </row>
    <row r="30" spans="1:8">
      <c r="A30" s="1490"/>
      <c r="B30" s="1551"/>
      <c r="C30" s="78"/>
      <c r="D30" s="79"/>
      <c r="E30" s="77" t="s">
        <v>10731</v>
      </c>
      <c r="F30" s="49">
        <v>12</v>
      </c>
      <c r="G30" s="1519"/>
      <c r="H30" s="1501"/>
    </row>
    <row r="31" spans="1:8">
      <c r="A31" s="1490"/>
      <c r="B31" s="1551"/>
      <c r="C31" s="78"/>
      <c r="D31" s="79"/>
      <c r="E31" s="77" t="s">
        <v>10732</v>
      </c>
      <c r="F31" s="49">
        <v>21</v>
      </c>
      <c r="G31" s="1519"/>
      <c r="H31" s="1501"/>
    </row>
    <row r="32" spans="1:8">
      <c r="A32" s="1490"/>
      <c r="B32" s="1551"/>
      <c r="C32" s="78"/>
      <c r="D32" s="79"/>
      <c r="E32" s="77" t="s">
        <v>10733</v>
      </c>
      <c r="F32" s="49">
        <v>9</v>
      </c>
      <c r="G32" s="1519"/>
      <c r="H32" s="1501"/>
    </row>
    <row r="33" spans="1:8">
      <c r="A33" s="1490"/>
      <c r="B33" s="1551"/>
      <c r="C33" s="78"/>
      <c r="D33" s="79"/>
      <c r="E33" s="77" t="s">
        <v>10734</v>
      </c>
      <c r="F33" s="49">
        <v>3</v>
      </c>
      <c r="G33" s="1519"/>
      <c r="H33" s="1501"/>
    </row>
    <row r="34" spans="1:8">
      <c r="A34" s="1490"/>
      <c r="B34" s="1551"/>
      <c r="C34" s="78"/>
      <c r="D34" s="79"/>
      <c r="E34" s="77" t="s">
        <v>11103</v>
      </c>
      <c r="F34" s="49">
        <v>4</v>
      </c>
      <c r="G34" s="1519"/>
      <c r="H34" s="1501"/>
    </row>
    <row r="35" spans="1:8">
      <c r="A35" s="1490"/>
      <c r="B35" s="1568"/>
      <c r="C35" s="150"/>
      <c r="D35" s="150"/>
      <c r="E35" s="77" t="s">
        <v>10736</v>
      </c>
      <c r="F35" s="81">
        <v>4</v>
      </c>
      <c r="G35" s="1534"/>
      <c r="H35" s="1501"/>
    </row>
    <row r="36" spans="1:8">
      <c r="A36" s="1490"/>
      <c r="B36" s="1568"/>
      <c r="C36" s="150"/>
      <c r="D36" s="150"/>
      <c r="E36" s="77"/>
      <c r="F36" s="49">
        <f>SUM(F29:F35)</f>
        <v>54</v>
      </c>
      <c r="G36" s="1534"/>
      <c r="H36" s="1501"/>
    </row>
    <row r="37" spans="1:8">
      <c r="A37" s="1490"/>
      <c r="B37" s="1568"/>
      <c r="C37" s="150"/>
      <c r="D37" s="150"/>
      <c r="E37" s="77"/>
      <c r="F37" s="49"/>
      <c r="G37" s="1534"/>
      <c r="H37" s="1501"/>
    </row>
    <row r="38" spans="1:8" ht="26.4">
      <c r="A38" s="34">
        <f>MAX(A$1:A37)+1</f>
        <v>4</v>
      </c>
      <c r="B38" s="1551"/>
      <c r="C38" s="36" t="s">
        <v>269</v>
      </c>
      <c r="D38" s="37"/>
      <c r="E38" s="38" t="s">
        <v>270</v>
      </c>
      <c r="F38" s="1215"/>
      <c r="G38" s="1536" t="s">
        <v>64</v>
      </c>
      <c r="H38" s="1500">
        <v>8</v>
      </c>
    </row>
    <row r="39" spans="1:8" ht="26.4">
      <c r="A39" s="1490"/>
      <c r="B39" s="1551"/>
      <c r="C39" s="78"/>
      <c r="D39" s="79" t="s">
        <v>10737</v>
      </c>
      <c r="E39" s="83" t="s">
        <v>10738</v>
      </c>
      <c r="F39" s="1038"/>
      <c r="G39" s="1519" t="s">
        <v>64</v>
      </c>
      <c r="H39" s="1501">
        <v>4</v>
      </c>
    </row>
    <row r="40" spans="1:8">
      <c r="A40" s="1490"/>
      <c r="B40" s="1551"/>
      <c r="C40" s="78"/>
      <c r="D40" s="79"/>
      <c r="E40" s="77" t="s">
        <v>10739</v>
      </c>
      <c r="F40" s="49">
        <v>4</v>
      </c>
      <c r="G40" s="1519"/>
      <c r="H40" s="1501"/>
    </row>
    <row r="41" spans="1:8" ht="26.4">
      <c r="A41" s="1490"/>
      <c r="B41" s="1551"/>
      <c r="C41" s="78"/>
      <c r="D41" s="79" t="s">
        <v>10740</v>
      </c>
      <c r="E41" s="83" t="s">
        <v>10741</v>
      </c>
      <c r="F41" s="1038"/>
      <c r="G41" s="1519" t="s">
        <v>64</v>
      </c>
      <c r="H41" s="1501">
        <v>3</v>
      </c>
    </row>
    <row r="42" spans="1:8">
      <c r="A42" s="1490"/>
      <c r="B42" s="1568"/>
      <c r="C42" s="150"/>
      <c r="D42" s="150"/>
      <c r="E42" s="77" t="s">
        <v>10742</v>
      </c>
      <c r="F42" s="49">
        <v>3</v>
      </c>
      <c r="G42" s="1534"/>
      <c r="H42" s="1501"/>
    </row>
    <row r="43" spans="1:8" ht="26.4">
      <c r="A43" s="1490"/>
      <c r="B43" s="1568"/>
      <c r="C43" s="150"/>
      <c r="D43" s="79" t="s">
        <v>11267</v>
      </c>
      <c r="E43" s="83" t="s">
        <v>11268</v>
      </c>
      <c r="F43" s="73"/>
      <c r="G43" s="74" t="s">
        <v>64</v>
      </c>
      <c r="H43" s="1501">
        <v>1</v>
      </c>
    </row>
    <row r="44" spans="1:8">
      <c r="A44" s="1490"/>
      <c r="B44" s="1568"/>
      <c r="C44" s="150"/>
      <c r="D44" s="150"/>
      <c r="E44" s="77" t="s">
        <v>11294</v>
      </c>
      <c r="F44" s="49">
        <v>1</v>
      </c>
      <c r="G44" s="1534"/>
      <c r="H44" s="1501"/>
    </row>
    <row r="45" spans="1:8">
      <c r="A45" s="1490"/>
      <c r="B45" s="1568"/>
      <c r="C45" s="150"/>
      <c r="D45" s="150"/>
      <c r="E45" s="77"/>
      <c r="F45" s="49"/>
      <c r="G45" s="1534"/>
      <c r="H45" s="1501"/>
    </row>
    <row r="46" spans="1:8">
      <c r="A46" s="1490"/>
      <c r="B46" s="1551"/>
      <c r="C46" s="78"/>
      <c r="D46" s="79"/>
      <c r="E46" s="77"/>
      <c r="F46" s="49"/>
      <c r="G46" s="1519"/>
      <c r="H46" s="1501"/>
    </row>
    <row r="47" spans="1:8">
      <c r="A47" s="34">
        <f>MAX(A$1:A46)+1</f>
        <v>5</v>
      </c>
      <c r="B47" s="1569"/>
      <c r="C47" s="36" t="s">
        <v>72</v>
      </c>
      <c r="D47" s="37"/>
      <c r="E47" s="38" t="s">
        <v>73</v>
      </c>
      <c r="F47" s="1215"/>
      <c r="G47" s="1536" t="s">
        <v>16</v>
      </c>
      <c r="H47" s="1500">
        <v>28.96</v>
      </c>
    </row>
    <row r="48" spans="1:8">
      <c r="A48" s="1490"/>
      <c r="B48" s="1551"/>
      <c r="C48" s="78"/>
      <c r="D48" s="79" t="s">
        <v>74</v>
      </c>
      <c r="E48" s="83" t="s">
        <v>75</v>
      </c>
      <c r="F48" s="1038"/>
      <c r="G48" s="1519" t="s">
        <v>16</v>
      </c>
      <c r="H48" s="1501">
        <v>28.96</v>
      </c>
    </row>
    <row r="49" spans="1:8">
      <c r="A49" s="1490"/>
      <c r="B49" s="1551"/>
      <c r="C49" s="78"/>
      <c r="D49" s="79"/>
      <c r="E49" s="98" t="s">
        <v>738</v>
      </c>
      <c r="F49" s="1038"/>
      <c r="G49" s="1519"/>
      <c r="H49" s="1501"/>
    </row>
    <row r="50" spans="1:8">
      <c r="A50" s="1490"/>
      <c r="B50" s="1551"/>
      <c r="C50" s="78"/>
      <c r="D50" s="79"/>
      <c r="E50" s="90" t="s">
        <v>11739</v>
      </c>
      <c r="F50" s="197">
        <v>4.4000000000000004</v>
      </c>
      <c r="G50" s="1519"/>
      <c r="H50" s="1501"/>
    </row>
    <row r="51" spans="1:8">
      <c r="A51" s="1490"/>
      <c r="B51" s="1551"/>
      <c r="C51" s="78"/>
      <c r="D51" s="79"/>
      <c r="E51" s="90" t="s">
        <v>11740</v>
      </c>
      <c r="F51" s="197">
        <v>0.19600000000000001</v>
      </c>
      <c r="G51" s="1519"/>
      <c r="H51" s="1501"/>
    </row>
    <row r="52" spans="1:8">
      <c r="A52" s="1490"/>
      <c r="B52" s="1551"/>
      <c r="C52" s="78"/>
      <c r="D52" s="79"/>
      <c r="E52" s="90" t="s">
        <v>11741</v>
      </c>
      <c r="F52" s="197">
        <v>0.30399999999999999</v>
      </c>
      <c r="G52" s="1519"/>
      <c r="H52" s="1501"/>
    </row>
    <row r="53" spans="1:8">
      <c r="A53" s="1490"/>
      <c r="B53" s="1551"/>
      <c r="C53" s="78"/>
      <c r="D53" s="79"/>
      <c r="E53" s="90" t="s">
        <v>11742</v>
      </c>
      <c r="F53" s="197">
        <v>0.16500000000000001</v>
      </c>
      <c r="G53" s="1519"/>
      <c r="H53" s="1501"/>
    </row>
    <row r="54" spans="1:8">
      <c r="A54" s="1490"/>
      <c r="B54" s="1551"/>
      <c r="C54" s="78"/>
      <c r="D54" s="79"/>
      <c r="E54" s="90" t="s">
        <v>11743</v>
      </c>
      <c r="F54" s="198">
        <v>0.22800000000000001</v>
      </c>
      <c r="G54" s="1519"/>
      <c r="H54" s="1501"/>
    </row>
    <row r="55" spans="1:8">
      <c r="A55" s="1490"/>
      <c r="B55" s="1551"/>
      <c r="C55" s="78"/>
      <c r="D55" s="79"/>
      <c r="E55" s="90"/>
      <c r="F55" s="197">
        <f>SUM(F50:F54)</f>
        <v>5.2930000000000001</v>
      </c>
      <c r="G55" s="1519"/>
      <c r="H55" s="1501"/>
    </row>
    <row r="56" spans="1:8">
      <c r="A56" s="1490"/>
      <c r="B56" s="1551"/>
      <c r="C56" s="78"/>
      <c r="D56" s="79"/>
      <c r="E56" s="156" t="s">
        <v>187</v>
      </c>
      <c r="F56" s="197"/>
      <c r="G56" s="1519"/>
      <c r="H56" s="1501"/>
    </row>
    <row r="57" spans="1:8">
      <c r="A57" s="1490"/>
      <c r="B57" s="1551"/>
      <c r="C57" s="78"/>
      <c r="D57" s="79"/>
      <c r="E57" s="90" t="s">
        <v>10714</v>
      </c>
      <c r="F57" s="197">
        <v>0.54900000000000004</v>
      </c>
      <c r="G57" s="1519"/>
      <c r="H57" s="1501"/>
    </row>
    <row r="58" spans="1:8">
      <c r="A58" s="1490"/>
      <c r="B58" s="1551"/>
      <c r="C58" s="78"/>
      <c r="D58" s="79"/>
      <c r="E58" s="90" t="s">
        <v>11246</v>
      </c>
      <c r="F58" s="197">
        <v>3.3</v>
      </c>
      <c r="G58" s="1519"/>
      <c r="H58" s="1501"/>
    </row>
    <row r="59" spans="1:8">
      <c r="A59" s="1490"/>
      <c r="B59" s="1551"/>
      <c r="C59" s="78"/>
      <c r="D59" s="79"/>
      <c r="E59" s="90" t="s">
        <v>11653</v>
      </c>
      <c r="F59" s="197">
        <v>19.32</v>
      </c>
      <c r="G59" s="1519"/>
      <c r="H59" s="1501"/>
    </row>
    <row r="60" spans="1:8">
      <c r="A60" s="1490"/>
      <c r="B60" s="1551"/>
      <c r="C60" s="78"/>
      <c r="D60" s="79"/>
      <c r="E60" s="90" t="s">
        <v>11735</v>
      </c>
      <c r="F60" s="197">
        <v>0.25</v>
      </c>
      <c r="G60" s="1519"/>
      <c r="H60" s="1501"/>
    </row>
    <row r="61" spans="1:8">
      <c r="A61" s="1490"/>
      <c r="B61" s="1551"/>
      <c r="C61" s="78"/>
      <c r="D61" s="79"/>
      <c r="E61" s="90" t="s">
        <v>11736</v>
      </c>
      <c r="F61" s="198">
        <f>0.25*1</f>
        <v>0.25</v>
      </c>
      <c r="G61" s="1519"/>
      <c r="H61" s="1501"/>
    </row>
    <row r="62" spans="1:8">
      <c r="A62" s="1490"/>
      <c r="B62" s="1551"/>
      <c r="C62" s="78"/>
      <c r="D62" s="79"/>
      <c r="E62" s="90"/>
      <c r="F62" s="197">
        <f>SUM(F57:F61)</f>
        <v>23.669</v>
      </c>
      <c r="G62" s="1519"/>
      <c r="H62" s="1501"/>
    </row>
    <row r="63" spans="1:8">
      <c r="A63" s="1490"/>
      <c r="B63" s="1551"/>
      <c r="C63" s="78"/>
      <c r="D63" s="79"/>
      <c r="E63" s="77"/>
      <c r="F63" s="197"/>
      <c r="G63" s="1519"/>
      <c r="H63" s="1501"/>
    </row>
    <row r="64" spans="1:8">
      <c r="A64" s="1490"/>
      <c r="B64" s="1551"/>
      <c r="C64" s="78"/>
      <c r="D64" s="79"/>
      <c r="E64" s="1063" t="s">
        <v>101</v>
      </c>
      <c r="F64" s="1544">
        <f>SUM(F55,F62)</f>
        <v>28.962</v>
      </c>
      <c r="G64" s="1519"/>
      <c r="H64" s="1501"/>
    </row>
    <row r="65" spans="1:8">
      <c r="A65" s="1490"/>
      <c r="B65" s="1551"/>
      <c r="C65" s="78"/>
      <c r="D65" s="79"/>
      <c r="E65" s="83"/>
      <c r="F65" s="1038"/>
      <c r="G65" s="1519"/>
      <c r="H65" s="1501"/>
    </row>
    <row r="66" spans="1:8">
      <c r="A66" s="1490"/>
      <c r="B66" s="833" t="s">
        <v>194</v>
      </c>
      <c r="C66" s="119"/>
      <c r="D66" s="120"/>
      <c r="E66" s="53" t="s">
        <v>195</v>
      </c>
      <c r="F66" s="1038"/>
      <c r="G66" s="1519"/>
      <c r="H66" s="1501"/>
    </row>
    <row r="67" spans="1:8">
      <c r="A67" s="1490"/>
      <c r="B67" s="833"/>
      <c r="C67" s="119"/>
      <c r="D67" s="120"/>
      <c r="E67" s="53"/>
      <c r="F67" s="1038"/>
      <c r="G67" s="1519"/>
      <c r="H67" s="1501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5"/>
      <c r="G68" s="1536" t="s">
        <v>19</v>
      </c>
      <c r="H68" s="1500">
        <v>52.5</v>
      </c>
    </row>
    <row r="69" spans="1:8" ht="26.4">
      <c r="A69" s="1490"/>
      <c r="B69" s="833"/>
      <c r="C69" s="37"/>
      <c r="D69" s="79" t="s">
        <v>763</v>
      </c>
      <c r="E69" s="83" t="s">
        <v>764</v>
      </c>
      <c r="F69" s="1038"/>
      <c r="G69" s="1519" t="s">
        <v>19</v>
      </c>
      <c r="H69" s="1501">
        <v>52.5</v>
      </c>
    </row>
    <row r="70" spans="1:8">
      <c r="A70" s="1490"/>
      <c r="B70" s="833"/>
      <c r="C70" s="37"/>
      <c r="D70" s="79"/>
      <c r="E70" s="512" t="s">
        <v>11744</v>
      </c>
      <c r="F70" s="1038"/>
      <c r="G70" s="1519"/>
      <c r="H70" s="1501"/>
    </row>
    <row r="71" spans="1:8">
      <c r="A71" s="1490"/>
      <c r="B71" s="833"/>
      <c r="C71" s="37"/>
      <c r="D71" s="79"/>
      <c r="E71" s="512" t="s">
        <v>11745</v>
      </c>
      <c r="F71" s="49">
        <f>5*5*3*0.15</f>
        <v>11.25</v>
      </c>
      <c r="G71" s="1519"/>
      <c r="H71" s="1501"/>
    </row>
    <row r="72" spans="1:8">
      <c r="A72" s="1490"/>
      <c r="B72" s="833"/>
      <c r="C72" s="37"/>
      <c r="D72" s="79"/>
      <c r="E72" s="512" t="s">
        <v>11746</v>
      </c>
      <c r="F72" s="49">
        <f>5*5*1*0.15</f>
        <v>3.75</v>
      </c>
      <c r="G72" s="1519"/>
      <c r="H72" s="1501"/>
    </row>
    <row r="73" spans="1:8">
      <c r="A73" s="1490"/>
      <c r="B73" s="833"/>
      <c r="C73" s="37"/>
      <c r="D73" s="79"/>
      <c r="E73" s="512" t="s">
        <v>11660</v>
      </c>
      <c r="F73" s="49">
        <f>5*5*4*0.15</f>
        <v>15</v>
      </c>
      <c r="G73" s="1519"/>
      <c r="H73" s="1501"/>
    </row>
    <row r="74" spans="1:8">
      <c r="A74" s="1490"/>
      <c r="B74" s="833"/>
      <c r="C74" s="37"/>
      <c r="D74" s="79"/>
      <c r="E74" s="636" t="s">
        <v>11747</v>
      </c>
      <c r="F74" s="49"/>
      <c r="G74" s="1519"/>
      <c r="H74" s="1501"/>
    </row>
    <row r="75" spans="1:8">
      <c r="A75" s="1490"/>
      <c r="B75" s="833"/>
      <c r="C75" s="37"/>
      <c r="D75" s="79"/>
      <c r="E75" s="512" t="s">
        <v>11748</v>
      </c>
      <c r="F75" s="49">
        <f xml:space="preserve"> 5*5*2*0.15</f>
        <v>7.5</v>
      </c>
      <c r="G75" s="1519"/>
      <c r="H75" s="1501"/>
    </row>
    <row r="76" spans="1:8">
      <c r="A76" s="1490"/>
      <c r="B76" s="833"/>
      <c r="C76" s="37"/>
      <c r="D76" s="79"/>
      <c r="E76" s="512" t="s">
        <v>11749</v>
      </c>
      <c r="F76" s="81">
        <f>5*5*4*0.15</f>
        <v>15</v>
      </c>
      <c r="G76" s="1519"/>
      <c r="H76" s="1501"/>
    </row>
    <row r="77" spans="1:8">
      <c r="A77" s="1490"/>
      <c r="B77" s="833"/>
      <c r="C77" s="37"/>
      <c r="D77" s="79"/>
      <c r="E77" s="636"/>
      <c r="F77" s="49">
        <f>SUM(F71:F76)</f>
        <v>52.5</v>
      </c>
      <c r="G77" s="1519"/>
      <c r="H77" s="1501"/>
    </row>
    <row r="78" spans="1:8">
      <c r="A78" s="1490"/>
      <c r="B78" s="833"/>
      <c r="C78" s="37"/>
      <c r="D78" s="79"/>
      <c r="E78" s="512"/>
      <c r="F78" s="49"/>
      <c r="G78" s="1519"/>
      <c r="H78" s="1501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5"/>
      <c r="G79" s="1536" t="s">
        <v>19</v>
      </c>
      <c r="H79" s="1500">
        <v>121.65</v>
      </c>
    </row>
    <row r="80" spans="1:8">
      <c r="A80" s="1490"/>
      <c r="B80" s="833"/>
      <c r="C80" s="78"/>
      <c r="D80" s="79" t="s">
        <v>769</v>
      </c>
      <c r="E80" s="83" t="s">
        <v>770</v>
      </c>
      <c r="F80" s="1038"/>
      <c r="G80" s="1519" t="s">
        <v>19</v>
      </c>
      <c r="H80" s="1501">
        <v>121.65</v>
      </c>
    </row>
    <row r="81" spans="1:8">
      <c r="A81" s="1490"/>
      <c r="B81" s="833"/>
      <c r="C81" s="78"/>
      <c r="D81" s="79"/>
      <c r="E81" s="90" t="s">
        <v>10717</v>
      </c>
      <c r="F81" s="49"/>
      <c r="G81" s="1519"/>
      <c r="H81" s="1501"/>
    </row>
    <row r="82" spans="1:8">
      <c r="A82" s="1490"/>
      <c r="B82" s="833"/>
      <c r="C82" s="78"/>
      <c r="D82" s="79"/>
      <c r="E82" s="90" t="s">
        <v>11750</v>
      </c>
      <c r="F82" s="49">
        <f>(1.2*1.2*1)*8</f>
        <v>11.52</v>
      </c>
      <c r="G82" s="1519"/>
      <c r="H82" s="1501"/>
    </row>
    <row r="83" spans="1:8" ht="15.6">
      <c r="A83" s="1490"/>
      <c r="B83" s="833"/>
      <c r="C83" s="286"/>
      <c r="D83" s="79"/>
      <c r="E83" s="90" t="s">
        <v>11668</v>
      </c>
      <c r="F83" s="197">
        <v>5.65</v>
      </c>
      <c r="G83" s="1519"/>
      <c r="H83" s="1501"/>
    </row>
    <row r="84" spans="1:8" ht="15.6">
      <c r="A84" s="1490"/>
      <c r="B84" s="833"/>
      <c r="C84" s="286"/>
      <c r="D84" s="79"/>
      <c r="E84" s="512" t="s">
        <v>11669</v>
      </c>
      <c r="F84" s="81">
        <v>104.48</v>
      </c>
      <c r="G84" s="1519"/>
      <c r="H84" s="1501"/>
    </row>
    <row r="85" spans="1:8" ht="15.6">
      <c r="A85" s="1490"/>
      <c r="B85" s="833"/>
      <c r="C85" s="286"/>
      <c r="D85" s="79"/>
      <c r="E85" s="512"/>
      <c r="F85" s="49">
        <f>SUM(F82:F84)</f>
        <v>121.65</v>
      </c>
      <c r="G85" s="1519"/>
      <c r="H85" s="1501"/>
    </row>
    <row r="86" spans="1:8" ht="15.6">
      <c r="A86" s="1490"/>
      <c r="B86" s="833"/>
      <c r="C86" s="286"/>
      <c r="D86" s="79"/>
      <c r="E86" s="83"/>
      <c r="F86" s="49"/>
      <c r="G86" s="1519"/>
      <c r="H86" s="1501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5"/>
      <c r="G87" s="1536" t="s">
        <v>19</v>
      </c>
      <c r="H87" s="1500">
        <v>40.319999999999993</v>
      </c>
    </row>
    <row r="88" spans="1:8">
      <c r="A88" s="1490"/>
      <c r="B88" s="833"/>
      <c r="C88" s="78"/>
      <c r="D88" s="79" t="s">
        <v>778</v>
      </c>
      <c r="E88" s="83" t="s">
        <v>779</v>
      </c>
      <c r="F88" s="1038"/>
      <c r="G88" s="1519" t="s">
        <v>19</v>
      </c>
      <c r="H88" s="1521">
        <v>40.319999999999993</v>
      </c>
    </row>
    <row r="89" spans="1:8">
      <c r="A89" s="1490"/>
      <c r="B89" s="833"/>
      <c r="C89" s="78"/>
      <c r="D89" s="79"/>
      <c r="E89" s="77" t="s">
        <v>10771</v>
      </c>
      <c r="F89" s="49"/>
      <c r="G89" s="1519"/>
      <c r="H89" s="1521"/>
    </row>
    <row r="90" spans="1:8">
      <c r="A90" s="1490"/>
      <c r="B90" s="833"/>
      <c r="C90" s="78"/>
      <c r="D90" s="79"/>
      <c r="E90" s="77" t="s">
        <v>11751</v>
      </c>
      <c r="F90" s="49">
        <f>0.35*0.8*144</f>
        <v>40.319999999999993</v>
      </c>
      <c r="G90" s="1519"/>
      <c r="H90" s="1521"/>
    </row>
    <row r="91" spans="1:8">
      <c r="A91" s="1490"/>
      <c r="B91" s="833"/>
      <c r="C91" s="78"/>
      <c r="D91" s="79"/>
      <c r="E91" s="83"/>
      <c r="F91" s="197"/>
      <c r="G91" s="1519"/>
      <c r="H91" s="1521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5"/>
      <c r="G92" s="1536" t="s">
        <v>19</v>
      </c>
      <c r="H92" s="1543">
        <v>111.97</v>
      </c>
    </row>
    <row r="93" spans="1:8">
      <c r="A93" s="1490"/>
      <c r="B93" s="833"/>
      <c r="C93" s="78"/>
      <c r="D93" s="79" t="s">
        <v>133</v>
      </c>
      <c r="E93" s="83" t="s">
        <v>134</v>
      </c>
      <c r="F93" s="1038"/>
      <c r="G93" s="1519" t="s">
        <v>19</v>
      </c>
      <c r="H93" s="1521">
        <v>111.97</v>
      </c>
    </row>
    <row r="94" spans="1:8">
      <c r="A94" s="1490"/>
      <c r="B94" s="833"/>
      <c r="C94" s="78"/>
      <c r="D94" s="79"/>
      <c r="E94" s="636" t="s">
        <v>11018</v>
      </c>
      <c r="F94" s="49"/>
      <c r="G94" s="1519"/>
      <c r="H94" s="1521"/>
    </row>
    <row r="95" spans="1:8">
      <c r="A95" s="1490"/>
      <c r="B95" s="833"/>
      <c r="C95" s="78"/>
      <c r="D95" s="79"/>
      <c r="E95" s="512" t="s">
        <v>11675</v>
      </c>
      <c r="F95" s="49">
        <v>5.38</v>
      </c>
      <c r="G95" s="1519"/>
      <c r="H95" s="1521"/>
    </row>
    <row r="96" spans="1:8">
      <c r="A96" s="1490"/>
      <c r="B96" s="833"/>
      <c r="C96" s="78"/>
      <c r="D96" s="79"/>
      <c r="E96" s="512" t="s">
        <v>11676</v>
      </c>
      <c r="F96" s="81">
        <v>54.09</v>
      </c>
      <c r="G96" s="1519"/>
      <c r="H96" s="1521"/>
    </row>
    <row r="97" spans="1:8">
      <c r="A97" s="1490"/>
      <c r="B97" s="833"/>
      <c r="C97" s="78"/>
      <c r="D97" s="79"/>
      <c r="E97" s="1511"/>
      <c r="F97" s="197">
        <f>SUM(F95:F96)</f>
        <v>59.470000000000006</v>
      </c>
      <c r="G97" s="1519"/>
      <c r="H97" s="1521"/>
    </row>
    <row r="98" spans="1:8">
      <c r="A98" s="1490"/>
      <c r="B98" s="833"/>
      <c r="C98" s="78"/>
      <c r="D98" s="79"/>
      <c r="E98" s="1511"/>
      <c r="F98" s="1544"/>
      <c r="G98" s="1519"/>
      <c r="H98" s="1521"/>
    </row>
    <row r="99" spans="1:8">
      <c r="A99" s="1490"/>
      <c r="B99" s="833"/>
      <c r="C99" s="78"/>
      <c r="D99" s="79"/>
      <c r="E99" s="512" t="s">
        <v>11752</v>
      </c>
      <c r="F99" s="1505">
        <v>52.5</v>
      </c>
      <c r="G99" s="1519"/>
      <c r="H99" s="1521"/>
    </row>
    <row r="100" spans="1:8">
      <c r="A100" s="1490"/>
      <c r="B100" s="833"/>
      <c r="C100" s="78"/>
      <c r="D100" s="79"/>
      <c r="E100" s="1511"/>
      <c r="F100" s="1511">
        <f>SUM(F97,F99)</f>
        <v>111.97</v>
      </c>
      <c r="G100" s="1519"/>
      <c r="H100" s="1521"/>
    </row>
    <row r="101" spans="1:8">
      <c r="A101" s="1490"/>
      <c r="B101" s="833"/>
      <c r="C101" s="78"/>
      <c r="D101" s="79"/>
      <c r="E101" s="83"/>
      <c r="F101" s="197"/>
      <c r="G101" s="1519"/>
      <c r="H101" s="1521"/>
    </row>
    <row r="102" spans="1:8">
      <c r="A102" s="34">
        <f>MAX(A$1:A101)+1</f>
        <v>10</v>
      </c>
      <c r="B102" s="833"/>
      <c r="C102" s="1572" t="s">
        <v>201</v>
      </c>
      <c r="D102" s="1573"/>
      <c r="E102" s="1574" t="s">
        <v>202</v>
      </c>
      <c r="F102" s="1575"/>
      <c r="G102" s="1576" t="s">
        <v>19</v>
      </c>
      <c r="H102" s="1577">
        <v>102.49</v>
      </c>
    </row>
    <row r="103" spans="1:8">
      <c r="A103" s="1490"/>
      <c r="B103" s="833"/>
      <c r="C103" s="1578"/>
      <c r="D103" s="1579" t="s">
        <v>203</v>
      </c>
      <c r="E103" s="1580" t="s">
        <v>204</v>
      </c>
      <c r="F103" s="1581"/>
      <c r="G103" s="1582" t="s">
        <v>19</v>
      </c>
      <c r="H103" s="1583">
        <v>102.49</v>
      </c>
    </row>
    <row r="104" spans="1:8">
      <c r="A104" s="1490"/>
      <c r="B104" s="833"/>
      <c r="C104" s="1578"/>
      <c r="D104" s="1579"/>
      <c r="E104" s="1584" t="s">
        <v>11027</v>
      </c>
      <c r="F104" s="1585"/>
      <c r="G104" s="1582"/>
      <c r="H104" s="1583"/>
    </row>
    <row r="105" spans="1:8">
      <c r="A105" s="1490"/>
      <c r="B105" s="833"/>
      <c r="C105" s="1578"/>
      <c r="D105" s="1579"/>
      <c r="E105" s="512" t="s">
        <v>11753</v>
      </c>
      <c r="F105" s="49">
        <f>8*(1.2*1.2*1)</f>
        <v>11.52</v>
      </c>
      <c r="G105" s="1582"/>
      <c r="H105" s="1583"/>
    </row>
    <row r="106" spans="1:8">
      <c r="A106" s="1490"/>
      <c r="B106" s="833"/>
      <c r="C106" s="1578"/>
      <c r="D106" s="1579"/>
      <c r="E106" s="512" t="s">
        <v>11120</v>
      </c>
      <c r="F106" s="49">
        <v>0.26900000000000002</v>
      </c>
      <c r="G106" s="1582"/>
      <c r="H106" s="1583"/>
    </row>
    <row r="107" spans="1:8">
      <c r="A107" s="1490"/>
      <c r="B107" s="833"/>
      <c r="C107" s="1578"/>
      <c r="D107" s="1579"/>
      <c r="E107" s="512" t="s">
        <v>11121</v>
      </c>
      <c r="F107" s="49">
        <v>50.38</v>
      </c>
      <c r="G107" s="1582"/>
      <c r="H107" s="1583"/>
    </row>
    <row r="108" spans="1:8">
      <c r="A108" s="1490"/>
      <c r="B108" s="833"/>
      <c r="C108" s="1578"/>
      <c r="D108" s="1579"/>
      <c r="E108" s="512" t="s">
        <v>10771</v>
      </c>
      <c r="F108" s="49"/>
      <c r="G108" s="1582"/>
      <c r="H108" s="1583"/>
    </row>
    <row r="109" spans="1:8">
      <c r="A109" s="1490"/>
      <c r="B109" s="833"/>
      <c r="C109" s="1578"/>
      <c r="D109" s="1579"/>
      <c r="E109" s="512" t="s">
        <v>11751</v>
      </c>
      <c r="F109" s="81">
        <f>0.35*0.8*144</f>
        <v>40.319999999999993</v>
      </c>
      <c r="G109" s="1582"/>
      <c r="H109" s="1583"/>
    </row>
    <row r="110" spans="1:8">
      <c r="A110" s="1490"/>
      <c r="B110" s="833"/>
      <c r="C110" s="1578"/>
      <c r="D110" s="1579"/>
      <c r="E110" s="512"/>
      <c r="F110" s="49">
        <f>SUM(F105:F109)</f>
        <v>102.489</v>
      </c>
      <c r="G110" s="1582"/>
      <c r="H110" s="1583"/>
    </row>
    <row r="111" spans="1:8">
      <c r="A111" s="1490"/>
      <c r="B111" s="833"/>
      <c r="C111" s="1578"/>
      <c r="D111" s="1579"/>
      <c r="E111" s="512"/>
      <c r="F111" s="49"/>
      <c r="G111" s="1582"/>
      <c r="H111" s="1583"/>
    </row>
    <row r="112" spans="1:8">
      <c r="A112" s="34">
        <f>MAX(A$1:A111)+1</f>
        <v>11</v>
      </c>
      <c r="B112" s="1551"/>
      <c r="C112" s="36" t="s">
        <v>136</v>
      </c>
      <c r="D112" s="37"/>
      <c r="E112" s="38" t="s">
        <v>826</v>
      </c>
      <c r="F112" s="39"/>
      <c r="G112" s="1548" t="s">
        <v>19</v>
      </c>
      <c r="H112" s="1592">
        <v>111.97</v>
      </c>
    </row>
    <row r="113" spans="1:8" ht="26.4">
      <c r="A113" s="1490"/>
      <c r="B113" s="1551"/>
      <c r="C113" s="78"/>
      <c r="D113" s="79" t="s">
        <v>138</v>
      </c>
      <c r="E113" s="83" t="s">
        <v>218</v>
      </c>
      <c r="F113" s="73"/>
      <c r="G113" s="1547" t="s">
        <v>19</v>
      </c>
      <c r="H113" s="1591">
        <v>111.97</v>
      </c>
    </row>
    <row r="114" spans="1:8">
      <c r="A114" s="1490"/>
      <c r="B114" s="1551"/>
      <c r="C114" s="1578"/>
      <c r="D114" s="1579"/>
      <c r="E114" s="636" t="s">
        <v>11688</v>
      </c>
      <c r="F114" s="49"/>
      <c r="G114" s="1582"/>
      <c r="H114" s="1591"/>
    </row>
    <row r="115" spans="1:8">
      <c r="A115" s="1490"/>
      <c r="B115" s="1551"/>
      <c r="C115" s="1578"/>
      <c r="D115" s="1579"/>
      <c r="E115" s="512" t="s">
        <v>11675</v>
      </c>
      <c r="F115" s="49">
        <v>5.38</v>
      </c>
      <c r="G115" s="1582"/>
      <c r="H115" s="1591"/>
    </row>
    <row r="116" spans="1:8">
      <c r="A116" s="1490"/>
      <c r="B116" s="1551"/>
      <c r="C116" s="1578"/>
      <c r="D116" s="1579"/>
      <c r="E116" s="512" t="s">
        <v>11676</v>
      </c>
      <c r="F116" s="49">
        <v>54.09</v>
      </c>
      <c r="G116" s="1582"/>
      <c r="H116" s="1591"/>
    </row>
    <row r="117" spans="1:8">
      <c r="A117" s="1490"/>
      <c r="B117" s="1551"/>
      <c r="C117" s="1578"/>
      <c r="D117" s="1579"/>
      <c r="E117" s="512" t="s">
        <v>10815</v>
      </c>
      <c r="F117" s="81">
        <v>52.5</v>
      </c>
      <c r="G117" s="1582"/>
      <c r="H117" s="1591"/>
    </row>
    <row r="118" spans="1:8">
      <c r="A118" s="1490"/>
      <c r="B118" s="1551"/>
      <c r="C118" s="1578"/>
      <c r="D118" s="1579"/>
      <c r="E118" s="512"/>
      <c r="F118" s="49">
        <f>SUM(F115:F117)</f>
        <v>111.97</v>
      </c>
      <c r="G118" s="1582"/>
      <c r="H118" s="1591"/>
    </row>
    <row r="119" spans="1:8">
      <c r="A119" s="1490"/>
      <c r="B119" s="1551"/>
      <c r="C119" s="1578"/>
      <c r="D119" s="1579"/>
      <c r="E119" s="1586"/>
      <c r="F119" s="1585"/>
      <c r="G119" s="1582"/>
      <c r="H119" s="1591"/>
    </row>
    <row r="120" spans="1:8">
      <c r="A120" s="34">
        <f>MAX(A$1:A119)+1</f>
        <v>12</v>
      </c>
      <c r="B120" s="1551"/>
      <c r="C120" s="36" t="s">
        <v>211</v>
      </c>
      <c r="D120" s="78"/>
      <c r="E120" s="38" t="s">
        <v>830</v>
      </c>
      <c r="F120" s="1215"/>
      <c r="G120" s="1536" t="s">
        <v>19</v>
      </c>
      <c r="H120" s="1541">
        <v>52.5</v>
      </c>
    </row>
    <row r="121" spans="1:8" ht="26.4">
      <c r="A121" s="1490"/>
      <c r="B121" s="1551"/>
      <c r="C121" s="78"/>
      <c r="D121" s="79" t="s">
        <v>213</v>
      </c>
      <c r="E121" s="83" t="s">
        <v>831</v>
      </c>
      <c r="F121" s="1038"/>
      <c r="G121" s="1519" t="s">
        <v>19</v>
      </c>
      <c r="H121" s="1549">
        <v>52.5</v>
      </c>
    </row>
    <row r="122" spans="1:8">
      <c r="A122" s="1490"/>
      <c r="B122" s="1551"/>
      <c r="C122" s="78"/>
      <c r="D122" s="79"/>
      <c r="E122" s="512" t="s">
        <v>832</v>
      </c>
      <c r="F122" s="49">
        <v>52.5</v>
      </c>
      <c r="G122" s="1519"/>
      <c r="H122" s="1549"/>
    </row>
    <row r="123" spans="1:8">
      <c r="A123" s="1490"/>
      <c r="B123" s="1551"/>
      <c r="C123" s="78"/>
      <c r="D123" s="79"/>
      <c r="E123" s="512"/>
      <c r="F123" s="49"/>
      <c r="G123" s="1519"/>
      <c r="H123" s="1549"/>
    </row>
    <row r="124" spans="1:8" ht="26.4">
      <c r="A124" s="34">
        <f>MAX(A$1:A123)+1</f>
        <v>13</v>
      </c>
      <c r="B124" s="1551"/>
      <c r="C124" s="36" t="s">
        <v>10817</v>
      </c>
      <c r="D124" s="37"/>
      <c r="E124" s="38" t="s">
        <v>10818</v>
      </c>
      <c r="F124" s="39"/>
      <c r="G124" s="1548" t="s">
        <v>39</v>
      </c>
      <c r="H124" s="1577">
        <v>123.8</v>
      </c>
    </row>
    <row r="125" spans="1:8" ht="26.4">
      <c r="A125" s="1490"/>
      <c r="B125" s="1551"/>
      <c r="C125" s="78"/>
      <c r="D125" s="79" t="s">
        <v>10819</v>
      </c>
      <c r="E125" s="83" t="s">
        <v>10820</v>
      </c>
      <c r="F125" s="73"/>
      <c r="G125" s="1547" t="s">
        <v>39</v>
      </c>
      <c r="H125" s="1583">
        <v>123.8</v>
      </c>
    </row>
    <row r="126" spans="1:8">
      <c r="A126" s="1490"/>
      <c r="B126" s="1551"/>
      <c r="C126" s="1578"/>
      <c r="D126" s="1579"/>
      <c r="E126" s="1587" t="s">
        <v>11223</v>
      </c>
      <c r="F126" s="1585">
        <v>123.8</v>
      </c>
      <c r="G126" s="1582"/>
      <c r="H126" s="1591"/>
    </row>
    <row r="127" spans="1:8">
      <c r="A127" s="1490"/>
      <c r="B127" s="1551"/>
      <c r="C127" s="78"/>
      <c r="D127" s="79"/>
      <c r="E127" s="1550"/>
      <c r="F127" s="1514"/>
      <c r="G127" s="1519"/>
      <c r="H127" s="1542"/>
    </row>
    <row r="128" spans="1:8">
      <c r="A128" s="1490"/>
      <c r="B128" s="833" t="s">
        <v>216</v>
      </c>
      <c r="C128" s="119"/>
      <c r="D128" s="120"/>
      <c r="E128" s="53" t="s">
        <v>217</v>
      </c>
      <c r="F128" s="1594"/>
      <c r="G128" s="1582"/>
      <c r="H128" s="1591"/>
    </row>
    <row r="129" spans="1:8">
      <c r="A129" s="1490"/>
      <c r="B129" s="1551"/>
      <c r="C129" s="1578"/>
      <c r="D129" s="1579"/>
      <c r="E129" s="1593"/>
      <c r="F129" s="1594"/>
      <c r="G129" s="1582"/>
      <c r="H129" s="1591"/>
    </row>
    <row r="130" spans="1:8">
      <c r="A130" s="34">
        <f>MAX(A$1:A129)+1</f>
        <v>14</v>
      </c>
      <c r="B130" s="1551"/>
      <c r="C130" s="36" t="s">
        <v>136</v>
      </c>
      <c r="D130" s="37"/>
      <c r="E130" s="38" t="s">
        <v>826</v>
      </c>
      <c r="F130" s="39"/>
      <c r="G130" s="1548" t="s">
        <v>19</v>
      </c>
      <c r="H130" s="1592">
        <v>52.5</v>
      </c>
    </row>
    <row r="131" spans="1:8" ht="26.4">
      <c r="A131" s="1490"/>
      <c r="B131" s="1551"/>
      <c r="C131" s="78"/>
      <c r="D131" s="79" t="s">
        <v>138</v>
      </c>
      <c r="E131" s="83" t="s">
        <v>218</v>
      </c>
      <c r="F131" s="73"/>
      <c r="G131" s="1547" t="s">
        <v>19</v>
      </c>
      <c r="H131" s="1591">
        <v>52.5</v>
      </c>
    </row>
    <row r="132" spans="1:8">
      <c r="A132" s="1490"/>
      <c r="B132" s="1551"/>
      <c r="C132" s="1578"/>
      <c r="D132" s="1579"/>
      <c r="E132" s="1587" t="s">
        <v>10833</v>
      </c>
      <c r="F132" s="1585">
        <v>52.5</v>
      </c>
      <c r="G132" s="1582"/>
      <c r="H132" s="1591"/>
    </row>
    <row r="133" spans="1:8">
      <c r="A133" s="1490"/>
      <c r="B133" s="1551"/>
      <c r="C133" s="1578"/>
      <c r="D133" s="1579"/>
      <c r="E133" s="1587"/>
      <c r="F133" s="1585"/>
      <c r="G133" s="1582"/>
      <c r="H133" s="1591"/>
    </row>
    <row r="134" spans="1:8">
      <c r="A134" s="34">
        <f>MAX(A$1:A133)+1</f>
        <v>15</v>
      </c>
      <c r="B134" s="1551"/>
      <c r="C134" s="1572" t="s">
        <v>211</v>
      </c>
      <c r="D134" s="1578"/>
      <c r="E134" s="1574" t="s">
        <v>830</v>
      </c>
      <c r="F134" s="1575"/>
      <c r="G134" s="1576" t="s">
        <v>19</v>
      </c>
      <c r="H134" s="1577">
        <v>52.5</v>
      </c>
    </row>
    <row r="135" spans="1:8" ht="26.4">
      <c r="A135" s="1490"/>
      <c r="B135" s="1551"/>
      <c r="C135" s="1578"/>
      <c r="D135" s="1579" t="s">
        <v>213</v>
      </c>
      <c r="E135" s="1580" t="s">
        <v>831</v>
      </c>
      <c r="F135" s="1581"/>
      <c r="G135" s="1582" t="s">
        <v>19</v>
      </c>
      <c r="H135" s="1583">
        <v>52.5</v>
      </c>
    </row>
    <row r="136" spans="1:8">
      <c r="A136" s="1490"/>
      <c r="B136" s="1551"/>
      <c r="C136" s="1578"/>
      <c r="D136" s="1579"/>
      <c r="E136" s="1587" t="s">
        <v>10685</v>
      </c>
      <c r="F136" s="1585">
        <v>52.5</v>
      </c>
      <c r="G136" s="1582"/>
      <c r="H136" s="1591"/>
    </row>
    <row r="137" spans="1:8">
      <c r="A137" s="1490"/>
      <c r="B137" s="1551"/>
      <c r="C137" s="1578"/>
      <c r="D137" s="1579"/>
      <c r="E137" s="1587"/>
      <c r="F137" s="1585"/>
      <c r="G137" s="1582"/>
      <c r="H137" s="1591"/>
    </row>
    <row r="138" spans="1:8" ht="26.4">
      <c r="A138" s="34">
        <f>MAX(A$1:A137)+1</f>
        <v>16</v>
      </c>
      <c r="B138" s="1569"/>
      <c r="C138" s="36" t="s">
        <v>221</v>
      </c>
      <c r="D138" s="37"/>
      <c r="E138" s="38" t="s">
        <v>222</v>
      </c>
      <c r="F138" s="1215"/>
      <c r="G138" s="1536" t="s">
        <v>39</v>
      </c>
      <c r="H138" s="1500">
        <v>350</v>
      </c>
    </row>
    <row r="139" spans="1:8" ht="26.4">
      <c r="A139" s="1490"/>
      <c r="B139" s="1551"/>
      <c r="C139" s="78"/>
      <c r="D139" s="79" t="s">
        <v>223</v>
      </c>
      <c r="E139" s="83" t="s">
        <v>224</v>
      </c>
      <c r="F139" s="1038"/>
      <c r="G139" s="1519" t="s">
        <v>39</v>
      </c>
      <c r="H139" s="1501">
        <v>350</v>
      </c>
    </row>
    <row r="140" spans="1:8">
      <c r="A140" s="1490"/>
      <c r="B140" s="1551"/>
      <c r="C140" s="1578"/>
      <c r="D140" s="1579"/>
      <c r="E140" s="512" t="s">
        <v>11754</v>
      </c>
      <c r="F140" s="49">
        <f>5*5*3</f>
        <v>75</v>
      </c>
      <c r="G140" s="1582"/>
      <c r="H140" s="1591"/>
    </row>
    <row r="141" spans="1:8">
      <c r="A141" s="1490"/>
      <c r="B141" s="1551"/>
      <c r="C141" s="1578"/>
      <c r="D141" s="1579"/>
      <c r="E141" s="512" t="s">
        <v>11755</v>
      </c>
      <c r="F141" s="49">
        <f>5*5*1</f>
        <v>25</v>
      </c>
      <c r="G141" s="1582"/>
      <c r="H141" s="1591"/>
    </row>
    <row r="142" spans="1:8">
      <c r="A142" s="1490"/>
      <c r="B142" s="1551"/>
      <c r="C142" s="1578"/>
      <c r="D142" s="1579"/>
      <c r="E142" s="512" t="s">
        <v>11692</v>
      </c>
      <c r="F142" s="49">
        <f>5*5*4</f>
        <v>100</v>
      </c>
      <c r="G142" s="1582"/>
      <c r="H142" s="1591"/>
    </row>
    <row r="143" spans="1:8">
      <c r="A143" s="1490"/>
      <c r="B143" s="1551"/>
      <c r="C143" s="1578"/>
      <c r="D143" s="1579"/>
      <c r="E143" s="636" t="s">
        <v>11747</v>
      </c>
      <c r="F143" s="49"/>
      <c r="G143" s="1582"/>
      <c r="H143" s="1591"/>
    </row>
    <row r="144" spans="1:8">
      <c r="A144" s="1490"/>
      <c r="B144" s="1551"/>
      <c r="C144" s="1578"/>
      <c r="D144" s="1579"/>
      <c r="E144" s="512" t="s">
        <v>11756</v>
      </c>
      <c r="F144" s="49">
        <f xml:space="preserve"> 5*5*2</f>
        <v>50</v>
      </c>
      <c r="G144" s="1582"/>
      <c r="H144" s="1591"/>
    </row>
    <row r="145" spans="1:8">
      <c r="A145" s="1490"/>
      <c r="B145" s="1551"/>
      <c r="C145" s="1578"/>
      <c r="D145" s="1579"/>
      <c r="E145" s="512" t="s">
        <v>11757</v>
      </c>
      <c r="F145" s="81">
        <f>5*5*4</f>
        <v>100</v>
      </c>
      <c r="G145" s="1582"/>
      <c r="H145" s="1591"/>
    </row>
    <row r="146" spans="1:8">
      <c r="A146" s="1490"/>
      <c r="B146" s="1551"/>
      <c r="C146" s="1578"/>
      <c r="D146" s="1579"/>
      <c r="E146" s="636"/>
      <c r="F146" s="49">
        <f>SUM(F140:F145)</f>
        <v>350</v>
      </c>
      <c r="G146" s="1582"/>
      <c r="H146" s="1591"/>
    </row>
    <row r="147" spans="1:8">
      <c r="A147" s="1490"/>
      <c r="B147" s="1551"/>
      <c r="C147" s="1578"/>
      <c r="D147" s="1579"/>
      <c r="E147" s="512"/>
      <c r="F147" s="49"/>
      <c r="G147" s="1582"/>
      <c r="H147" s="1591"/>
    </row>
    <row r="148" spans="1:8" ht="26.4">
      <c r="A148" s="34">
        <f>MAX(A$1:A147)+1</f>
        <v>17</v>
      </c>
      <c r="B148" s="1551"/>
      <c r="C148" s="1572" t="s">
        <v>598</v>
      </c>
      <c r="D148" s="1573"/>
      <c r="E148" s="1574" t="s">
        <v>599</v>
      </c>
      <c r="F148" s="1575"/>
      <c r="G148" s="1576" t="s">
        <v>39</v>
      </c>
      <c r="H148" s="1592">
        <v>350</v>
      </c>
    </row>
    <row r="149" spans="1:8" ht="26.4">
      <c r="A149" s="1490"/>
      <c r="B149" s="1551"/>
      <c r="C149" s="1578"/>
      <c r="D149" s="1579" t="s">
        <v>600</v>
      </c>
      <c r="E149" s="1580" t="s">
        <v>601</v>
      </c>
      <c r="F149" s="1581"/>
      <c r="G149" s="1582" t="s">
        <v>39</v>
      </c>
      <c r="H149" s="1591">
        <v>350</v>
      </c>
    </row>
    <row r="150" spans="1:8">
      <c r="A150" s="1490"/>
      <c r="B150" s="1551"/>
      <c r="C150" s="1578"/>
      <c r="D150" s="1579"/>
      <c r="E150" s="1586" t="s">
        <v>10835</v>
      </c>
      <c r="F150" s="1585">
        <v>350</v>
      </c>
      <c r="G150" s="1582"/>
      <c r="H150" s="1591"/>
    </row>
    <row r="151" spans="1:8">
      <c r="A151" s="1490"/>
      <c r="B151" s="1551"/>
      <c r="C151" s="78"/>
      <c r="D151" s="79"/>
      <c r="E151" s="512"/>
      <c r="F151" s="49"/>
      <c r="G151" s="1519"/>
      <c r="H151" s="1501"/>
    </row>
    <row r="152" spans="1:8" ht="26.4">
      <c r="A152" s="34">
        <f>MAX(A$1:A151)+1</f>
        <v>18</v>
      </c>
      <c r="B152" s="1551"/>
      <c r="C152" s="36" t="s">
        <v>230</v>
      </c>
      <c r="D152" s="37"/>
      <c r="E152" s="38" t="s">
        <v>231</v>
      </c>
      <c r="F152" s="39"/>
      <c r="G152" s="1536" t="s">
        <v>39</v>
      </c>
      <c r="H152" s="1592">
        <v>350</v>
      </c>
    </row>
    <row r="153" spans="1:8" ht="26.4">
      <c r="A153" s="210"/>
      <c r="B153" s="1595"/>
      <c r="C153" s="78"/>
      <c r="D153" s="79" t="s">
        <v>232</v>
      </c>
      <c r="E153" s="83" t="s">
        <v>233</v>
      </c>
      <c r="F153" s="73"/>
      <c r="G153" s="1519" t="s">
        <v>39</v>
      </c>
      <c r="H153" s="1591">
        <v>350</v>
      </c>
    </row>
    <row r="154" spans="1:8">
      <c r="A154" s="210"/>
      <c r="B154" s="1595"/>
      <c r="C154" s="1578"/>
      <c r="D154" s="1579"/>
      <c r="E154" s="1586" t="s">
        <v>234</v>
      </c>
      <c r="F154" s="1585">
        <v>350</v>
      </c>
      <c r="G154" s="1582"/>
      <c r="H154" s="1591"/>
    </row>
    <row r="155" spans="1:8">
      <c r="A155" s="1490"/>
      <c r="B155" s="1551"/>
      <c r="C155" s="78"/>
      <c r="D155" s="79"/>
      <c r="E155" s="1550"/>
      <c r="F155" s="1514"/>
      <c r="G155" s="1519"/>
      <c r="H155" s="1501"/>
    </row>
    <row r="156" spans="1:8">
      <c r="A156" s="1490"/>
      <c r="B156" s="833" t="s">
        <v>1841</v>
      </c>
      <c r="C156" s="35"/>
      <c r="D156" s="120"/>
      <c r="E156" s="53" t="s">
        <v>1842</v>
      </c>
      <c r="F156" s="1514"/>
      <c r="G156" s="1536"/>
      <c r="H156" s="1521"/>
    </row>
    <row r="157" spans="1:8">
      <c r="A157" s="1490"/>
      <c r="B157" s="1551"/>
      <c r="C157" s="36"/>
      <c r="D157" s="37"/>
      <c r="E157" s="1550"/>
      <c r="F157" s="1514"/>
      <c r="G157" s="1536"/>
      <c r="H157" s="1521"/>
    </row>
    <row r="158" spans="1:8">
      <c r="A158" s="34">
        <f>MAX(A$1:A157)+1</f>
        <v>19</v>
      </c>
      <c r="B158" s="1569"/>
      <c r="C158" s="36" t="s">
        <v>1853</v>
      </c>
      <c r="D158" s="37"/>
      <c r="E158" s="38" t="s">
        <v>1854</v>
      </c>
      <c r="F158" s="1215"/>
      <c r="G158" s="1536" t="s">
        <v>19</v>
      </c>
      <c r="H158" s="1543">
        <v>59.150000000000006</v>
      </c>
    </row>
    <row r="159" spans="1:8">
      <c r="A159" s="1490"/>
      <c r="B159" s="1551"/>
      <c r="C159" s="78"/>
      <c r="D159" s="361" t="s">
        <v>10880</v>
      </c>
      <c r="E159" s="370" t="s">
        <v>10881</v>
      </c>
      <c r="F159" s="1515"/>
      <c r="G159" s="1596" t="s">
        <v>19</v>
      </c>
      <c r="H159" s="1521">
        <v>5.38</v>
      </c>
    </row>
    <row r="160" spans="1:8">
      <c r="A160" s="1490"/>
      <c r="B160" s="1551"/>
      <c r="C160" s="78"/>
      <c r="D160" s="79"/>
      <c r="E160" s="77" t="s">
        <v>11276</v>
      </c>
      <c r="F160" s="49">
        <v>5.38</v>
      </c>
      <c r="G160" s="1519"/>
      <c r="H160" s="1521"/>
    </row>
    <row r="161" spans="1:8">
      <c r="A161" s="1490"/>
      <c r="B161" s="1551"/>
      <c r="C161" s="78"/>
      <c r="D161" s="361" t="s">
        <v>5121</v>
      </c>
      <c r="E161" s="937" t="s">
        <v>5122</v>
      </c>
      <c r="F161" s="1001"/>
      <c r="G161" s="1596" t="s">
        <v>19</v>
      </c>
      <c r="H161" s="1521">
        <v>45.29</v>
      </c>
    </row>
    <row r="162" spans="1:8">
      <c r="A162" s="1490"/>
      <c r="B162" s="1551"/>
      <c r="C162" s="78"/>
      <c r="D162" s="361"/>
      <c r="E162" s="132" t="s">
        <v>11758</v>
      </c>
      <c r="F162" s="659">
        <v>45.29</v>
      </c>
      <c r="G162" s="1596"/>
      <c r="H162" s="1521"/>
    </row>
    <row r="163" spans="1:8">
      <c r="A163" s="1490"/>
      <c r="B163" s="1551"/>
      <c r="C163" s="78"/>
      <c r="D163" s="361" t="s">
        <v>11140</v>
      </c>
      <c r="E163" s="937" t="s">
        <v>11141</v>
      </c>
      <c r="F163" s="1001"/>
      <c r="G163" s="1596" t="s">
        <v>19</v>
      </c>
      <c r="H163" s="1521">
        <v>8.48</v>
      </c>
    </row>
    <row r="164" spans="1:8">
      <c r="A164" s="1490"/>
      <c r="B164" s="1551"/>
      <c r="C164" s="78"/>
      <c r="D164" s="361"/>
      <c r="E164" s="132" t="s">
        <v>11759</v>
      </c>
      <c r="F164" s="659">
        <v>8.48</v>
      </c>
      <c r="G164" s="1596"/>
      <c r="H164" s="1521"/>
    </row>
    <row r="165" spans="1:8">
      <c r="A165" s="1490"/>
      <c r="B165" s="1551"/>
      <c r="C165" s="78"/>
      <c r="D165" s="79"/>
      <c r="E165" s="77"/>
      <c r="F165" s="49"/>
      <c r="G165" s="1519"/>
      <c r="H165" s="1521"/>
    </row>
    <row r="166" spans="1:8">
      <c r="A166" s="34">
        <f>MAX(A$1:A165)+1</f>
        <v>20</v>
      </c>
      <c r="B166" s="1551"/>
      <c r="C166" s="36" t="s">
        <v>11143</v>
      </c>
      <c r="D166" s="37"/>
      <c r="E166" s="38" t="s">
        <v>11144</v>
      </c>
      <c r="F166" s="39"/>
      <c r="G166" s="1536" t="s">
        <v>39</v>
      </c>
      <c r="H166" s="1543">
        <v>53.7</v>
      </c>
    </row>
    <row r="167" spans="1:8">
      <c r="A167" s="1490"/>
      <c r="B167" s="1551"/>
      <c r="C167" s="78"/>
      <c r="D167" s="79" t="s">
        <v>11145</v>
      </c>
      <c r="E167" s="83" t="s">
        <v>11146</v>
      </c>
      <c r="F167" s="73"/>
      <c r="G167" s="1519" t="s">
        <v>39</v>
      </c>
      <c r="H167" s="1521">
        <v>53.7</v>
      </c>
    </row>
    <row r="168" spans="1:8">
      <c r="A168" s="1490"/>
      <c r="B168" s="1551"/>
      <c r="C168" s="78"/>
      <c r="D168" s="79"/>
      <c r="E168" s="132" t="s">
        <v>11758</v>
      </c>
      <c r="F168" s="748">
        <v>53.7</v>
      </c>
      <c r="G168" s="1519"/>
      <c r="H168" s="1521"/>
    </row>
    <row r="169" spans="1:8">
      <c r="A169" s="1490"/>
      <c r="B169" s="1551"/>
      <c r="C169" s="78"/>
      <c r="D169" s="79"/>
      <c r="E169" s="83"/>
      <c r="F169" s="1038"/>
      <c r="G169" s="1519"/>
      <c r="H169" s="1521"/>
    </row>
    <row r="170" spans="1:8">
      <c r="A170" s="1490"/>
      <c r="B170" s="833" t="s">
        <v>10883</v>
      </c>
      <c r="C170" s="35"/>
      <c r="D170" s="120"/>
      <c r="E170" s="53" t="s">
        <v>10884</v>
      </c>
      <c r="F170" s="1038"/>
      <c r="G170" s="1519"/>
      <c r="H170" s="1521"/>
    </row>
    <row r="171" spans="1:8">
      <c r="A171" s="1490"/>
      <c r="B171" s="1551"/>
      <c r="C171" s="78"/>
      <c r="D171" s="79"/>
      <c r="E171" s="83"/>
      <c r="F171" s="1038"/>
      <c r="G171" s="1519"/>
      <c r="H171" s="1521"/>
    </row>
    <row r="172" spans="1:8" ht="26.4">
      <c r="A172" s="34">
        <f>MAX(A$1:A171)+1</f>
        <v>21</v>
      </c>
      <c r="B172" s="1569"/>
      <c r="C172" s="373">
        <v>91220301</v>
      </c>
      <c r="D172" s="374"/>
      <c r="E172" s="38" t="s">
        <v>5906</v>
      </c>
      <c r="F172" s="1215"/>
      <c r="G172" s="1536" t="s">
        <v>68</v>
      </c>
      <c r="H172" s="1543">
        <v>16</v>
      </c>
    </row>
    <row r="173" spans="1:8" ht="26.4">
      <c r="A173" s="1490"/>
      <c r="B173" s="1551"/>
      <c r="C173" s="376"/>
      <c r="D173" s="377">
        <v>9122030102</v>
      </c>
      <c r="E173" s="83" t="s">
        <v>10885</v>
      </c>
      <c r="F173" s="1038"/>
      <c r="G173" s="1519" t="s">
        <v>68</v>
      </c>
      <c r="H173" s="1521">
        <v>10</v>
      </c>
    </row>
    <row r="174" spans="1:8">
      <c r="A174" s="1490"/>
      <c r="B174" s="1551"/>
      <c r="C174" s="376"/>
      <c r="D174" s="377"/>
      <c r="E174" s="77" t="s">
        <v>10886</v>
      </c>
      <c r="F174" s="49">
        <v>10</v>
      </c>
      <c r="G174" s="1519"/>
      <c r="H174" s="1521"/>
    </row>
    <row r="175" spans="1:8" ht="26.4">
      <c r="A175" s="1490"/>
      <c r="B175" s="1551"/>
      <c r="C175" s="376"/>
      <c r="D175" s="377">
        <v>9122030103</v>
      </c>
      <c r="E175" s="83" t="s">
        <v>10887</v>
      </c>
      <c r="F175" s="1038"/>
      <c r="G175" s="1519" t="s">
        <v>68</v>
      </c>
      <c r="H175" s="1521">
        <v>6</v>
      </c>
    </row>
    <row r="176" spans="1:8">
      <c r="A176" s="1490"/>
      <c r="B176" s="1551"/>
      <c r="C176" s="78"/>
      <c r="D176" s="79"/>
      <c r="E176" s="77" t="s">
        <v>10888</v>
      </c>
      <c r="F176" s="49">
        <v>6</v>
      </c>
      <c r="G176" s="1519"/>
      <c r="H176" s="1521"/>
    </row>
    <row r="177" spans="1:8">
      <c r="A177" s="1490"/>
      <c r="B177" s="1569"/>
      <c r="C177" s="373"/>
      <c r="D177" s="374"/>
      <c r="E177" s="38"/>
      <c r="F177" s="1215"/>
      <c r="G177" s="1536"/>
      <c r="H177" s="1521"/>
    </row>
    <row r="178" spans="1:8" ht="26.4">
      <c r="A178" s="34">
        <f>MAX(A$1:A177)+1</f>
        <v>22</v>
      </c>
      <c r="B178" s="1569"/>
      <c r="C178" s="373">
        <v>91220701</v>
      </c>
      <c r="D178" s="374"/>
      <c r="E178" s="38" t="s">
        <v>5909</v>
      </c>
      <c r="F178" s="1215"/>
      <c r="G178" s="1536" t="s">
        <v>64</v>
      </c>
      <c r="H178" s="1543">
        <v>1</v>
      </c>
    </row>
    <row r="179" spans="1:8" ht="26.4">
      <c r="A179" s="1490"/>
      <c r="B179" s="1551"/>
      <c r="C179" s="376"/>
      <c r="D179" s="377">
        <v>9122070101</v>
      </c>
      <c r="E179" s="83" t="s">
        <v>5911</v>
      </c>
      <c r="F179" s="1038"/>
      <c r="G179" s="1519" t="s">
        <v>64</v>
      </c>
      <c r="H179" s="1521">
        <v>1</v>
      </c>
    </row>
    <row r="180" spans="1:8">
      <c r="A180" s="1490"/>
      <c r="B180" s="1551"/>
      <c r="C180" s="78"/>
      <c r="D180" s="79"/>
      <c r="E180" s="77" t="s">
        <v>11705</v>
      </c>
      <c r="F180" s="49">
        <v>1</v>
      </c>
      <c r="G180" s="1519"/>
      <c r="H180" s="1521"/>
    </row>
    <row r="181" spans="1:8">
      <c r="A181" s="1490"/>
      <c r="B181" s="1569"/>
      <c r="C181" s="373"/>
      <c r="D181" s="374"/>
      <c r="E181" s="38"/>
      <c r="F181" s="1215"/>
      <c r="G181" s="1536"/>
      <c r="H181" s="1521"/>
    </row>
    <row r="182" spans="1:8" ht="26.4">
      <c r="A182" s="34">
        <f>MAX(A$1:A181)+1</f>
        <v>23</v>
      </c>
      <c r="B182" s="1569"/>
      <c r="C182" s="373">
        <v>91220702</v>
      </c>
      <c r="D182" s="374"/>
      <c r="E182" s="38" t="s">
        <v>10890</v>
      </c>
      <c r="F182" s="1215"/>
      <c r="G182" s="1536" t="s">
        <v>64</v>
      </c>
      <c r="H182" s="1543">
        <v>78</v>
      </c>
    </row>
    <row r="183" spans="1:8" ht="26.4">
      <c r="A183" s="1490"/>
      <c r="B183" s="1551"/>
      <c r="C183" s="376"/>
      <c r="D183" s="377">
        <v>9122070201</v>
      </c>
      <c r="E183" s="83" t="s">
        <v>10891</v>
      </c>
      <c r="F183" s="1038"/>
      <c r="G183" s="1519" t="s">
        <v>64</v>
      </c>
      <c r="H183" s="1521">
        <v>78</v>
      </c>
    </row>
    <row r="184" spans="1:8">
      <c r="A184" s="1490"/>
      <c r="B184" s="1551"/>
      <c r="C184" s="78"/>
      <c r="D184" s="79"/>
      <c r="E184" s="77" t="s">
        <v>10892</v>
      </c>
      <c r="F184" s="49">
        <v>60</v>
      </c>
      <c r="G184" s="1519"/>
      <c r="H184" s="1521"/>
    </row>
    <row r="185" spans="1:8">
      <c r="A185" s="1490"/>
      <c r="B185" s="1551"/>
      <c r="C185" s="78"/>
      <c r="D185" s="79"/>
      <c r="E185" s="77" t="s">
        <v>10893</v>
      </c>
      <c r="F185" s="81">
        <v>18</v>
      </c>
      <c r="G185" s="1519"/>
      <c r="H185" s="1521"/>
    </row>
    <row r="186" spans="1:8">
      <c r="A186" s="1490"/>
      <c r="B186" s="1551"/>
      <c r="C186" s="78"/>
      <c r="D186" s="79"/>
      <c r="E186" s="77"/>
      <c r="F186" s="49">
        <f>SUM(F184:F185)</f>
        <v>78</v>
      </c>
      <c r="G186" s="1519"/>
      <c r="H186" s="1521"/>
    </row>
    <row r="187" spans="1:8">
      <c r="A187" s="1490"/>
      <c r="B187" s="1569"/>
      <c r="C187" s="373"/>
      <c r="D187" s="374"/>
      <c r="E187" s="38"/>
      <c r="F187" s="1215"/>
      <c r="G187" s="1536"/>
      <c r="H187" s="1521"/>
    </row>
    <row r="188" spans="1:8" ht="26.4">
      <c r="A188" s="34">
        <f>MAX(A$1:A187)+1</f>
        <v>24</v>
      </c>
      <c r="B188" s="1569"/>
      <c r="C188" s="373">
        <v>91221001</v>
      </c>
      <c r="D188" s="374"/>
      <c r="E188" s="38" t="s">
        <v>10674</v>
      </c>
      <c r="F188" s="1215"/>
      <c r="G188" s="1536" t="s">
        <v>68</v>
      </c>
      <c r="H188" s="1543">
        <v>144</v>
      </c>
    </row>
    <row r="189" spans="1:8" ht="26.4">
      <c r="A189" s="1490"/>
      <c r="B189" s="1551"/>
      <c r="C189" s="376"/>
      <c r="D189" s="377">
        <v>9122100101</v>
      </c>
      <c r="E189" s="83" t="s">
        <v>10894</v>
      </c>
      <c r="F189" s="1038"/>
      <c r="G189" s="1519" t="s">
        <v>64</v>
      </c>
      <c r="H189" s="1521">
        <v>18</v>
      </c>
    </row>
    <row r="190" spans="1:8">
      <c r="A190" s="1490"/>
      <c r="B190" s="1551"/>
      <c r="C190" s="376"/>
      <c r="D190" s="377"/>
      <c r="E190" s="77" t="s">
        <v>10895</v>
      </c>
      <c r="F190" s="49">
        <v>18</v>
      </c>
      <c r="G190" s="1519"/>
      <c r="H190" s="1521"/>
    </row>
    <row r="191" spans="1:8" ht="26.4">
      <c r="A191" s="1490"/>
      <c r="B191" s="1551"/>
      <c r="C191" s="376"/>
      <c r="D191" s="377">
        <v>9122100103</v>
      </c>
      <c r="E191" s="83" t="s">
        <v>10675</v>
      </c>
      <c r="F191" s="1038"/>
      <c r="G191" s="1519" t="s">
        <v>68</v>
      </c>
      <c r="H191" s="1521">
        <v>144</v>
      </c>
    </row>
    <row r="192" spans="1:8">
      <c r="A192" s="1490"/>
      <c r="B192" s="1569"/>
      <c r="C192" s="373"/>
      <c r="D192" s="374"/>
      <c r="E192" s="77" t="s">
        <v>10896</v>
      </c>
      <c r="F192" s="49">
        <v>144</v>
      </c>
      <c r="G192" s="1536"/>
      <c r="H192" s="1521"/>
    </row>
    <row r="193" spans="1:8">
      <c r="A193" s="1490"/>
      <c r="B193" s="1551"/>
      <c r="C193" s="376"/>
      <c r="D193" s="377"/>
      <c r="E193" s="83"/>
      <c r="F193" s="1038"/>
      <c r="G193" s="1519"/>
      <c r="H193" s="1521"/>
    </row>
    <row r="194" spans="1:8" ht="26.4">
      <c r="A194" s="34">
        <f>MAX(A$1:A193)+1</f>
        <v>25</v>
      </c>
      <c r="B194" s="1569"/>
      <c r="C194" s="373">
        <v>91221201</v>
      </c>
      <c r="D194" s="374"/>
      <c r="E194" s="38" t="s">
        <v>10897</v>
      </c>
      <c r="F194" s="1215"/>
      <c r="G194" s="1536" t="s">
        <v>68</v>
      </c>
      <c r="H194" s="1543">
        <v>6</v>
      </c>
    </row>
    <row r="195" spans="1:8" ht="26.4">
      <c r="A195" s="1490"/>
      <c r="B195" s="1551"/>
      <c r="C195" s="376"/>
      <c r="D195" s="377">
        <v>9122120101</v>
      </c>
      <c r="E195" s="83" t="s">
        <v>10898</v>
      </c>
      <c r="F195" s="1038"/>
      <c r="G195" s="1519" t="s">
        <v>68</v>
      </c>
      <c r="H195" s="1521">
        <v>6</v>
      </c>
    </row>
    <row r="196" spans="1:8">
      <c r="A196" s="1490"/>
      <c r="B196" s="1569"/>
      <c r="C196" s="373"/>
      <c r="D196" s="374"/>
      <c r="E196" s="77" t="s">
        <v>11062</v>
      </c>
      <c r="F196" s="49">
        <v>6</v>
      </c>
      <c r="G196" s="1536"/>
      <c r="H196" s="1521"/>
    </row>
    <row r="197" spans="1:8">
      <c r="A197" s="1490"/>
      <c r="B197" s="1551"/>
      <c r="C197" s="376"/>
      <c r="D197" s="377"/>
      <c r="E197" s="83"/>
      <c r="F197" s="1038"/>
      <c r="G197" s="1519"/>
      <c r="H197" s="1521"/>
    </row>
    <row r="198" spans="1:8" ht="26.4">
      <c r="A198" s="34">
        <f>MAX(A$1:A197)+1</f>
        <v>26</v>
      </c>
      <c r="B198" s="1569"/>
      <c r="C198" s="373">
        <v>91221401</v>
      </c>
      <c r="D198" s="374"/>
      <c r="E198" s="38" t="s">
        <v>10900</v>
      </c>
      <c r="F198" s="1215"/>
      <c r="G198" s="1536" t="s">
        <v>64</v>
      </c>
      <c r="H198" s="1543">
        <v>3</v>
      </c>
    </row>
    <row r="199" spans="1:8" ht="26.4">
      <c r="A199" s="1490"/>
      <c r="B199" s="1551"/>
      <c r="C199" s="1518"/>
      <c r="D199" s="377">
        <v>9122140101</v>
      </c>
      <c r="E199" s="83" t="s">
        <v>10901</v>
      </c>
      <c r="F199" s="1038"/>
      <c r="G199" s="1519" t="s">
        <v>64</v>
      </c>
      <c r="H199" s="1521">
        <v>3</v>
      </c>
    </row>
    <row r="200" spans="1:8">
      <c r="A200" s="1490"/>
      <c r="B200" s="1597"/>
      <c r="C200" s="356"/>
      <c r="D200" s="1520"/>
      <c r="E200" s="1216" t="s">
        <v>10902</v>
      </c>
      <c r="F200" s="512">
        <v>3</v>
      </c>
      <c r="G200" s="1246"/>
      <c r="H200" s="1521"/>
    </row>
    <row r="201" spans="1:8">
      <c r="A201" s="1490"/>
      <c r="B201" s="1551"/>
      <c r="C201" s="78"/>
      <c r="D201" s="79"/>
      <c r="E201" s="83"/>
      <c r="F201" s="1038"/>
      <c r="G201" s="1519"/>
      <c r="H201" s="1521"/>
    </row>
    <row r="202" spans="1:8">
      <c r="A202" s="1490"/>
      <c r="B202" s="833" t="s">
        <v>10686</v>
      </c>
      <c r="C202" s="35"/>
      <c r="D202" s="120"/>
      <c r="E202" s="53" t="s">
        <v>10687</v>
      </c>
      <c r="F202" s="1038"/>
      <c r="G202" s="1519"/>
      <c r="H202" s="1521"/>
    </row>
    <row r="203" spans="1:8">
      <c r="A203" s="1490"/>
      <c r="B203" s="1551"/>
      <c r="C203" s="78"/>
      <c r="D203" s="79"/>
      <c r="E203" s="83"/>
      <c r="F203" s="1038"/>
      <c r="G203" s="1519"/>
      <c r="H203" s="1521"/>
    </row>
    <row r="204" spans="1:8">
      <c r="A204" s="34">
        <f>MAX(A$1:A203)+1</f>
        <v>27</v>
      </c>
      <c r="B204" s="1598"/>
      <c r="C204" s="373">
        <v>91050101</v>
      </c>
      <c r="D204" s="374"/>
      <c r="E204" s="38" t="s">
        <v>10909</v>
      </c>
      <c r="F204" s="1215"/>
      <c r="G204" s="1536" t="s">
        <v>64</v>
      </c>
      <c r="H204" s="1543">
        <v>2</v>
      </c>
    </row>
    <row r="205" spans="1:8" ht="26.4">
      <c r="A205" s="1490"/>
      <c r="B205" s="1599"/>
      <c r="C205" s="376"/>
      <c r="D205" s="377">
        <v>9105010105</v>
      </c>
      <c r="E205" s="83" t="s">
        <v>10910</v>
      </c>
      <c r="F205" s="1038"/>
      <c r="G205" s="1519" t="s">
        <v>64</v>
      </c>
      <c r="H205" s="1521">
        <v>2</v>
      </c>
    </row>
    <row r="206" spans="1:8">
      <c r="A206" s="1490"/>
      <c r="B206" s="1599"/>
      <c r="C206" s="376"/>
      <c r="D206" s="377"/>
      <c r="E206" s="77" t="s">
        <v>11150</v>
      </c>
      <c r="F206" s="49">
        <v>1</v>
      </c>
      <c r="G206" s="1519"/>
      <c r="H206" s="1521"/>
    </row>
    <row r="207" spans="1:8">
      <c r="A207" s="1490"/>
      <c r="B207" s="1599"/>
      <c r="C207" s="376"/>
      <c r="D207" s="377"/>
      <c r="E207" s="77" t="s">
        <v>11281</v>
      </c>
      <c r="F207" s="81">
        <v>1</v>
      </c>
      <c r="G207" s="1519"/>
      <c r="H207" s="1521"/>
    </row>
    <row r="208" spans="1:8">
      <c r="A208" s="1490"/>
      <c r="B208" s="1599"/>
      <c r="C208" s="376"/>
      <c r="D208" s="377"/>
      <c r="E208" s="77"/>
      <c r="F208" s="49">
        <f>SUM(F206:F207)</f>
        <v>2</v>
      </c>
      <c r="G208" s="1519"/>
      <c r="H208" s="1521"/>
    </row>
    <row r="209" spans="1:8">
      <c r="A209" s="1490"/>
      <c r="B209" s="1551"/>
      <c r="C209" s="78"/>
      <c r="D209" s="79"/>
      <c r="E209" s="77"/>
      <c r="F209" s="49"/>
      <c r="G209" s="1519"/>
      <c r="H209" s="1521"/>
    </row>
    <row r="210" spans="1:8" ht="26.4">
      <c r="A210" s="34">
        <f>MAX(A$1:A209)+1</f>
        <v>28</v>
      </c>
      <c r="B210" s="1551"/>
      <c r="C210" s="373">
        <v>91050104</v>
      </c>
      <c r="D210" s="374"/>
      <c r="E210" s="38" t="s">
        <v>11154</v>
      </c>
      <c r="F210" s="39"/>
      <c r="G210" s="1536" t="s">
        <v>64</v>
      </c>
      <c r="H210" s="1543">
        <v>4</v>
      </c>
    </row>
    <row r="211" spans="1:8" ht="26.4">
      <c r="A211" s="1490"/>
      <c r="B211" s="1551"/>
      <c r="C211" s="376"/>
      <c r="D211" s="377">
        <v>9105010401</v>
      </c>
      <c r="E211" s="83" t="s">
        <v>11155</v>
      </c>
      <c r="F211" s="73"/>
      <c r="G211" s="1519" t="s">
        <v>64</v>
      </c>
      <c r="H211" s="1521">
        <v>4</v>
      </c>
    </row>
    <row r="212" spans="1:8">
      <c r="A212" s="1490"/>
      <c r="B212" s="1551"/>
      <c r="C212" s="376"/>
      <c r="D212" s="377"/>
      <c r="E212" s="77" t="s">
        <v>11760</v>
      </c>
      <c r="F212" s="49">
        <v>3</v>
      </c>
      <c r="G212" s="1519"/>
      <c r="H212" s="1521"/>
    </row>
    <row r="213" spans="1:8">
      <c r="A213" s="1490"/>
      <c r="B213" s="1551"/>
      <c r="C213" s="376"/>
      <c r="D213" s="377"/>
      <c r="E213" s="77" t="s">
        <v>11761</v>
      </c>
      <c r="F213" s="81">
        <v>1</v>
      </c>
      <c r="G213" s="1519"/>
      <c r="H213" s="1521"/>
    </row>
    <row r="214" spans="1:8">
      <c r="A214" s="1490"/>
      <c r="B214" s="1551"/>
      <c r="C214" s="376"/>
      <c r="D214" s="377"/>
      <c r="E214" s="77"/>
      <c r="F214" s="49">
        <f>SUM(F212:F213)</f>
        <v>4</v>
      </c>
      <c r="G214" s="1519"/>
      <c r="H214" s="1521"/>
    </row>
    <row r="215" spans="1:8">
      <c r="A215" s="1490"/>
      <c r="B215" s="1551"/>
      <c r="C215" s="376"/>
      <c r="D215" s="377"/>
      <c r="E215" s="77"/>
      <c r="F215" s="49"/>
      <c r="G215" s="1519"/>
      <c r="H215" s="1521"/>
    </row>
    <row r="216" spans="1:8">
      <c r="A216" s="34">
        <f>MAX(A$1:A215)+1</f>
        <v>29</v>
      </c>
      <c r="B216" s="1598"/>
      <c r="C216" s="373">
        <v>91050301</v>
      </c>
      <c r="D216" s="374"/>
      <c r="E216" s="38" t="s">
        <v>10912</v>
      </c>
      <c r="F216" s="1215"/>
      <c r="G216" s="1536" t="s">
        <v>68</v>
      </c>
      <c r="H216" s="899">
        <v>1635</v>
      </c>
    </row>
    <row r="217" spans="1:8">
      <c r="A217" s="1490"/>
      <c r="B217" s="1599"/>
      <c r="C217" s="376"/>
      <c r="D217" s="377">
        <v>9105030101</v>
      </c>
      <c r="E217" s="83" t="s">
        <v>10913</v>
      </c>
      <c r="F217" s="1038"/>
      <c r="G217" s="1519" t="s">
        <v>68</v>
      </c>
      <c r="H217" s="1090">
        <v>1635</v>
      </c>
    </row>
    <row r="218" spans="1:8">
      <c r="A218" s="1490"/>
      <c r="B218" s="1551"/>
      <c r="C218" s="78"/>
      <c r="D218" s="79"/>
      <c r="E218" s="77" t="s">
        <v>11712</v>
      </c>
      <c r="F218" s="49">
        <v>126</v>
      </c>
      <c r="G218" s="1519"/>
      <c r="H218" s="1521"/>
    </row>
    <row r="219" spans="1:8">
      <c r="A219" s="1490"/>
      <c r="B219" s="1551"/>
      <c r="C219" s="78"/>
      <c r="D219" s="79"/>
      <c r="E219" s="77" t="s">
        <v>11714</v>
      </c>
      <c r="F219" s="214">
        <v>1509</v>
      </c>
      <c r="G219" s="1519"/>
      <c r="H219" s="1521"/>
    </row>
    <row r="220" spans="1:8">
      <c r="A220" s="1490"/>
      <c r="B220" s="1551"/>
      <c r="C220" s="78"/>
      <c r="D220" s="79"/>
      <c r="E220" s="77"/>
      <c r="F220" s="108">
        <f>SUM(F218:F219)</f>
        <v>1635</v>
      </c>
      <c r="G220" s="1519"/>
      <c r="H220" s="1521"/>
    </row>
    <row r="221" spans="1:8">
      <c r="A221" s="1490"/>
      <c r="B221" s="1551"/>
      <c r="C221" s="78"/>
      <c r="D221" s="79"/>
      <c r="E221" s="77"/>
      <c r="F221" s="49"/>
      <c r="G221" s="1519"/>
      <c r="H221" s="1521"/>
    </row>
    <row r="222" spans="1:8">
      <c r="A222" s="1490"/>
      <c r="B222" s="1551"/>
      <c r="C222" s="78"/>
      <c r="D222" s="79"/>
      <c r="E222" s="77" t="s">
        <v>11762</v>
      </c>
      <c r="F222" s="49">
        <v>14</v>
      </c>
      <c r="G222" s="1519"/>
      <c r="H222" s="1521"/>
    </row>
    <row r="223" spans="1:8">
      <c r="A223" s="1490"/>
      <c r="B223" s="1551"/>
      <c r="C223" s="78"/>
      <c r="D223" s="79"/>
      <c r="E223" s="77"/>
      <c r="F223" s="49"/>
      <c r="G223" s="1519"/>
      <c r="H223" s="1521"/>
    </row>
    <row r="224" spans="1:8">
      <c r="A224" s="34">
        <f>MAX(A$1:A223)+1</f>
        <v>30</v>
      </c>
      <c r="B224" s="1598"/>
      <c r="C224" s="373">
        <v>91050401</v>
      </c>
      <c r="D224" s="374"/>
      <c r="E224" s="38" t="s">
        <v>10915</v>
      </c>
      <c r="F224" s="1215"/>
      <c r="G224" s="1536" t="s">
        <v>68</v>
      </c>
      <c r="H224" s="1543">
        <v>54</v>
      </c>
    </row>
    <row r="225" spans="1:8" ht="26.4">
      <c r="A225" s="1490"/>
      <c r="B225" s="1599"/>
      <c r="C225" s="376"/>
      <c r="D225" s="377">
        <v>9105040102</v>
      </c>
      <c r="E225" s="83" t="s">
        <v>10916</v>
      </c>
      <c r="F225" s="1038"/>
      <c r="G225" s="1519" t="s">
        <v>68</v>
      </c>
      <c r="H225" s="1521">
        <v>54</v>
      </c>
    </row>
    <row r="226" spans="1:8">
      <c r="A226" s="1490"/>
      <c r="B226" s="1551"/>
      <c r="C226" s="78"/>
      <c r="D226" s="79"/>
      <c r="E226" s="77" t="s">
        <v>11715</v>
      </c>
      <c r="F226" s="49">
        <v>54</v>
      </c>
      <c r="G226" s="1519"/>
      <c r="H226" s="1521"/>
    </row>
    <row r="227" spans="1:8">
      <c r="A227" s="1490"/>
      <c r="B227" s="1551"/>
      <c r="C227" s="78"/>
      <c r="D227" s="79"/>
      <c r="E227" s="77"/>
      <c r="F227" s="49"/>
      <c r="G227" s="1519"/>
      <c r="H227" s="1521"/>
    </row>
    <row r="228" spans="1:8">
      <c r="A228" s="34">
        <f>MAX(A$1:A227)+1</f>
        <v>31</v>
      </c>
      <c r="B228" s="1598"/>
      <c r="C228" s="373">
        <v>91050601</v>
      </c>
      <c r="D228" s="374"/>
      <c r="E228" s="38" t="s">
        <v>10918</v>
      </c>
      <c r="F228" s="1215"/>
      <c r="G228" s="1536" t="s">
        <v>64</v>
      </c>
      <c r="H228" s="1543">
        <v>2</v>
      </c>
    </row>
    <row r="229" spans="1:8" ht="26.4">
      <c r="A229" s="1490"/>
      <c r="B229" s="1599"/>
      <c r="C229" s="376"/>
      <c r="D229" s="377">
        <v>9105060101</v>
      </c>
      <c r="E229" s="83" t="s">
        <v>10919</v>
      </c>
      <c r="F229" s="1038"/>
      <c r="G229" s="1519" t="s">
        <v>64</v>
      </c>
      <c r="H229" s="1521">
        <v>2</v>
      </c>
    </row>
    <row r="230" spans="1:8">
      <c r="A230" s="1490"/>
      <c r="B230" s="1551"/>
      <c r="C230" s="78"/>
      <c r="D230" s="79"/>
      <c r="E230" s="77" t="s">
        <v>11167</v>
      </c>
      <c r="F230" s="49">
        <v>1</v>
      </c>
      <c r="G230" s="1519"/>
      <c r="H230" s="1521"/>
    </row>
    <row r="231" spans="1:8">
      <c r="A231" s="1490"/>
      <c r="B231" s="1551"/>
      <c r="C231" s="78"/>
      <c r="D231" s="79"/>
      <c r="E231" s="77" t="s">
        <v>11168</v>
      </c>
      <c r="F231" s="81">
        <v>1</v>
      </c>
      <c r="G231" s="932"/>
      <c r="H231" s="1521"/>
    </row>
    <row r="232" spans="1:8">
      <c r="A232" s="1490"/>
      <c r="B232" s="1551"/>
      <c r="C232" s="78"/>
      <c r="D232" s="79"/>
      <c r="E232" s="77"/>
      <c r="F232" s="49">
        <f>SUM(F230:F231)</f>
        <v>2</v>
      </c>
      <c r="G232" s="1519"/>
      <c r="H232" s="1521"/>
    </row>
    <row r="233" spans="1:8">
      <c r="A233" s="1490"/>
      <c r="B233" s="1551"/>
      <c r="C233" s="78"/>
      <c r="D233" s="79"/>
      <c r="E233" s="77"/>
      <c r="F233" s="49"/>
      <c r="G233" s="1519"/>
      <c r="H233" s="1521"/>
    </row>
    <row r="234" spans="1:8" ht="26.4">
      <c r="A234" s="34">
        <f>MAX(A$1:A233)+1</f>
        <v>32</v>
      </c>
      <c r="B234" s="1551"/>
      <c r="C234" s="373">
        <v>91050603</v>
      </c>
      <c r="D234" s="374"/>
      <c r="E234" s="38" t="s">
        <v>11171</v>
      </c>
      <c r="F234" s="39"/>
      <c r="G234" s="1536" t="s">
        <v>64</v>
      </c>
      <c r="H234" s="1543">
        <v>4</v>
      </c>
    </row>
    <row r="235" spans="1:8" ht="26.4">
      <c r="A235" s="1490"/>
      <c r="B235" s="1551"/>
      <c r="C235" s="376"/>
      <c r="D235" s="377">
        <v>9105060301</v>
      </c>
      <c r="E235" s="83" t="s">
        <v>11172</v>
      </c>
      <c r="F235" s="73"/>
      <c r="G235" s="1519" t="s">
        <v>64</v>
      </c>
      <c r="H235" s="1521">
        <v>4</v>
      </c>
    </row>
    <row r="236" spans="1:8">
      <c r="A236" s="1490"/>
      <c r="B236" s="1551"/>
      <c r="C236" s="376"/>
      <c r="D236" s="377"/>
      <c r="E236" s="77" t="s">
        <v>10736</v>
      </c>
      <c r="F236" s="49">
        <v>3</v>
      </c>
      <c r="G236" s="1519"/>
      <c r="H236" s="1521"/>
    </row>
    <row r="237" spans="1:8">
      <c r="A237" s="1490"/>
      <c r="B237" s="1551"/>
      <c r="C237" s="376"/>
      <c r="D237" s="377"/>
      <c r="E237" s="77" t="s">
        <v>11173</v>
      </c>
      <c r="F237" s="81">
        <v>1</v>
      </c>
      <c r="G237" s="1519"/>
      <c r="H237" s="1521"/>
    </row>
    <row r="238" spans="1:8">
      <c r="A238" s="1490"/>
      <c r="B238" s="1551"/>
      <c r="C238" s="376"/>
      <c r="D238" s="377"/>
      <c r="E238" s="77"/>
      <c r="F238" s="49">
        <f>SUM(F236:F237)</f>
        <v>4</v>
      </c>
      <c r="G238" s="1519"/>
      <c r="H238" s="1521"/>
    </row>
    <row r="239" spans="1:8">
      <c r="A239" s="1490"/>
      <c r="B239" s="1551"/>
      <c r="C239" s="376"/>
      <c r="D239" s="377"/>
      <c r="E239" s="77"/>
      <c r="F239" s="49"/>
      <c r="G239" s="1519"/>
      <c r="H239" s="1521"/>
    </row>
    <row r="240" spans="1:8">
      <c r="A240" s="34">
        <f>MAX(A$1:A239)+1</f>
        <v>33</v>
      </c>
      <c r="B240" s="1598"/>
      <c r="C240" s="373">
        <v>91051301</v>
      </c>
      <c r="D240" s="374"/>
      <c r="E240" s="38" t="s">
        <v>10921</v>
      </c>
      <c r="F240" s="1215"/>
      <c r="G240" s="1536" t="s">
        <v>64</v>
      </c>
      <c r="H240" s="1543">
        <v>11</v>
      </c>
    </row>
    <row r="241" spans="1:8" ht="26.4">
      <c r="A241" s="1490"/>
      <c r="B241" s="1599"/>
      <c r="C241" s="376"/>
      <c r="D241" s="377">
        <v>9105130102</v>
      </c>
      <c r="E241" s="83" t="s">
        <v>10922</v>
      </c>
      <c r="F241" s="1038"/>
      <c r="G241" s="1519" t="s">
        <v>64</v>
      </c>
      <c r="H241" s="1521">
        <v>11</v>
      </c>
    </row>
    <row r="242" spans="1:8">
      <c r="A242" s="1490"/>
      <c r="B242" s="1551"/>
      <c r="C242" s="78"/>
      <c r="D242" s="79"/>
      <c r="E242" s="77" t="s">
        <v>10923</v>
      </c>
      <c r="F242" s="49">
        <v>11</v>
      </c>
      <c r="G242" s="1519"/>
      <c r="H242" s="1521"/>
    </row>
    <row r="243" spans="1:8">
      <c r="A243" s="1490"/>
      <c r="B243" s="1551"/>
      <c r="C243" s="78"/>
      <c r="D243" s="79"/>
      <c r="E243" s="77"/>
      <c r="F243" s="49"/>
      <c r="G243" s="1519"/>
      <c r="H243" s="1521"/>
    </row>
    <row r="244" spans="1:8">
      <c r="A244" s="34">
        <f>MAX(A$1:A243)+1</f>
        <v>34</v>
      </c>
      <c r="B244" s="1551"/>
      <c r="C244" s="373">
        <v>91051401</v>
      </c>
      <c r="D244" s="374"/>
      <c r="E244" s="38" t="s">
        <v>10924</v>
      </c>
      <c r="F244" s="39"/>
      <c r="G244" s="40" t="s">
        <v>64</v>
      </c>
      <c r="H244" s="1543">
        <v>30</v>
      </c>
    </row>
    <row r="245" spans="1:8" ht="26.4">
      <c r="A245" s="1490"/>
      <c r="B245" s="1551"/>
      <c r="C245" s="376"/>
      <c r="D245" s="377">
        <v>9105140101</v>
      </c>
      <c r="E245" s="83" t="s">
        <v>10925</v>
      </c>
      <c r="F245" s="73"/>
      <c r="G245" s="74" t="s">
        <v>64</v>
      </c>
      <c r="H245" s="1521">
        <v>15</v>
      </c>
    </row>
    <row r="246" spans="1:8">
      <c r="A246" s="1490"/>
      <c r="B246" s="1551"/>
      <c r="C246" s="78"/>
      <c r="D246" s="79"/>
      <c r="E246" s="77" t="s">
        <v>10926</v>
      </c>
      <c r="F246" s="49">
        <v>15</v>
      </c>
      <c r="G246" s="1519"/>
      <c r="H246" s="1521"/>
    </row>
    <row r="247" spans="1:8">
      <c r="A247" s="1490"/>
      <c r="B247" s="1551"/>
      <c r="C247" s="78"/>
      <c r="D247" s="377">
        <v>9105140102</v>
      </c>
      <c r="E247" s="83" t="s">
        <v>11177</v>
      </c>
      <c r="F247" s="73"/>
      <c r="G247" s="1519" t="s">
        <v>64</v>
      </c>
      <c r="H247" s="1521">
        <v>15</v>
      </c>
    </row>
    <row r="248" spans="1:8">
      <c r="A248" s="1490"/>
      <c r="B248" s="1551"/>
      <c r="C248" s="78"/>
      <c r="D248" s="377"/>
      <c r="E248" s="77" t="s">
        <v>10926</v>
      </c>
      <c r="F248" s="49">
        <v>15</v>
      </c>
      <c r="G248" s="1519"/>
      <c r="H248" s="1521"/>
    </row>
    <row r="249" spans="1:8">
      <c r="A249" s="1490"/>
      <c r="B249" s="1551"/>
      <c r="C249" s="78"/>
      <c r="D249" s="377"/>
      <c r="E249" s="83"/>
      <c r="F249" s="73"/>
      <c r="G249" s="1519"/>
      <c r="H249" s="1521"/>
    </row>
    <row r="250" spans="1:8">
      <c r="A250" s="34">
        <f>MAX(A$1:A249)+1</f>
        <v>35</v>
      </c>
      <c r="B250" s="1551"/>
      <c r="C250" s="373">
        <v>91051501</v>
      </c>
      <c r="D250" s="374"/>
      <c r="E250" s="38" t="s">
        <v>11178</v>
      </c>
      <c r="F250" s="39"/>
      <c r="G250" s="1536" t="s">
        <v>64</v>
      </c>
      <c r="H250" s="1543">
        <v>11</v>
      </c>
    </row>
    <row r="251" spans="1:8">
      <c r="A251" s="1490"/>
      <c r="B251" s="1551"/>
      <c r="C251" s="376"/>
      <c r="D251" s="377">
        <v>9105150101</v>
      </c>
      <c r="E251" s="83" t="s">
        <v>11179</v>
      </c>
      <c r="F251" s="73"/>
      <c r="G251" s="1519" t="s">
        <v>64</v>
      </c>
      <c r="H251" s="1521">
        <v>11</v>
      </c>
    </row>
    <row r="252" spans="1:8">
      <c r="A252" s="1490"/>
      <c r="B252" s="1551"/>
      <c r="C252" s="376"/>
      <c r="D252" s="377"/>
      <c r="E252" s="77" t="s">
        <v>11180</v>
      </c>
      <c r="F252" s="49">
        <v>11</v>
      </c>
      <c r="G252" s="1519"/>
      <c r="H252" s="1521"/>
    </row>
    <row r="253" spans="1:8">
      <c r="A253" s="1490"/>
      <c r="B253" s="1551"/>
      <c r="C253" s="376"/>
      <c r="D253" s="377"/>
      <c r="E253" s="83"/>
      <c r="F253" s="73"/>
      <c r="G253" s="1519"/>
      <c r="H253" s="1521"/>
    </row>
    <row r="254" spans="1:8">
      <c r="A254" s="34">
        <f>MAX(A$1:A253)+1</f>
        <v>36</v>
      </c>
      <c r="B254" s="1598"/>
      <c r="C254" s="373">
        <v>91051603</v>
      </c>
      <c r="D254" s="374"/>
      <c r="E254" s="38" t="s">
        <v>10927</v>
      </c>
      <c r="F254" s="1215"/>
      <c r="G254" s="1536" t="s">
        <v>64</v>
      </c>
      <c r="H254" s="1543">
        <v>54</v>
      </c>
    </row>
    <row r="255" spans="1:8" ht="26.4">
      <c r="A255" s="1490"/>
      <c r="B255" s="1599"/>
      <c r="C255" s="376"/>
      <c r="D255" s="377">
        <v>9105160301</v>
      </c>
      <c r="E255" s="83" t="s">
        <v>10928</v>
      </c>
      <c r="F255" s="1038"/>
      <c r="G255" s="1519" t="s">
        <v>64</v>
      </c>
      <c r="H255" s="1521">
        <v>54</v>
      </c>
    </row>
    <row r="256" spans="1:8">
      <c r="A256" s="1490"/>
      <c r="B256" s="1551"/>
      <c r="C256" s="78"/>
      <c r="D256" s="79"/>
      <c r="E256" s="77" t="s">
        <v>11183</v>
      </c>
      <c r="F256" s="49">
        <v>54</v>
      </c>
      <c r="G256" s="1519"/>
      <c r="H256" s="1521"/>
    </row>
    <row r="257" spans="1:8">
      <c r="A257" s="1490"/>
      <c r="B257" s="1551"/>
      <c r="C257" s="78"/>
      <c r="D257" s="79"/>
      <c r="E257" s="77"/>
      <c r="F257" s="49"/>
      <c r="G257" s="1519"/>
      <c r="H257" s="1521"/>
    </row>
    <row r="258" spans="1:8">
      <c r="A258" s="34">
        <f>MAX(A$1:A257)+1</f>
        <v>37</v>
      </c>
      <c r="B258" s="1551"/>
      <c r="C258" s="373">
        <v>91051701</v>
      </c>
      <c r="D258" s="374"/>
      <c r="E258" s="38" t="s">
        <v>11186</v>
      </c>
      <c r="F258" s="39"/>
      <c r="G258" s="1536" t="s">
        <v>64</v>
      </c>
      <c r="H258" s="1543">
        <v>6</v>
      </c>
    </row>
    <row r="259" spans="1:8" ht="26.4">
      <c r="A259" s="1490"/>
      <c r="B259" s="1551"/>
      <c r="C259" s="376"/>
      <c r="D259" s="377">
        <v>9105170101</v>
      </c>
      <c r="E259" s="83" t="s">
        <v>11187</v>
      </c>
      <c r="F259" s="73"/>
      <c r="G259" s="1519" t="s">
        <v>64</v>
      </c>
      <c r="H259" s="1521">
        <v>6</v>
      </c>
    </row>
    <row r="260" spans="1:8">
      <c r="A260" s="1490"/>
      <c r="B260" s="1551"/>
      <c r="C260" s="376"/>
      <c r="D260" s="377"/>
      <c r="E260" s="77" t="s">
        <v>11188</v>
      </c>
      <c r="F260" s="49">
        <v>6</v>
      </c>
      <c r="G260" s="1519"/>
      <c r="H260" s="1521"/>
    </row>
    <row r="261" spans="1:8">
      <c r="A261" s="1490"/>
      <c r="B261" s="1551"/>
      <c r="C261" s="376"/>
      <c r="D261" s="377"/>
      <c r="E261" s="83"/>
      <c r="F261" s="73"/>
      <c r="G261" s="1519"/>
      <c r="H261" s="1521"/>
    </row>
    <row r="262" spans="1:8">
      <c r="A262" s="34">
        <f>MAX(A$1:A261)+1</f>
        <v>38</v>
      </c>
      <c r="B262" s="1598"/>
      <c r="C262" s="373">
        <v>91051801</v>
      </c>
      <c r="D262" s="374"/>
      <c r="E262" s="38" t="s">
        <v>10930</v>
      </c>
      <c r="F262" s="1215"/>
      <c r="G262" s="1536" t="s">
        <v>64</v>
      </c>
      <c r="H262" s="1543">
        <v>4</v>
      </c>
    </row>
    <row r="263" spans="1:8" ht="26.4">
      <c r="A263" s="1490"/>
      <c r="B263" s="1599"/>
      <c r="C263" s="376"/>
      <c r="D263" s="377">
        <v>9105180101</v>
      </c>
      <c r="E263" s="83" t="s">
        <v>10931</v>
      </c>
      <c r="F263" s="1038"/>
      <c r="G263" s="1519" t="s">
        <v>64</v>
      </c>
      <c r="H263" s="1521">
        <v>4</v>
      </c>
    </row>
    <row r="264" spans="1:8">
      <c r="A264" s="1490"/>
      <c r="B264" s="1551"/>
      <c r="C264" s="78"/>
      <c r="D264" s="79"/>
      <c r="E264" s="77" t="s">
        <v>11189</v>
      </c>
      <c r="F264" s="49">
        <v>4</v>
      </c>
      <c r="G264" s="1519"/>
      <c r="H264" s="1521"/>
    </row>
    <row r="265" spans="1:8">
      <c r="A265" s="1490"/>
      <c r="B265" s="1551"/>
      <c r="C265" s="78"/>
      <c r="D265" s="79"/>
      <c r="E265" s="83"/>
      <c r="F265" s="1038"/>
      <c r="G265" s="1519"/>
      <c r="H265" s="1521"/>
    </row>
    <row r="266" spans="1:8" ht="26.4">
      <c r="A266" s="34">
        <f>MAX(A$1:A265)+1</f>
        <v>39</v>
      </c>
      <c r="B266" s="1551"/>
      <c r="C266" s="373">
        <v>91052001</v>
      </c>
      <c r="D266" s="374"/>
      <c r="E266" s="38" t="s">
        <v>11190</v>
      </c>
      <c r="F266" s="39"/>
      <c r="G266" s="1536" t="s">
        <v>64</v>
      </c>
      <c r="H266" s="1543">
        <v>1</v>
      </c>
    </row>
    <row r="267" spans="1:8" ht="26.4">
      <c r="A267" s="1490"/>
      <c r="B267" s="1551"/>
      <c r="C267" s="376"/>
      <c r="D267" s="377">
        <v>9105200102</v>
      </c>
      <c r="E267" s="83" t="s">
        <v>11191</v>
      </c>
      <c r="F267" s="73"/>
      <c r="G267" s="1519" t="s">
        <v>64</v>
      </c>
      <c r="H267" s="1521">
        <v>1</v>
      </c>
    </row>
    <row r="268" spans="1:8">
      <c r="A268" s="1490"/>
      <c r="B268" s="1551"/>
      <c r="C268" s="78"/>
      <c r="D268" s="79"/>
      <c r="E268" s="77" t="s">
        <v>11763</v>
      </c>
      <c r="F268" s="49">
        <v>1</v>
      </c>
      <c r="G268" s="1519"/>
      <c r="H268" s="1521"/>
    </row>
    <row r="269" spans="1:8">
      <c r="A269" s="1490"/>
      <c r="B269" s="1551"/>
      <c r="C269" s="78"/>
      <c r="D269" s="79"/>
      <c r="E269" s="77"/>
      <c r="F269" s="49"/>
      <c r="G269" s="1519"/>
      <c r="H269" s="1521"/>
    </row>
    <row r="270" spans="1:8">
      <c r="A270" s="34">
        <f>MAX(A$1:A269)+1</f>
        <v>40</v>
      </c>
      <c r="B270" s="1598"/>
      <c r="C270" s="373">
        <v>91052201</v>
      </c>
      <c r="D270" s="374"/>
      <c r="E270" s="38" t="s">
        <v>10936</v>
      </c>
      <c r="F270" s="1215"/>
      <c r="G270" s="1536" t="s">
        <v>64</v>
      </c>
      <c r="H270" s="1543">
        <v>6</v>
      </c>
    </row>
    <row r="271" spans="1:8" ht="26.4">
      <c r="A271" s="1490"/>
      <c r="B271" s="1598"/>
      <c r="C271" s="373"/>
      <c r="D271" s="377">
        <v>9105220101</v>
      </c>
      <c r="E271" s="83" t="s">
        <v>11196</v>
      </c>
      <c r="F271" s="73"/>
      <c r="G271" s="74" t="s">
        <v>64</v>
      </c>
      <c r="H271" s="1521">
        <v>4</v>
      </c>
    </row>
    <row r="272" spans="1:8">
      <c r="A272" s="1490"/>
      <c r="B272" s="1598"/>
      <c r="C272" s="373"/>
      <c r="D272" s="374"/>
      <c r="E272" s="77" t="s">
        <v>10938</v>
      </c>
      <c r="F272" s="49">
        <v>4</v>
      </c>
      <c r="G272" s="1536"/>
      <c r="H272" s="1543"/>
    </row>
    <row r="273" spans="1:8" ht="26.4">
      <c r="A273" s="1490"/>
      <c r="B273" s="1599"/>
      <c r="C273" s="376"/>
      <c r="D273" s="377">
        <v>9105220103</v>
      </c>
      <c r="E273" s="83" t="s">
        <v>10937</v>
      </c>
      <c r="F273" s="1038"/>
      <c r="G273" s="1519" t="s">
        <v>64</v>
      </c>
      <c r="H273" s="1521">
        <v>2</v>
      </c>
    </row>
    <row r="274" spans="1:8">
      <c r="A274" s="1490"/>
      <c r="B274" s="1551"/>
      <c r="C274" s="78"/>
      <c r="D274" s="79"/>
      <c r="E274" s="77" t="s">
        <v>10938</v>
      </c>
      <c r="F274" s="49">
        <v>2</v>
      </c>
      <c r="G274" s="1519"/>
      <c r="H274" s="1521"/>
    </row>
    <row r="275" spans="1:8">
      <c r="A275" s="1490"/>
      <c r="B275" s="1551"/>
      <c r="C275" s="78"/>
      <c r="D275" s="79"/>
      <c r="E275" s="83"/>
      <c r="F275" s="1038"/>
      <c r="G275" s="1519"/>
      <c r="H275" s="1521"/>
    </row>
    <row r="276" spans="1:8">
      <c r="A276" s="34">
        <f>MAX(A$1:A275)+1</f>
        <v>41</v>
      </c>
      <c r="B276" s="1598"/>
      <c r="C276" s="373">
        <v>91052202</v>
      </c>
      <c r="D276" s="374"/>
      <c r="E276" s="38" t="s">
        <v>10939</v>
      </c>
      <c r="F276" s="1215"/>
      <c r="G276" s="1536" t="s">
        <v>64</v>
      </c>
      <c r="H276" s="1543">
        <v>6</v>
      </c>
    </row>
    <row r="277" spans="1:8" ht="26.4">
      <c r="A277" s="1490"/>
      <c r="B277" s="1598"/>
      <c r="C277" s="373"/>
      <c r="D277" s="377">
        <v>9105220201</v>
      </c>
      <c r="E277" s="83" t="s">
        <v>11197</v>
      </c>
      <c r="F277" s="73"/>
      <c r="G277" s="74" t="s">
        <v>64</v>
      </c>
      <c r="H277" s="1521">
        <v>4</v>
      </c>
    </row>
    <row r="278" spans="1:8">
      <c r="A278" s="1490"/>
      <c r="B278" s="1598"/>
      <c r="C278" s="373"/>
      <c r="D278" s="374"/>
      <c r="E278" s="77" t="s">
        <v>10938</v>
      </c>
      <c r="F278" s="49">
        <v>4</v>
      </c>
      <c r="G278" s="1536"/>
      <c r="H278" s="1543"/>
    </row>
    <row r="279" spans="1:8" ht="26.4">
      <c r="A279" s="1490"/>
      <c r="B279" s="1599"/>
      <c r="C279" s="376"/>
      <c r="D279" s="377">
        <v>9105220203</v>
      </c>
      <c r="E279" s="83" t="s">
        <v>10940</v>
      </c>
      <c r="F279" s="1038"/>
      <c r="G279" s="1519" t="s">
        <v>64</v>
      </c>
      <c r="H279" s="1521">
        <v>2</v>
      </c>
    </row>
    <row r="280" spans="1:8">
      <c r="A280" s="1490"/>
      <c r="B280" s="1551"/>
      <c r="C280" s="78"/>
      <c r="D280" s="79"/>
      <c r="E280" s="77" t="s">
        <v>10938</v>
      </c>
      <c r="F280" s="49">
        <v>2</v>
      </c>
      <c r="G280" s="1519"/>
      <c r="H280" s="1521"/>
    </row>
    <row r="281" spans="1:8">
      <c r="A281" s="1490"/>
      <c r="B281" s="1551"/>
      <c r="C281" s="78"/>
      <c r="D281" s="79"/>
      <c r="E281" s="77"/>
      <c r="F281" s="49"/>
      <c r="G281" s="1519"/>
      <c r="H281" s="1521"/>
    </row>
    <row r="282" spans="1:8">
      <c r="A282" s="1490"/>
      <c r="B282" s="1551"/>
      <c r="C282" s="78"/>
      <c r="D282" s="79"/>
      <c r="E282" s="83"/>
      <c r="F282" s="1038"/>
      <c r="G282" s="1519"/>
      <c r="H282" s="1521"/>
    </row>
    <row r="283" spans="1:8">
      <c r="A283" s="34">
        <f>MAX(A$1:A282)+1</f>
        <v>42</v>
      </c>
      <c r="B283" s="1598"/>
      <c r="C283" s="373">
        <v>91052301</v>
      </c>
      <c r="D283" s="374"/>
      <c r="E283" s="38" t="s">
        <v>10941</v>
      </c>
      <c r="F283" s="1215"/>
      <c r="G283" s="1536" t="s">
        <v>64</v>
      </c>
      <c r="H283" s="1543">
        <v>6</v>
      </c>
    </row>
    <row r="284" spans="1:8" ht="26.4">
      <c r="A284" s="1490"/>
      <c r="B284" s="1599"/>
      <c r="C284" s="376"/>
      <c r="D284" s="377">
        <v>9105230101</v>
      </c>
      <c r="E284" s="83" t="s">
        <v>10942</v>
      </c>
      <c r="F284" s="1038"/>
      <c r="G284" s="1519" t="s">
        <v>64</v>
      </c>
      <c r="H284" s="1521">
        <v>6</v>
      </c>
    </row>
    <row r="285" spans="1:8">
      <c r="A285" s="1490"/>
      <c r="B285" s="1551"/>
      <c r="C285" s="78"/>
      <c r="D285" s="79"/>
      <c r="E285" s="77" t="s">
        <v>10943</v>
      </c>
      <c r="F285" s="49">
        <v>6</v>
      </c>
      <c r="G285" s="1519"/>
      <c r="H285" s="1521"/>
    </row>
    <row r="286" spans="1:8">
      <c r="A286" s="1490"/>
      <c r="B286" s="1551"/>
      <c r="C286" s="78"/>
      <c r="D286" s="79"/>
      <c r="E286" s="83"/>
      <c r="F286" s="1038"/>
      <c r="G286" s="1519"/>
      <c r="H286" s="1521"/>
    </row>
    <row r="287" spans="1:8" ht="26.4">
      <c r="A287" s="34">
        <f>MAX(A$1:A286)+1</f>
        <v>43</v>
      </c>
      <c r="B287" s="1569"/>
      <c r="C287" s="373">
        <v>91113101</v>
      </c>
      <c r="D287" s="374"/>
      <c r="E287" s="38" t="s">
        <v>10981</v>
      </c>
      <c r="F287" s="1215"/>
      <c r="G287" s="1536" t="s">
        <v>64</v>
      </c>
      <c r="H287" s="1543">
        <v>1</v>
      </c>
    </row>
    <row r="288" spans="1:8" ht="26.4">
      <c r="A288" s="1490"/>
      <c r="B288" s="1551"/>
      <c r="C288" s="376"/>
      <c r="D288" s="377">
        <v>9111310101</v>
      </c>
      <c r="E288" s="83" t="s">
        <v>10982</v>
      </c>
      <c r="F288" s="1038"/>
      <c r="G288" s="1519" t="s">
        <v>64</v>
      </c>
      <c r="H288" s="1521">
        <v>1</v>
      </c>
    </row>
    <row r="289" spans="1:8">
      <c r="A289" s="1490"/>
      <c r="B289" s="1551"/>
      <c r="C289" s="78"/>
      <c r="D289" s="79"/>
      <c r="E289" s="77" t="s">
        <v>11530</v>
      </c>
      <c r="F289" s="49">
        <v>1</v>
      </c>
      <c r="G289" s="1519"/>
      <c r="H289" s="1521"/>
    </row>
    <row r="290" spans="1:8">
      <c r="A290" s="1490"/>
      <c r="B290" s="1551"/>
      <c r="C290" s="78"/>
      <c r="D290" s="79"/>
      <c r="E290" s="77"/>
      <c r="F290" s="49"/>
      <c r="G290" s="1519"/>
      <c r="H290" s="1521"/>
    </row>
    <row r="291" spans="1:8" ht="15" thickBot="1">
      <c r="A291" s="1522"/>
      <c r="B291" s="1600"/>
      <c r="C291" s="1601"/>
      <c r="D291" s="1602"/>
      <c r="E291" s="1603"/>
      <c r="F291" s="1604"/>
      <c r="G291" s="1605"/>
      <c r="H291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Hárok141"/>
  <dimension ref="A1:H11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2.44140625" style="142" customWidth="1"/>
  </cols>
  <sheetData>
    <row r="1" spans="1:8">
      <c r="A1" s="2" t="s">
        <v>1</v>
      </c>
      <c r="B1" s="1566"/>
      <c r="C1" s="3"/>
      <c r="D1" s="4"/>
      <c r="E1" s="4" t="s">
        <v>12079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2224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 ht="15.6">
      <c r="A6" s="1490"/>
      <c r="B6" s="951" t="s">
        <v>21</v>
      </c>
      <c r="C6" s="51"/>
      <c r="D6" s="52"/>
      <c r="E6" s="53" t="s">
        <v>22</v>
      </c>
      <c r="F6" s="1492"/>
      <c r="G6" s="1539"/>
      <c r="H6" s="1501"/>
    </row>
    <row r="7" spans="1:8">
      <c r="A7" s="1490"/>
      <c r="B7" s="1568"/>
      <c r="C7" s="150"/>
      <c r="D7" s="150"/>
      <c r="E7" s="1246"/>
      <c r="F7" s="1487"/>
      <c r="G7" s="1534"/>
      <c r="H7" s="1501"/>
    </row>
    <row r="8" spans="1:8" ht="26.4">
      <c r="A8" s="465">
        <f>MAX(A$1:A7)+1</f>
        <v>1</v>
      </c>
      <c r="B8" s="1569"/>
      <c r="C8" s="36" t="s">
        <v>264</v>
      </c>
      <c r="D8" s="37"/>
      <c r="E8" s="38" t="s">
        <v>265</v>
      </c>
      <c r="F8" s="1215"/>
      <c r="G8" s="1540" t="s">
        <v>68</v>
      </c>
      <c r="H8" s="1500">
        <v>3</v>
      </c>
    </row>
    <row r="9" spans="1:8" ht="39.6">
      <c r="A9" s="1490"/>
      <c r="B9" s="1551"/>
      <c r="C9" s="78"/>
      <c r="D9" s="79" t="s">
        <v>266</v>
      </c>
      <c r="E9" s="83" t="s">
        <v>267</v>
      </c>
      <c r="F9" s="1038"/>
      <c r="G9" s="1534" t="s">
        <v>68</v>
      </c>
      <c r="H9" s="1501">
        <v>3</v>
      </c>
    </row>
    <row r="10" spans="1:8">
      <c r="A10" s="1490"/>
      <c r="B10" s="1551"/>
      <c r="C10" s="78"/>
      <c r="D10" s="79"/>
      <c r="E10" s="77" t="s">
        <v>12080</v>
      </c>
      <c r="F10" s="49">
        <v>3</v>
      </c>
      <c r="G10" s="1534"/>
      <c r="H10" s="1501"/>
    </row>
    <row r="11" spans="1:8">
      <c r="A11" s="1490"/>
      <c r="B11" s="1551"/>
      <c r="C11" s="78"/>
      <c r="D11" s="79"/>
      <c r="E11" s="1513"/>
      <c r="F11" s="1514"/>
      <c r="G11" s="1534"/>
      <c r="H11" s="1501"/>
    </row>
    <row r="12" spans="1:8">
      <c r="A12" s="1490"/>
      <c r="B12" s="833" t="s">
        <v>194</v>
      </c>
      <c r="C12" s="119"/>
      <c r="D12" s="120"/>
      <c r="E12" s="53" t="s">
        <v>195</v>
      </c>
      <c r="F12" s="1038"/>
      <c r="G12" s="1519"/>
      <c r="H12" s="1501"/>
    </row>
    <row r="13" spans="1:8">
      <c r="A13" s="1490"/>
      <c r="B13" s="833"/>
      <c r="C13" s="119"/>
      <c r="D13" s="120"/>
      <c r="E13" s="53"/>
      <c r="F13" s="1038"/>
      <c r="G13" s="1519"/>
      <c r="H13" s="1501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5"/>
      <c r="G14" s="1536" t="s">
        <v>19</v>
      </c>
      <c r="H14" s="1500">
        <v>37.28</v>
      </c>
    </row>
    <row r="15" spans="1:8">
      <c r="A15" s="1490"/>
      <c r="B15" s="833"/>
      <c r="C15" s="78"/>
      <c r="D15" s="79" t="s">
        <v>778</v>
      </c>
      <c r="E15" s="83" t="s">
        <v>779</v>
      </c>
      <c r="F15" s="1038"/>
      <c r="G15" s="1519" t="s">
        <v>19</v>
      </c>
      <c r="H15" s="1521">
        <v>37.28</v>
      </c>
    </row>
    <row r="16" spans="1:8">
      <c r="A16" s="1490"/>
      <c r="B16" s="833"/>
      <c r="C16" s="78"/>
      <c r="D16" s="79"/>
      <c r="E16" s="77" t="s">
        <v>12081</v>
      </c>
      <c r="F16" s="49"/>
      <c r="G16" s="1519"/>
      <c r="H16" s="1521"/>
    </row>
    <row r="17" spans="1:8">
      <c r="A17" s="1490"/>
      <c r="B17" s="833"/>
      <c r="C17" s="78"/>
      <c r="D17" s="79"/>
      <c r="E17" s="77" t="s">
        <v>12082</v>
      </c>
      <c r="F17" s="49">
        <f>0.35*1.3*41</f>
        <v>18.654999999999998</v>
      </c>
      <c r="G17" s="1519"/>
      <c r="H17" s="1521"/>
    </row>
    <row r="18" spans="1:8">
      <c r="A18" s="1490"/>
      <c r="B18" s="833"/>
      <c r="C18" s="78"/>
      <c r="D18" s="79"/>
      <c r="E18" s="77" t="s">
        <v>12083</v>
      </c>
      <c r="F18" s="198">
        <f>0.35*0.95*56</f>
        <v>18.619999999999997</v>
      </c>
      <c r="G18" s="1519"/>
      <c r="H18" s="1521"/>
    </row>
    <row r="19" spans="1:8">
      <c r="A19" s="1490"/>
      <c r="B19" s="833"/>
      <c r="C19" s="78"/>
      <c r="D19" s="79"/>
      <c r="E19" s="77"/>
      <c r="F19" s="197">
        <f>SUM(F17:F18)</f>
        <v>37.274999999999991</v>
      </c>
      <c r="G19" s="1519"/>
      <c r="H19" s="1521"/>
    </row>
    <row r="20" spans="1:8">
      <c r="A20" s="1490"/>
      <c r="B20" s="833"/>
      <c r="C20" s="78"/>
      <c r="D20" s="79"/>
      <c r="E20" s="77"/>
      <c r="F20" s="197"/>
      <c r="G20" s="1519"/>
      <c r="H20" s="1521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5"/>
      <c r="G21" s="1536" t="s">
        <v>19</v>
      </c>
      <c r="H21" s="1543">
        <v>4.3099999999999996</v>
      </c>
    </row>
    <row r="22" spans="1:8">
      <c r="A22" s="1490"/>
      <c r="B22" s="833"/>
      <c r="C22" s="78"/>
      <c r="D22" s="79" t="s">
        <v>133</v>
      </c>
      <c r="E22" s="83" t="s">
        <v>134</v>
      </c>
      <c r="F22" s="1038"/>
      <c r="G22" s="1519" t="s">
        <v>19</v>
      </c>
      <c r="H22" s="1521">
        <v>4.3099999999999996</v>
      </c>
    </row>
    <row r="23" spans="1:8">
      <c r="A23" s="1490"/>
      <c r="B23" s="833"/>
      <c r="C23" s="78"/>
      <c r="D23" s="79"/>
      <c r="E23" s="636" t="s">
        <v>11018</v>
      </c>
      <c r="F23" s="49"/>
      <c r="G23" s="1519"/>
      <c r="H23" s="1521"/>
    </row>
    <row r="24" spans="1:8">
      <c r="A24" s="1490"/>
      <c r="B24" s="833"/>
      <c r="C24" s="78"/>
      <c r="D24" s="79"/>
      <c r="E24" s="636" t="s">
        <v>11933</v>
      </c>
      <c r="F24" s="49"/>
      <c r="G24" s="1519"/>
      <c r="H24" s="1521"/>
    </row>
    <row r="25" spans="1:8">
      <c r="A25" s="1490"/>
      <c r="B25" s="833"/>
      <c r="C25" s="78"/>
      <c r="D25" s="79"/>
      <c r="E25" s="512" t="s">
        <v>12084</v>
      </c>
      <c r="F25" s="49">
        <f>0.35*0.3*41</f>
        <v>4.3049999999999997</v>
      </c>
      <c r="G25" s="1519"/>
      <c r="H25" s="1521"/>
    </row>
    <row r="26" spans="1:8">
      <c r="A26" s="1490"/>
      <c r="B26" s="833"/>
      <c r="C26" s="78"/>
      <c r="D26" s="79"/>
      <c r="E26" s="83"/>
      <c r="F26" s="197"/>
      <c r="G26" s="1519"/>
      <c r="H26" s="1521"/>
    </row>
    <row r="27" spans="1:8">
      <c r="A27" s="465">
        <f>MAX(A$1:A26)+1</f>
        <v>4</v>
      </c>
      <c r="B27" s="833"/>
      <c r="C27" s="1572" t="s">
        <v>201</v>
      </c>
      <c r="D27" s="1573"/>
      <c r="E27" s="1574" t="s">
        <v>202</v>
      </c>
      <c r="F27" s="1575"/>
      <c r="G27" s="1576" t="s">
        <v>19</v>
      </c>
      <c r="H27" s="1577">
        <v>32.97</v>
      </c>
    </row>
    <row r="28" spans="1:8">
      <c r="A28" s="1490"/>
      <c r="B28" s="833"/>
      <c r="C28" s="1578"/>
      <c r="D28" s="1579" t="s">
        <v>203</v>
      </c>
      <c r="E28" s="1580" t="s">
        <v>204</v>
      </c>
      <c r="F28" s="1581"/>
      <c r="G28" s="1582" t="s">
        <v>19</v>
      </c>
      <c r="H28" s="1583">
        <v>32.97</v>
      </c>
    </row>
    <row r="29" spans="1:8">
      <c r="A29" s="1490"/>
      <c r="B29" s="833"/>
      <c r="C29" s="1578"/>
      <c r="D29" s="1579"/>
      <c r="E29" s="1586" t="s">
        <v>12085</v>
      </c>
      <c r="F29" s="1585"/>
      <c r="G29" s="1582"/>
      <c r="H29" s="1583"/>
    </row>
    <row r="30" spans="1:8">
      <c r="A30" s="1490"/>
      <c r="B30" s="833"/>
      <c r="C30" s="1578"/>
      <c r="D30" s="1579"/>
      <c r="E30" s="77" t="s">
        <v>12086</v>
      </c>
      <c r="F30" s="49">
        <f>0.35*(1.3-0.3)*41</f>
        <v>14.35</v>
      </c>
      <c r="G30" s="1582"/>
      <c r="H30" s="1583"/>
    </row>
    <row r="31" spans="1:8">
      <c r="A31" s="1490"/>
      <c r="B31" s="833"/>
      <c r="C31" s="1578"/>
      <c r="D31" s="1579"/>
      <c r="E31" s="77" t="s">
        <v>12083</v>
      </c>
      <c r="F31" s="198">
        <f>0.35*0.95*56</f>
        <v>18.619999999999997</v>
      </c>
      <c r="G31" s="1582"/>
      <c r="H31" s="1583"/>
    </row>
    <row r="32" spans="1:8">
      <c r="A32" s="1490"/>
      <c r="B32" s="833"/>
      <c r="C32" s="1578"/>
      <c r="D32" s="1579"/>
      <c r="E32" s="77"/>
      <c r="F32" s="197">
        <f>SUM(F30:F31)</f>
        <v>32.97</v>
      </c>
      <c r="G32" s="1582"/>
      <c r="H32" s="1583"/>
    </row>
    <row r="33" spans="1:8">
      <c r="A33" s="1490"/>
      <c r="B33" s="833"/>
      <c r="C33" s="1578"/>
      <c r="D33" s="1579"/>
      <c r="E33" s="1550"/>
      <c r="F33" s="1514"/>
      <c r="G33" s="1582"/>
      <c r="H33" s="1583"/>
    </row>
    <row r="34" spans="1:8">
      <c r="A34" s="1490"/>
      <c r="B34" s="833" t="s">
        <v>216</v>
      </c>
      <c r="C34" s="119"/>
      <c r="D34" s="120"/>
      <c r="E34" s="53" t="s">
        <v>217</v>
      </c>
      <c r="F34" s="1594"/>
      <c r="G34" s="1582"/>
      <c r="H34" s="1591"/>
    </row>
    <row r="35" spans="1:8">
      <c r="A35" s="1490"/>
      <c r="B35" s="1551"/>
      <c r="C35" s="1578"/>
      <c r="D35" s="1579"/>
      <c r="E35" s="1593"/>
      <c r="F35" s="1594"/>
      <c r="G35" s="1582"/>
      <c r="H35" s="1591"/>
    </row>
    <row r="36" spans="1:8" ht="26.4">
      <c r="A36" s="465">
        <f>MAX(A$1:A35)+1</f>
        <v>5</v>
      </c>
      <c r="B36" s="1569"/>
      <c r="C36" s="36" t="s">
        <v>221</v>
      </c>
      <c r="D36" s="37"/>
      <c r="E36" s="38" t="s">
        <v>222</v>
      </c>
      <c r="F36" s="1215"/>
      <c r="G36" s="1536" t="s">
        <v>39</v>
      </c>
      <c r="H36" s="1500">
        <v>194</v>
      </c>
    </row>
    <row r="37" spans="1:8" ht="26.4">
      <c r="A37" s="1490"/>
      <c r="B37" s="1551"/>
      <c r="C37" s="78"/>
      <c r="D37" s="79" t="s">
        <v>223</v>
      </c>
      <c r="E37" s="83" t="s">
        <v>224</v>
      </c>
      <c r="F37" s="1038"/>
      <c r="G37" s="1519" t="s">
        <v>39</v>
      </c>
      <c r="H37" s="1501">
        <v>194</v>
      </c>
    </row>
    <row r="38" spans="1:8">
      <c r="A38" s="1490"/>
      <c r="B38" s="1551"/>
      <c r="C38" s="1578"/>
      <c r="D38" s="1579"/>
      <c r="E38" s="512" t="s">
        <v>12087</v>
      </c>
      <c r="F38" s="49">
        <f>2*97</f>
        <v>194</v>
      </c>
      <c r="G38" s="1582"/>
      <c r="H38" s="1591"/>
    </row>
    <row r="39" spans="1:8">
      <c r="A39" s="1490"/>
      <c r="B39" s="1551"/>
      <c r="C39" s="1578"/>
      <c r="D39" s="1579"/>
      <c r="E39" s="512"/>
      <c r="F39" s="49"/>
      <c r="G39" s="1582"/>
      <c r="H39" s="1591"/>
    </row>
    <row r="40" spans="1:8" ht="26.4">
      <c r="A40" s="465">
        <f>MAX(A$1:A39)+1</f>
        <v>6</v>
      </c>
      <c r="B40" s="1551"/>
      <c r="C40" s="1572" t="s">
        <v>598</v>
      </c>
      <c r="D40" s="1573"/>
      <c r="E40" s="1574" t="s">
        <v>599</v>
      </c>
      <c r="F40" s="1575"/>
      <c r="G40" s="1576" t="s">
        <v>39</v>
      </c>
      <c r="H40" s="1592">
        <v>112</v>
      </c>
    </row>
    <row r="41" spans="1:8" ht="26.4">
      <c r="A41" s="1490"/>
      <c r="B41" s="1551"/>
      <c r="C41" s="1578"/>
      <c r="D41" s="1579" t="s">
        <v>600</v>
      </c>
      <c r="E41" s="1580" t="s">
        <v>601</v>
      </c>
      <c r="F41" s="1581"/>
      <c r="G41" s="1582" t="s">
        <v>39</v>
      </c>
      <c r="H41" s="1591">
        <v>112</v>
      </c>
    </row>
    <row r="42" spans="1:8">
      <c r="A42" s="1490"/>
      <c r="B42" s="1551"/>
      <c r="C42" s="1578"/>
      <c r="D42" s="1579"/>
      <c r="E42" s="1586" t="s">
        <v>12088</v>
      </c>
      <c r="F42" s="1585">
        <f>2*56</f>
        <v>112</v>
      </c>
      <c r="G42" s="1582"/>
      <c r="H42" s="1591"/>
    </row>
    <row r="43" spans="1:8">
      <c r="A43" s="1490"/>
      <c r="B43" s="1551"/>
      <c r="C43" s="78"/>
      <c r="D43" s="79"/>
      <c r="E43" s="512"/>
      <c r="F43" s="49"/>
      <c r="G43" s="1519"/>
      <c r="H43" s="1501"/>
    </row>
    <row r="44" spans="1:8" ht="26.4">
      <c r="A44" s="465">
        <f>MAX(A$1:A43)+1</f>
        <v>7</v>
      </c>
      <c r="B44" s="1551"/>
      <c r="C44" s="36" t="s">
        <v>230</v>
      </c>
      <c r="D44" s="37"/>
      <c r="E44" s="38" t="s">
        <v>231</v>
      </c>
      <c r="F44" s="39"/>
      <c r="G44" s="1536" t="s">
        <v>39</v>
      </c>
      <c r="H44" s="1592">
        <v>112</v>
      </c>
    </row>
    <row r="45" spans="1:8" ht="26.4">
      <c r="A45" s="210"/>
      <c r="B45" s="1595"/>
      <c r="C45" s="78"/>
      <c r="D45" s="79" t="s">
        <v>232</v>
      </c>
      <c r="E45" s="83" t="s">
        <v>233</v>
      </c>
      <c r="F45" s="73"/>
      <c r="G45" s="1519" t="s">
        <v>39</v>
      </c>
      <c r="H45" s="1591">
        <v>112</v>
      </c>
    </row>
    <row r="46" spans="1:8">
      <c r="A46" s="210"/>
      <c r="B46" s="1595"/>
      <c r="C46" s="1578"/>
      <c r="D46" s="1579"/>
      <c r="E46" s="1586" t="s">
        <v>234</v>
      </c>
      <c r="F46" s="1585">
        <f>2*56</f>
        <v>112</v>
      </c>
      <c r="G46" s="1582"/>
      <c r="H46" s="1591"/>
    </row>
    <row r="47" spans="1:8">
      <c r="A47" s="1490"/>
      <c r="B47" s="1551"/>
      <c r="C47" s="1578"/>
      <c r="D47" s="1579"/>
      <c r="E47" s="1550"/>
      <c r="F47" s="1514"/>
      <c r="G47" s="1582"/>
      <c r="H47" s="1591"/>
    </row>
    <row r="48" spans="1:8" ht="26.4">
      <c r="A48" s="1490"/>
      <c r="B48" s="833" t="s">
        <v>1061</v>
      </c>
      <c r="C48" s="35"/>
      <c r="D48" s="120"/>
      <c r="E48" s="401" t="s">
        <v>1062</v>
      </c>
      <c r="F48" s="1514"/>
      <c r="G48" s="1519"/>
      <c r="H48" s="1501"/>
    </row>
    <row r="49" spans="1:8">
      <c r="A49" s="1490"/>
      <c r="B49" s="1551"/>
      <c r="C49" s="78"/>
      <c r="D49" s="79"/>
      <c r="E49" s="1513"/>
      <c r="F49" s="1514"/>
      <c r="G49" s="1519"/>
      <c r="H49" s="1501"/>
    </row>
    <row r="50" spans="1:8" ht="26.4">
      <c r="A50" s="465">
        <f>MAX(A$1:A49)+1</f>
        <v>8</v>
      </c>
      <c r="B50" s="1551"/>
      <c r="C50" s="36" t="s">
        <v>4369</v>
      </c>
      <c r="D50" s="37"/>
      <c r="E50" s="38" t="s">
        <v>4370</v>
      </c>
      <c r="F50" s="1215"/>
      <c r="G50" s="1536" t="s">
        <v>19</v>
      </c>
      <c r="H50" s="1543">
        <v>4.3099999999999996</v>
      </c>
    </row>
    <row r="51" spans="1:8" ht="26.4">
      <c r="A51" s="1490"/>
      <c r="B51" s="1551"/>
      <c r="C51" s="78"/>
      <c r="D51" s="361" t="s">
        <v>10859</v>
      </c>
      <c r="E51" s="370" t="s">
        <v>10860</v>
      </c>
      <c r="F51" s="1515"/>
      <c r="G51" s="1519" t="s">
        <v>19</v>
      </c>
      <c r="H51" s="1521">
        <v>4.3099999999999996</v>
      </c>
    </row>
    <row r="52" spans="1:8">
      <c r="A52" s="1490"/>
      <c r="B52" s="1551"/>
      <c r="C52" s="78"/>
      <c r="D52" s="79"/>
      <c r="E52" s="77" t="s">
        <v>10861</v>
      </c>
      <c r="F52" s="80"/>
      <c r="G52" s="1519"/>
      <c r="H52" s="1521"/>
    </row>
    <row r="53" spans="1:8">
      <c r="A53" s="1490"/>
      <c r="B53" s="1551"/>
      <c r="C53" s="78"/>
      <c r="D53" s="79"/>
      <c r="E53" s="77" t="s">
        <v>12084</v>
      </c>
      <c r="F53" s="49">
        <f>0.35*0.3*41</f>
        <v>4.3049999999999997</v>
      </c>
      <c r="G53" s="1519"/>
      <c r="H53" s="1521"/>
    </row>
    <row r="54" spans="1:8">
      <c r="A54" s="1490"/>
      <c r="B54" s="1551"/>
      <c r="C54" s="78"/>
      <c r="D54" s="79"/>
      <c r="E54" s="77" t="s">
        <v>12089</v>
      </c>
      <c r="F54" s="49"/>
      <c r="G54" s="1519"/>
      <c r="H54" s="1501"/>
    </row>
    <row r="55" spans="1:8">
      <c r="A55" s="1490"/>
      <c r="B55" s="1551"/>
      <c r="C55" s="78"/>
      <c r="D55" s="79"/>
      <c r="E55" s="77"/>
      <c r="F55" s="81"/>
      <c r="G55" s="1519"/>
      <c r="H55" s="1501"/>
    </row>
    <row r="56" spans="1:8" ht="26.4">
      <c r="A56" s="465">
        <f>MAX(A$1:A55)+1</f>
        <v>9</v>
      </c>
      <c r="B56" s="1551"/>
      <c r="C56" s="36" t="s">
        <v>5801</v>
      </c>
      <c r="D56" s="37"/>
      <c r="E56" s="38" t="s">
        <v>5802</v>
      </c>
      <c r="F56" s="1215"/>
      <c r="G56" s="1536" t="s">
        <v>68</v>
      </c>
      <c r="H56" s="1543">
        <v>194</v>
      </c>
    </row>
    <row r="57" spans="1:8" ht="26.4">
      <c r="A57" s="1490"/>
      <c r="B57" s="1551"/>
      <c r="C57" s="78"/>
      <c r="D57" s="79" t="s">
        <v>5803</v>
      </c>
      <c r="E57" s="83" t="s">
        <v>5804</v>
      </c>
      <c r="F57" s="1038"/>
      <c r="G57" s="1519" t="s">
        <v>68</v>
      </c>
      <c r="H57" s="1521">
        <v>194</v>
      </c>
    </row>
    <row r="58" spans="1:8">
      <c r="A58" s="1490"/>
      <c r="B58" s="1551"/>
      <c r="C58" s="1554"/>
      <c r="D58" s="1555"/>
      <c r="E58" s="77" t="s">
        <v>10870</v>
      </c>
      <c r="F58" s="1038"/>
      <c r="G58" s="1556"/>
      <c r="H58" s="1521"/>
    </row>
    <row r="59" spans="1:8">
      <c r="A59" s="1490"/>
      <c r="B59" s="1551"/>
      <c r="C59" s="1554"/>
      <c r="D59" s="1555"/>
      <c r="E59" s="77" t="s">
        <v>12090</v>
      </c>
      <c r="F59" s="49">
        <v>97</v>
      </c>
      <c r="G59" s="1556"/>
      <c r="H59" s="1521"/>
    </row>
    <row r="60" spans="1:8">
      <c r="A60" s="1490"/>
      <c r="B60" s="1551"/>
      <c r="C60" s="990"/>
      <c r="D60" s="993"/>
      <c r="E60" s="83" t="s">
        <v>12091</v>
      </c>
      <c r="F60" s="81">
        <v>97</v>
      </c>
      <c r="G60" s="1570"/>
      <c r="H60" s="1521"/>
    </row>
    <row r="61" spans="1:8">
      <c r="A61" s="1490"/>
      <c r="B61" s="1551"/>
      <c r="C61" s="990"/>
      <c r="D61" s="993"/>
      <c r="E61" s="83"/>
      <c r="F61" s="49">
        <f>SUM(F59:F60)</f>
        <v>194</v>
      </c>
      <c r="G61" s="1570"/>
      <c r="H61" s="1521"/>
    </row>
    <row r="62" spans="1:8">
      <c r="A62" s="1490"/>
      <c r="B62" s="1551"/>
      <c r="C62" s="990"/>
      <c r="D62" s="993"/>
      <c r="E62" s="77" t="s">
        <v>12092</v>
      </c>
      <c r="F62" s="49"/>
      <c r="G62" s="1570"/>
      <c r="H62" s="1521"/>
    </row>
    <row r="63" spans="1:8">
      <c r="A63" s="1490"/>
      <c r="B63" s="1551"/>
      <c r="C63" s="990"/>
      <c r="D63" s="993"/>
      <c r="E63" s="77" t="s">
        <v>12093</v>
      </c>
      <c r="F63" s="49"/>
      <c r="G63" s="1570"/>
      <c r="H63" s="1521"/>
    </row>
    <row r="64" spans="1:8">
      <c r="A64" s="1490"/>
      <c r="B64" s="1551"/>
      <c r="C64" s="36"/>
      <c r="D64" s="37"/>
      <c r="E64" s="77" t="s">
        <v>12094</v>
      </c>
      <c r="F64" s="49"/>
      <c r="G64" s="1536"/>
      <c r="H64" s="1521"/>
    </row>
    <row r="65" spans="1:8">
      <c r="A65" s="1490"/>
      <c r="B65" s="1551"/>
      <c r="C65" s="36"/>
      <c r="D65" s="37"/>
      <c r="E65" s="1513"/>
      <c r="F65" s="1514"/>
      <c r="G65" s="1536"/>
      <c r="H65" s="1521"/>
    </row>
    <row r="66" spans="1:8">
      <c r="A66" s="1490"/>
      <c r="B66" s="833" t="s">
        <v>10883</v>
      </c>
      <c r="C66" s="35"/>
      <c r="D66" s="120"/>
      <c r="E66" s="53" t="s">
        <v>10884</v>
      </c>
      <c r="F66" s="1038"/>
      <c r="G66" s="1519"/>
      <c r="H66" s="1521"/>
    </row>
    <row r="67" spans="1:8">
      <c r="A67" s="1490"/>
      <c r="B67" s="1551"/>
      <c r="C67" s="78"/>
      <c r="D67" s="79"/>
      <c r="E67" s="83"/>
      <c r="F67" s="1038"/>
      <c r="G67" s="1519"/>
      <c r="H67" s="1521"/>
    </row>
    <row r="68" spans="1:8" ht="26.4">
      <c r="A68" s="465">
        <f>MAX(A$1:A67)+1</f>
        <v>10</v>
      </c>
      <c r="B68" s="1569"/>
      <c r="C68" s="373">
        <v>91221001</v>
      </c>
      <c r="D68" s="374"/>
      <c r="E68" s="38" t="s">
        <v>10674</v>
      </c>
      <c r="F68" s="1215"/>
      <c r="G68" s="1536" t="s">
        <v>68</v>
      </c>
      <c r="H68" s="1543">
        <v>97</v>
      </c>
    </row>
    <row r="69" spans="1:8" ht="26.4">
      <c r="A69" s="1490"/>
      <c r="B69" s="1551"/>
      <c r="C69" s="376"/>
      <c r="D69" s="377">
        <v>9122100103</v>
      </c>
      <c r="E69" s="83" t="s">
        <v>10675</v>
      </c>
      <c r="F69" s="1038"/>
      <c r="G69" s="1519" t="s">
        <v>68</v>
      </c>
      <c r="H69" s="1521">
        <v>97</v>
      </c>
    </row>
    <row r="70" spans="1:8">
      <c r="A70" s="1490"/>
      <c r="B70" s="1569"/>
      <c r="C70" s="373"/>
      <c r="D70" s="374"/>
      <c r="E70" s="77" t="s">
        <v>10896</v>
      </c>
      <c r="F70" s="49">
        <v>97</v>
      </c>
      <c r="G70" s="1536"/>
      <c r="H70" s="1521"/>
    </row>
    <row r="71" spans="1:8">
      <c r="A71" s="1490"/>
      <c r="B71" s="1551"/>
      <c r="C71" s="376"/>
      <c r="D71" s="377"/>
      <c r="E71" s="83"/>
      <c r="F71" s="1038"/>
      <c r="G71" s="1519"/>
      <c r="H71" s="1521"/>
    </row>
    <row r="72" spans="1:8">
      <c r="A72" s="1490"/>
      <c r="B72" s="35" t="s">
        <v>941</v>
      </c>
      <c r="C72" s="35"/>
      <c r="D72" s="120"/>
      <c r="E72" s="53" t="s">
        <v>942</v>
      </c>
      <c r="F72" s="1038"/>
      <c r="G72" s="1519"/>
      <c r="H72" s="1521"/>
    </row>
    <row r="73" spans="1:8">
      <c r="A73" s="1490"/>
      <c r="B73" s="35"/>
      <c r="C73" s="35"/>
      <c r="D73" s="120"/>
      <c r="E73" s="53"/>
      <c r="F73" s="1038"/>
      <c r="G73" s="1519"/>
      <c r="H73" s="1521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12095</v>
      </c>
      <c r="F74" s="39"/>
      <c r="G74" s="40" t="s">
        <v>68</v>
      </c>
      <c r="H74" s="1543">
        <v>4</v>
      </c>
    </row>
    <row r="75" spans="1:8" ht="26.4">
      <c r="A75" s="1490"/>
      <c r="B75" s="35"/>
      <c r="C75" s="376"/>
      <c r="D75" s="377">
        <v>9104190101</v>
      </c>
      <c r="E75" s="83" t="s">
        <v>12096</v>
      </c>
      <c r="F75" s="73"/>
      <c r="G75" s="74" t="s">
        <v>68</v>
      </c>
      <c r="H75" s="1521">
        <v>2</v>
      </c>
    </row>
    <row r="76" spans="1:8" ht="26.4">
      <c r="A76" s="1490"/>
      <c r="B76" s="35"/>
      <c r="C76" s="376"/>
      <c r="D76" s="377"/>
      <c r="E76" s="77" t="s">
        <v>12097</v>
      </c>
      <c r="F76" s="49">
        <v>2</v>
      </c>
      <c r="G76" s="74"/>
      <c r="H76" s="1521"/>
    </row>
    <row r="77" spans="1:8" ht="26.4">
      <c r="A77" s="1490"/>
      <c r="B77" s="35"/>
      <c r="C77" s="376"/>
      <c r="D77" s="377">
        <v>9104190102</v>
      </c>
      <c r="E77" s="83" t="s">
        <v>12098</v>
      </c>
      <c r="F77" s="73"/>
      <c r="G77" s="74" t="s">
        <v>68</v>
      </c>
      <c r="H77" s="1521">
        <v>2</v>
      </c>
    </row>
    <row r="78" spans="1:8" ht="26.4">
      <c r="A78" s="1490"/>
      <c r="B78" s="35"/>
      <c r="C78" s="35"/>
      <c r="D78" s="120"/>
      <c r="E78" s="77" t="s">
        <v>12097</v>
      </c>
      <c r="F78" s="49">
        <v>2</v>
      </c>
      <c r="G78" s="1519"/>
      <c r="H78" s="1521"/>
    </row>
    <row r="79" spans="1:8">
      <c r="A79" s="1490"/>
      <c r="B79" s="35"/>
      <c r="C79" s="35"/>
      <c r="D79" s="120"/>
      <c r="E79" s="38"/>
      <c r="F79" s="1038"/>
      <c r="G79" s="1519"/>
      <c r="H79" s="1521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3">
        <v>115</v>
      </c>
    </row>
    <row r="81" spans="1:8">
      <c r="A81" s="1490"/>
      <c r="B81" s="35"/>
      <c r="C81" s="35"/>
      <c r="D81" s="377">
        <v>9108010108</v>
      </c>
      <c r="E81" s="83" t="s">
        <v>12099</v>
      </c>
      <c r="F81" s="73"/>
      <c r="G81" s="74" t="s">
        <v>68</v>
      </c>
      <c r="H81" s="1521">
        <v>115</v>
      </c>
    </row>
    <row r="82" spans="1:8">
      <c r="A82" s="1490"/>
      <c r="B82" s="35"/>
      <c r="C82" s="35"/>
      <c r="D82" s="120"/>
      <c r="E82" s="77" t="s">
        <v>12100</v>
      </c>
      <c r="F82" s="49">
        <v>115</v>
      </c>
      <c r="G82" s="1519"/>
      <c r="H82" s="1521"/>
    </row>
    <row r="83" spans="1:8">
      <c r="A83" s="1490"/>
      <c r="B83" s="35"/>
      <c r="C83" s="35"/>
      <c r="D83" s="120"/>
      <c r="E83" s="77"/>
      <c r="F83" s="49"/>
      <c r="G83" s="1519"/>
      <c r="H83" s="1521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4950</v>
      </c>
      <c r="F84" s="39"/>
      <c r="G84" s="40" t="s">
        <v>68</v>
      </c>
      <c r="H84" s="1543">
        <v>115</v>
      </c>
    </row>
    <row r="85" spans="1:8">
      <c r="A85" s="1490"/>
      <c r="B85" s="35"/>
      <c r="C85" s="373"/>
      <c r="D85" s="377">
        <v>9108011801</v>
      </c>
      <c r="E85" s="83" t="s">
        <v>4951</v>
      </c>
      <c r="F85" s="73"/>
      <c r="G85" s="74" t="s">
        <v>68</v>
      </c>
      <c r="H85" s="1521">
        <v>115</v>
      </c>
    </row>
    <row r="86" spans="1:8">
      <c r="A86" s="1490"/>
      <c r="B86" s="35"/>
      <c r="C86" s="35"/>
      <c r="D86" s="120"/>
      <c r="E86" s="77" t="s">
        <v>12100</v>
      </c>
      <c r="F86" s="49">
        <v>115</v>
      </c>
      <c r="G86" s="1519"/>
      <c r="H86" s="1521"/>
    </row>
    <row r="87" spans="1:8">
      <c r="A87" s="1490"/>
      <c r="B87" s="35"/>
      <c r="C87" s="35"/>
      <c r="D87" s="120"/>
      <c r="E87" s="77"/>
      <c r="F87" s="49"/>
      <c r="G87" s="1519"/>
      <c r="H87" s="1521"/>
    </row>
    <row r="88" spans="1:8">
      <c r="A88" s="465">
        <f>MAX(A$1:A87)+1</f>
        <v>14</v>
      </c>
      <c r="B88" s="1599"/>
      <c r="C88" s="373">
        <v>91090101</v>
      </c>
      <c r="D88" s="374"/>
      <c r="E88" s="38" t="s">
        <v>11067</v>
      </c>
      <c r="F88" s="39"/>
      <c r="G88" s="40" t="s">
        <v>68</v>
      </c>
      <c r="H88" s="1543">
        <v>109</v>
      </c>
    </row>
    <row r="89" spans="1:8">
      <c r="A89" s="1490"/>
      <c r="B89" s="1551"/>
      <c r="C89" s="376"/>
      <c r="D89" s="377">
        <v>9109010108</v>
      </c>
      <c r="E89" s="83" t="s">
        <v>11070</v>
      </c>
      <c r="F89" s="73"/>
      <c r="G89" s="74" t="s">
        <v>68</v>
      </c>
      <c r="H89" s="1521">
        <v>109</v>
      </c>
    </row>
    <row r="90" spans="1:8">
      <c r="A90" s="1490"/>
      <c r="B90" s="1551"/>
      <c r="C90" s="376"/>
      <c r="D90" s="377"/>
      <c r="E90" s="77" t="s">
        <v>12101</v>
      </c>
      <c r="F90" s="49">
        <v>109</v>
      </c>
      <c r="G90" s="1547"/>
      <c r="H90" s="1521"/>
    </row>
    <row r="91" spans="1:8">
      <c r="A91" s="1490"/>
      <c r="B91" s="1551"/>
      <c r="C91" s="376"/>
      <c r="D91" s="377"/>
      <c r="E91" s="77"/>
      <c r="F91" s="49"/>
      <c r="G91" s="1547"/>
      <c r="H91" s="1521"/>
    </row>
    <row r="92" spans="1:8">
      <c r="A92" s="465">
        <f>MAX(A$1:A91)+1</f>
        <v>15</v>
      </c>
      <c r="B92" s="1551"/>
      <c r="C92" s="373">
        <v>91090112</v>
      </c>
      <c r="D92" s="374"/>
      <c r="E92" s="38" t="s">
        <v>11072</v>
      </c>
      <c r="F92" s="39"/>
      <c r="G92" s="40" t="s">
        <v>68</v>
      </c>
      <c r="H92" s="1543">
        <v>109</v>
      </c>
    </row>
    <row r="93" spans="1:8">
      <c r="A93" s="1490"/>
      <c r="B93" s="1598"/>
      <c r="C93" s="376"/>
      <c r="D93" s="377">
        <v>9109011201</v>
      </c>
      <c r="E93" s="83" t="s">
        <v>11073</v>
      </c>
      <c r="F93" s="73"/>
      <c r="G93" s="74" t="s">
        <v>68</v>
      </c>
      <c r="H93" s="1521">
        <v>109</v>
      </c>
    </row>
    <row r="94" spans="1:8">
      <c r="A94" s="1490"/>
      <c r="B94" s="1598"/>
      <c r="C94" s="376"/>
      <c r="D94" s="377"/>
      <c r="E94" s="77" t="s">
        <v>12101</v>
      </c>
      <c r="F94" s="49">
        <v>109</v>
      </c>
      <c r="G94" s="74"/>
      <c r="H94" s="1543"/>
    </row>
    <row r="95" spans="1:8">
      <c r="A95" s="1490"/>
      <c r="B95" s="1598"/>
      <c r="C95" s="376"/>
      <c r="D95" s="377"/>
      <c r="E95" s="77"/>
      <c r="F95" s="49"/>
      <c r="G95" s="74"/>
      <c r="H95" s="1543"/>
    </row>
    <row r="96" spans="1:8">
      <c r="A96" s="465">
        <f>MAX(A$1:A95)+1</f>
        <v>16</v>
      </c>
      <c r="B96" s="1599"/>
      <c r="C96" s="373">
        <v>91090114</v>
      </c>
      <c r="D96" s="374"/>
      <c r="E96" s="38" t="s">
        <v>11075</v>
      </c>
      <c r="F96" s="39"/>
      <c r="G96" s="40" t="s">
        <v>68</v>
      </c>
      <c r="H96" s="1543">
        <v>4</v>
      </c>
    </row>
    <row r="97" spans="1:8">
      <c r="A97" s="1490"/>
      <c r="B97" s="1551"/>
      <c r="C97" s="376"/>
      <c r="D97" s="377">
        <v>9109011402</v>
      </c>
      <c r="E97" s="83" t="s">
        <v>11076</v>
      </c>
      <c r="F97" s="73"/>
      <c r="G97" s="74" t="s">
        <v>68</v>
      </c>
      <c r="H97" s="1521">
        <v>4</v>
      </c>
    </row>
    <row r="98" spans="1:8">
      <c r="A98" s="1490"/>
      <c r="B98" s="1598"/>
      <c r="C98" s="373"/>
      <c r="D98" s="374"/>
      <c r="E98" s="77" t="s">
        <v>12014</v>
      </c>
      <c r="F98" s="49">
        <v>4</v>
      </c>
      <c r="G98" s="1536"/>
      <c r="H98" s="1543"/>
    </row>
    <row r="99" spans="1:8">
      <c r="A99" s="1490"/>
      <c r="B99" s="1599"/>
      <c r="C99" s="376"/>
      <c r="D99" s="377"/>
      <c r="E99" s="83"/>
      <c r="F99" s="1038"/>
      <c r="G99" s="1519"/>
      <c r="H99" s="1521"/>
    </row>
    <row r="100" spans="1:8" ht="26.4">
      <c r="A100" s="465">
        <f>MAX(A$1:A99)+1</f>
        <v>17</v>
      </c>
      <c r="B100" s="1551"/>
      <c r="C100" s="373">
        <v>91100111</v>
      </c>
      <c r="D100" s="374"/>
      <c r="E100" s="38" t="s">
        <v>4694</v>
      </c>
      <c r="F100" s="39"/>
      <c r="G100" s="40" t="s">
        <v>64</v>
      </c>
      <c r="H100" s="1543">
        <v>4</v>
      </c>
    </row>
    <row r="101" spans="1:8" ht="26.4">
      <c r="A101" s="1490"/>
      <c r="B101" s="1551"/>
      <c r="C101" s="376"/>
      <c r="D101" s="377">
        <v>9110011105</v>
      </c>
      <c r="E101" s="83" t="s">
        <v>12016</v>
      </c>
      <c r="F101" s="73"/>
      <c r="G101" s="74" t="s">
        <v>64</v>
      </c>
      <c r="H101" s="1521">
        <v>4</v>
      </c>
    </row>
    <row r="102" spans="1:8">
      <c r="A102" s="1490"/>
      <c r="B102" s="1551"/>
      <c r="C102" s="376"/>
      <c r="D102" s="377"/>
      <c r="E102" s="77" t="s">
        <v>12101</v>
      </c>
      <c r="F102" s="49">
        <v>2</v>
      </c>
      <c r="G102" s="1547"/>
      <c r="H102" s="1521"/>
    </row>
    <row r="103" spans="1:8">
      <c r="A103" s="1490"/>
      <c r="B103" s="1551"/>
      <c r="C103" s="376"/>
      <c r="D103" s="377"/>
      <c r="E103" s="77" t="s">
        <v>12100</v>
      </c>
      <c r="F103" s="81">
        <v>2</v>
      </c>
      <c r="G103" s="1547"/>
      <c r="H103" s="1521"/>
    </row>
    <row r="104" spans="1:8">
      <c r="A104" s="1490"/>
      <c r="B104" s="1551"/>
      <c r="C104" s="376"/>
      <c r="D104" s="377"/>
      <c r="E104" s="77"/>
      <c r="F104" s="49">
        <f>SUM(F102:F103)</f>
        <v>4</v>
      </c>
      <c r="G104" s="1547"/>
      <c r="H104" s="1521"/>
    </row>
    <row r="105" spans="1:8">
      <c r="A105" s="1490"/>
      <c r="B105" s="1551"/>
      <c r="C105" s="376"/>
      <c r="D105" s="377"/>
      <c r="E105" s="77"/>
      <c r="F105" s="49"/>
      <c r="G105" s="1547"/>
      <c r="H105" s="1521"/>
    </row>
    <row r="106" spans="1:8">
      <c r="A106" s="465">
        <f>MAX(A$1:A105)+1</f>
        <v>18</v>
      </c>
      <c r="B106" s="1599"/>
      <c r="C106" s="373">
        <v>91120102</v>
      </c>
      <c r="D106" s="374"/>
      <c r="E106" s="38" t="s">
        <v>11086</v>
      </c>
      <c r="F106" s="39"/>
      <c r="G106" s="40" t="s">
        <v>64</v>
      </c>
      <c r="H106" s="1543">
        <v>9</v>
      </c>
    </row>
    <row r="107" spans="1:8">
      <c r="A107" s="1490"/>
      <c r="B107" s="1551"/>
      <c r="C107" s="376"/>
      <c r="D107" s="377">
        <v>9112010201</v>
      </c>
      <c r="E107" s="83" t="s">
        <v>11087</v>
      </c>
      <c r="F107" s="73"/>
      <c r="G107" s="74" t="s">
        <v>64</v>
      </c>
      <c r="H107" s="1521">
        <v>9</v>
      </c>
    </row>
    <row r="108" spans="1:8">
      <c r="A108" s="1490"/>
      <c r="B108" s="1598"/>
      <c r="C108" s="373"/>
      <c r="D108" s="374"/>
      <c r="E108" s="77" t="s">
        <v>12102</v>
      </c>
      <c r="F108" s="49">
        <v>3</v>
      </c>
      <c r="G108" s="1536"/>
      <c r="H108" s="1543"/>
    </row>
    <row r="109" spans="1:8">
      <c r="A109" s="1490"/>
      <c r="B109" s="1598"/>
      <c r="C109" s="373"/>
      <c r="D109" s="374"/>
      <c r="E109" s="77" t="s">
        <v>12103</v>
      </c>
      <c r="F109" s="49">
        <v>3</v>
      </c>
      <c r="G109" s="1536"/>
      <c r="H109" s="1543"/>
    </row>
    <row r="110" spans="1:8">
      <c r="A110" s="1490"/>
      <c r="B110" s="1598"/>
      <c r="C110" s="373"/>
      <c r="D110" s="374"/>
      <c r="E110" s="77" t="s">
        <v>12104</v>
      </c>
      <c r="F110" s="81">
        <v>3</v>
      </c>
      <c r="G110" s="1536"/>
      <c r="H110" s="1543"/>
    </row>
    <row r="111" spans="1:8">
      <c r="A111" s="1490"/>
      <c r="B111" s="1599"/>
      <c r="C111" s="376"/>
      <c r="D111" s="377"/>
      <c r="E111" s="83"/>
      <c r="F111" s="49">
        <f>SUM(F108:F110)</f>
        <v>9</v>
      </c>
      <c r="G111" s="1519"/>
      <c r="H111" s="1521"/>
    </row>
    <row r="112" spans="1:8" ht="15" thickBot="1">
      <c r="A112" s="1522"/>
      <c r="B112" s="1600"/>
      <c r="C112" s="1601"/>
      <c r="D112" s="1602"/>
      <c r="E112" s="1603"/>
      <c r="F112" s="1604"/>
      <c r="G112" s="1605"/>
      <c r="H112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Hárok142"/>
  <dimension ref="A1:IT194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2322" customWidth="1"/>
    <col min="7" max="7" width="5.6640625" style="934" customWidth="1"/>
    <col min="8" max="8" width="9.88671875" style="2135" customWidth="1"/>
  </cols>
  <sheetData>
    <row r="1" spans="1:8">
      <c r="A1" s="2" t="s">
        <v>1</v>
      </c>
      <c r="B1" s="158"/>
      <c r="C1" s="3"/>
      <c r="D1" s="4"/>
      <c r="E1" s="1809" t="s">
        <v>13030</v>
      </c>
      <c r="F1" s="2314"/>
      <c r="G1" s="1339"/>
      <c r="H1" s="2122"/>
    </row>
    <row r="2" spans="1:8" ht="15" thickBot="1">
      <c r="A2" s="9" t="s">
        <v>3</v>
      </c>
      <c r="B2" s="2"/>
      <c r="C2" s="3"/>
      <c r="D2" s="4"/>
      <c r="E2" s="10">
        <v>2224</v>
      </c>
      <c r="F2" s="2314"/>
      <c r="G2" s="1567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2315"/>
      <c r="G5" s="2316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2312"/>
      <c r="G6" s="2288"/>
      <c r="H6" s="2125"/>
    </row>
    <row r="7" spans="1:8">
      <c r="A7" s="1782"/>
      <c r="B7" s="1783"/>
      <c r="C7" s="1453"/>
      <c r="D7" s="1453"/>
      <c r="E7" s="1456"/>
      <c r="F7" s="2312"/>
      <c r="G7" s="2288"/>
      <c r="H7" s="2125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211"/>
      <c r="G8" s="898" t="s">
        <v>16</v>
      </c>
      <c r="H8" s="2046">
        <v>76.2</v>
      </c>
    </row>
    <row r="9" spans="1:8">
      <c r="A9" s="34"/>
      <c r="B9" s="1783"/>
      <c r="C9" s="36"/>
      <c r="D9" s="37"/>
      <c r="E9" s="38"/>
      <c r="F9" s="402">
        <f>F47</f>
        <v>76.2</v>
      </c>
      <c r="G9" s="898"/>
      <c r="H9" s="2125"/>
    </row>
    <row r="10" spans="1:8">
      <c r="A10" s="34"/>
      <c r="B10" s="1783"/>
      <c r="C10" s="36"/>
      <c r="D10" s="37"/>
      <c r="E10" s="38"/>
      <c r="F10" s="402"/>
      <c r="G10" s="898"/>
      <c r="H10" s="2125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211"/>
      <c r="G11" s="898" t="s">
        <v>19</v>
      </c>
      <c r="H11" s="2046">
        <v>12</v>
      </c>
    </row>
    <row r="12" spans="1:8">
      <c r="A12" s="34"/>
      <c r="B12" s="1783"/>
      <c r="C12" s="36"/>
      <c r="D12" s="37"/>
      <c r="E12" s="38"/>
      <c r="F12" s="402">
        <v>12</v>
      </c>
      <c r="G12" s="898"/>
      <c r="H12" s="2125"/>
    </row>
    <row r="13" spans="1:8" s="140" customFormat="1" ht="13.2">
      <c r="A13" s="23"/>
      <c r="B13" s="545"/>
      <c r="C13" s="546"/>
      <c r="D13" s="547"/>
      <c r="E13" s="90"/>
      <c r="F13" s="469"/>
      <c r="G13" s="1252"/>
      <c r="H13" s="2126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898"/>
      <c r="H14" s="1500"/>
    </row>
    <row r="15" spans="1:8" s="1786" customFormat="1">
      <c r="A15" s="1785"/>
      <c r="B15" s="24"/>
      <c r="C15" s="238"/>
      <c r="D15" s="37"/>
      <c r="E15" s="53"/>
      <c r="F15" s="644"/>
      <c r="G15" s="898"/>
      <c r="H15" s="1500"/>
    </row>
    <row r="16" spans="1:8" s="1786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5" t="s">
        <v>68</v>
      </c>
      <c r="H16" s="264">
        <v>60</v>
      </c>
    </row>
    <row r="17" spans="1:9" s="1786" customFormat="1" ht="26.4">
      <c r="A17" s="84"/>
      <c r="B17" s="85"/>
      <c r="C17" s="78"/>
      <c r="D17" s="79" t="s">
        <v>266</v>
      </c>
      <c r="E17" s="83" t="s">
        <v>12176</v>
      </c>
      <c r="F17" s="1225"/>
      <c r="G17" s="935" t="s">
        <v>68</v>
      </c>
      <c r="H17" s="1118">
        <v>60</v>
      </c>
    </row>
    <row r="18" spans="1:9" s="1786" customFormat="1">
      <c r="A18" s="1811"/>
      <c r="B18" s="1812"/>
      <c r="C18" s="1813"/>
      <c r="D18" s="1814"/>
      <c r="E18" s="1815" t="s">
        <v>12215</v>
      </c>
      <c r="F18" s="2317">
        <v>60</v>
      </c>
      <c r="G18" s="2318"/>
      <c r="H18" s="2127"/>
    </row>
    <row r="19" spans="1:9" s="1786" customFormat="1">
      <c r="A19" s="1811"/>
      <c r="B19" s="1812"/>
      <c r="C19" s="1813"/>
      <c r="D19" s="1814"/>
      <c r="E19" s="1817"/>
      <c r="F19" s="2319"/>
      <c r="G19" s="2318"/>
      <c r="H19" s="2127"/>
    </row>
    <row r="20" spans="1:9" s="1786" customFormat="1" ht="26.4">
      <c r="A20" s="34">
        <f>MAX(A$1:A19)+1</f>
        <v>4</v>
      </c>
      <c r="B20" s="85"/>
      <c r="C20" s="36" t="s">
        <v>269</v>
      </c>
      <c r="D20" s="37"/>
      <c r="E20" s="38" t="s">
        <v>12216</v>
      </c>
      <c r="F20" s="211"/>
      <c r="G20" s="898" t="s">
        <v>64</v>
      </c>
      <c r="H20" s="264">
        <v>3</v>
      </c>
    </row>
    <row r="21" spans="1:9" s="1786" customFormat="1" ht="26.4">
      <c r="A21" s="84"/>
      <c r="B21" s="85"/>
      <c r="C21" s="78"/>
      <c r="D21" s="79" t="s">
        <v>271</v>
      </c>
      <c r="E21" s="83" t="s">
        <v>12217</v>
      </c>
      <c r="F21" s="1225"/>
      <c r="G21" s="932" t="s">
        <v>64</v>
      </c>
      <c r="H21" s="1118">
        <v>3</v>
      </c>
    </row>
    <row r="22" spans="1:9" s="1786" customFormat="1">
      <c r="A22" s="1811"/>
      <c r="B22" s="1812"/>
      <c r="C22" s="1813"/>
      <c r="D22" s="1814"/>
      <c r="E22" s="1815" t="s">
        <v>12218</v>
      </c>
      <c r="F22" s="2319">
        <v>3</v>
      </c>
      <c r="G22" s="2318"/>
      <c r="H22" s="2127"/>
    </row>
    <row r="23" spans="1:9" s="1786" customFormat="1">
      <c r="A23" s="1819"/>
      <c r="B23" s="1820"/>
      <c r="C23" s="1821"/>
      <c r="D23" s="1822"/>
      <c r="E23" s="1817"/>
      <c r="F23" s="2320"/>
      <c r="G23" s="2321"/>
      <c r="H23" s="2128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1225"/>
      <c r="G25" s="932" t="s">
        <v>39</v>
      </c>
      <c r="H25" s="1503">
        <v>60</v>
      </c>
    </row>
    <row r="26" spans="1:9">
      <c r="A26" s="84"/>
      <c r="B26" s="529"/>
      <c r="C26" s="78"/>
      <c r="D26" s="79"/>
      <c r="E26" s="95" t="s">
        <v>12219</v>
      </c>
      <c r="F26" s="1225"/>
      <c r="G26" s="932"/>
      <c r="H26" s="1842"/>
    </row>
    <row r="27" spans="1:9" s="140" customFormat="1">
      <c r="A27" s="23"/>
      <c r="B27" s="545"/>
      <c r="C27" s="546"/>
      <c r="D27" s="547"/>
      <c r="E27" s="90" t="s">
        <v>13031</v>
      </c>
      <c r="F27" s="469">
        <v>60</v>
      </c>
      <c r="G27" s="1252"/>
      <c r="H27" s="2126"/>
      <c r="I27"/>
    </row>
    <row r="28" spans="1:9">
      <c r="A28" s="84"/>
      <c r="B28" s="529"/>
      <c r="C28" s="78"/>
      <c r="D28" s="79"/>
      <c r="E28" s="95"/>
      <c r="F28" s="211"/>
      <c r="G28" s="932"/>
      <c r="H28" s="1842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5"/>
      <c r="G29" s="898" t="s">
        <v>39</v>
      </c>
      <c r="H29" s="1502">
        <v>60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1225"/>
      <c r="G30" s="932" t="s">
        <v>39</v>
      </c>
      <c r="H30" s="2129">
        <v>60</v>
      </c>
    </row>
    <row r="31" spans="1:9">
      <c r="A31" s="84"/>
      <c r="B31" s="529"/>
      <c r="C31" s="78"/>
      <c r="D31" s="79"/>
      <c r="E31" s="95" t="s">
        <v>12220</v>
      </c>
      <c r="F31" s="469"/>
      <c r="G31" s="932"/>
      <c r="H31" s="1842"/>
    </row>
    <row r="32" spans="1:9">
      <c r="A32" s="84"/>
      <c r="B32" s="529"/>
      <c r="C32" s="78"/>
      <c r="D32" s="79"/>
      <c r="E32" s="95" t="s">
        <v>13032</v>
      </c>
      <c r="F32" s="469">
        <v>60</v>
      </c>
      <c r="G32" s="932"/>
      <c r="H32" s="1842"/>
    </row>
    <row r="33" spans="1:8">
      <c r="A33" s="465"/>
      <c r="B33" s="535"/>
      <c r="C33" s="36"/>
      <c r="D33" s="37"/>
      <c r="E33" s="247"/>
      <c r="F33" s="211"/>
      <c r="G33" s="898"/>
      <c r="H33" s="264"/>
    </row>
    <row r="34" spans="1:8" ht="26.4">
      <c r="A34" s="34">
        <f>MAX(A$1:A33)+1</f>
        <v>7</v>
      </c>
      <c r="B34" s="44"/>
      <c r="C34" s="36" t="s">
        <v>2197</v>
      </c>
      <c r="D34" s="37"/>
      <c r="E34" s="38" t="s">
        <v>2198</v>
      </c>
      <c r="F34" s="1225"/>
      <c r="G34" s="898" t="s">
        <v>68</v>
      </c>
      <c r="H34" s="264">
        <v>120</v>
      </c>
    </row>
    <row r="35" spans="1:8" ht="26.4">
      <c r="A35" s="84"/>
      <c r="B35" s="85"/>
      <c r="C35" s="78"/>
      <c r="D35" s="79" t="s">
        <v>2199</v>
      </c>
      <c r="E35" s="83" t="s">
        <v>2200</v>
      </c>
      <c r="G35" s="932" t="s">
        <v>68</v>
      </c>
      <c r="H35" s="1118">
        <v>120</v>
      </c>
    </row>
    <row r="36" spans="1:8" s="140" customFormat="1" ht="13.2">
      <c r="A36" s="1826"/>
      <c r="B36" s="1827"/>
      <c r="C36" s="1828"/>
      <c r="D36" s="1829"/>
      <c r="E36" s="90" t="s">
        <v>12222</v>
      </c>
      <c r="F36" s="469">
        <v>60</v>
      </c>
      <c r="G36" s="2323"/>
      <c r="H36" s="2130"/>
    </row>
    <row r="37" spans="1:8" s="140" customFormat="1" ht="13.2">
      <c r="A37" s="1826"/>
      <c r="B37" s="1827"/>
      <c r="C37" s="1828"/>
      <c r="D37" s="1829"/>
      <c r="E37" s="90" t="s">
        <v>12223</v>
      </c>
      <c r="F37" s="640">
        <v>60</v>
      </c>
      <c r="G37" s="2323"/>
      <c r="H37" s="2130"/>
    </row>
    <row r="38" spans="1:8" s="140" customFormat="1" ht="13.2">
      <c r="A38" s="1826"/>
      <c r="B38" s="1827"/>
      <c r="C38" s="1828"/>
      <c r="D38" s="1829"/>
      <c r="E38" s="90"/>
      <c r="F38" s="469">
        <f>SUM(F36:F37)</f>
        <v>120</v>
      </c>
      <c r="G38" s="2323"/>
      <c r="H38" s="2130"/>
    </row>
    <row r="39" spans="1:8">
      <c r="A39" s="1819"/>
      <c r="B39" s="1820"/>
      <c r="C39" s="1821"/>
      <c r="D39" s="1822"/>
      <c r="E39" s="1817"/>
      <c r="F39" s="2320"/>
      <c r="G39" s="2321"/>
      <c r="H39" s="2128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>
      <c r="A41" s="23"/>
      <c r="B41" s="535"/>
      <c r="C41" s="78"/>
      <c r="D41" s="79" t="s">
        <v>74</v>
      </c>
      <c r="E41" s="83" t="s">
        <v>75</v>
      </c>
      <c r="F41" s="1225"/>
      <c r="G41" s="932" t="s">
        <v>16</v>
      </c>
      <c r="H41" s="1503">
        <v>76.62</v>
      </c>
    </row>
    <row r="42" spans="1:8">
      <c r="A42" s="84"/>
      <c r="B42" s="85"/>
      <c r="C42" s="78"/>
      <c r="D42" s="79"/>
      <c r="E42" s="98" t="s">
        <v>2205</v>
      </c>
      <c r="F42" s="402"/>
      <c r="G42" s="932"/>
      <c r="H42" s="1842"/>
    </row>
    <row r="43" spans="1:8" ht="26.4">
      <c r="A43" s="23"/>
      <c r="B43" s="535"/>
      <c r="C43" s="78"/>
      <c r="D43" s="548"/>
      <c r="E43" s="1368" t="s">
        <v>13033</v>
      </c>
      <c r="F43" s="402">
        <v>27</v>
      </c>
      <c r="G43" s="932"/>
      <c r="H43" s="2129"/>
    </row>
    <row r="44" spans="1:8" ht="26.4">
      <c r="A44" s="23"/>
      <c r="B44" s="535"/>
      <c r="C44" s="78"/>
      <c r="D44" s="548"/>
      <c r="E44" s="90" t="s">
        <v>13034</v>
      </c>
      <c r="F44" s="402">
        <v>26.4</v>
      </c>
      <c r="G44" s="932"/>
      <c r="H44" s="2129"/>
    </row>
    <row r="45" spans="1:8">
      <c r="A45" s="23"/>
      <c r="B45" s="535"/>
      <c r="C45" s="78"/>
      <c r="D45" s="548"/>
      <c r="E45" s="1830" t="s">
        <v>13035</v>
      </c>
      <c r="F45" s="402">
        <v>14.1</v>
      </c>
      <c r="G45" s="932"/>
      <c r="H45" s="2129"/>
    </row>
    <row r="46" spans="1:8">
      <c r="A46" s="84"/>
      <c r="B46" s="85"/>
      <c r="C46" s="78"/>
      <c r="D46" s="79"/>
      <c r="E46" s="90" t="s">
        <v>13036</v>
      </c>
      <c r="F46" s="469">
        <v>8.6999999999999993</v>
      </c>
      <c r="G46" s="932"/>
      <c r="H46" s="1842"/>
    </row>
    <row r="47" spans="1:8">
      <c r="A47" s="465"/>
      <c r="B47" s="535"/>
      <c r="C47" s="36"/>
      <c r="D47" s="37"/>
      <c r="E47" s="876"/>
      <c r="F47" s="469">
        <f>SUM(F43:F46)</f>
        <v>76.2</v>
      </c>
      <c r="G47" s="898"/>
      <c r="H47" s="2132"/>
    </row>
    <row r="48" spans="1:8">
      <c r="A48" s="465"/>
      <c r="B48" s="535"/>
      <c r="C48" s="36"/>
      <c r="D48" s="595"/>
      <c r="E48" s="876"/>
      <c r="F48" s="1225"/>
      <c r="G48" s="898"/>
      <c r="H48" s="2132"/>
    </row>
    <row r="49" spans="1:8">
      <c r="A49" s="84"/>
      <c r="B49" s="85"/>
      <c r="C49" s="78"/>
      <c r="D49" s="79"/>
      <c r="E49" s="98" t="s">
        <v>12230</v>
      </c>
      <c r="F49" s="1225"/>
      <c r="G49" s="932"/>
      <c r="H49" s="1842"/>
    </row>
    <row r="50" spans="1:8">
      <c r="A50" s="84"/>
      <c r="B50" s="529"/>
      <c r="C50" s="78"/>
      <c r="D50" s="548"/>
      <c r="E50" s="77" t="s">
        <v>13037</v>
      </c>
      <c r="F50" s="402">
        <v>6.0999999999999999E-2</v>
      </c>
      <c r="G50" s="932"/>
      <c r="H50" s="2131"/>
    </row>
    <row r="51" spans="1:8">
      <c r="A51" s="84"/>
      <c r="B51" s="529"/>
      <c r="C51" s="78"/>
      <c r="D51" s="548"/>
      <c r="E51" s="77" t="s">
        <v>12232</v>
      </c>
      <c r="F51" s="402">
        <v>0.36</v>
      </c>
      <c r="G51" s="932"/>
      <c r="H51" s="2131"/>
    </row>
    <row r="52" spans="1:8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31"/>
    </row>
    <row r="53" spans="1:8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31"/>
    </row>
    <row r="54" spans="1:8">
      <c r="A54" s="465"/>
      <c r="B54" s="535"/>
      <c r="C54" s="36"/>
      <c r="D54" s="595"/>
      <c r="E54" s="876"/>
      <c r="F54" s="402"/>
      <c r="G54" s="898"/>
      <c r="H54" s="2132"/>
    </row>
    <row r="55" spans="1:8" ht="26.4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2">
        <v>30</v>
      </c>
    </row>
    <row r="56" spans="1:8" ht="26.4">
      <c r="A56" s="84"/>
      <c r="B56" s="85"/>
      <c r="C56" s="78"/>
      <c r="D56" s="79" t="s">
        <v>1173</v>
      </c>
      <c r="E56" s="83" t="s">
        <v>1174</v>
      </c>
      <c r="F56" s="1225"/>
      <c r="G56" s="932" t="s">
        <v>68</v>
      </c>
      <c r="H56" s="1503">
        <v>30</v>
      </c>
    </row>
    <row r="57" spans="1:8">
      <c r="A57" s="23"/>
      <c r="B57" s="535"/>
      <c r="C57" s="78"/>
      <c r="D57" s="79"/>
      <c r="E57" s="90" t="s">
        <v>12233</v>
      </c>
      <c r="F57" s="469">
        <v>30</v>
      </c>
      <c r="G57" s="932"/>
      <c r="H57" s="2129"/>
    </row>
    <row r="58" spans="1:8">
      <c r="A58" s="84"/>
      <c r="B58" s="529"/>
      <c r="C58" s="78"/>
      <c r="D58" s="548"/>
      <c r="E58" s="83"/>
      <c r="F58" s="1225"/>
      <c r="G58" s="932"/>
      <c r="H58" s="2131"/>
    </row>
    <row r="59" spans="1:8" ht="26.4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</row>
    <row r="60" spans="1:8" ht="26.4">
      <c r="A60" s="84"/>
      <c r="B60" s="85"/>
      <c r="C60" s="78"/>
      <c r="D60" s="79" t="s">
        <v>12235</v>
      </c>
      <c r="E60" s="83" t="s">
        <v>12236</v>
      </c>
      <c r="F60" s="469"/>
      <c r="G60" s="932" t="s">
        <v>68</v>
      </c>
      <c r="H60" s="1503">
        <v>60</v>
      </c>
    </row>
    <row r="61" spans="1:8">
      <c r="A61" s="23"/>
      <c r="B61" s="522"/>
      <c r="C61" s="31"/>
      <c r="D61" s="523"/>
      <c r="E61" s="1368" t="s">
        <v>12237</v>
      </c>
      <c r="F61" s="1225"/>
      <c r="G61" s="1252"/>
      <c r="H61" s="2133"/>
    </row>
    <row r="62" spans="1:8">
      <c r="A62" s="23"/>
      <c r="B62" s="535"/>
      <c r="C62" s="78"/>
      <c r="D62" s="548"/>
      <c r="E62" s="1368" t="s">
        <v>12861</v>
      </c>
      <c r="F62" s="469">
        <v>30</v>
      </c>
      <c r="G62" s="932"/>
      <c r="H62" s="2129"/>
    </row>
    <row r="63" spans="1:8">
      <c r="A63" s="23"/>
      <c r="B63" s="522"/>
      <c r="C63" s="31"/>
      <c r="D63" s="523"/>
      <c r="E63" s="1368" t="s">
        <v>12238</v>
      </c>
      <c r="F63" s="640">
        <v>30</v>
      </c>
      <c r="G63" s="1252"/>
      <c r="H63" s="2133"/>
    </row>
    <row r="64" spans="1:8">
      <c r="A64" s="23"/>
      <c r="B64" s="522"/>
      <c r="C64" s="31"/>
      <c r="D64" s="523"/>
      <c r="E64" s="1368"/>
      <c r="F64" s="469">
        <f>SUM(F62:F63)</f>
        <v>60</v>
      </c>
      <c r="G64" s="1252"/>
      <c r="H64" s="2133"/>
    </row>
    <row r="65" spans="1:10" s="127" customFormat="1">
      <c r="A65" s="123"/>
      <c r="B65" s="35" t="s">
        <v>110</v>
      </c>
      <c r="C65" s="119"/>
      <c r="D65" s="120"/>
      <c r="E65" s="83"/>
      <c r="F65" s="1225"/>
      <c r="G65" s="2054"/>
      <c r="H65" s="1842"/>
      <c r="I65"/>
      <c r="J65"/>
    </row>
    <row r="66" spans="1:10" s="140" customFormat="1" ht="13.2">
      <c r="A66" s="23"/>
      <c r="B66" s="545"/>
      <c r="C66" s="546"/>
      <c r="D66" s="547"/>
      <c r="E66" s="124" t="s">
        <v>111</v>
      </c>
      <c r="F66" s="125"/>
      <c r="G66" s="1252"/>
      <c r="H66" s="2126"/>
    </row>
    <row r="67" spans="1:10">
      <c r="A67" s="34">
        <f>MAX(A$1:A66)+1</f>
        <v>11</v>
      </c>
      <c r="B67" s="44"/>
      <c r="C67" s="36" t="s">
        <v>1180</v>
      </c>
      <c r="D67" s="37"/>
      <c r="E67" s="90"/>
      <c r="F67" s="469"/>
      <c r="G67" s="898" t="s">
        <v>39</v>
      </c>
      <c r="H67" s="264">
        <v>60</v>
      </c>
    </row>
    <row r="68" spans="1:10">
      <c r="A68" s="84"/>
      <c r="B68" s="85"/>
      <c r="C68" s="78"/>
      <c r="D68" s="79" t="s">
        <v>1182</v>
      </c>
      <c r="E68" s="38" t="s">
        <v>1181</v>
      </c>
      <c r="F68" s="211"/>
      <c r="G68" s="932" t="s">
        <v>39</v>
      </c>
      <c r="H68" s="1118">
        <v>60</v>
      </c>
    </row>
    <row r="69" spans="1:10" s="140" customFormat="1" ht="13.2">
      <c r="A69" s="23"/>
      <c r="B69" s="545"/>
      <c r="C69" s="546"/>
      <c r="D69" s="547"/>
      <c r="E69" s="83" t="s">
        <v>1183</v>
      </c>
      <c r="F69" s="1225"/>
      <c r="G69" s="1252"/>
      <c r="H69" s="2126"/>
    </row>
    <row r="70" spans="1:10" s="140" customFormat="1" ht="13.2">
      <c r="A70" s="23"/>
      <c r="B70" s="545"/>
      <c r="C70" s="546"/>
      <c r="D70" s="547"/>
      <c r="E70" s="90" t="s">
        <v>2704</v>
      </c>
      <c r="F70" s="469"/>
      <c r="G70" s="1252"/>
      <c r="H70" s="2126"/>
    </row>
    <row r="71" spans="1:10" s="140" customFormat="1" ht="13.2">
      <c r="A71" s="23"/>
      <c r="B71" s="545"/>
      <c r="C71" s="546"/>
      <c r="D71" s="547"/>
      <c r="E71" s="90" t="s">
        <v>13038</v>
      </c>
      <c r="F71" s="469">
        <v>60</v>
      </c>
      <c r="G71" s="1252"/>
      <c r="H71" s="2126"/>
    </row>
    <row r="72" spans="1:10" s="140" customFormat="1" ht="13.2">
      <c r="A72" s="23"/>
      <c r="B72" s="545"/>
      <c r="C72" s="546"/>
      <c r="D72" s="547"/>
      <c r="E72" s="90"/>
      <c r="F72" s="469"/>
      <c r="G72" s="1252"/>
      <c r="H72" s="2126"/>
    </row>
    <row r="73" spans="1:10">
      <c r="A73" s="465">
        <f>MAX(A$1:A68)+1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41">
        <v>12</v>
      </c>
    </row>
    <row r="74" spans="1:10" ht="26.4">
      <c r="A74" s="84"/>
      <c r="B74" s="85"/>
      <c r="C74" s="78"/>
      <c r="D74" s="79" t="s">
        <v>1185</v>
      </c>
      <c r="E74" s="83" t="s">
        <v>1186</v>
      </c>
      <c r="F74" s="1225"/>
      <c r="G74" s="932" t="s">
        <v>19</v>
      </c>
      <c r="H74" s="1840">
        <v>12</v>
      </c>
    </row>
    <row r="75" spans="1:10">
      <c r="A75" s="23"/>
      <c r="B75" s="658"/>
      <c r="C75" s="119"/>
      <c r="D75" s="1831"/>
      <c r="E75" s="296" t="s">
        <v>13039</v>
      </c>
      <c r="F75" s="402">
        <f>F71*0.2</f>
        <v>12</v>
      </c>
      <c r="G75" s="932"/>
      <c r="H75" s="1327"/>
    </row>
    <row r="76" spans="1:10" s="140" customFormat="1" ht="13.2">
      <c r="A76" s="23"/>
      <c r="B76" s="545"/>
      <c r="C76" s="546"/>
      <c r="D76" s="547"/>
      <c r="E76" s="90"/>
      <c r="F76" s="469"/>
      <c r="G76" s="1252"/>
      <c r="H76" s="2126"/>
    </row>
    <row r="77" spans="1:10" s="144" customFormat="1">
      <c r="A77" s="1785"/>
      <c r="B77" s="35" t="s">
        <v>194</v>
      </c>
      <c r="C77" s="238"/>
      <c r="D77" s="37"/>
      <c r="E77" s="53" t="s">
        <v>195</v>
      </c>
      <c r="F77" s="644"/>
      <c r="G77" s="898"/>
      <c r="H77" s="1501"/>
    </row>
    <row r="78" spans="1:10">
      <c r="A78" s="84"/>
      <c r="B78" s="44"/>
      <c r="C78" s="36"/>
      <c r="D78" s="37"/>
      <c r="E78" s="38"/>
      <c r="F78" s="211"/>
      <c r="G78" s="898"/>
      <c r="H78" s="1842"/>
    </row>
    <row r="79" spans="1:10">
      <c r="A79" s="34">
        <f>MAX(A$1:A77)+1</f>
        <v>13</v>
      </c>
      <c r="B79" s="1364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>
      <c r="A80" s="1458"/>
      <c r="B80" s="1367"/>
      <c r="C80" s="78"/>
      <c r="D80" s="79" t="s">
        <v>198</v>
      </c>
      <c r="E80" s="83" t="s">
        <v>199</v>
      </c>
      <c r="F80" s="402"/>
      <c r="G80" s="932" t="s">
        <v>19</v>
      </c>
      <c r="H80" s="1501">
        <v>1.59</v>
      </c>
    </row>
    <row r="81" spans="1:8">
      <c r="A81" s="1458"/>
      <c r="B81" s="1367"/>
      <c r="C81" s="78"/>
      <c r="D81" s="79"/>
      <c r="E81" s="1368" t="s">
        <v>13040</v>
      </c>
      <c r="F81" s="402">
        <v>1.59</v>
      </c>
      <c r="G81" s="932"/>
      <c r="H81" s="1501"/>
    </row>
    <row r="82" spans="1:8">
      <c r="A82" s="1458"/>
      <c r="B82" s="1367"/>
      <c r="C82" s="78"/>
      <c r="D82" s="79"/>
      <c r="E82" s="1368"/>
      <c r="F82" s="402"/>
      <c r="G82" s="932"/>
      <c r="H82" s="1501"/>
    </row>
    <row r="83" spans="1:8">
      <c r="A83" s="1458"/>
      <c r="B83" s="1367"/>
      <c r="C83" s="78"/>
      <c r="D83" s="79"/>
      <c r="E83" s="1395"/>
      <c r="F83" s="402"/>
      <c r="G83" s="932"/>
      <c r="H83" s="1501"/>
    </row>
    <row r="84" spans="1:8" s="144" customFormat="1">
      <c r="A84" s="34">
        <f>MAX(A$1:A79)+1</f>
        <v>14</v>
      </c>
      <c r="B84" s="1364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>
      <c r="A85" s="1183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40">
        <v>24</v>
      </c>
    </row>
    <row r="86" spans="1:8">
      <c r="A86" s="1183"/>
      <c r="B86" s="93"/>
      <c r="C86" s="78"/>
      <c r="D86" s="79"/>
      <c r="E86" s="1368" t="s">
        <v>13041</v>
      </c>
      <c r="F86" s="402">
        <v>24</v>
      </c>
      <c r="G86" s="932"/>
      <c r="H86" s="1840"/>
    </row>
    <row r="87" spans="1:8">
      <c r="A87" s="1183"/>
      <c r="B87" s="93"/>
      <c r="C87" s="78"/>
      <c r="D87" s="79"/>
      <c r="E87" s="876"/>
      <c r="F87" s="402"/>
      <c r="G87" s="932"/>
      <c r="H87" s="1840"/>
    </row>
    <row r="88" spans="1:8" s="144" customFormat="1">
      <c r="A88" s="34">
        <f>MAX(A$1:A84)+1</f>
        <v>15</v>
      </c>
      <c r="B88" s="1364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>
      <c r="A89" s="1790"/>
      <c r="B89" s="1791"/>
      <c r="C89" s="78"/>
      <c r="D89" s="79" t="s">
        <v>133</v>
      </c>
      <c r="E89" s="83" t="s">
        <v>134</v>
      </c>
      <c r="F89" s="402"/>
      <c r="G89" s="932" t="s">
        <v>19</v>
      </c>
      <c r="H89" s="1501">
        <v>7.59</v>
      </c>
    </row>
    <row r="90" spans="1:8">
      <c r="A90" s="1790"/>
      <c r="B90" s="1791"/>
      <c r="C90" s="78"/>
      <c r="D90" s="79"/>
      <c r="E90" s="1368" t="s">
        <v>13042</v>
      </c>
      <c r="F90" s="402">
        <v>6</v>
      </c>
      <c r="G90" s="932"/>
      <c r="H90" s="2157"/>
    </row>
    <row r="91" spans="1:8">
      <c r="A91" s="1790"/>
      <c r="B91" s="1791"/>
      <c r="C91" s="78"/>
      <c r="D91" s="79"/>
      <c r="E91" s="1368" t="s">
        <v>13043</v>
      </c>
      <c r="F91" s="403">
        <v>1.59</v>
      </c>
      <c r="G91" s="932"/>
      <c r="H91" s="2157"/>
    </row>
    <row r="92" spans="1:8">
      <c r="A92" s="1790"/>
      <c r="B92" s="1791"/>
      <c r="C92" s="78"/>
      <c r="D92" s="79"/>
      <c r="E92" s="1368"/>
      <c r="F92" s="402">
        <f>SUM(F90:F91)</f>
        <v>7.59</v>
      </c>
      <c r="G92" s="932"/>
      <c r="H92" s="2157"/>
    </row>
    <row r="93" spans="1:8">
      <c r="A93" s="84"/>
      <c r="B93" s="1364"/>
      <c r="C93" s="36"/>
      <c r="D93" s="37"/>
      <c r="E93" s="38"/>
      <c r="F93" s="644"/>
      <c r="G93" s="898"/>
      <c r="H93" s="1840"/>
    </row>
    <row r="94" spans="1:8">
      <c r="A94" s="34">
        <f>MAX(A$1:A93)+1</f>
        <v>16</v>
      </c>
      <c r="B94" s="1364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>
      <c r="A95" s="915"/>
      <c r="B95" s="1365"/>
      <c r="C95" s="78"/>
      <c r="D95" s="79" t="s">
        <v>203</v>
      </c>
      <c r="E95" s="83" t="s">
        <v>204</v>
      </c>
      <c r="F95" s="402"/>
      <c r="G95" s="932" t="s">
        <v>19</v>
      </c>
      <c r="H95" s="1501">
        <v>18</v>
      </c>
    </row>
    <row r="96" spans="1:8">
      <c r="A96" s="915"/>
      <c r="B96" s="1365"/>
      <c r="C96" s="78"/>
      <c r="D96" s="79"/>
      <c r="E96" s="1368" t="s">
        <v>13044</v>
      </c>
      <c r="F96" s="402">
        <v>18</v>
      </c>
      <c r="G96" s="932"/>
      <c r="H96" s="2157"/>
    </row>
    <row r="97" spans="1:10">
      <c r="A97" s="915"/>
      <c r="B97" s="1365"/>
      <c r="C97" s="78"/>
      <c r="D97" s="79"/>
      <c r="E97" s="1368"/>
      <c r="F97" s="402"/>
      <c r="G97" s="932"/>
      <c r="H97" s="2157"/>
    </row>
    <row r="98" spans="1:10">
      <c r="A98" s="915"/>
      <c r="B98" s="1365"/>
      <c r="C98" s="78"/>
      <c r="D98" s="79"/>
      <c r="E98" s="83"/>
      <c r="F98" s="402"/>
      <c r="G98" s="932"/>
      <c r="H98" s="2157"/>
    </row>
    <row r="99" spans="1:10">
      <c r="A99" s="34">
        <f>MAX(A$1:A94)+1</f>
        <v>17</v>
      </c>
      <c r="B99" s="1364"/>
      <c r="C99" s="36" t="s">
        <v>2418</v>
      </c>
      <c r="D99" s="37"/>
      <c r="E99" s="38" t="s">
        <v>2419</v>
      </c>
      <c r="F99" s="644"/>
      <c r="G99" s="898" t="s">
        <v>19</v>
      </c>
      <c r="H99" s="264">
        <v>6</v>
      </c>
    </row>
    <row r="100" spans="1:10">
      <c r="A100" s="915"/>
      <c r="B100" s="1365"/>
      <c r="C100" s="78"/>
      <c r="D100" s="79" t="s">
        <v>2420</v>
      </c>
      <c r="E100" s="83" t="s">
        <v>2421</v>
      </c>
      <c r="F100" s="402"/>
      <c r="G100" s="932" t="s">
        <v>19</v>
      </c>
      <c r="H100" s="1501">
        <v>6</v>
      </c>
    </row>
    <row r="101" spans="1:10">
      <c r="A101" s="915"/>
      <c r="B101" s="1365"/>
      <c r="C101" s="78"/>
      <c r="D101" s="79"/>
      <c r="E101" s="1368" t="s">
        <v>13045</v>
      </c>
      <c r="F101" s="402">
        <v>6</v>
      </c>
      <c r="G101" s="932"/>
      <c r="H101" s="1501"/>
    </row>
    <row r="102" spans="1:10">
      <c r="A102" s="915"/>
      <c r="B102" s="1365"/>
      <c r="C102" s="78"/>
      <c r="D102" s="79"/>
      <c r="E102" s="1368" t="s">
        <v>12831</v>
      </c>
      <c r="F102" s="402"/>
      <c r="G102" s="932"/>
      <c r="H102" s="1501"/>
    </row>
    <row r="103" spans="1:10">
      <c r="A103" s="84"/>
      <c r="B103" s="1364"/>
      <c r="C103" s="36"/>
      <c r="D103" s="37"/>
      <c r="E103" s="1368" t="s">
        <v>12832</v>
      </c>
      <c r="F103" s="644"/>
      <c r="G103" s="898"/>
      <c r="H103" s="1840"/>
    </row>
    <row r="104" spans="1:10">
      <c r="A104" s="84"/>
      <c r="B104" s="1364"/>
      <c r="C104" s="36"/>
      <c r="D104" s="37"/>
      <c r="E104" s="1395"/>
      <c r="F104" s="644"/>
      <c r="G104" s="898"/>
      <c r="H104" s="1840"/>
    </row>
    <row r="105" spans="1:10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6.4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40">
        <v>7.59</v>
      </c>
    </row>
    <row r="107" spans="1:10">
      <c r="A107" s="84"/>
      <c r="B107" s="529"/>
      <c r="C107" s="78"/>
      <c r="D107" s="548"/>
      <c r="E107" s="90" t="s">
        <v>2139</v>
      </c>
      <c r="F107" s="402">
        <f>F92</f>
        <v>7.59</v>
      </c>
      <c r="G107" s="932"/>
      <c r="H107" s="2158"/>
    </row>
    <row r="108" spans="1:10">
      <c r="A108" s="134"/>
      <c r="B108" s="1367"/>
      <c r="C108" s="78"/>
      <c r="D108" s="79"/>
      <c r="E108" s="876"/>
      <c r="F108" s="402"/>
      <c r="G108" s="932"/>
      <c r="H108" s="2159"/>
    </row>
    <row r="109" spans="1:10" s="127" customFormat="1">
      <c r="A109" s="123"/>
      <c r="B109" s="35" t="s">
        <v>216</v>
      </c>
      <c r="C109" s="119"/>
      <c r="D109" s="120"/>
      <c r="E109" s="53" t="s">
        <v>217</v>
      </c>
      <c r="F109" s="129"/>
      <c r="G109" s="2324"/>
      <c r="H109" s="1842"/>
      <c r="I109"/>
      <c r="J109"/>
    </row>
    <row r="110" spans="1:10" s="140" customFormat="1" ht="13.2">
      <c r="A110" s="23"/>
      <c r="B110" s="545"/>
      <c r="C110" s="546"/>
      <c r="D110" s="547"/>
      <c r="E110" s="90"/>
      <c r="F110" s="469"/>
      <c r="G110" s="1252"/>
      <c r="H110" s="2126"/>
    </row>
    <row r="111" spans="1:10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6.4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8">
        <v>6</v>
      </c>
    </row>
    <row r="113" spans="1:8">
      <c r="A113" s="23"/>
      <c r="B113" s="522"/>
      <c r="C113" s="31"/>
      <c r="D113" s="523"/>
      <c r="E113" s="90" t="s">
        <v>13046</v>
      </c>
      <c r="F113" s="469">
        <v>6</v>
      </c>
      <c r="G113" s="1252"/>
      <c r="H113" s="2133"/>
    </row>
    <row r="114" spans="1:8">
      <c r="A114" s="268"/>
      <c r="B114" s="35"/>
      <c r="C114" s="119"/>
      <c r="D114" s="120"/>
      <c r="E114" s="53"/>
      <c r="F114" s="58"/>
      <c r="G114" s="898"/>
      <c r="H114" s="1327"/>
    </row>
    <row r="115" spans="1: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6.4">
      <c r="A116" s="84"/>
      <c r="B116" s="85"/>
      <c r="C116" s="78"/>
      <c r="D116" s="79" t="s">
        <v>213</v>
      </c>
      <c r="E116" s="83" t="s">
        <v>214</v>
      </c>
      <c r="F116" s="1225"/>
      <c r="G116" s="932" t="s">
        <v>19</v>
      </c>
      <c r="H116" s="1118">
        <v>6</v>
      </c>
    </row>
    <row r="117" spans="1:8">
      <c r="A117" s="23"/>
      <c r="B117" s="522"/>
      <c r="C117" s="31"/>
      <c r="D117" s="523"/>
      <c r="E117" s="90" t="s">
        <v>13047</v>
      </c>
      <c r="F117" s="469">
        <f>F113</f>
        <v>6</v>
      </c>
      <c r="G117" s="1252"/>
      <c r="H117" s="2133"/>
    </row>
    <row r="118" spans="1:8">
      <c r="A118" s="268"/>
      <c r="B118" s="35"/>
      <c r="C118" s="119"/>
      <c r="D118" s="120"/>
      <c r="E118" s="53"/>
      <c r="F118" s="58"/>
      <c r="G118" s="898"/>
      <c r="H118" s="1327"/>
    </row>
    <row r="119" spans="1:8" s="661" customFormat="1" ht="26.4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6.4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8">
        <v>60</v>
      </c>
    </row>
    <row r="121" spans="1:8" s="661" customFormat="1" ht="13.2">
      <c r="A121" s="826"/>
      <c r="B121" s="743"/>
      <c r="C121" s="78"/>
      <c r="D121" s="79"/>
      <c r="E121" s="296" t="s">
        <v>13048</v>
      </c>
      <c r="F121" s="190">
        <v>60</v>
      </c>
      <c r="G121" s="932"/>
      <c r="H121" s="1118"/>
    </row>
    <row r="122" spans="1:8" s="661" customFormat="1" ht="13.2">
      <c r="A122" s="2277"/>
      <c r="B122" s="2278"/>
      <c r="C122" s="2279"/>
      <c r="D122" s="79"/>
      <c r="E122" s="83"/>
      <c r="F122" s="70"/>
      <c r="G122" s="932"/>
      <c r="H122" s="1118"/>
    </row>
    <row r="123" spans="1:8" s="661" customFormat="1" ht="26.4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6.4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8">
        <v>60</v>
      </c>
    </row>
    <row r="125" spans="1:8" s="661" customFormat="1" ht="13.2">
      <c r="A125" s="826"/>
      <c r="B125" s="743"/>
      <c r="C125" s="78"/>
      <c r="D125" s="79"/>
      <c r="E125" s="296" t="s">
        <v>5135</v>
      </c>
      <c r="F125" s="70">
        <f>F121</f>
        <v>60</v>
      </c>
      <c r="G125" s="932"/>
      <c r="H125" s="1118"/>
    </row>
    <row r="126" spans="1:8" s="661" customFormat="1" ht="13.2">
      <c r="A126" s="826"/>
      <c r="B126" s="743"/>
      <c r="C126" s="78"/>
      <c r="D126" s="79"/>
      <c r="E126" s="83"/>
      <c r="F126" s="70"/>
      <c r="G126" s="932"/>
      <c r="H126" s="1118"/>
    </row>
    <row r="127" spans="1:8" s="661" customFormat="1" ht="26.4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6.4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8">
        <v>60</v>
      </c>
    </row>
    <row r="129" spans="1:10" s="661" customFormat="1" ht="13.2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8"/>
    </row>
    <row r="130" spans="1:10" s="140" customFormat="1" ht="13.2">
      <c r="A130" s="23"/>
      <c r="B130" s="545"/>
      <c r="C130" s="546"/>
      <c r="D130" s="547"/>
      <c r="E130" s="90"/>
      <c r="F130" s="469"/>
      <c r="G130" s="1252"/>
      <c r="H130" s="2126"/>
    </row>
    <row r="131" spans="1:10" s="127" customFormat="1" ht="26.4">
      <c r="A131" s="123"/>
      <c r="B131" s="35" t="s">
        <v>1061</v>
      </c>
      <c r="C131" s="35"/>
      <c r="D131" s="120"/>
      <c r="E131" s="401" t="s">
        <v>1062</v>
      </c>
      <c r="F131" s="129"/>
      <c r="G131" s="2054"/>
      <c r="H131" s="2160"/>
      <c r="I131"/>
      <c r="J131"/>
    </row>
    <row r="132" spans="1:10">
      <c r="A132" s="342"/>
      <c r="B132" s="1854"/>
      <c r="C132" s="406"/>
      <c r="D132" s="92"/>
      <c r="E132" s="90"/>
      <c r="F132" s="469"/>
      <c r="G132" s="2054"/>
      <c r="H132" s="2129"/>
    </row>
    <row r="133" spans="1:10" ht="26.4">
      <c r="A133" s="465">
        <f>MAX(A$1:A132)+1</f>
        <v>24</v>
      </c>
      <c r="B133" s="1364"/>
      <c r="C133" s="36" t="s">
        <v>5801</v>
      </c>
      <c r="D133" s="37"/>
      <c r="E133" s="38" t="s">
        <v>5802</v>
      </c>
      <c r="F133" s="644"/>
      <c r="G133" s="898" t="s">
        <v>68</v>
      </c>
      <c r="H133" s="264">
        <v>60</v>
      </c>
    </row>
    <row r="134" spans="1:10" ht="26.4">
      <c r="A134" s="84"/>
      <c r="B134" s="1367"/>
      <c r="C134" s="78"/>
      <c r="D134" s="79" t="s">
        <v>5803</v>
      </c>
      <c r="E134" s="83" t="s">
        <v>5804</v>
      </c>
      <c r="F134" s="402"/>
      <c r="G134" s="932" t="s">
        <v>68</v>
      </c>
      <c r="H134" s="1118">
        <v>60</v>
      </c>
    </row>
    <row r="135" spans="1:10">
      <c r="A135" s="84"/>
      <c r="B135" s="1367"/>
      <c r="C135" s="78"/>
      <c r="D135" s="79"/>
      <c r="E135" s="1830" t="s">
        <v>12981</v>
      </c>
      <c r="F135" s="469">
        <v>60</v>
      </c>
      <c r="G135" s="932"/>
      <c r="H135" s="2159"/>
    </row>
    <row r="136" spans="1:10">
      <c r="A136" s="84"/>
      <c r="B136" s="1367"/>
      <c r="C136" s="78"/>
      <c r="D136" s="79"/>
      <c r="E136" s="1830"/>
      <c r="F136" s="402"/>
      <c r="G136" s="932"/>
      <c r="H136" s="2159"/>
    </row>
    <row r="137" spans="1:10">
      <c r="A137" s="915"/>
      <c r="B137" s="35" t="s">
        <v>1841</v>
      </c>
      <c r="C137" s="35"/>
      <c r="D137" s="120"/>
      <c r="E137" s="53" t="s">
        <v>1842</v>
      </c>
      <c r="F137" s="2062"/>
      <c r="G137" s="2064"/>
      <c r="H137" s="2115"/>
    </row>
    <row r="138" spans="1:10">
      <c r="A138" s="915"/>
      <c r="B138" s="1365"/>
      <c r="C138" s="1376"/>
      <c r="D138" s="1377"/>
      <c r="E138" s="1395"/>
      <c r="F138" s="2062"/>
      <c r="G138" s="2064"/>
      <c r="H138" s="2115"/>
    </row>
    <row r="139" spans="1:10">
      <c r="A139" s="34">
        <f>MAX(A$1:A138)+1</f>
        <v>25</v>
      </c>
      <c r="B139" s="37"/>
      <c r="C139" s="36" t="s">
        <v>1853</v>
      </c>
      <c r="D139" s="37"/>
      <c r="E139" s="38" t="s">
        <v>1854</v>
      </c>
      <c r="F139" s="211"/>
      <c r="G139" s="898" t="s">
        <v>19</v>
      </c>
      <c r="H139" s="899">
        <v>4</v>
      </c>
    </row>
    <row r="140" spans="1:10">
      <c r="A140" s="1762"/>
      <c r="B140" s="1004"/>
      <c r="C140" s="78"/>
      <c r="D140" s="361" t="s">
        <v>5121</v>
      </c>
      <c r="E140" s="370" t="s">
        <v>5122</v>
      </c>
      <c r="F140" s="1296"/>
      <c r="G140" s="1155" t="s">
        <v>19</v>
      </c>
      <c r="H140" s="1090">
        <v>4</v>
      </c>
    </row>
    <row r="141" spans="1:10">
      <c r="A141" s="1762"/>
      <c r="B141" s="1004"/>
      <c r="C141" s="78"/>
      <c r="D141" s="361"/>
      <c r="E141" s="1368" t="s">
        <v>13049</v>
      </c>
      <c r="F141" s="190">
        <v>4</v>
      </c>
      <c r="G141" s="1155"/>
      <c r="H141" s="1090"/>
    </row>
    <row r="142" spans="1:10">
      <c r="A142" s="84"/>
      <c r="B142" s="1367"/>
      <c r="C142" s="78"/>
      <c r="D142" s="79"/>
      <c r="E142" s="1830"/>
      <c r="F142" s="402"/>
      <c r="G142" s="932"/>
      <c r="H142" s="2159"/>
    </row>
    <row r="143" spans="1:10" s="144" customFormat="1" ht="26.4">
      <c r="A143" s="915"/>
      <c r="B143" s="35" t="s">
        <v>2482</v>
      </c>
      <c r="C143" s="35"/>
      <c r="D143" s="120"/>
      <c r="E143" s="53" t="s">
        <v>2483</v>
      </c>
      <c r="F143" s="2325"/>
      <c r="G143" s="2326"/>
      <c r="H143" s="2115"/>
    </row>
    <row r="144" spans="1:10">
      <c r="A144" s="915"/>
      <c r="B144" s="1365"/>
      <c r="C144" s="1376"/>
      <c r="D144" s="1377"/>
      <c r="E144" s="481"/>
      <c r="F144" s="2062"/>
      <c r="G144" s="2064"/>
      <c r="H144" s="2115"/>
    </row>
    <row r="145" spans="1:254">
      <c r="A145" s="1380">
        <f>MAX(A$1:A144)+1</f>
        <v>26</v>
      </c>
      <c r="B145" s="44"/>
      <c r="C145" s="1774">
        <v>91010601</v>
      </c>
      <c r="D145" s="1775"/>
      <c r="E145" s="1755" t="s">
        <v>12204</v>
      </c>
      <c r="F145" s="211"/>
      <c r="G145" s="898" t="s">
        <v>68</v>
      </c>
      <c r="H145" s="2161">
        <v>60</v>
      </c>
    </row>
    <row r="146" spans="1:254">
      <c r="A146" s="84"/>
      <c r="B146" s="85"/>
      <c r="C146" s="1389"/>
      <c r="D146" s="1390">
        <v>9101060101</v>
      </c>
      <c r="E146" s="1052" t="s">
        <v>12205</v>
      </c>
      <c r="F146" s="1225"/>
      <c r="G146" s="932" t="s">
        <v>68</v>
      </c>
      <c r="H146" s="2162">
        <v>60</v>
      </c>
    </row>
    <row r="147" spans="1:254">
      <c r="A147" s="342"/>
      <c r="B147" s="35"/>
      <c r="C147" s="1389"/>
      <c r="D147" s="1390"/>
      <c r="E147" s="1368" t="s">
        <v>12255</v>
      </c>
      <c r="F147" s="190">
        <v>60</v>
      </c>
      <c r="G147" s="2054"/>
      <c r="H147" s="1090"/>
    </row>
    <row r="148" spans="1:254">
      <c r="A148" s="342"/>
      <c r="B148" s="35"/>
      <c r="C148" s="119"/>
      <c r="D148" s="120"/>
      <c r="E148" s="2163"/>
      <c r="F148" s="190"/>
      <c r="G148" s="2054"/>
      <c r="H148" s="1090"/>
    </row>
    <row r="149" spans="1:254">
      <c r="A149" s="465">
        <f>MAX(A$1:A146)+1</f>
        <v>27</v>
      </c>
      <c r="B149" s="557"/>
      <c r="C149" s="373">
        <v>91080101</v>
      </c>
      <c r="D149" s="377"/>
      <c r="E149" s="38" t="s">
        <v>12256</v>
      </c>
      <c r="F149" s="644"/>
      <c r="G149" s="898" t="s">
        <v>68</v>
      </c>
      <c r="H149" s="264">
        <v>91</v>
      </c>
    </row>
    <row r="150" spans="1:254">
      <c r="A150" s="342"/>
      <c r="B150" s="35"/>
      <c r="C150" s="376"/>
      <c r="D150" s="377">
        <v>9108010101</v>
      </c>
      <c r="E150" s="83" t="s">
        <v>12194</v>
      </c>
      <c r="F150" s="1225"/>
      <c r="G150" s="932" t="s">
        <v>68</v>
      </c>
      <c r="H150" s="1090">
        <v>91</v>
      </c>
    </row>
    <row r="151" spans="1:254">
      <c r="A151" s="342"/>
      <c r="B151" s="35"/>
      <c r="C151" s="119"/>
      <c r="D151" s="120"/>
      <c r="E151" s="1368" t="s">
        <v>12983</v>
      </c>
      <c r="F151" s="190">
        <v>30</v>
      </c>
      <c r="G151" s="2054"/>
      <c r="H151" s="1090"/>
    </row>
    <row r="152" spans="1:254">
      <c r="A152" s="342"/>
      <c r="B152" s="35"/>
      <c r="C152" s="119"/>
      <c r="D152" s="120"/>
      <c r="E152" s="1368" t="s">
        <v>12984</v>
      </c>
      <c r="F152" s="1054">
        <v>61</v>
      </c>
      <c r="G152" s="2054"/>
      <c r="H152" s="1090"/>
    </row>
    <row r="153" spans="1:254">
      <c r="A153" s="342"/>
      <c r="B153" s="35"/>
      <c r="C153" s="119"/>
      <c r="D153" s="120"/>
      <c r="E153" s="1368"/>
      <c r="F153" s="190">
        <f>SUM(F151:F152)</f>
        <v>91</v>
      </c>
      <c r="G153" s="2054"/>
      <c r="H153" s="1090"/>
      <c r="IT153">
        <f>SUM(A153:IS153)</f>
        <v>91</v>
      </c>
    </row>
    <row r="154" spans="1:254">
      <c r="A154" s="915"/>
      <c r="B154" s="1365"/>
      <c r="C154" s="1376"/>
      <c r="D154" s="1377"/>
      <c r="E154" s="481"/>
      <c r="F154" s="2114"/>
      <c r="G154" s="2064"/>
      <c r="H154" s="2115"/>
    </row>
    <row r="155" spans="1:254" s="1728" customFormat="1" ht="13.2">
      <c r="A155" s="1380">
        <f>MAX(A$1:A154)+1</f>
        <v>28</v>
      </c>
      <c r="B155" s="1381"/>
      <c r="C155" s="1774">
        <v>91080118</v>
      </c>
      <c r="D155" s="1390"/>
      <c r="E155" s="1755" t="s">
        <v>4950</v>
      </c>
      <c r="F155" s="2092"/>
      <c r="G155" s="2051" t="s">
        <v>68</v>
      </c>
      <c r="H155" s="2161">
        <v>60</v>
      </c>
    </row>
    <row r="156" spans="1:254" s="1728" customFormat="1" ht="13.2">
      <c r="A156" s="920"/>
      <c r="B156" s="1381"/>
      <c r="C156" s="1774"/>
      <c r="D156" s="1390">
        <v>9108011801</v>
      </c>
      <c r="E156" s="1052" t="s">
        <v>4951</v>
      </c>
      <c r="F156" s="2089"/>
      <c r="G156" s="2052" t="s">
        <v>68</v>
      </c>
      <c r="H156" s="2162">
        <v>60</v>
      </c>
    </row>
    <row r="157" spans="1:254" s="1728" customFormat="1" ht="13.2">
      <c r="A157" s="920"/>
      <c r="B157" s="1388"/>
      <c r="C157" s="1389"/>
      <c r="D157" s="1390"/>
      <c r="E157" s="1368" t="s">
        <v>12257</v>
      </c>
      <c r="F157" s="2327">
        <v>60</v>
      </c>
      <c r="G157" s="2052"/>
      <c r="H157" s="2165"/>
    </row>
    <row r="158" spans="1:254" s="1728" customFormat="1" ht="13.2">
      <c r="A158" s="920"/>
      <c r="B158" s="1381"/>
      <c r="C158" s="1774"/>
      <c r="D158" s="1390"/>
      <c r="E158" s="1052"/>
      <c r="F158" s="2089"/>
      <c r="G158" s="2052"/>
      <c r="H158" s="2165"/>
    </row>
    <row r="159" spans="1:254" ht="26.4">
      <c r="A159" s="1380">
        <f>MAX(A$1:A158)+1</f>
        <v>29</v>
      </c>
      <c r="B159" s="557"/>
      <c r="C159" s="373">
        <v>91100102</v>
      </c>
      <c r="D159" s="374"/>
      <c r="E159" s="38" t="s">
        <v>10667</v>
      </c>
      <c r="F159" s="644"/>
      <c r="G159" s="898" t="s">
        <v>64</v>
      </c>
      <c r="H159" s="264">
        <v>8</v>
      </c>
    </row>
    <row r="160" spans="1:254" ht="26.4">
      <c r="A160" s="915"/>
      <c r="B160" s="558"/>
      <c r="C160" s="376"/>
      <c r="D160" s="377">
        <v>9110010202</v>
      </c>
      <c r="E160" s="83" t="s">
        <v>10668</v>
      </c>
      <c r="F160" s="402"/>
      <c r="G160" s="932" t="s">
        <v>64</v>
      </c>
      <c r="H160" s="1501">
        <v>8</v>
      </c>
    </row>
    <row r="161" spans="1:8">
      <c r="A161" s="915"/>
      <c r="B161" s="1365"/>
      <c r="C161" s="1376"/>
      <c r="D161" s="1377"/>
      <c r="E161" s="1368" t="s">
        <v>12258</v>
      </c>
      <c r="F161" s="2063">
        <v>8</v>
      </c>
      <c r="G161" s="2064"/>
      <c r="H161" s="2115"/>
    </row>
    <row r="162" spans="1:8">
      <c r="A162" s="915"/>
      <c r="B162" s="1365"/>
      <c r="C162" s="1376"/>
      <c r="D162" s="1377"/>
      <c r="E162" s="1368"/>
      <c r="F162" s="2062">
        <f>SUM(F161:F161)</f>
        <v>8</v>
      </c>
      <c r="G162" s="2064"/>
      <c r="H162" s="2115"/>
    </row>
    <row r="163" spans="1:8">
      <c r="A163" s="915"/>
      <c r="B163" s="1365"/>
      <c r="C163" s="1376"/>
      <c r="D163" s="1377"/>
      <c r="E163" s="1395"/>
      <c r="F163" s="2062"/>
      <c r="G163" s="2064"/>
      <c r="H163" s="2115"/>
    </row>
    <row r="164" spans="1:8" ht="26.4">
      <c r="A164" s="1380">
        <f>MAX(A$1:A163)+1</f>
        <v>30</v>
      </c>
      <c r="B164" s="44"/>
      <c r="C164" s="373">
        <v>91100111</v>
      </c>
      <c r="D164" s="374"/>
      <c r="E164" s="38" t="s">
        <v>4694</v>
      </c>
      <c r="F164" s="211"/>
      <c r="G164" s="898" t="s">
        <v>64</v>
      </c>
      <c r="H164" s="264">
        <v>3</v>
      </c>
    </row>
    <row r="165" spans="1:8" ht="26.4">
      <c r="A165" s="84"/>
      <c r="B165" s="85"/>
      <c r="C165" s="376"/>
      <c r="D165" s="377">
        <v>9110011106</v>
      </c>
      <c r="E165" s="83" t="s">
        <v>12259</v>
      </c>
      <c r="F165" s="1225"/>
      <c r="G165" s="932" t="s">
        <v>64</v>
      </c>
      <c r="H165" s="1501">
        <v>3</v>
      </c>
    </row>
    <row r="166" spans="1:8">
      <c r="A166" s="915"/>
      <c r="B166" s="1365"/>
      <c r="C166" s="1376"/>
      <c r="D166" s="1377"/>
      <c r="E166" s="1368" t="s">
        <v>12260</v>
      </c>
      <c r="F166" s="2062">
        <v>3</v>
      </c>
      <c r="G166" s="2064"/>
      <c r="H166" s="2115"/>
    </row>
    <row r="167" spans="1:8">
      <c r="A167" s="915"/>
      <c r="B167" s="1365"/>
      <c r="C167" s="1376"/>
      <c r="D167" s="1377"/>
      <c r="E167" s="1368"/>
      <c r="F167" s="2114"/>
      <c r="G167" s="2064"/>
      <c r="H167" s="2115"/>
    </row>
    <row r="168" spans="1:8">
      <c r="A168" s="1380">
        <f>MAX(A$1:A167)+1</f>
        <v>31</v>
      </c>
      <c r="B168" s="44"/>
      <c r="C168" s="373">
        <v>91200101</v>
      </c>
      <c r="D168" s="374"/>
      <c r="E168" s="38" t="s">
        <v>12262</v>
      </c>
      <c r="F168" s="211"/>
      <c r="G168" s="898" t="s">
        <v>64</v>
      </c>
      <c r="H168" s="899">
        <v>3</v>
      </c>
    </row>
    <row r="169" spans="1:8" ht="26.4">
      <c r="A169" s="84"/>
      <c r="B169" s="85"/>
      <c r="C169" s="376"/>
      <c r="D169" s="377">
        <v>9120010101</v>
      </c>
      <c r="E169" s="83" t="s">
        <v>12263</v>
      </c>
      <c r="F169" s="1225"/>
      <c r="G169" s="932" t="s">
        <v>64</v>
      </c>
      <c r="H169" s="1090">
        <v>3</v>
      </c>
    </row>
    <row r="170" spans="1:8">
      <c r="A170" s="342"/>
      <c r="B170" s="35"/>
      <c r="C170" s="119"/>
      <c r="D170" s="120"/>
      <c r="E170" s="1368" t="s">
        <v>12264</v>
      </c>
      <c r="F170" s="190">
        <v>3</v>
      </c>
      <c r="G170" s="2054"/>
      <c r="H170" s="1090"/>
    </row>
    <row r="171" spans="1:8">
      <c r="A171" s="84"/>
      <c r="B171" s="85"/>
      <c r="C171" s="376"/>
      <c r="D171" s="377"/>
      <c r="E171" s="83"/>
      <c r="F171" s="1225"/>
      <c r="G171" s="932"/>
      <c r="H171" s="1842"/>
    </row>
    <row r="172" spans="1:8">
      <c r="A172" s="34">
        <f>MAX(A$1:A169)+1</f>
        <v>32</v>
      </c>
      <c r="B172" s="35"/>
      <c r="C172" s="373">
        <v>91200202</v>
      </c>
      <c r="D172" s="374"/>
      <c r="E172" s="38" t="s">
        <v>12037</v>
      </c>
      <c r="F172" s="211"/>
      <c r="G172" s="898" t="s">
        <v>64</v>
      </c>
      <c r="H172" s="899">
        <v>3</v>
      </c>
    </row>
    <row r="173" spans="1:8">
      <c r="A173" s="342"/>
      <c r="B173" s="35"/>
      <c r="C173" s="376"/>
      <c r="D173" s="377">
        <v>9120020204</v>
      </c>
      <c r="E173" s="83" t="s">
        <v>12265</v>
      </c>
      <c r="F173" s="1225"/>
      <c r="G173" s="932" t="s">
        <v>64</v>
      </c>
      <c r="H173" s="1090">
        <v>3</v>
      </c>
    </row>
    <row r="174" spans="1:8" ht="26.4">
      <c r="A174" s="342"/>
      <c r="B174" s="35"/>
      <c r="C174" s="119"/>
      <c r="D174" s="120"/>
      <c r="E174" s="1368" t="s">
        <v>12266</v>
      </c>
      <c r="F174" s="190">
        <v>3</v>
      </c>
      <c r="G174" s="2054"/>
      <c r="H174" s="1090"/>
    </row>
    <row r="175" spans="1:8">
      <c r="A175" s="342"/>
      <c r="B175" s="35"/>
      <c r="C175" s="119"/>
      <c r="D175" s="120"/>
      <c r="E175" s="2163"/>
      <c r="F175" s="190" t="s">
        <v>12078</v>
      </c>
      <c r="G175" s="2054"/>
      <c r="H175" s="1090"/>
    </row>
    <row r="176" spans="1:8" ht="26.4">
      <c r="A176" s="34">
        <f>MAX(A$1:A175)+1</f>
        <v>33</v>
      </c>
      <c r="B176" s="35"/>
      <c r="C176" s="373">
        <v>91200502</v>
      </c>
      <c r="D176" s="374"/>
      <c r="E176" s="38" t="s">
        <v>12267</v>
      </c>
      <c r="F176" s="211"/>
      <c r="G176" s="898" t="s">
        <v>64</v>
      </c>
      <c r="H176" s="899">
        <v>3</v>
      </c>
    </row>
    <row r="177" spans="1:8" ht="26.4">
      <c r="A177" s="342"/>
      <c r="B177" s="35"/>
      <c r="C177" s="376"/>
      <c r="D177" s="377">
        <v>9120050201</v>
      </c>
      <c r="E177" s="83" t="s">
        <v>12268</v>
      </c>
      <c r="F177" s="1225"/>
      <c r="G177" s="932" t="s">
        <v>64</v>
      </c>
      <c r="H177" s="1090">
        <v>3</v>
      </c>
    </row>
    <row r="178" spans="1:8">
      <c r="A178" s="342"/>
      <c r="B178" s="35"/>
      <c r="C178" s="119"/>
      <c r="D178" s="120"/>
      <c r="E178" s="1368" t="s">
        <v>12269</v>
      </c>
      <c r="F178" s="190">
        <v>3</v>
      </c>
      <c r="G178" s="2054"/>
      <c r="H178" s="1090"/>
    </row>
    <row r="179" spans="1:8" s="1769" customFormat="1">
      <c r="A179" s="2061"/>
      <c r="B179" s="35"/>
      <c r="C179" s="35"/>
      <c r="D179" s="120"/>
      <c r="E179" s="53"/>
      <c r="F179" s="2055"/>
      <c r="G179" s="2056"/>
      <c r="H179" s="2328"/>
    </row>
    <row r="180" spans="1:8" ht="26.4">
      <c r="A180" s="34">
        <f>MAX(A$1:A178)+1</f>
        <v>34</v>
      </c>
      <c r="B180" s="35"/>
      <c r="C180" s="373">
        <v>91220702</v>
      </c>
      <c r="D180" s="374"/>
      <c r="E180" s="38" t="s">
        <v>10890</v>
      </c>
      <c r="F180" s="1272"/>
      <c r="G180" s="898" t="s">
        <v>64</v>
      </c>
      <c r="H180" s="899">
        <v>15</v>
      </c>
    </row>
    <row r="181" spans="1:8" ht="26.4">
      <c r="A181" s="342"/>
      <c r="B181" s="35"/>
      <c r="C181" s="376"/>
      <c r="D181" s="377">
        <v>9122070201</v>
      </c>
      <c r="E181" s="83" t="s">
        <v>10891</v>
      </c>
      <c r="F181" s="1272"/>
      <c r="G181" s="932" t="s">
        <v>64</v>
      </c>
      <c r="H181" s="1090">
        <v>15</v>
      </c>
    </row>
    <row r="182" spans="1:8">
      <c r="A182" s="342"/>
      <c r="B182" s="35"/>
      <c r="C182" s="119"/>
      <c r="D182" s="120"/>
      <c r="E182" s="90" t="s">
        <v>12985</v>
      </c>
      <c r="F182" s="190">
        <v>6</v>
      </c>
      <c r="G182" s="2054"/>
      <c r="H182" s="1090"/>
    </row>
    <row r="183" spans="1:8">
      <c r="A183" s="342"/>
      <c r="B183" s="35"/>
      <c r="C183" s="119"/>
      <c r="D183" s="120"/>
      <c r="E183" s="90" t="s">
        <v>12986</v>
      </c>
      <c r="F183" s="190">
        <v>6</v>
      </c>
      <c r="G183" s="2054"/>
      <c r="H183" s="1090"/>
    </row>
    <row r="184" spans="1:8">
      <c r="A184" s="342"/>
      <c r="B184" s="35"/>
      <c r="C184" s="119"/>
      <c r="D184" s="120"/>
      <c r="E184" s="90" t="s">
        <v>12987</v>
      </c>
      <c r="F184" s="1054">
        <v>3</v>
      </c>
      <c r="G184" s="2054"/>
      <c r="H184" s="1090"/>
    </row>
    <row r="185" spans="1:8">
      <c r="A185" s="342"/>
      <c r="B185" s="35"/>
      <c r="C185" s="119"/>
      <c r="D185" s="120"/>
      <c r="E185" s="90"/>
      <c r="F185" s="190">
        <f>SUM(F182:F184)</f>
        <v>15</v>
      </c>
      <c r="G185" s="2054"/>
      <c r="H185" s="1090"/>
    </row>
    <row r="186" spans="1:8">
      <c r="A186" s="342"/>
      <c r="B186" s="35"/>
      <c r="C186" s="119"/>
      <c r="D186" s="120"/>
      <c r="E186" s="2163"/>
      <c r="F186" s="190"/>
      <c r="G186" s="2054"/>
      <c r="H186" s="1090"/>
    </row>
    <row r="187" spans="1:8" ht="26.4">
      <c r="A187" s="34">
        <f>MAX(A$1:A186)+1</f>
        <v>35</v>
      </c>
      <c r="B187" s="35"/>
      <c r="C187" s="373">
        <v>91221001</v>
      </c>
      <c r="D187" s="374"/>
      <c r="E187" s="38" t="s">
        <v>10674</v>
      </c>
      <c r="F187" s="1272"/>
      <c r="G187" s="898" t="s">
        <v>68</v>
      </c>
      <c r="H187" s="899">
        <v>66</v>
      </c>
    </row>
    <row r="188" spans="1:8" s="1728" customFormat="1" ht="26.4">
      <c r="A188" s="920"/>
      <c r="B188" s="1758"/>
      <c r="C188" s="1389"/>
      <c r="D188" s="1390">
        <v>9122100102</v>
      </c>
      <c r="E188" s="1052" t="s">
        <v>12270</v>
      </c>
      <c r="F188" s="2329"/>
      <c r="G188" s="2330" t="s">
        <v>68</v>
      </c>
      <c r="H188" s="1090">
        <v>6</v>
      </c>
    </row>
    <row r="189" spans="1:8" s="1728" customFormat="1" ht="13.2">
      <c r="A189" s="1765"/>
      <c r="B189" s="1766"/>
      <c r="C189" s="2167"/>
      <c r="D189" s="1390"/>
      <c r="E189" s="90" t="s">
        <v>12271</v>
      </c>
      <c r="F189" s="2055">
        <v>6</v>
      </c>
      <c r="G189" s="2330"/>
      <c r="H189" s="2260"/>
    </row>
    <row r="190" spans="1:8" ht="26.4">
      <c r="A190" s="342"/>
      <c r="B190" s="35"/>
      <c r="C190" s="376"/>
      <c r="D190" s="377">
        <v>9122100103</v>
      </c>
      <c r="E190" s="83" t="s">
        <v>10675</v>
      </c>
      <c r="F190" s="1272"/>
      <c r="G190" s="932" t="s">
        <v>68</v>
      </c>
      <c r="H190" s="1090">
        <v>60</v>
      </c>
    </row>
    <row r="191" spans="1:8">
      <c r="A191" s="342"/>
      <c r="B191" s="35"/>
      <c r="C191" s="119"/>
      <c r="D191" s="1742"/>
      <c r="E191" s="90" t="s">
        <v>12272</v>
      </c>
      <c r="F191" s="1272">
        <v>60</v>
      </c>
      <c r="G191" s="1155"/>
      <c r="H191" s="1090"/>
    </row>
    <row r="192" spans="1:8">
      <c r="A192" s="342"/>
      <c r="B192" s="35"/>
      <c r="C192" s="877"/>
      <c r="D192" s="1742"/>
      <c r="E192" s="90"/>
      <c r="F192" s="1272"/>
      <c r="G192" s="1155"/>
      <c r="H192" s="1090"/>
    </row>
    <row r="193" spans="1:8">
      <c r="A193" s="915"/>
      <c r="B193" s="1365"/>
      <c r="C193" s="146"/>
      <c r="D193" s="37"/>
      <c r="E193" s="38"/>
      <c r="F193" s="211"/>
      <c r="G193" s="898"/>
      <c r="H193" s="2131"/>
    </row>
    <row r="194" spans="1:8" ht="15" thickBot="1">
      <c r="A194" s="1797"/>
      <c r="B194" s="1798"/>
      <c r="C194" s="1799"/>
      <c r="D194" s="1800"/>
      <c r="E194" s="1801"/>
      <c r="F194" s="2331"/>
      <c r="G194" s="2332"/>
      <c r="H194" s="21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12105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719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465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2.3200000000000003</v>
      </c>
    </row>
    <row r="9" spans="1:8">
      <c r="A9" s="1490"/>
      <c r="B9" s="1551"/>
      <c r="C9" s="78"/>
      <c r="D9" s="79"/>
      <c r="E9" s="90" t="s">
        <v>10714</v>
      </c>
      <c r="F9" s="197">
        <v>0.12</v>
      </c>
      <c r="G9" s="1536"/>
      <c r="H9" s="1501"/>
    </row>
    <row r="10" spans="1:8">
      <c r="A10" s="1490"/>
      <c r="B10" s="1551"/>
      <c r="C10" s="78"/>
      <c r="D10" s="79"/>
      <c r="E10" s="90" t="s">
        <v>11820</v>
      </c>
      <c r="F10" s="198">
        <v>2.2000000000000002</v>
      </c>
      <c r="G10" s="1536"/>
      <c r="H10" s="1501"/>
    </row>
    <row r="11" spans="1:8">
      <c r="A11" s="1490"/>
      <c r="B11" s="1551"/>
      <c r="C11" s="78"/>
      <c r="D11" s="79"/>
      <c r="E11" s="90"/>
      <c r="F11" s="197">
        <f>SUM(F9:F10)</f>
        <v>2.3200000000000003</v>
      </c>
      <c r="G11" s="1536"/>
      <c r="H11" s="1501"/>
    </row>
    <row r="12" spans="1:8">
      <c r="A12" s="1490"/>
      <c r="B12" s="1569"/>
      <c r="C12" s="36"/>
      <c r="D12" s="37"/>
      <c r="E12" s="38"/>
      <c r="F12" s="39"/>
      <c r="G12" s="1536"/>
      <c r="H12" s="1501"/>
    </row>
    <row r="13" spans="1:8" ht="15.6">
      <c r="A13" s="1490"/>
      <c r="B13" s="951" t="s">
        <v>21</v>
      </c>
      <c r="C13" s="51"/>
      <c r="D13" s="52"/>
      <c r="E13" s="53" t="s">
        <v>22</v>
      </c>
      <c r="F13" s="1492"/>
      <c r="G13" s="1539"/>
      <c r="H13" s="1501"/>
    </row>
    <row r="14" spans="1:8">
      <c r="A14" s="1490"/>
      <c r="B14" s="1568"/>
      <c r="C14" s="150"/>
      <c r="D14" s="150"/>
      <c r="E14" s="1246"/>
      <c r="F14" s="1487"/>
      <c r="G14" s="1534"/>
      <c r="H14" s="1501"/>
    </row>
    <row r="15" spans="1:8">
      <c r="A15" s="465">
        <f>MAX(A$1:A14)+1</f>
        <v>2</v>
      </c>
      <c r="B15" s="1569"/>
      <c r="C15" s="36" t="s">
        <v>143</v>
      </c>
      <c r="D15" s="37"/>
      <c r="E15" s="38" t="s">
        <v>144</v>
      </c>
      <c r="F15" s="1215"/>
      <c r="G15" s="1536" t="s">
        <v>19</v>
      </c>
      <c r="H15" s="1500">
        <v>1</v>
      </c>
    </row>
    <row r="16" spans="1:8">
      <c r="A16" s="1490"/>
      <c r="B16" s="1569"/>
      <c r="C16" s="36"/>
      <c r="D16" s="37"/>
      <c r="E16" s="90" t="s">
        <v>11821</v>
      </c>
      <c r="F16" s="49"/>
      <c r="G16" s="1494" t="s">
        <v>19</v>
      </c>
      <c r="H16" s="1501">
        <v>1</v>
      </c>
    </row>
    <row r="17" spans="1:8">
      <c r="A17" s="1490"/>
      <c r="B17" s="1569"/>
      <c r="C17" s="36"/>
      <c r="D17" s="37"/>
      <c r="E17" s="90" t="s">
        <v>11822</v>
      </c>
      <c r="F17" s="49">
        <v>1</v>
      </c>
      <c r="G17" s="1494"/>
      <c r="H17" s="1501"/>
    </row>
    <row r="18" spans="1:8">
      <c r="A18" s="1490"/>
      <c r="B18" s="1568"/>
      <c r="C18" s="150"/>
      <c r="D18" s="150"/>
      <c r="E18" s="1246"/>
      <c r="F18" s="1487"/>
      <c r="G18" s="1534"/>
      <c r="H18" s="1501"/>
    </row>
    <row r="19" spans="1:8" ht="26.4">
      <c r="A19" s="465">
        <f>MAX(A$1:A18)+1</f>
        <v>3</v>
      </c>
      <c r="B19" s="1569"/>
      <c r="C19" s="36" t="s">
        <v>264</v>
      </c>
      <c r="D19" s="37"/>
      <c r="E19" s="38" t="s">
        <v>265</v>
      </c>
      <c r="F19" s="1215"/>
      <c r="G19" s="1540" t="s">
        <v>68</v>
      </c>
      <c r="H19" s="1500">
        <v>30</v>
      </c>
    </row>
    <row r="20" spans="1:8" ht="39.6">
      <c r="A20" s="1490"/>
      <c r="B20" s="1551"/>
      <c r="C20" s="78"/>
      <c r="D20" s="79" t="s">
        <v>266</v>
      </c>
      <c r="E20" s="83" t="s">
        <v>267</v>
      </c>
      <c r="F20" s="1038"/>
      <c r="G20" s="1534" t="s">
        <v>68</v>
      </c>
      <c r="H20" s="1501">
        <v>30</v>
      </c>
    </row>
    <row r="21" spans="1:8">
      <c r="A21" s="1490"/>
      <c r="B21" s="1551"/>
      <c r="C21" s="78"/>
      <c r="D21" s="79"/>
      <c r="E21" s="77" t="s">
        <v>11823</v>
      </c>
      <c r="F21" s="49">
        <v>12</v>
      </c>
      <c r="G21" s="1534"/>
      <c r="H21" s="1501"/>
    </row>
    <row r="22" spans="1:8">
      <c r="A22" s="1490"/>
      <c r="B22" s="1551"/>
      <c r="C22" s="78"/>
      <c r="D22" s="79"/>
      <c r="E22" s="77" t="s">
        <v>11824</v>
      </c>
      <c r="F22" s="81">
        <v>18</v>
      </c>
      <c r="G22" s="1534"/>
      <c r="H22" s="1501"/>
    </row>
    <row r="23" spans="1:8">
      <c r="A23" s="1490"/>
      <c r="B23" s="1551"/>
      <c r="C23" s="78"/>
      <c r="D23" s="79"/>
      <c r="E23" s="83"/>
      <c r="F23" s="49">
        <f>SUM(F21:F22)</f>
        <v>30</v>
      </c>
      <c r="G23" s="1609"/>
      <c r="H23" s="1501"/>
    </row>
    <row r="24" spans="1:8" ht="39.6">
      <c r="A24" s="1490"/>
      <c r="B24" s="1551"/>
      <c r="C24" s="78"/>
      <c r="D24" s="79" t="s">
        <v>10723</v>
      </c>
      <c r="E24" s="83" t="s">
        <v>10724</v>
      </c>
      <c r="F24" s="1038"/>
      <c r="G24" s="1519" t="s">
        <v>64</v>
      </c>
      <c r="H24" s="1501">
        <v>26</v>
      </c>
    </row>
    <row r="25" spans="1:8">
      <c r="A25" s="1490"/>
      <c r="B25" s="1551"/>
      <c r="C25" s="78"/>
      <c r="D25" s="79"/>
      <c r="E25" s="77" t="s">
        <v>10725</v>
      </c>
      <c r="F25" s="49">
        <v>3</v>
      </c>
      <c r="G25" s="1570"/>
      <c r="H25" s="1501"/>
    </row>
    <row r="26" spans="1:8">
      <c r="A26" s="1490"/>
      <c r="B26" s="1551"/>
      <c r="C26" s="78"/>
      <c r="D26" s="79"/>
      <c r="E26" s="77" t="s">
        <v>11772</v>
      </c>
      <c r="F26" s="49">
        <v>3</v>
      </c>
      <c r="G26" s="1570"/>
      <c r="H26" s="1501"/>
    </row>
    <row r="27" spans="1:8">
      <c r="A27" s="1490"/>
      <c r="B27" s="1551"/>
      <c r="C27" s="78"/>
      <c r="D27" s="79"/>
      <c r="E27" s="77" t="s">
        <v>11825</v>
      </c>
      <c r="F27" s="49">
        <v>3</v>
      </c>
      <c r="G27" s="1570"/>
      <c r="H27" s="1501"/>
    </row>
    <row r="28" spans="1:8">
      <c r="A28" s="1490"/>
      <c r="B28" s="1551"/>
      <c r="C28" s="78"/>
      <c r="D28" s="79"/>
      <c r="E28" s="77" t="s">
        <v>11826</v>
      </c>
      <c r="F28" s="49">
        <v>1</v>
      </c>
      <c r="G28" s="1570"/>
      <c r="H28" s="1501"/>
    </row>
    <row r="29" spans="1:8">
      <c r="A29" s="1490"/>
      <c r="B29" s="1551"/>
      <c r="C29" s="78"/>
      <c r="D29" s="79"/>
      <c r="E29" s="77" t="s">
        <v>11827</v>
      </c>
      <c r="F29" s="49">
        <v>2</v>
      </c>
      <c r="G29" s="1570"/>
      <c r="H29" s="1501"/>
    </row>
    <row r="30" spans="1:8">
      <c r="A30" s="1490"/>
      <c r="B30" s="1551"/>
      <c r="C30" s="78"/>
      <c r="D30" s="79"/>
      <c r="E30" s="77" t="s">
        <v>11828</v>
      </c>
      <c r="F30" s="49">
        <v>4</v>
      </c>
      <c r="G30" s="1570"/>
      <c r="H30" s="1501"/>
    </row>
    <row r="31" spans="1:8">
      <c r="A31" s="1490"/>
      <c r="B31" s="1551"/>
      <c r="C31" s="78"/>
      <c r="D31" s="79"/>
      <c r="E31" s="77" t="s">
        <v>11829</v>
      </c>
      <c r="F31" s="49">
        <v>1</v>
      </c>
      <c r="G31" s="1570"/>
      <c r="H31" s="1501"/>
    </row>
    <row r="32" spans="1:8">
      <c r="A32" s="1490"/>
      <c r="B32" s="1551"/>
      <c r="C32" s="78"/>
      <c r="D32" s="79"/>
      <c r="E32" s="77" t="s">
        <v>11830</v>
      </c>
      <c r="F32" s="49">
        <v>1</v>
      </c>
      <c r="G32" s="1570"/>
      <c r="H32" s="1501"/>
    </row>
    <row r="33" spans="1:8">
      <c r="A33" s="1490"/>
      <c r="B33" s="1551"/>
      <c r="C33" s="78"/>
      <c r="D33" s="79"/>
      <c r="E33" s="77" t="s">
        <v>10731</v>
      </c>
      <c r="F33" s="49">
        <v>3</v>
      </c>
      <c r="G33" s="1570"/>
      <c r="H33" s="1501"/>
    </row>
    <row r="34" spans="1:8">
      <c r="A34" s="1490"/>
      <c r="B34" s="1551"/>
      <c r="C34" s="78"/>
      <c r="D34" s="79"/>
      <c r="E34" s="77" t="s">
        <v>11831</v>
      </c>
      <c r="F34" s="81">
        <v>5</v>
      </c>
      <c r="G34" s="1570"/>
      <c r="H34" s="1501"/>
    </row>
    <row r="35" spans="1:8">
      <c r="A35" s="1490"/>
      <c r="B35" s="1568"/>
      <c r="C35" s="150"/>
      <c r="D35" s="150"/>
      <c r="E35" s="77"/>
      <c r="F35" s="49">
        <f>SUM(F25:F34)</f>
        <v>26</v>
      </c>
      <c r="G35" s="1534"/>
      <c r="H35" s="1501"/>
    </row>
    <row r="36" spans="1:8">
      <c r="A36" s="1490"/>
      <c r="B36" s="1568"/>
      <c r="C36" s="150"/>
      <c r="D36" s="150"/>
      <c r="E36" s="77"/>
      <c r="F36" s="49"/>
      <c r="G36" s="1534"/>
      <c r="H36" s="1501"/>
    </row>
    <row r="37" spans="1:8" ht="26.4">
      <c r="A37" s="465">
        <f>MAX(A$1:A36)+1</f>
        <v>4</v>
      </c>
      <c r="B37" s="1551"/>
      <c r="C37" s="36" t="s">
        <v>269</v>
      </c>
      <c r="D37" s="37"/>
      <c r="E37" s="38" t="s">
        <v>270</v>
      </c>
      <c r="F37" s="1215"/>
      <c r="G37" s="1536" t="s">
        <v>64</v>
      </c>
      <c r="H37" s="1500">
        <v>1</v>
      </c>
    </row>
    <row r="38" spans="1:8" ht="26.4">
      <c r="A38" s="1490"/>
      <c r="B38" s="1551"/>
      <c r="C38" s="78"/>
      <c r="D38" s="79" t="s">
        <v>10737</v>
      </c>
      <c r="E38" s="83" t="s">
        <v>10738</v>
      </c>
      <c r="F38" s="1038"/>
      <c r="G38" s="1519" t="s">
        <v>64</v>
      </c>
      <c r="H38" s="1501">
        <v>1</v>
      </c>
    </row>
    <row r="39" spans="1:8">
      <c r="A39" s="1490"/>
      <c r="B39" s="1551"/>
      <c r="C39" s="78"/>
      <c r="D39" s="79"/>
      <c r="E39" s="77" t="s">
        <v>11832</v>
      </c>
      <c r="F39" s="49">
        <v>1</v>
      </c>
      <c r="G39" s="1519"/>
      <c r="H39" s="1501"/>
    </row>
    <row r="40" spans="1:8">
      <c r="A40" s="1490"/>
      <c r="B40" s="1551"/>
      <c r="C40" s="78"/>
      <c r="D40" s="79"/>
      <c r="E40" s="77"/>
      <c r="F40" s="49"/>
      <c r="G40" s="1519"/>
      <c r="H40" s="1501"/>
    </row>
    <row r="41" spans="1:8">
      <c r="A41" s="1490"/>
      <c r="B41" s="1551"/>
      <c r="C41" s="78"/>
      <c r="D41" s="79"/>
      <c r="E41" s="77"/>
      <c r="F41" s="49"/>
      <c r="G41" s="1519"/>
      <c r="H41" s="1501"/>
    </row>
    <row r="42" spans="1:8">
      <c r="A42" s="465">
        <f>MAX(A$1:A41)+1</f>
        <v>5</v>
      </c>
      <c r="B42" s="1569"/>
      <c r="C42" s="36" t="s">
        <v>72</v>
      </c>
      <c r="D42" s="37"/>
      <c r="E42" s="38" t="s">
        <v>73</v>
      </c>
      <c r="F42" s="1215"/>
      <c r="G42" s="1536" t="s">
        <v>16</v>
      </c>
      <c r="H42" s="1500">
        <v>3.2100000000000004</v>
      </c>
    </row>
    <row r="43" spans="1:8">
      <c r="A43" s="1490"/>
      <c r="B43" s="1551"/>
      <c r="C43" s="78"/>
      <c r="D43" s="79" t="s">
        <v>74</v>
      </c>
      <c r="E43" s="83" t="s">
        <v>75</v>
      </c>
      <c r="F43" s="1038"/>
      <c r="G43" s="1519" t="s">
        <v>16</v>
      </c>
      <c r="H43" s="1501">
        <v>3.2100000000000004</v>
      </c>
    </row>
    <row r="44" spans="1:8">
      <c r="A44" s="1490"/>
      <c r="B44" s="1551"/>
      <c r="C44" s="78"/>
      <c r="D44" s="79"/>
      <c r="E44" s="98" t="s">
        <v>738</v>
      </c>
      <c r="F44" s="1038"/>
      <c r="G44" s="1519"/>
      <c r="H44" s="1501"/>
    </row>
    <row r="45" spans="1:8">
      <c r="A45" s="1490"/>
      <c r="B45" s="1551"/>
      <c r="C45" s="78"/>
      <c r="D45" s="79"/>
      <c r="E45" s="90" t="s">
        <v>11833</v>
      </c>
      <c r="F45" s="197">
        <v>0.8</v>
      </c>
      <c r="G45" s="1519"/>
      <c r="H45" s="1501"/>
    </row>
    <row r="46" spans="1:8">
      <c r="A46" s="1490"/>
      <c r="B46" s="1551"/>
      <c r="C46" s="78"/>
      <c r="D46" s="79"/>
      <c r="E46" s="90" t="s">
        <v>10750</v>
      </c>
      <c r="F46" s="198">
        <v>0.09</v>
      </c>
      <c r="G46" s="932"/>
      <c r="H46" s="1501"/>
    </row>
    <row r="47" spans="1:8">
      <c r="A47" s="1490"/>
      <c r="B47" s="1551"/>
      <c r="C47" s="78"/>
      <c r="D47" s="79"/>
      <c r="E47" s="90"/>
      <c r="F47" s="197">
        <f>SUM(F45:F46)</f>
        <v>0.89</v>
      </c>
      <c r="G47" s="1519"/>
      <c r="H47" s="1501"/>
    </row>
    <row r="48" spans="1:8">
      <c r="A48" s="1490"/>
      <c r="B48" s="1551"/>
      <c r="C48" s="78"/>
      <c r="D48" s="79"/>
      <c r="E48" s="156" t="s">
        <v>187</v>
      </c>
      <c r="F48" s="197"/>
      <c r="G48" s="1519"/>
      <c r="H48" s="1501"/>
    </row>
    <row r="49" spans="1:8">
      <c r="A49" s="1490"/>
      <c r="B49" s="1551"/>
      <c r="C49" s="78"/>
      <c r="D49" s="79"/>
      <c r="E49" s="90" t="s">
        <v>10714</v>
      </c>
      <c r="F49" s="197">
        <v>0.12</v>
      </c>
      <c r="G49" s="1519"/>
      <c r="H49" s="1501"/>
    </row>
    <row r="50" spans="1:8">
      <c r="A50" s="1490"/>
      <c r="B50" s="1551"/>
      <c r="C50" s="78"/>
      <c r="D50" s="79"/>
      <c r="E50" s="90" t="s">
        <v>11834</v>
      </c>
      <c r="F50" s="198">
        <v>2.2000000000000002</v>
      </c>
      <c r="G50" s="1519"/>
      <c r="H50" s="1501"/>
    </row>
    <row r="51" spans="1:8">
      <c r="A51" s="1490"/>
      <c r="B51" s="1551"/>
      <c r="C51" s="78"/>
      <c r="D51" s="79"/>
      <c r="E51" s="90"/>
      <c r="F51" s="197">
        <f>SUM(F49:F50)</f>
        <v>2.3200000000000003</v>
      </c>
      <c r="G51" s="1519"/>
      <c r="H51" s="1501"/>
    </row>
    <row r="52" spans="1:8">
      <c r="A52" s="1490"/>
      <c r="B52" s="1551"/>
      <c r="C52" s="78"/>
      <c r="D52" s="79"/>
      <c r="E52" s="1063" t="s">
        <v>101</v>
      </c>
      <c r="F52" s="1544">
        <f>SUM(F47,F51)</f>
        <v>3.2100000000000004</v>
      </c>
      <c r="G52" s="1519"/>
      <c r="H52" s="1501"/>
    </row>
    <row r="53" spans="1:8">
      <c r="A53" s="1490"/>
      <c r="B53" s="1551"/>
      <c r="C53" s="78"/>
      <c r="D53" s="79"/>
      <c r="E53" s="83"/>
      <c r="F53" s="1038"/>
      <c r="G53" s="1519"/>
      <c r="H53" s="1501"/>
    </row>
    <row r="54" spans="1:8">
      <c r="A54" s="1490"/>
      <c r="B54" s="833" t="s">
        <v>194</v>
      </c>
      <c r="C54" s="119"/>
      <c r="D54" s="120"/>
      <c r="E54" s="53" t="s">
        <v>195</v>
      </c>
      <c r="F54" s="1038"/>
      <c r="G54" s="1519"/>
      <c r="H54" s="1501"/>
    </row>
    <row r="55" spans="1:8">
      <c r="A55" s="1490"/>
      <c r="B55" s="833"/>
      <c r="C55" s="119"/>
      <c r="D55" s="120"/>
      <c r="E55" s="53"/>
      <c r="F55" s="1038"/>
      <c r="G55" s="1519"/>
      <c r="H55" s="1501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6" t="s">
        <v>19</v>
      </c>
      <c r="H56" s="1500">
        <v>1.54</v>
      </c>
    </row>
    <row r="57" spans="1:8" ht="26.4">
      <c r="A57" s="1490"/>
      <c r="B57" s="833"/>
      <c r="C57" s="37"/>
      <c r="D57" s="79" t="s">
        <v>763</v>
      </c>
      <c r="E57" s="83" t="s">
        <v>764</v>
      </c>
      <c r="F57" s="1038"/>
      <c r="G57" s="1519" t="s">
        <v>19</v>
      </c>
      <c r="H57" s="1501">
        <v>1.54</v>
      </c>
    </row>
    <row r="58" spans="1:8">
      <c r="A58" s="1490"/>
      <c r="B58" s="833"/>
      <c r="C58" s="37"/>
      <c r="D58" s="79"/>
      <c r="E58" s="512" t="s">
        <v>11835</v>
      </c>
      <c r="F58" s="49">
        <f>2.5*2.5*0.15</f>
        <v>0.9375</v>
      </c>
      <c r="G58" s="1519"/>
      <c r="H58" s="1501"/>
    </row>
    <row r="59" spans="1:8">
      <c r="A59" s="1490"/>
      <c r="B59" s="833"/>
      <c r="C59" s="37"/>
      <c r="D59" s="79"/>
      <c r="E59" s="512" t="s">
        <v>11836</v>
      </c>
      <c r="F59" s="81">
        <f>2*2*0.15</f>
        <v>0.6</v>
      </c>
      <c r="G59" s="1519"/>
      <c r="H59" s="1501"/>
    </row>
    <row r="60" spans="1:8">
      <c r="A60" s="1490"/>
      <c r="B60" s="833"/>
      <c r="C60" s="37"/>
      <c r="D60" s="79"/>
      <c r="E60" s="77"/>
      <c r="F60" s="49">
        <f>SUM(F58:F59)</f>
        <v>1.5375000000000001</v>
      </c>
      <c r="G60" s="1519"/>
      <c r="H60" s="1501"/>
    </row>
    <row r="61" spans="1:8">
      <c r="A61" s="1490"/>
      <c r="B61" s="833"/>
      <c r="C61" s="37"/>
      <c r="D61" s="79"/>
      <c r="E61" s="512"/>
      <c r="F61" s="49"/>
      <c r="G61" s="1519"/>
      <c r="H61" s="1501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6" t="s">
        <v>19</v>
      </c>
      <c r="H62" s="1500">
        <v>6</v>
      </c>
    </row>
    <row r="63" spans="1:8">
      <c r="A63" s="1490"/>
      <c r="B63" s="833"/>
      <c r="C63" s="78"/>
      <c r="D63" s="79" t="s">
        <v>769</v>
      </c>
      <c r="E63" s="83" t="s">
        <v>770</v>
      </c>
      <c r="F63" s="1038"/>
      <c r="G63" s="1519" t="s">
        <v>19</v>
      </c>
      <c r="H63" s="1501">
        <v>6</v>
      </c>
    </row>
    <row r="64" spans="1:8">
      <c r="A64" s="1490"/>
      <c r="B64" s="833"/>
      <c r="C64" s="78"/>
      <c r="D64" s="79"/>
      <c r="E64" s="90" t="s">
        <v>11837</v>
      </c>
      <c r="F64" s="197">
        <f xml:space="preserve"> 2.5*2.5*0.8</f>
        <v>5</v>
      </c>
      <c r="G64" s="1519"/>
      <c r="H64" s="1501"/>
    </row>
    <row r="65" spans="1:8">
      <c r="A65" s="1490"/>
      <c r="B65" s="833"/>
      <c r="C65" s="78"/>
      <c r="D65" s="79"/>
      <c r="E65" s="90" t="s">
        <v>11838</v>
      </c>
      <c r="F65" s="198">
        <v>1</v>
      </c>
      <c r="G65" s="1519"/>
      <c r="H65" s="1501"/>
    </row>
    <row r="66" spans="1:8" ht="15.6">
      <c r="A66" s="1490"/>
      <c r="B66" s="833"/>
      <c r="C66" s="286"/>
      <c r="D66" s="79"/>
      <c r="E66" s="83"/>
      <c r="F66" s="49">
        <f>SUM(F64:F65)</f>
        <v>6</v>
      </c>
      <c r="G66" s="1519"/>
      <c r="H66" s="1501"/>
    </row>
    <row r="67" spans="1:8" ht="15.6">
      <c r="A67" s="1490"/>
      <c r="B67" s="833"/>
      <c r="C67" s="286"/>
      <c r="D67" s="79"/>
      <c r="E67" s="83"/>
      <c r="F67" s="49"/>
      <c r="G67" s="1519"/>
      <c r="H67" s="1501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6" t="s">
        <v>19</v>
      </c>
      <c r="H68" s="1500">
        <v>17.850000000000001</v>
      </c>
    </row>
    <row r="69" spans="1:8">
      <c r="A69" s="1490"/>
      <c r="B69" s="833"/>
      <c r="C69" s="78"/>
      <c r="D69" s="79" t="s">
        <v>778</v>
      </c>
      <c r="E69" s="83" t="s">
        <v>779</v>
      </c>
      <c r="F69" s="1038"/>
      <c r="G69" s="1519" t="s">
        <v>19</v>
      </c>
      <c r="H69" s="1521">
        <v>17.850000000000001</v>
      </c>
    </row>
    <row r="70" spans="1:8">
      <c r="A70" s="1490"/>
      <c r="B70" s="833"/>
      <c r="C70" s="78"/>
      <c r="D70" s="79"/>
      <c r="E70" s="77" t="s">
        <v>10771</v>
      </c>
      <c r="F70" s="49"/>
      <c r="G70" s="1519"/>
      <c r="H70" s="1521"/>
    </row>
    <row r="71" spans="1:8">
      <c r="A71" s="1490"/>
      <c r="B71" s="833"/>
      <c r="C71" s="78"/>
      <c r="D71" s="79"/>
      <c r="E71" s="77" t="s">
        <v>11839</v>
      </c>
      <c r="F71" s="197">
        <f>0.35*0.9*38</f>
        <v>11.97</v>
      </c>
      <c r="G71" s="1519"/>
      <c r="H71" s="1521"/>
    </row>
    <row r="72" spans="1:8">
      <c r="A72" s="1490"/>
      <c r="B72" s="833"/>
      <c r="C72" s="78"/>
      <c r="D72" s="79"/>
      <c r="E72" s="77" t="s">
        <v>12106</v>
      </c>
      <c r="F72" s="197">
        <f>0.35*0.7*16</f>
        <v>3.9199999999999995</v>
      </c>
      <c r="G72" s="1519"/>
      <c r="H72" s="1521"/>
    </row>
    <row r="73" spans="1:8">
      <c r="A73" s="1490"/>
      <c r="B73" s="833"/>
      <c r="C73" s="78"/>
      <c r="D73" s="79"/>
      <c r="E73" s="77" t="s">
        <v>12107</v>
      </c>
      <c r="F73" s="198">
        <f>0.35*0.4*14</f>
        <v>1.9599999999999997</v>
      </c>
      <c r="G73" s="1519"/>
      <c r="H73" s="1521"/>
    </row>
    <row r="74" spans="1:8">
      <c r="A74" s="1490"/>
      <c r="B74" s="833"/>
      <c r="C74" s="78"/>
      <c r="D74" s="79"/>
      <c r="E74" s="83"/>
      <c r="F74" s="197">
        <f>SUM(F71,F72,F73)</f>
        <v>17.850000000000001</v>
      </c>
      <c r="G74" s="1519"/>
      <c r="H74" s="1521"/>
    </row>
    <row r="75" spans="1:8">
      <c r="A75" s="1490"/>
      <c r="B75" s="833"/>
      <c r="C75" s="78"/>
      <c r="D75" s="79"/>
      <c r="E75" s="83"/>
      <c r="F75" s="197"/>
      <c r="G75" s="1519"/>
      <c r="H75" s="1521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6" t="s">
        <v>19</v>
      </c>
      <c r="H76" s="1543">
        <v>4.43</v>
      </c>
    </row>
    <row r="77" spans="1:8">
      <c r="A77" s="1490"/>
      <c r="B77" s="833"/>
      <c r="C77" s="78"/>
      <c r="D77" s="79" t="s">
        <v>133</v>
      </c>
      <c r="E77" s="83" t="s">
        <v>134</v>
      </c>
      <c r="F77" s="1038"/>
      <c r="G77" s="1519" t="s">
        <v>19</v>
      </c>
      <c r="H77" s="1521">
        <v>4.43</v>
      </c>
    </row>
    <row r="78" spans="1:8">
      <c r="A78" s="1490"/>
      <c r="B78" s="833"/>
      <c r="C78" s="78"/>
      <c r="D78" s="79"/>
      <c r="E78" s="512" t="s">
        <v>11842</v>
      </c>
      <c r="F78" s="49">
        <v>2.89</v>
      </c>
      <c r="G78" s="1519"/>
      <c r="H78" s="1521"/>
    </row>
    <row r="79" spans="1:8">
      <c r="A79" s="1490"/>
      <c r="B79" s="833"/>
      <c r="C79" s="78"/>
      <c r="D79" s="79"/>
      <c r="E79" s="512" t="s">
        <v>11843</v>
      </c>
      <c r="F79" s="198">
        <f>0.94+0.6</f>
        <v>1.54</v>
      </c>
      <c r="G79" s="1519"/>
      <c r="H79" s="1521"/>
    </row>
    <row r="80" spans="1:8">
      <c r="A80" s="1490"/>
      <c r="B80" s="833"/>
      <c r="C80" s="78"/>
      <c r="D80" s="79"/>
      <c r="E80" s="1511" t="s">
        <v>101</v>
      </c>
      <c r="F80" s="1511">
        <f>SUM(F78:F79)</f>
        <v>4.43</v>
      </c>
      <c r="G80" s="1519"/>
      <c r="H80" s="1521"/>
    </row>
    <row r="81" spans="1:8">
      <c r="A81" s="1490"/>
      <c r="B81" s="833"/>
      <c r="C81" s="78"/>
      <c r="D81" s="79"/>
      <c r="E81" s="83"/>
      <c r="F81" s="197"/>
      <c r="G81" s="1519"/>
      <c r="H81" s="1521"/>
    </row>
    <row r="82" spans="1:8">
      <c r="A82" s="465">
        <f>MAX(A$1:A81)+1</f>
        <v>10</v>
      </c>
      <c r="B82" s="833"/>
      <c r="C82" s="1572" t="s">
        <v>201</v>
      </c>
      <c r="D82" s="1573"/>
      <c r="E82" s="1574" t="s">
        <v>202</v>
      </c>
      <c r="F82" s="1575"/>
      <c r="G82" s="1576" t="s">
        <v>19</v>
      </c>
      <c r="H82" s="1577">
        <v>22.21</v>
      </c>
    </row>
    <row r="83" spans="1:8">
      <c r="A83" s="1490"/>
      <c r="B83" s="833"/>
      <c r="C83" s="1572"/>
      <c r="D83" s="1507" t="s">
        <v>792</v>
      </c>
      <c r="E83" s="226" t="s">
        <v>793</v>
      </c>
      <c r="F83" s="1531"/>
      <c r="G83" s="1614" t="s">
        <v>19</v>
      </c>
      <c r="H83" s="1615">
        <v>1.25</v>
      </c>
    </row>
    <row r="84" spans="1:8">
      <c r="A84" s="1490"/>
      <c r="B84" s="833"/>
      <c r="C84" s="1572"/>
      <c r="D84" s="1507"/>
      <c r="E84" s="512" t="s">
        <v>11844</v>
      </c>
      <c r="F84" s="49">
        <f>2.5*2.5*0.2</f>
        <v>1.25</v>
      </c>
      <c r="G84" s="1614"/>
      <c r="H84" s="1615"/>
    </row>
    <row r="85" spans="1:8">
      <c r="A85" s="1490"/>
      <c r="B85" s="833"/>
      <c r="C85" s="1578"/>
      <c r="D85" s="1579" t="s">
        <v>203</v>
      </c>
      <c r="E85" s="1580" t="s">
        <v>204</v>
      </c>
      <c r="F85" s="1581"/>
      <c r="G85" s="1582" t="s">
        <v>19</v>
      </c>
      <c r="H85" s="1583">
        <v>20.96</v>
      </c>
    </row>
    <row r="86" spans="1:8">
      <c r="A86" s="1490"/>
      <c r="B86" s="833"/>
      <c r="C86" s="1578"/>
      <c r="D86" s="1579"/>
      <c r="E86" s="1584" t="s">
        <v>11027</v>
      </c>
      <c r="F86" s="1585"/>
      <c r="G86" s="1582"/>
      <c r="H86" s="1583"/>
    </row>
    <row r="87" spans="1:8">
      <c r="A87" s="1490"/>
      <c r="B87" s="833"/>
      <c r="C87" s="1578"/>
      <c r="D87" s="1579"/>
      <c r="E87" s="77" t="s">
        <v>10771</v>
      </c>
      <c r="F87" s="49"/>
      <c r="G87" s="1582"/>
      <c r="H87" s="1583"/>
    </row>
    <row r="88" spans="1:8">
      <c r="A88" s="1490"/>
      <c r="B88" s="833"/>
      <c r="C88" s="1578"/>
      <c r="D88" s="1579"/>
      <c r="E88" s="77" t="s">
        <v>11839</v>
      </c>
      <c r="F88" s="197">
        <f>0.35*0.9*38</f>
        <v>11.97</v>
      </c>
      <c r="G88" s="1582"/>
      <c r="H88" s="1583"/>
    </row>
    <row r="89" spans="1:8">
      <c r="A89" s="1490"/>
      <c r="B89" s="833"/>
      <c r="C89" s="1578"/>
      <c r="D89" s="1579"/>
      <c r="E89" s="77" t="s">
        <v>12106</v>
      </c>
      <c r="F89" s="197">
        <f>0.35*0.7*16</f>
        <v>3.9199999999999995</v>
      </c>
      <c r="G89" s="1582"/>
      <c r="H89" s="1583"/>
    </row>
    <row r="90" spans="1:8">
      <c r="A90" s="1490"/>
      <c r="B90" s="833"/>
      <c r="C90" s="1578"/>
      <c r="D90" s="1579"/>
      <c r="E90" s="77" t="s">
        <v>12107</v>
      </c>
      <c r="F90" s="197">
        <f>0.35*0.4*14</f>
        <v>1.9599999999999997</v>
      </c>
      <c r="G90" s="1582"/>
      <c r="H90" s="1583"/>
    </row>
    <row r="91" spans="1:8">
      <c r="A91" s="1490"/>
      <c r="B91" s="833"/>
      <c r="C91" s="1578"/>
      <c r="D91" s="1579"/>
      <c r="E91" s="512" t="s">
        <v>11845</v>
      </c>
      <c r="F91" s="49">
        <v>2.11</v>
      </c>
      <c r="G91" s="1582"/>
      <c r="H91" s="1583"/>
    </row>
    <row r="92" spans="1:8">
      <c r="A92" s="1490"/>
      <c r="B92" s="833"/>
      <c r="C92" s="1578"/>
      <c r="D92" s="1579"/>
      <c r="E92" s="512" t="s">
        <v>11846</v>
      </c>
      <c r="F92" s="81">
        <v>1</v>
      </c>
      <c r="G92" s="1582"/>
      <c r="H92" s="1583"/>
    </row>
    <row r="93" spans="1:8">
      <c r="A93" s="1490"/>
      <c r="B93" s="833"/>
      <c r="C93" s="1578"/>
      <c r="D93" s="1579"/>
      <c r="E93" s="512"/>
      <c r="F93" s="49">
        <f>SUM(F88:F92)</f>
        <v>20.96</v>
      </c>
      <c r="G93" s="1582"/>
      <c r="H93" s="1583"/>
    </row>
    <row r="94" spans="1:8">
      <c r="A94" s="1490"/>
      <c r="B94" s="833"/>
      <c r="C94" s="1578"/>
      <c r="D94" s="1579"/>
      <c r="E94" s="512"/>
      <c r="F94" s="49"/>
      <c r="G94" s="1582"/>
      <c r="H94" s="1583"/>
    </row>
    <row r="95" spans="1:8">
      <c r="A95" s="465">
        <f>MAX(A$1:A94)+1</f>
        <v>11</v>
      </c>
      <c r="B95" s="1551"/>
      <c r="C95" s="36" t="s">
        <v>136</v>
      </c>
      <c r="D95" s="37"/>
      <c r="E95" s="38" t="s">
        <v>826</v>
      </c>
      <c r="F95" s="39"/>
      <c r="G95" s="1548" t="s">
        <v>19</v>
      </c>
      <c r="H95" s="1592">
        <v>4.43</v>
      </c>
    </row>
    <row r="96" spans="1:8" ht="26.4">
      <c r="A96" s="1490"/>
      <c r="B96" s="1551"/>
      <c r="C96" s="78"/>
      <c r="D96" s="79" t="s">
        <v>138</v>
      </c>
      <c r="E96" s="83" t="s">
        <v>218</v>
      </c>
      <c r="F96" s="73"/>
      <c r="G96" s="1547" t="s">
        <v>19</v>
      </c>
      <c r="H96" s="1591">
        <v>4.43</v>
      </c>
    </row>
    <row r="97" spans="1:8">
      <c r="A97" s="1490"/>
      <c r="B97" s="1551"/>
      <c r="C97" s="1578"/>
      <c r="D97" s="1579"/>
      <c r="E97" s="1587" t="s">
        <v>12108</v>
      </c>
      <c r="F97" s="1585">
        <f>5-2.11</f>
        <v>2.89</v>
      </c>
      <c r="G97" s="1582"/>
      <c r="H97" s="1591"/>
    </row>
    <row r="98" spans="1:8">
      <c r="A98" s="1490"/>
      <c r="B98" s="1551"/>
      <c r="C98" s="1578"/>
      <c r="D98" s="1579"/>
      <c r="E98" s="1587" t="s">
        <v>10815</v>
      </c>
      <c r="F98" s="1617">
        <v>1.54</v>
      </c>
      <c r="G98" s="1582"/>
      <c r="H98" s="1591"/>
    </row>
    <row r="99" spans="1:8">
      <c r="A99" s="1490"/>
      <c r="B99" s="1551"/>
      <c r="C99" s="1578"/>
      <c r="D99" s="1579"/>
      <c r="E99" s="1587"/>
      <c r="F99" s="1585">
        <f>SUM(F97:F98)</f>
        <v>4.43</v>
      </c>
      <c r="G99" s="1582"/>
      <c r="H99" s="1591"/>
    </row>
    <row r="100" spans="1:8">
      <c r="A100" s="1490"/>
      <c r="B100" s="1551"/>
      <c r="C100" s="1578"/>
      <c r="D100" s="1579"/>
      <c r="E100" s="1586"/>
      <c r="F100" s="1585"/>
      <c r="G100" s="1582"/>
      <c r="H100" s="1591"/>
    </row>
    <row r="101" spans="1:8">
      <c r="A101" s="465">
        <f>MAX(A$1:A100)+1</f>
        <v>12</v>
      </c>
      <c r="B101" s="1551"/>
      <c r="C101" s="36" t="s">
        <v>211</v>
      </c>
      <c r="D101" s="78"/>
      <c r="E101" s="38" t="s">
        <v>830</v>
      </c>
      <c r="F101" s="1215"/>
      <c r="G101" s="1536" t="s">
        <v>19</v>
      </c>
      <c r="H101" s="1541">
        <v>1.54</v>
      </c>
    </row>
    <row r="102" spans="1:8" ht="26.4">
      <c r="A102" s="1490"/>
      <c r="B102" s="1551"/>
      <c r="C102" s="78"/>
      <c r="D102" s="79" t="s">
        <v>213</v>
      </c>
      <c r="E102" s="83" t="s">
        <v>831</v>
      </c>
      <c r="F102" s="1038"/>
      <c r="G102" s="1519" t="s">
        <v>19</v>
      </c>
      <c r="H102" s="1549">
        <v>1.54</v>
      </c>
    </row>
    <row r="103" spans="1:8">
      <c r="A103" s="1490"/>
      <c r="B103" s="1551"/>
      <c r="C103" s="78"/>
      <c r="D103" s="79"/>
      <c r="E103" s="512" t="s">
        <v>832</v>
      </c>
      <c r="F103" s="49">
        <v>1.54</v>
      </c>
      <c r="G103" s="1519"/>
      <c r="H103" s="1501"/>
    </row>
    <row r="104" spans="1:8">
      <c r="A104" s="1490"/>
      <c r="B104" s="1551"/>
      <c r="C104" s="78"/>
      <c r="D104" s="79"/>
      <c r="E104" s="1550"/>
      <c r="F104" s="1514"/>
      <c r="G104" s="1519"/>
      <c r="H104" s="1501"/>
    </row>
    <row r="105" spans="1:8">
      <c r="A105" s="1490"/>
      <c r="B105" s="833" t="s">
        <v>216</v>
      </c>
      <c r="C105" s="119"/>
      <c r="D105" s="120"/>
      <c r="E105" s="53" t="s">
        <v>217</v>
      </c>
      <c r="F105" s="1594"/>
      <c r="G105" s="1582"/>
      <c r="H105" s="1591"/>
    </row>
    <row r="106" spans="1:8">
      <c r="A106" s="1490"/>
      <c r="B106" s="1551"/>
      <c r="C106" s="1578"/>
      <c r="D106" s="1579"/>
      <c r="E106" s="1593"/>
      <c r="F106" s="1594"/>
      <c r="G106" s="1582"/>
      <c r="H106" s="1591"/>
    </row>
    <row r="107" spans="1:8">
      <c r="A107" s="465">
        <f>MAX(A$1:A106)+1</f>
        <v>13</v>
      </c>
      <c r="B107" s="1551"/>
      <c r="C107" s="36" t="s">
        <v>136</v>
      </c>
      <c r="D107" s="37"/>
      <c r="E107" s="38" t="s">
        <v>826</v>
      </c>
      <c r="F107" s="39"/>
      <c r="G107" s="1548" t="s">
        <v>19</v>
      </c>
      <c r="H107" s="1592">
        <v>1.54</v>
      </c>
    </row>
    <row r="108" spans="1:8" ht="26.4">
      <c r="A108" s="1490"/>
      <c r="B108" s="1551"/>
      <c r="C108" s="78"/>
      <c r="D108" s="79" t="s">
        <v>138</v>
      </c>
      <c r="E108" s="83" t="s">
        <v>218</v>
      </c>
      <c r="F108" s="73"/>
      <c r="G108" s="1547" t="s">
        <v>19</v>
      </c>
      <c r="H108" s="1591">
        <v>1.54</v>
      </c>
    </row>
    <row r="109" spans="1:8">
      <c r="A109" s="1490"/>
      <c r="B109" s="1551"/>
      <c r="C109" s="1578"/>
      <c r="D109" s="1579"/>
      <c r="E109" s="1587" t="s">
        <v>10833</v>
      </c>
      <c r="F109" s="1585">
        <v>1.54</v>
      </c>
      <c r="G109" s="1582"/>
      <c r="H109" s="1591"/>
    </row>
    <row r="110" spans="1:8">
      <c r="A110" s="1490"/>
      <c r="B110" s="1551"/>
      <c r="C110" s="1578"/>
      <c r="D110" s="1579"/>
      <c r="E110" s="1587"/>
      <c r="F110" s="1585"/>
      <c r="G110" s="1582"/>
      <c r="H110" s="1591"/>
    </row>
    <row r="111" spans="1:8">
      <c r="A111" s="465">
        <f>MAX(A$1:A110)+1</f>
        <v>14</v>
      </c>
      <c r="B111" s="1551"/>
      <c r="C111" s="1572" t="s">
        <v>211</v>
      </c>
      <c r="D111" s="1578"/>
      <c r="E111" s="1574" t="s">
        <v>830</v>
      </c>
      <c r="F111" s="1575"/>
      <c r="G111" s="1576" t="s">
        <v>19</v>
      </c>
      <c r="H111" s="1577">
        <v>1.54</v>
      </c>
    </row>
    <row r="112" spans="1:8" ht="26.4">
      <c r="A112" s="1490"/>
      <c r="B112" s="1551"/>
      <c r="C112" s="1578"/>
      <c r="D112" s="1579" t="s">
        <v>213</v>
      </c>
      <c r="E112" s="1580" t="s">
        <v>831</v>
      </c>
      <c r="F112" s="1581"/>
      <c r="G112" s="1582" t="s">
        <v>19</v>
      </c>
      <c r="H112" s="1583">
        <v>1.54</v>
      </c>
    </row>
    <row r="113" spans="1:8">
      <c r="A113" s="1490"/>
      <c r="B113" s="1551"/>
      <c r="C113" s="1578"/>
      <c r="D113" s="1579"/>
      <c r="E113" s="1587" t="s">
        <v>10685</v>
      </c>
      <c r="F113" s="1585">
        <v>1.54</v>
      </c>
      <c r="G113" s="1582"/>
      <c r="H113" s="1591"/>
    </row>
    <row r="114" spans="1:8">
      <c r="A114" s="1490"/>
      <c r="B114" s="1551"/>
      <c r="C114" s="1578"/>
      <c r="D114" s="1579"/>
      <c r="E114" s="1587"/>
      <c r="F114" s="1585"/>
      <c r="G114" s="1582"/>
      <c r="H114" s="1591"/>
    </row>
    <row r="115" spans="1:8" ht="26.4">
      <c r="A115" s="465">
        <f>MAX(A$1:A114)+1</f>
        <v>15</v>
      </c>
      <c r="B115" s="1569"/>
      <c r="C115" s="36" t="s">
        <v>221</v>
      </c>
      <c r="D115" s="37"/>
      <c r="E115" s="38" t="s">
        <v>222</v>
      </c>
      <c r="F115" s="1215"/>
      <c r="G115" s="1536" t="s">
        <v>39</v>
      </c>
      <c r="H115" s="1500">
        <v>79</v>
      </c>
    </row>
    <row r="116" spans="1:8" ht="26.4">
      <c r="A116" s="1490"/>
      <c r="B116" s="1551"/>
      <c r="C116" s="78"/>
      <c r="D116" s="79" t="s">
        <v>223</v>
      </c>
      <c r="E116" s="83" t="s">
        <v>224</v>
      </c>
      <c r="F116" s="1038"/>
      <c r="G116" s="1519" t="s">
        <v>39</v>
      </c>
      <c r="H116" s="1501">
        <v>79</v>
      </c>
    </row>
    <row r="117" spans="1:8">
      <c r="A117" s="1490"/>
      <c r="B117" s="1551"/>
      <c r="C117" s="1578"/>
      <c r="D117" s="1579"/>
      <c r="E117" s="512" t="s">
        <v>11805</v>
      </c>
      <c r="F117" s="49">
        <v>25</v>
      </c>
      <c r="G117" s="1582"/>
      <c r="H117" s="1591"/>
    </row>
    <row r="118" spans="1:8">
      <c r="A118" s="1490"/>
      <c r="B118" s="1551"/>
      <c r="C118" s="1578"/>
      <c r="D118" s="1579"/>
      <c r="E118" s="512" t="s">
        <v>11847</v>
      </c>
      <c r="F118" s="81">
        <v>54</v>
      </c>
      <c r="G118" s="1582"/>
      <c r="H118" s="1591"/>
    </row>
    <row r="119" spans="1:8">
      <c r="A119" s="1490"/>
      <c r="B119" s="1551"/>
      <c r="C119" s="1578"/>
      <c r="D119" s="1579"/>
      <c r="E119" s="512"/>
      <c r="F119" s="49">
        <f>SUM(F117:F118)</f>
        <v>79</v>
      </c>
      <c r="G119" s="1582"/>
      <c r="H119" s="1591"/>
    </row>
    <row r="120" spans="1:8">
      <c r="A120" s="1490"/>
      <c r="B120" s="1551"/>
      <c r="C120" s="78"/>
      <c r="D120" s="79"/>
      <c r="E120" s="77"/>
      <c r="F120" s="49"/>
      <c r="G120" s="1519"/>
      <c r="H120" s="1501"/>
    </row>
    <row r="121" spans="1:8" ht="26.4">
      <c r="A121" s="465">
        <f>MAX(A$1:A120)+1</f>
        <v>16</v>
      </c>
      <c r="B121" s="1551"/>
      <c r="C121" s="1572" t="s">
        <v>598</v>
      </c>
      <c r="D121" s="1573"/>
      <c r="E121" s="1574" t="s">
        <v>599</v>
      </c>
      <c r="F121" s="1575"/>
      <c r="G121" s="1576" t="s">
        <v>39</v>
      </c>
      <c r="H121" s="1592">
        <v>79</v>
      </c>
    </row>
    <row r="122" spans="1:8" ht="26.4">
      <c r="A122" s="1490"/>
      <c r="B122" s="1551"/>
      <c r="C122" s="1578"/>
      <c r="D122" s="1579" t="s">
        <v>600</v>
      </c>
      <c r="E122" s="1580" t="s">
        <v>601</v>
      </c>
      <c r="F122" s="1581"/>
      <c r="G122" s="1582" t="s">
        <v>39</v>
      </c>
      <c r="H122" s="1591">
        <v>79</v>
      </c>
    </row>
    <row r="123" spans="1:8">
      <c r="A123" s="1490"/>
      <c r="B123" s="1551"/>
      <c r="C123" s="1578"/>
      <c r="D123" s="1579"/>
      <c r="E123" s="1586" t="s">
        <v>10835</v>
      </c>
      <c r="F123" s="1585">
        <v>79</v>
      </c>
      <c r="G123" s="1582"/>
      <c r="H123" s="1591"/>
    </row>
    <row r="124" spans="1:8">
      <c r="A124" s="1490"/>
      <c r="B124" s="1551"/>
      <c r="C124" s="78"/>
      <c r="D124" s="79"/>
      <c r="E124" s="512"/>
      <c r="F124" s="49"/>
      <c r="G124" s="1519"/>
      <c r="H124" s="1501"/>
    </row>
    <row r="125" spans="1:8" ht="26.4">
      <c r="A125" s="465">
        <f>MAX(A$1:A124)+1</f>
        <v>17</v>
      </c>
      <c r="B125" s="1551"/>
      <c r="C125" s="36" t="s">
        <v>230</v>
      </c>
      <c r="D125" s="37"/>
      <c r="E125" s="38" t="s">
        <v>231</v>
      </c>
      <c r="F125" s="39"/>
      <c r="G125" s="1536" t="s">
        <v>39</v>
      </c>
      <c r="H125" s="1592">
        <v>79</v>
      </c>
    </row>
    <row r="126" spans="1:8" ht="26.4">
      <c r="A126" s="210"/>
      <c r="B126" s="1595"/>
      <c r="C126" s="78"/>
      <c r="D126" s="79" t="s">
        <v>232</v>
      </c>
      <c r="E126" s="83" t="s">
        <v>233</v>
      </c>
      <c r="F126" s="73"/>
      <c r="G126" s="1519" t="s">
        <v>39</v>
      </c>
      <c r="H126" s="1591">
        <v>79</v>
      </c>
    </row>
    <row r="127" spans="1:8">
      <c r="A127" s="210"/>
      <c r="B127" s="1595"/>
      <c r="C127" s="1578"/>
      <c r="D127" s="1579"/>
      <c r="E127" s="1586" t="s">
        <v>234</v>
      </c>
      <c r="F127" s="1585">
        <v>79</v>
      </c>
      <c r="G127" s="1582"/>
      <c r="H127" s="1591"/>
    </row>
    <row r="128" spans="1:8">
      <c r="A128" s="1490"/>
      <c r="B128" s="1551"/>
      <c r="C128" s="78"/>
      <c r="D128" s="79"/>
      <c r="E128" s="1550"/>
      <c r="F128" s="1514"/>
      <c r="G128" s="1519"/>
      <c r="H128" s="1501"/>
    </row>
    <row r="129" spans="1:8">
      <c r="A129" s="1490"/>
      <c r="B129" s="833" t="s">
        <v>10883</v>
      </c>
      <c r="C129" s="35"/>
      <c r="D129" s="120"/>
      <c r="E129" s="53" t="s">
        <v>10884</v>
      </c>
      <c r="F129" s="1038"/>
      <c r="G129" s="1519"/>
      <c r="H129" s="1521"/>
    </row>
    <row r="130" spans="1:8" ht="26.4">
      <c r="A130" s="465">
        <f>MAX(A$1:A129)+1</f>
        <v>18</v>
      </c>
      <c r="B130" s="833"/>
      <c r="C130" s="373">
        <v>91220301</v>
      </c>
      <c r="D130" s="374"/>
      <c r="E130" s="38" t="s">
        <v>5906</v>
      </c>
      <c r="F130" s="39"/>
      <c r="G130" s="40" t="s">
        <v>68</v>
      </c>
      <c r="H130" s="1543">
        <v>8</v>
      </c>
    </row>
    <row r="131" spans="1:8" ht="26.4">
      <c r="A131" s="1490"/>
      <c r="B131" s="1551"/>
      <c r="C131" s="376"/>
      <c r="D131" s="377">
        <v>9122030103</v>
      </c>
      <c r="E131" s="83" t="s">
        <v>10887</v>
      </c>
      <c r="F131" s="1038"/>
      <c r="G131" s="1519" t="s">
        <v>68</v>
      </c>
      <c r="H131" s="1521">
        <v>8</v>
      </c>
    </row>
    <row r="132" spans="1:8">
      <c r="A132" s="1490"/>
      <c r="B132" s="1551"/>
      <c r="C132" s="78"/>
      <c r="D132" s="79"/>
      <c r="E132" s="77" t="s">
        <v>11848</v>
      </c>
      <c r="F132" s="49">
        <v>8</v>
      </c>
      <c r="G132" s="1519"/>
      <c r="H132" s="1521"/>
    </row>
    <row r="133" spans="1:8">
      <c r="A133" s="1490"/>
      <c r="B133" s="1569"/>
      <c r="C133" s="373"/>
      <c r="D133" s="374"/>
      <c r="E133" s="38"/>
      <c r="F133" s="1215"/>
      <c r="G133" s="1536"/>
      <c r="H133" s="1521"/>
    </row>
    <row r="134" spans="1:8" ht="26.4">
      <c r="A134" s="465">
        <f>MAX(A$1:A133)+1</f>
        <v>19</v>
      </c>
      <c r="B134" s="1569"/>
      <c r="C134" s="373">
        <v>91220701</v>
      </c>
      <c r="D134" s="374"/>
      <c r="E134" s="38" t="s">
        <v>5909</v>
      </c>
      <c r="F134" s="1215"/>
      <c r="G134" s="1536" t="s">
        <v>64</v>
      </c>
      <c r="H134" s="1543">
        <v>4</v>
      </c>
    </row>
    <row r="135" spans="1:8" ht="26.4">
      <c r="A135" s="1490"/>
      <c r="B135" s="1551"/>
      <c r="C135" s="376"/>
      <c r="D135" s="377">
        <v>9122070101</v>
      </c>
      <c r="E135" s="83" t="s">
        <v>5911</v>
      </c>
      <c r="F135" s="1038"/>
      <c r="G135" s="1519" t="s">
        <v>64</v>
      </c>
      <c r="H135" s="1521">
        <v>4</v>
      </c>
    </row>
    <row r="136" spans="1:8">
      <c r="A136" s="1490"/>
      <c r="B136" s="1551"/>
      <c r="C136" s="78"/>
      <c r="D136" s="79"/>
      <c r="E136" s="77" t="s">
        <v>11849</v>
      </c>
      <c r="F136" s="49">
        <v>4</v>
      </c>
      <c r="G136" s="1519"/>
      <c r="H136" s="1521"/>
    </row>
    <row r="137" spans="1:8">
      <c r="A137" s="1490"/>
      <c r="B137" s="1569"/>
      <c r="C137" s="373"/>
      <c r="D137" s="374"/>
      <c r="E137" s="38"/>
      <c r="F137" s="1215"/>
      <c r="G137" s="1536"/>
      <c r="H137" s="1521"/>
    </row>
    <row r="138" spans="1:8" ht="26.4">
      <c r="A138" s="465">
        <f>MAX(A$1:A137)+1</f>
        <v>20</v>
      </c>
      <c r="B138" s="1569"/>
      <c r="C138" s="373">
        <v>91220702</v>
      </c>
      <c r="D138" s="374"/>
      <c r="E138" s="38" t="s">
        <v>10890</v>
      </c>
      <c r="F138" s="1215"/>
      <c r="G138" s="1536" t="s">
        <v>64</v>
      </c>
      <c r="H138" s="1543">
        <v>64</v>
      </c>
    </row>
    <row r="139" spans="1:8" ht="26.4">
      <c r="A139" s="1490"/>
      <c r="B139" s="1551"/>
      <c r="C139" s="376"/>
      <c r="D139" s="377">
        <v>9122070201</v>
      </c>
      <c r="E139" s="83" t="s">
        <v>10891</v>
      </c>
      <c r="F139" s="1038"/>
      <c r="G139" s="1519" t="s">
        <v>64</v>
      </c>
      <c r="H139" s="1521">
        <v>64</v>
      </c>
    </row>
    <row r="140" spans="1:8">
      <c r="A140" s="1490"/>
      <c r="B140" s="1551"/>
      <c r="C140" s="78"/>
      <c r="D140" s="79"/>
      <c r="E140" s="77" t="s">
        <v>10892</v>
      </c>
      <c r="F140" s="49">
        <v>47</v>
      </c>
      <c r="G140" s="1519"/>
      <c r="H140" s="1521"/>
    </row>
    <row r="141" spans="1:8">
      <c r="A141" s="1490"/>
      <c r="B141" s="1551"/>
      <c r="C141" s="78"/>
      <c r="D141" s="79"/>
      <c r="E141" s="77" t="s">
        <v>10893</v>
      </c>
      <c r="F141" s="81">
        <v>17</v>
      </c>
      <c r="G141" s="1519"/>
      <c r="H141" s="1521"/>
    </row>
    <row r="142" spans="1:8">
      <c r="A142" s="1490"/>
      <c r="B142" s="1551"/>
      <c r="C142" s="78"/>
      <c r="D142" s="79"/>
      <c r="E142" s="77"/>
      <c r="F142" s="49">
        <f>SUM(F140:F141)</f>
        <v>64</v>
      </c>
      <c r="G142" s="1519"/>
      <c r="H142" s="1521"/>
    </row>
    <row r="143" spans="1:8">
      <c r="A143" s="1490"/>
      <c r="B143" s="1569"/>
      <c r="C143" s="373"/>
      <c r="D143" s="374"/>
      <c r="E143" s="38"/>
      <c r="F143" s="1215"/>
      <c r="G143" s="1536"/>
      <c r="H143" s="1521"/>
    </row>
    <row r="144" spans="1:8" ht="26.4">
      <c r="A144" s="465">
        <f>MAX(A$1:A143)+1</f>
        <v>21</v>
      </c>
      <c r="B144" s="1569"/>
      <c r="C144" s="373">
        <v>91221001</v>
      </c>
      <c r="D144" s="374"/>
      <c r="E144" s="38" t="s">
        <v>10674</v>
      </c>
      <c r="F144" s="1215"/>
      <c r="G144" s="1536" t="s">
        <v>68</v>
      </c>
      <c r="H144" s="1543">
        <v>82</v>
      </c>
    </row>
    <row r="145" spans="1:8" ht="26.4">
      <c r="A145" s="1490"/>
      <c r="B145" s="1551"/>
      <c r="C145" s="376"/>
      <c r="D145" s="377">
        <v>9122100101</v>
      </c>
      <c r="E145" s="83" t="s">
        <v>10894</v>
      </c>
      <c r="F145" s="1038"/>
      <c r="G145" s="1519" t="s">
        <v>64</v>
      </c>
      <c r="H145" s="1521">
        <v>17</v>
      </c>
    </row>
    <row r="146" spans="1:8">
      <c r="A146" s="1490"/>
      <c r="B146" s="1551"/>
      <c r="C146" s="376"/>
      <c r="D146" s="377"/>
      <c r="E146" s="77" t="s">
        <v>10895</v>
      </c>
      <c r="F146" s="49">
        <v>17</v>
      </c>
      <c r="G146" s="1519"/>
      <c r="H146" s="1521"/>
    </row>
    <row r="147" spans="1:8" ht="26.4">
      <c r="A147" s="1490"/>
      <c r="B147" s="1551"/>
      <c r="C147" s="376"/>
      <c r="D147" s="377">
        <v>9122100103</v>
      </c>
      <c r="E147" s="83" t="s">
        <v>10675</v>
      </c>
      <c r="F147" s="1038"/>
      <c r="G147" s="1519" t="s">
        <v>68</v>
      </c>
      <c r="H147" s="1521">
        <v>82</v>
      </c>
    </row>
    <row r="148" spans="1:8">
      <c r="A148" s="1490"/>
      <c r="B148" s="1569"/>
      <c r="C148" s="373"/>
      <c r="D148" s="374"/>
      <c r="E148" s="77" t="s">
        <v>10896</v>
      </c>
      <c r="F148" s="49">
        <v>82</v>
      </c>
      <c r="G148" s="1536"/>
      <c r="H148" s="1521"/>
    </row>
    <row r="149" spans="1:8">
      <c r="A149" s="1490"/>
      <c r="B149" s="1551"/>
      <c r="C149" s="376"/>
      <c r="D149" s="377"/>
      <c r="E149" s="83"/>
      <c r="F149" s="1038"/>
      <c r="G149" s="1519"/>
      <c r="H149" s="1521"/>
    </row>
    <row r="150" spans="1:8" ht="26.4">
      <c r="A150" s="465">
        <f>MAX(A$1:A149)+1</f>
        <v>22</v>
      </c>
      <c r="B150" s="1569"/>
      <c r="C150" s="373">
        <v>91221201</v>
      </c>
      <c r="D150" s="374"/>
      <c r="E150" s="38" t="s">
        <v>10897</v>
      </c>
      <c r="F150" s="1215"/>
      <c r="G150" s="1536" t="s">
        <v>68</v>
      </c>
      <c r="H150" s="1543">
        <v>8</v>
      </c>
    </row>
    <row r="151" spans="1:8" ht="26.4">
      <c r="A151" s="1490"/>
      <c r="B151" s="1551"/>
      <c r="C151" s="376"/>
      <c r="D151" s="377">
        <v>9122120101</v>
      </c>
      <c r="E151" s="83" t="s">
        <v>10898</v>
      </c>
      <c r="F151" s="1038"/>
      <c r="G151" s="1519" t="s">
        <v>68</v>
      </c>
      <c r="H151" s="1521">
        <v>8</v>
      </c>
    </row>
    <row r="152" spans="1:8">
      <c r="A152" s="1490"/>
      <c r="B152" s="1569"/>
      <c r="C152" s="373"/>
      <c r="D152" s="374"/>
      <c r="E152" s="77" t="s">
        <v>11062</v>
      </c>
      <c r="F152" s="49">
        <v>8</v>
      </c>
      <c r="G152" s="1536"/>
      <c r="H152" s="1521"/>
    </row>
    <row r="153" spans="1:8">
      <c r="A153" s="1490"/>
      <c r="B153" s="1569"/>
      <c r="C153" s="373"/>
      <c r="D153" s="374"/>
      <c r="E153" s="77"/>
      <c r="F153" s="49"/>
      <c r="G153" s="1536"/>
      <c r="H153" s="1521"/>
    </row>
    <row r="154" spans="1:8">
      <c r="A154" s="465">
        <f>MAX(A$1:A153)+1</f>
        <v>23</v>
      </c>
      <c r="B154" s="1569"/>
      <c r="C154" s="373">
        <v>91221301</v>
      </c>
      <c r="D154" s="374"/>
      <c r="E154" s="38" t="s">
        <v>11799</v>
      </c>
      <c r="F154" s="39"/>
      <c r="G154" s="40" t="s">
        <v>68</v>
      </c>
      <c r="H154" s="1543">
        <v>82</v>
      </c>
    </row>
    <row r="155" spans="1:8" ht="26.4">
      <c r="A155" s="1490"/>
      <c r="B155" s="1569"/>
      <c r="C155" s="376"/>
      <c r="D155" s="377">
        <v>9122130101</v>
      </c>
      <c r="E155" s="83" t="s">
        <v>11800</v>
      </c>
      <c r="F155" s="73"/>
      <c r="G155" s="74" t="s">
        <v>68</v>
      </c>
      <c r="H155" s="1521">
        <v>82</v>
      </c>
    </row>
    <row r="156" spans="1:8">
      <c r="A156" s="1490"/>
      <c r="B156" s="1569"/>
      <c r="C156" s="373"/>
      <c r="D156" s="374"/>
      <c r="E156" s="77" t="s">
        <v>11850</v>
      </c>
      <c r="F156" s="49">
        <v>82</v>
      </c>
      <c r="G156" s="1536"/>
      <c r="H156" s="1521"/>
    </row>
    <row r="157" spans="1:8">
      <c r="A157" s="1490"/>
      <c r="B157" s="1569"/>
      <c r="C157" s="373"/>
      <c r="D157" s="374"/>
      <c r="E157" s="77"/>
      <c r="F157" s="49"/>
      <c r="G157" s="1536"/>
      <c r="H157" s="1521"/>
    </row>
    <row r="158" spans="1:8" ht="26.4">
      <c r="A158" s="465">
        <f>MAX(A$1:A157)+1</f>
        <v>24</v>
      </c>
      <c r="B158" s="1569"/>
      <c r="C158" s="373">
        <v>91221401</v>
      </c>
      <c r="D158" s="374"/>
      <c r="E158" s="38" t="s">
        <v>10900</v>
      </c>
      <c r="F158" s="1215"/>
      <c r="G158" s="1536" t="s">
        <v>64</v>
      </c>
      <c r="H158" s="1543">
        <v>1</v>
      </c>
    </row>
    <row r="159" spans="1:8" ht="26.4">
      <c r="A159" s="1490"/>
      <c r="B159" s="1551"/>
      <c r="C159" s="1518"/>
      <c r="D159" s="377">
        <v>9122140101</v>
      </c>
      <c r="E159" s="83" t="s">
        <v>10901</v>
      </c>
      <c r="F159" s="1038"/>
      <c r="G159" s="1519" t="s">
        <v>64</v>
      </c>
      <c r="H159" s="1521">
        <v>1</v>
      </c>
    </row>
    <row r="160" spans="1:8">
      <c r="A160" s="1490"/>
      <c r="B160" s="1597"/>
      <c r="C160" s="356"/>
      <c r="D160" s="1520"/>
      <c r="E160" s="1216" t="s">
        <v>10902</v>
      </c>
      <c r="F160" s="512">
        <v>1</v>
      </c>
      <c r="G160" s="1246"/>
      <c r="H160" s="1521"/>
    </row>
    <row r="161" spans="1:8">
      <c r="A161" s="1490"/>
      <c r="B161" s="1551"/>
      <c r="C161" s="78"/>
      <c r="D161" s="79"/>
      <c r="E161" s="83"/>
      <c r="F161" s="1038"/>
      <c r="G161" s="1519"/>
      <c r="H161" s="1521"/>
    </row>
    <row r="162" spans="1:8">
      <c r="A162" s="1490"/>
      <c r="B162" s="833" t="s">
        <v>11532</v>
      </c>
      <c r="C162" s="35"/>
      <c r="D162" s="120"/>
      <c r="E162" s="53" t="s">
        <v>11533</v>
      </c>
      <c r="F162" s="49"/>
      <c r="G162" s="1519"/>
      <c r="H162" s="1521"/>
    </row>
    <row r="163" spans="1:8">
      <c r="A163" s="1490"/>
      <c r="B163" s="1551"/>
      <c r="C163" s="78"/>
      <c r="D163" s="79"/>
      <c r="E163" s="77"/>
      <c r="F163" s="49"/>
      <c r="G163" s="1519"/>
      <c r="H163" s="1521"/>
    </row>
    <row r="164" spans="1:8">
      <c r="A164" s="465">
        <f>MAX(A$1:A163)+1</f>
        <v>25</v>
      </c>
      <c r="B164" s="1551"/>
      <c r="C164" s="373">
        <v>91100206</v>
      </c>
      <c r="D164" s="374"/>
      <c r="E164" s="38" t="s">
        <v>10967</v>
      </c>
      <c r="F164" s="39"/>
      <c r="G164" s="1536" t="s">
        <v>64</v>
      </c>
      <c r="H164" s="1543">
        <v>12</v>
      </c>
    </row>
    <row r="165" spans="1:8">
      <c r="A165" s="1490"/>
      <c r="B165" s="1551"/>
      <c r="C165" s="376"/>
      <c r="D165" s="377">
        <v>9110020601</v>
      </c>
      <c r="E165" s="83" t="s">
        <v>10968</v>
      </c>
      <c r="F165" s="73"/>
      <c r="G165" s="1519" t="s">
        <v>64</v>
      </c>
      <c r="H165" s="1521">
        <v>12</v>
      </c>
    </row>
    <row r="166" spans="1:8">
      <c r="A166" s="1490"/>
      <c r="B166" s="1551"/>
      <c r="C166" s="376"/>
      <c r="D166" s="377"/>
      <c r="E166" s="77" t="s">
        <v>11851</v>
      </c>
      <c r="F166" s="49">
        <v>12</v>
      </c>
      <c r="G166" s="1519"/>
      <c r="H166" s="1521"/>
    </row>
    <row r="167" spans="1:8">
      <c r="A167" s="1490"/>
      <c r="B167" s="1551"/>
      <c r="C167" s="78"/>
      <c r="D167" s="79"/>
      <c r="E167" s="77"/>
      <c r="F167" s="49"/>
      <c r="G167" s="1519"/>
      <c r="H167" s="1521"/>
    </row>
    <row r="168" spans="1:8" ht="26.4">
      <c r="A168" s="465">
        <f>MAX(A$1:A167)+1</f>
        <v>26</v>
      </c>
      <c r="B168" s="1551"/>
      <c r="C168" s="373">
        <v>91170103</v>
      </c>
      <c r="D168" s="374"/>
      <c r="E168" s="38" t="s">
        <v>11535</v>
      </c>
      <c r="F168" s="39"/>
      <c r="G168" s="1536" t="s">
        <v>64</v>
      </c>
      <c r="H168" s="1543">
        <v>1</v>
      </c>
    </row>
    <row r="169" spans="1:8" ht="26.4">
      <c r="A169" s="1490"/>
      <c r="B169" s="1551"/>
      <c r="C169" s="373"/>
      <c r="D169" s="377">
        <v>9117010304</v>
      </c>
      <c r="E169" s="83" t="s">
        <v>11852</v>
      </c>
      <c r="F169" s="73"/>
      <c r="G169" s="74" t="s">
        <v>64</v>
      </c>
      <c r="H169" s="1521">
        <v>1</v>
      </c>
    </row>
    <row r="170" spans="1:8" ht="26.4">
      <c r="A170" s="1490"/>
      <c r="B170" s="1551"/>
      <c r="C170" s="376"/>
      <c r="D170" s="377"/>
      <c r="E170" s="82" t="s">
        <v>11853</v>
      </c>
      <c r="F170" s="70">
        <v>1</v>
      </c>
      <c r="G170" s="1519"/>
      <c r="H170" s="1521"/>
    </row>
    <row r="171" spans="1:8">
      <c r="A171" s="1490"/>
      <c r="B171" s="1551"/>
      <c r="C171" s="376"/>
      <c r="D171" s="377"/>
      <c r="E171" s="77" t="s">
        <v>11854</v>
      </c>
      <c r="F171" s="49"/>
      <c r="G171" s="1519"/>
      <c r="H171" s="1521"/>
    </row>
    <row r="172" spans="1:8">
      <c r="A172" s="1490"/>
      <c r="B172" s="1551"/>
      <c r="C172" s="376"/>
      <c r="D172" s="377"/>
      <c r="E172" s="77" t="s">
        <v>11855</v>
      </c>
      <c r="F172" s="49"/>
      <c r="G172" s="1519"/>
      <c r="H172" s="1521"/>
    </row>
    <row r="173" spans="1:8">
      <c r="A173" s="1490"/>
      <c r="B173" s="1551"/>
      <c r="C173" s="376"/>
      <c r="D173" s="377"/>
      <c r="E173" s="77" t="s">
        <v>11856</v>
      </c>
      <c r="F173" s="49"/>
      <c r="G173" s="1519"/>
      <c r="H173" s="1521"/>
    </row>
    <row r="174" spans="1:8" ht="15" thickBot="1">
      <c r="A174" s="1522"/>
      <c r="B174" s="1600"/>
      <c r="C174" s="1601"/>
      <c r="D174" s="1602"/>
      <c r="E174" s="1400" t="s">
        <v>11857</v>
      </c>
      <c r="F174" s="1720"/>
      <c r="G174" s="1605"/>
      <c r="H174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Hárok144"/>
  <dimension ref="A1:H28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11764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21.66</v>
      </c>
    </row>
    <row r="9" spans="1:8">
      <c r="A9" s="1490"/>
      <c r="B9" s="1551"/>
      <c r="C9" s="78"/>
      <c r="D9" s="79"/>
      <c r="E9" s="90" t="s">
        <v>10714</v>
      </c>
      <c r="F9" s="197">
        <v>0.24</v>
      </c>
      <c r="G9" s="1536"/>
      <c r="H9" s="1501"/>
    </row>
    <row r="10" spans="1:8">
      <c r="A10" s="1490"/>
      <c r="B10" s="1551"/>
      <c r="C10" s="78"/>
      <c r="D10" s="79"/>
      <c r="E10" s="90" t="s">
        <v>11765</v>
      </c>
      <c r="F10" s="197">
        <v>1.1000000000000001</v>
      </c>
      <c r="G10" s="1536"/>
      <c r="H10" s="1501"/>
    </row>
    <row r="11" spans="1:8">
      <c r="A11" s="1490"/>
      <c r="B11" s="1551"/>
      <c r="C11" s="78"/>
      <c r="D11" s="79"/>
      <c r="E11" s="90" t="s">
        <v>11766</v>
      </c>
      <c r="F11" s="197">
        <f>1*1*0.7*2.2</f>
        <v>1.54</v>
      </c>
      <c r="G11" s="1536"/>
      <c r="H11" s="1501"/>
    </row>
    <row r="12" spans="1:8">
      <c r="A12" s="1490"/>
      <c r="B12" s="1551"/>
      <c r="C12" s="78"/>
      <c r="D12" s="79"/>
      <c r="E12" s="90" t="s">
        <v>11767</v>
      </c>
      <c r="F12" s="197">
        <f>1.5*1.5*0.5*2.2</f>
        <v>2.4750000000000001</v>
      </c>
      <c r="G12" s="1536"/>
      <c r="H12" s="1501"/>
    </row>
    <row r="13" spans="1:8">
      <c r="A13" s="1490"/>
      <c r="B13" s="1551"/>
      <c r="C13" s="78"/>
      <c r="D13" s="79"/>
      <c r="E13" s="90" t="s">
        <v>11095</v>
      </c>
      <c r="F13" s="198">
        <v>16.3</v>
      </c>
      <c r="G13" s="1536"/>
      <c r="H13" s="1501"/>
    </row>
    <row r="14" spans="1:8">
      <c r="A14" s="1490"/>
      <c r="B14" s="1551"/>
      <c r="C14" s="78"/>
      <c r="D14" s="79"/>
      <c r="E14" s="90"/>
      <c r="F14" s="197">
        <f>SUM(F9:F13)</f>
        <v>21.655000000000001</v>
      </c>
      <c r="G14" s="1536"/>
      <c r="H14" s="1501"/>
    </row>
    <row r="15" spans="1:8">
      <c r="A15" s="1490"/>
      <c r="B15" s="1551"/>
      <c r="C15" s="78"/>
      <c r="D15" s="79"/>
      <c r="E15" s="1537"/>
      <c r="F15" s="1538"/>
      <c r="G15" s="1536"/>
      <c r="H15" s="1501"/>
    </row>
    <row r="16" spans="1:8" ht="15.6">
      <c r="A16" s="1490"/>
      <c r="B16" s="951" t="s">
        <v>21</v>
      </c>
      <c r="C16" s="51"/>
      <c r="D16" s="52"/>
      <c r="E16" s="53" t="s">
        <v>22</v>
      </c>
      <c r="F16" s="1492"/>
      <c r="G16" s="1539"/>
      <c r="H16" s="1501"/>
    </row>
    <row r="17" spans="1:8">
      <c r="A17" s="1490"/>
      <c r="B17" s="1568"/>
      <c r="C17" s="150"/>
      <c r="D17" s="150"/>
      <c r="E17" s="1246"/>
      <c r="F17" s="1487"/>
      <c r="G17" s="1534"/>
      <c r="H17" s="1501"/>
    </row>
    <row r="18" spans="1:8">
      <c r="A18" s="34">
        <f>MAX(A$1:A17)+1</f>
        <v>2</v>
      </c>
      <c r="B18" s="1569"/>
      <c r="C18" s="36" t="s">
        <v>143</v>
      </c>
      <c r="D18" s="37"/>
      <c r="E18" s="38" t="s">
        <v>144</v>
      </c>
      <c r="F18" s="1215"/>
      <c r="G18" s="1536" t="s">
        <v>19</v>
      </c>
      <c r="H18" s="1500">
        <v>1.83</v>
      </c>
    </row>
    <row r="19" spans="1:8">
      <c r="A19" s="1490"/>
      <c r="B19" s="1569"/>
      <c r="C19" s="36"/>
      <c r="D19" s="37"/>
      <c r="E19" s="90" t="s">
        <v>11768</v>
      </c>
      <c r="F19" s="49"/>
      <c r="G19" s="1494" t="s">
        <v>19</v>
      </c>
      <c r="H19" s="1501">
        <v>1.83</v>
      </c>
    </row>
    <row r="20" spans="1:8">
      <c r="A20" s="1490"/>
      <c r="B20" s="1569"/>
      <c r="C20" s="36"/>
      <c r="D20" s="37"/>
      <c r="E20" s="90" t="s">
        <v>11769</v>
      </c>
      <c r="F20" s="49">
        <f>1*1*0.7</f>
        <v>0.7</v>
      </c>
      <c r="G20" s="1494"/>
      <c r="H20" s="1501"/>
    </row>
    <row r="21" spans="1:8">
      <c r="A21" s="1490"/>
      <c r="B21" s="1569"/>
      <c r="C21" s="36"/>
      <c r="D21" s="37"/>
      <c r="E21" s="90" t="s">
        <v>11770</v>
      </c>
      <c r="F21" s="81">
        <f>1.5*1.5*0.5</f>
        <v>1.125</v>
      </c>
      <c r="G21" s="1494"/>
      <c r="H21" s="1501"/>
    </row>
    <row r="22" spans="1:8">
      <c r="A22" s="1490"/>
      <c r="B22" s="1569"/>
      <c r="C22" s="36"/>
      <c r="D22" s="37"/>
      <c r="E22" s="90"/>
      <c r="F22" s="49">
        <f>SUM(F20:F21)</f>
        <v>1.825</v>
      </c>
      <c r="G22" s="1494"/>
      <c r="H22" s="1501"/>
    </row>
    <row r="23" spans="1:8">
      <c r="A23" s="1490"/>
      <c r="B23" s="1568"/>
      <c r="C23" s="150"/>
      <c r="D23" s="150"/>
      <c r="E23" s="1246"/>
      <c r="F23" s="1487"/>
      <c r="G23" s="1534"/>
      <c r="H23" s="1501"/>
    </row>
    <row r="24" spans="1:8" ht="26.4">
      <c r="A24" s="34">
        <f>MAX(A$1:A23)+1</f>
        <v>3</v>
      </c>
      <c r="B24" s="1569"/>
      <c r="C24" s="36" t="s">
        <v>264</v>
      </c>
      <c r="D24" s="37"/>
      <c r="E24" s="38" t="s">
        <v>265</v>
      </c>
      <c r="F24" s="1215"/>
      <c r="G24" s="1540" t="s">
        <v>68</v>
      </c>
      <c r="H24" s="1500">
        <v>153</v>
      </c>
    </row>
    <row r="25" spans="1:8" ht="39.6">
      <c r="A25" s="1490"/>
      <c r="B25" s="1551"/>
      <c r="C25" s="78"/>
      <c r="D25" s="79" t="s">
        <v>266</v>
      </c>
      <c r="E25" s="83" t="s">
        <v>267</v>
      </c>
      <c r="F25" s="1038"/>
      <c r="G25" s="1534" t="s">
        <v>68</v>
      </c>
      <c r="H25" s="1501">
        <v>153</v>
      </c>
    </row>
    <row r="26" spans="1:8">
      <c r="A26" s="1490"/>
      <c r="B26" s="1551"/>
      <c r="C26" s="78"/>
      <c r="D26" s="79"/>
      <c r="E26" s="77" t="s">
        <v>11290</v>
      </c>
      <c r="F26" s="49">
        <v>153</v>
      </c>
      <c r="G26" s="1534"/>
      <c r="H26" s="1501"/>
    </row>
    <row r="27" spans="1:8" ht="39.6">
      <c r="A27" s="1490"/>
      <c r="B27" s="1551"/>
      <c r="C27" s="78"/>
      <c r="D27" s="79" t="s">
        <v>10723</v>
      </c>
      <c r="E27" s="83" t="s">
        <v>10724</v>
      </c>
      <c r="F27" s="1038"/>
      <c r="G27" s="1519" t="s">
        <v>64</v>
      </c>
      <c r="H27" s="1501">
        <v>23</v>
      </c>
    </row>
    <row r="28" spans="1:8">
      <c r="A28" s="1490"/>
      <c r="B28" s="1551"/>
      <c r="C28" s="78"/>
      <c r="D28" s="79"/>
      <c r="E28" s="77" t="s">
        <v>10725</v>
      </c>
      <c r="F28" s="49">
        <v>3</v>
      </c>
      <c r="G28" s="1570"/>
      <c r="H28" s="1501"/>
    </row>
    <row r="29" spans="1:8">
      <c r="A29" s="1490"/>
      <c r="B29" s="1551"/>
      <c r="C29" s="78"/>
      <c r="D29" s="79"/>
      <c r="E29" s="77" t="s">
        <v>11771</v>
      </c>
      <c r="F29" s="49">
        <v>1</v>
      </c>
      <c r="G29" s="1570"/>
      <c r="H29" s="1501"/>
    </row>
    <row r="30" spans="1:8">
      <c r="A30" s="1490"/>
      <c r="B30" s="1551"/>
      <c r="C30" s="78"/>
      <c r="D30" s="79"/>
      <c r="E30" s="77" t="s">
        <v>10732</v>
      </c>
      <c r="F30" s="49">
        <v>12</v>
      </c>
      <c r="G30" s="1570"/>
      <c r="H30" s="1501"/>
    </row>
    <row r="31" spans="1:8">
      <c r="A31" s="1490"/>
      <c r="B31" s="1551"/>
      <c r="C31" s="78"/>
      <c r="D31" s="79"/>
      <c r="E31" s="77" t="s">
        <v>10735</v>
      </c>
      <c r="F31" s="49">
        <v>1</v>
      </c>
      <c r="G31" s="1570"/>
      <c r="H31" s="1501"/>
    </row>
    <row r="32" spans="1:8">
      <c r="A32" s="1490"/>
      <c r="B32" s="1551"/>
      <c r="C32" s="78"/>
      <c r="D32" s="79"/>
      <c r="E32" s="77" t="s">
        <v>11772</v>
      </c>
      <c r="F32" s="49">
        <v>3</v>
      </c>
      <c r="G32" s="1570"/>
      <c r="H32" s="1501"/>
    </row>
    <row r="33" spans="1:8">
      <c r="A33" s="1490"/>
      <c r="B33" s="1551"/>
      <c r="C33" s="78"/>
      <c r="D33" s="79"/>
      <c r="E33" s="77" t="s">
        <v>11773</v>
      </c>
      <c r="F33" s="81">
        <v>3</v>
      </c>
      <c r="G33" s="1570"/>
      <c r="H33" s="1501"/>
    </row>
    <row r="34" spans="1:8">
      <c r="A34" s="1490"/>
      <c r="B34" s="1568"/>
      <c r="C34" s="150"/>
      <c r="D34" s="150"/>
      <c r="E34" s="77"/>
      <c r="F34" s="49">
        <f>SUM(F28:F33)</f>
        <v>23</v>
      </c>
      <c r="G34" s="1534"/>
      <c r="H34" s="1501"/>
    </row>
    <row r="35" spans="1:8">
      <c r="A35" s="1490"/>
      <c r="B35" s="1568"/>
      <c r="C35" s="150"/>
      <c r="D35" s="150"/>
      <c r="E35" s="77"/>
      <c r="F35" s="81"/>
      <c r="G35" s="1534"/>
      <c r="H35" s="1501"/>
    </row>
    <row r="36" spans="1:8" ht="26.4">
      <c r="A36" s="34">
        <f>MAX(A$1:A35)+1</f>
        <v>4</v>
      </c>
      <c r="B36" s="1551"/>
      <c r="C36" s="36" t="s">
        <v>269</v>
      </c>
      <c r="D36" s="37"/>
      <c r="E36" s="38" t="s">
        <v>270</v>
      </c>
      <c r="F36" s="1215"/>
      <c r="G36" s="1536" t="s">
        <v>64</v>
      </c>
      <c r="H36" s="1500">
        <v>1</v>
      </c>
    </row>
    <row r="37" spans="1:8" ht="26.4">
      <c r="A37" s="1490"/>
      <c r="B37" s="1551"/>
      <c r="C37" s="78"/>
      <c r="D37" s="79" t="s">
        <v>10740</v>
      </c>
      <c r="E37" s="83" t="s">
        <v>10741</v>
      </c>
      <c r="F37" s="1038"/>
      <c r="G37" s="1519" t="s">
        <v>64</v>
      </c>
      <c r="H37" s="1501">
        <v>1</v>
      </c>
    </row>
    <row r="38" spans="1:8">
      <c r="A38" s="1490"/>
      <c r="B38" s="1568"/>
      <c r="C38" s="150"/>
      <c r="D38" s="150"/>
      <c r="E38" s="77" t="s">
        <v>10742</v>
      </c>
      <c r="F38" s="49">
        <v>1</v>
      </c>
      <c r="G38" s="1534"/>
      <c r="H38" s="1501"/>
    </row>
    <row r="39" spans="1:8">
      <c r="A39" s="1490"/>
      <c r="B39" s="1551"/>
      <c r="C39" s="78"/>
      <c r="D39" s="79"/>
      <c r="E39" s="77"/>
      <c r="F39" s="49"/>
      <c r="G39" s="1519"/>
      <c r="H39" s="1501"/>
    </row>
    <row r="40" spans="1:8">
      <c r="A40" s="34">
        <f>MAX(A$1:A39)+1</f>
        <v>5</v>
      </c>
      <c r="B40" s="1569"/>
      <c r="C40" s="36" t="s">
        <v>72</v>
      </c>
      <c r="D40" s="37"/>
      <c r="E40" s="38" t="s">
        <v>73</v>
      </c>
      <c r="F40" s="1215"/>
      <c r="G40" s="1536" t="s">
        <v>16</v>
      </c>
      <c r="H40" s="1500">
        <v>21.79</v>
      </c>
    </row>
    <row r="41" spans="1:8">
      <c r="A41" s="1490"/>
      <c r="B41" s="1551"/>
      <c r="C41" s="78"/>
      <c r="D41" s="79" t="s">
        <v>74</v>
      </c>
      <c r="E41" s="83" t="s">
        <v>75</v>
      </c>
      <c r="F41" s="1038"/>
      <c r="G41" s="1519" t="s">
        <v>16</v>
      </c>
      <c r="H41" s="1501">
        <v>21.79</v>
      </c>
    </row>
    <row r="42" spans="1:8">
      <c r="A42" s="1490"/>
      <c r="B42" s="1551"/>
      <c r="C42" s="78"/>
      <c r="D42" s="79"/>
      <c r="E42" s="98" t="s">
        <v>738</v>
      </c>
      <c r="F42" s="1038"/>
      <c r="G42" s="1519"/>
      <c r="H42" s="1501"/>
    </row>
    <row r="43" spans="1:8">
      <c r="A43" s="1490"/>
      <c r="B43" s="1551"/>
      <c r="C43" s="78"/>
      <c r="D43" s="79"/>
      <c r="E43" s="90" t="s">
        <v>11774</v>
      </c>
      <c r="F43" s="197">
        <v>0.115</v>
      </c>
      <c r="G43" s="1519"/>
      <c r="H43" s="1501"/>
    </row>
    <row r="44" spans="1:8">
      <c r="A44" s="1490"/>
      <c r="B44" s="1551"/>
      <c r="C44" s="78"/>
      <c r="D44" s="79"/>
      <c r="E44" s="90" t="s">
        <v>10751</v>
      </c>
      <c r="F44" s="198">
        <v>2.3E-2</v>
      </c>
      <c r="G44" s="1519"/>
      <c r="H44" s="1501"/>
    </row>
    <row r="45" spans="1:8">
      <c r="A45" s="1490"/>
      <c r="B45" s="1551"/>
      <c r="C45" s="78"/>
      <c r="D45" s="79"/>
      <c r="E45" s="90"/>
      <c r="F45" s="197">
        <f>SUM(F43:F44)</f>
        <v>0.13800000000000001</v>
      </c>
      <c r="G45" s="1519"/>
      <c r="H45" s="1501"/>
    </row>
    <row r="46" spans="1:8">
      <c r="A46" s="1490"/>
      <c r="B46" s="1551"/>
      <c r="C46" s="78"/>
      <c r="D46" s="79"/>
      <c r="E46" s="156" t="s">
        <v>187</v>
      </c>
      <c r="F46" s="197"/>
      <c r="G46" s="1519"/>
      <c r="H46" s="1501"/>
    </row>
    <row r="47" spans="1:8">
      <c r="A47" s="1490"/>
      <c r="B47" s="1551"/>
      <c r="C47" s="78"/>
      <c r="D47" s="79"/>
      <c r="E47" s="90" t="s">
        <v>10714</v>
      </c>
      <c r="F47" s="197">
        <v>0.24</v>
      </c>
      <c r="G47" s="1519"/>
      <c r="H47" s="1501"/>
    </row>
    <row r="48" spans="1:8">
      <c r="A48" s="1490"/>
      <c r="B48" s="1551"/>
      <c r="C48" s="78"/>
      <c r="D48" s="79"/>
      <c r="E48" s="90" t="s">
        <v>11765</v>
      </c>
      <c r="F48" s="197">
        <v>1.1000000000000001</v>
      </c>
      <c r="G48" s="1519"/>
      <c r="H48" s="1501"/>
    </row>
    <row r="49" spans="1:8">
      <c r="A49" s="1490"/>
      <c r="B49" s="1551"/>
      <c r="C49" s="78"/>
      <c r="D49" s="79"/>
      <c r="E49" s="90" t="s">
        <v>11766</v>
      </c>
      <c r="F49" s="197">
        <f>1*1*0.7*2.2</f>
        <v>1.54</v>
      </c>
      <c r="G49" s="1519"/>
      <c r="H49" s="1501"/>
    </row>
    <row r="50" spans="1:8">
      <c r="A50" s="1490"/>
      <c r="B50" s="1551"/>
      <c r="C50" s="78"/>
      <c r="D50" s="79"/>
      <c r="E50" s="90" t="s">
        <v>11767</v>
      </c>
      <c r="F50" s="197">
        <f>1.5*1.5*0.5*2.2</f>
        <v>2.4750000000000001</v>
      </c>
      <c r="G50" s="1519"/>
      <c r="H50" s="1501"/>
    </row>
    <row r="51" spans="1:8">
      <c r="A51" s="1490"/>
      <c r="B51" s="1551"/>
      <c r="C51" s="78"/>
      <c r="D51" s="79"/>
      <c r="E51" s="90" t="s">
        <v>11095</v>
      </c>
      <c r="F51" s="198">
        <v>16.3</v>
      </c>
      <c r="G51" s="1519"/>
      <c r="H51" s="1501"/>
    </row>
    <row r="52" spans="1:8">
      <c r="A52" s="1490"/>
      <c r="B52" s="1551"/>
      <c r="C52" s="78"/>
      <c r="D52" s="79"/>
      <c r="E52" s="77"/>
      <c r="F52" s="197">
        <f>SUM(F47:F51)</f>
        <v>21.655000000000001</v>
      </c>
      <c r="G52" s="1519"/>
      <c r="H52" s="1501"/>
    </row>
    <row r="53" spans="1:8">
      <c r="A53" s="1490"/>
      <c r="B53" s="1551"/>
      <c r="C53" s="78"/>
      <c r="D53" s="79"/>
      <c r="E53" s="1063" t="s">
        <v>101</v>
      </c>
      <c r="F53" s="1544">
        <f>F45+F52</f>
        <v>21.793000000000003</v>
      </c>
      <c r="G53" s="1519"/>
      <c r="H53" s="1501"/>
    </row>
    <row r="54" spans="1:8">
      <c r="A54" s="1490"/>
      <c r="B54" s="1551"/>
      <c r="C54" s="78"/>
      <c r="D54" s="79"/>
      <c r="E54" s="1063"/>
      <c r="F54" s="1544"/>
      <c r="G54" s="1519"/>
      <c r="H54" s="1501"/>
    </row>
    <row r="55" spans="1:8">
      <c r="A55" s="1490"/>
      <c r="B55" s="35" t="s">
        <v>110</v>
      </c>
      <c r="C55" s="119"/>
      <c r="D55" s="120"/>
      <c r="E55" s="124" t="s">
        <v>111</v>
      </c>
      <c r="F55" s="1544"/>
      <c r="G55" s="1519"/>
      <c r="H55" s="1501"/>
    </row>
    <row r="56" spans="1:8">
      <c r="A56" s="1490"/>
      <c r="B56" s="1551"/>
      <c r="C56" s="78"/>
      <c r="D56" s="79"/>
      <c r="E56" s="1063"/>
      <c r="F56" s="1544"/>
      <c r="G56" s="1519"/>
      <c r="H56" s="1501"/>
    </row>
    <row r="57" spans="1:8">
      <c r="A57" s="34">
        <f>MAX(A$1:A56)+1</f>
        <v>6</v>
      </c>
      <c r="B57" s="833"/>
      <c r="C57" s="36" t="s">
        <v>11108</v>
      </c>
      <c r="D57" s="37"/>
      <c r="E57" s="38" t="s">
        <v>11109</v>
      </c>
      <c r="F57" s="39"/>
      <c r="G57" s="1536" t="s">
        <v>64</v>
      </c>
      <c r="H57" s="1500">
        <v>10</v>
      </c>
    </row>
    <row r="58" spans="1:8">
      <c r="A58" s="1490"/>
      <c r="B58" s="833"/>
      <c r="C58" s="78"/>
      <c r="D58" s="79" t="s">
        <v>11110</v>
      </c>
      <c r="E58" s="83" t="s">
        <v>11111</v>
      </c>
      <c r="F58" s="73"/>
      <c r="G58" s="1519" t="s">
        <v>64</v>
      </c>
      <c r="H58" s="1501">
        <v>10</v>
      </c>
    </row>
    <row r="59" spans="1:8">
      <c r="A59" s="1490"/>
      <c r="B59" s="833"/>
      <c r="C59" s="78"/>
      <c r="D59" s="79"/>
      <c r="E59" s="77" t="s">
        <v>11112</v>
      </c>
      <c r="F59" s="197">
        <v>10</v>
      </c>
      <c r="G59" s="1519"/>
      <c r="H59" s="1501"/>
    </row>
    <row r="60" spans="1:8">
      <c r="A60" s="1490"/>
      <c r="B60" s="833"/>
      <c r="C60" s="78"/>
      <c r="D60" s="79"/>
      <c r="E60" s="83"/>
      <c r="F60" s="73"/>
      <c r="G60" s="1519"/>
      <c r="H60" s="1501"/>
    </row>
    <row r="61" spans="1:8">
      <c r="A61" s="34">
        <f>MAX(A$1:A60)+1</f>
        <v>7</v>
      </c>
      <c r="B61" s="833"/>
      <c r="C61" s="36" t="s">
        <v>11113</v>
      </c>
      <c r="D61" s="37"/>
      <c r="E61" s="38" t="s">
        <v>11114</v>
      </c>
      <c r="F61" s="39"/>
      <c r="G61" s="1536" t="s">
        <v>64</v>
      </c>
      <c r="H61" s="1501">
        <v>10</v>
      </c>
    </row>
    <row r="62" spans="1:8">
      <c r="A62" s="1490"/>
      <c r="B62" s="833"/>
      <c r="C62" s="78"/>
      <c r="D62" s="79" t="s">
        <v>11115</v>
      </c>
      <c r="E62" s="83" t="s">
        <v>11116</v>
      </c>
      <c r="F62" s="73"/>
      <c r="G62" s="1519" t="s">
        <v>64</v>
      </c>
      <c r="H62" s="1501">
        <v>10</v>
      </c>
    </row>
    <row r="63" spans="1:8">
      <c r="A63" s="1490"/>
      <c r="B63" s="833"/>
      <c r="C63" s="78"/>
      <c r="D63" s="79"/>
      <c r="E63" s="77" t="s">
        <v>11112</v>
      </c>
      <c r="F63" s="197">
        <v>10</v>
      </c>
      <c r="G63" s="1519"/>
      <c r="H63" s="1501"/>
    </row>
    <row r="64" spans="1:8">
      <c r="A64" s="1490"/>
      <c r="B64" s="833"/>
      <c r="C64" s="78"/>
      <c r="D64" s="79"/>
      <c r="E64" s="77"/>
      <c r="F64" s="197"/>
      <c r="G64" s="1519"/>
      <c r="H64" s="1501"/>
    </row>
    <row r="65" spans="1:8">
      <c r="A65" s="34">
        <f>MAX(A$1:A64)+1</f>
        <v>8</v>
      </c>
      <c r="B65" s="1551"/>
      <c r="C65" s="36" t="s">
        <v>136</v>
      </c>
      <c r="D65" s="37"/>
      <c r="E65" s="38" t="s">
        <v>826</v>
      </c>
      <c r="F65" s="39"/>
      <c r="G65" s="1548" t="s">
        <v>19</v>
      </c>
      <c r="H65" s="1592">
        <v>32.6</v>
      </c>
    </row>
    <row r="66" spans="1:8">
      <c r="A66" s="1490"/>
      <c r="B66" s="1551"/>
      <c r="C66" s="1578"/>
      <c r="D66" s="79" t="s">
        <v>11129</v>
      </c>
      <c r="E66" s="83" t="s">
        <v>11130</v>
      </c>
      <c r="F66" s="73"/>
      <c r="G66" s="74" t="s">
        <v>19</v>
      </c>
      <c r="H66" s="1591">
        <v>7.6</v>
      </c>
    </row>
    <row r="67" spans="1:8">
      <c r="A67" s="1490"/>
      <c r="B67" s="1551"/>
      <c r="C67" s="1578"/>
      <c r="D67" s="79"/>
      <c r="E67" s="512" t="s">
        <v>11131</v>
      </c>
      <c r="F67" s="1585">
        <v>7.6</v>
      </c>
      <c r="G67" s="74"/>
      <c r="H67" s="1591"/>
    </row>
    <row r="68" spans="1:8">
      <c r="A68" s="1490"/>
      <c r="B68" s="1551"/>
      <c r="C68" s="1578"/>
      <c r="D68" s="79" t="s">
        <v>11132</v>
      </c>
      <c r="E68" s="83" t="s">
        <v>11133</v>
      </c>
      <c r="F68" s="73"/>
      <c r="G68" s="74" t="s">
        <v>19</v>
      </c>
      <c r="H68" s="1591">
        <v>15</v>
      </c>
    </row>
    <row r="69" spans="1:8">
      <c r="A69" s="1490"/>
      <c r="B69" s="1551"/>
      <c r="C69" s="1578"/>
      <c r="D69" s="79"/>
      <c r="E69" s="512" t="s">
        <v>11131</v>
      </c>
      <c r="F69" s="1585">
        <v>15</v>
      </c>
      <c r="G69" s="74"/>
      <c r="H69" s="1591"/>
    </row>
    <row r="70" spans="1:8">
      <c r="A70" s="1490"/>
      <c r="B70" s="1551"/>
      <c r="C70" s="1578"/>
      <c r="D70" s="79" t="s">
        <v>11134</v>
      </c>
      <c r="E70" s="83" t="s">
        <v>11135</v>
      </c>
      <c r="F70" s="73"/>
      <c r="G70" s="74" t="s">
        <v>19</v>
      </c>
      <c r="H70" s="1591">
        <v>10</v>
      </c>
    </row>
    <row r="71" spans="1:8">
      <c r="A71" s="1490"/>
      <c r="B71" s="1551"/>
      <c r="C71" s="1578"/>
      <c r="D71" s="1579"/>
      <c r="E71" s="512" t="s">
        <v>11131</v>
      </c>
      <c r="F71" s="1585">
        <v>10</v>
      </c>
      <c r="G71" s="1582"/>
      <c r="H71" s="1591"/>
    </row>
    <row r="72" spans="1:8">
      <c r="A72" s="1490"/>
      <c r="B72" s="1551"/>
      <c r="C72" s="78"/>
      <c r="D72" s="79"/>
      <c r="E72" s="83"/>
      <c r="F72" s="1038"/>
      <c r="G72" s="1519"/>
      <c r="H72" s="1501"/>
    </row>
    <row r="73" spans="1:8">
      <c r="A73" s="1490"/>
      <c r="B73" s="833" t="s">
        <v>194</v>
      </c>
      <c r="C73" s="119"/>
      <c r="D73" s="120"/>
      <c r="E73" s="53" t="s">
        <v>195</v>
      </c>
      <c r="F73" s="1038"/>
      <c r="G73" s="1519"/>
      <c r="H73" s="1501"/>
    </row>
    <row r="74" spans="1:8">
      <c r="A74" s="1490"/>
      <c r="B74" s="833"/>
      <c r="C74" s="119"/>
      <c r="D74" s="120"/>
      <c r="E74" s="53"/>
      <c r="F74" s="1038"/>
      <c r="G74" s="1519"/>
      <c r="H74" s="1501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5"/>
      <c r="G75" s="1536" t="s">
        <v>19</v>
      </c>
      <c r="H75" s="1500">
        <v>34.35</v>
      </c>
    </row>
    <row r="76" spans="1:8" ht="26.4">
      <c r="A76" s="1490"/>
      <c r="B76" s="833"/>
      <c r="C76" s="37"/>
      <c r="D76" s="79" t="s">
        <v>763</v>
      </c>
      <c r="E76" s="83" t="s">
        <v>764</v>
      </c>
      <c r="F76" s="1038"/>
      <c r="G76" s="1519" t="s">
        <v>19</v>
      </c>
      <c r="H76" s="1501">
        <v>34.35</v>
      </c>
    </row>
    <row r="77" spans="1:8">
      <c r="A77" s="1490"/>
      <c r="B77" s="833"/>
      <c r="C77" s="37"/>
      <c r="D77" s="79"/>
      <c r="E77" s="512" t="s">
        <v>11775</v>
      </c>
      <c r="F77" s="49">
        <f>5*5*1*0.15</f>
        <v>3.75</v>
      </c>
      <c r="G77" s="1519"/>
      <c r="H77" s="1501"/>
    </row>
    <row r="78" spans="1:8">
      <c r="A78" s="1490"/>
      <c r="B78" s="833"/>
      <c r="C78" s="37"/>
      <c r="D78" s="79"/>
      <c r="E78" s="512" t="s">
        <v>11776</v>
      </c>
      <c r="F78" s="49">
        <f>10*10*1*0.15</f>
        <v>15</v>
      </c>
      <c r="G78" s="1519"/>
      <c r="H78" s="1501"/>
    </row>
    <row r="79" spans="1:8">
      <c r="A79" s="1490"/>
      <c r="B79" s="833"/>
      <c r="C79" s="37"/>
      <c r="D79" s="79"/>
      <c r="E79" s="512" t="s">
        <v>11777</v>
      </c>
      <c r="F79" s="81">
        <f>2*52*0.15</f>
        <v>15.6</v>
      </c>
      <c r="G79" s="1519"/>
      <c r="H79" s="1501"/>
    </row>
    <row r="80" spans="1:8">
      <c r="A80" s="1490"/>
      <c r="B80" s="833"/>
      <c r="C80" s="37"/>
      <c r="D80" s="79"/>
      <c r="E80" s="512"/>
      <c r="F80" s="49">
        <f>SUM(F77:F79)</f>
        <v>34.35</v>
      </c>
      <c r="G80" s="1519"/>
      <c r="H80" s="1501"/>
    </row>
    <row r="81" spans="1:8">
      <c r="A81" s="1490"/>
      <c r="B81" s="833"/>
      <c r="C81" s="37"/>
      <c r="D81" s="79"/>
      <c r="E81" s="512"/>
      <c r="F81" s="49"/>
      <c r="G81" s="1519"/>
      <c r="H81" s="1501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5"/>
      <c r="G82" s="1536" t="s">
        <v>19</v>
      </c>
      <c r="H82" s="1500">
        <v>3.69</v>
      </c>
    </row>
    <row r="83" spans="1:8">
      <c r="A83" s="1490"/>
      <c r="B83" s="833"/>
      <c r="C83" s="78"/>
      <c r="D83" s="79" t="s">
        <v>769</v>
      </c>
      <c r="E83" s="83" t="s">
        <v>770</v>
      </c>
      <c r="F83" s="1038"/>
      <c r="G83" s="1519" t="s">
        <v>19</v>
      </c>
      <c r="H83" s="1501">
        <v>3.69</v>
      </c>
    </row>
    <row r="84" spans="1:8">
      <c r="A84" s="1490"/>
      <c r="B84" s="833"/>
      <c r="C84" s="78"/>
      <c r="D84" s="79"/>
      <c r="E84" s="90" t="s">
        <v>11778</v>
      </c>
      <c r="F84" s="49">
        <f>1.2*1.2*1</f>
        <v>1.44</v>
      </c>
      <c r="G84" s="1519"/>
      <c r="H84" s="1501"/>
    </row>
    <row r="85" spans="1:8">
      <c r="A85" s="1490"/>
      <c r="B85" s="833"/>
      <c r="C85" s="78"/>
      <c r="D85" s="79"/>
      <c r="E85" s="90" t="s">
        <v>11779</v>
      </c>
      <c r="F85" s="81">
        <f>1.5*1.5*1</f>
        <v>2.25</v>
      </c>
      <c r="G85" s="1519"/>
      <c r="H85" s="1501"/>
    </row>
    <row r="86" spans="1:8" ht="15.6">
      <c r="A86" s="1490"/>
      <c r="B86" s="833"/>
      <c r="C86" s="286"/>
      <c r="D86" s="79"/>
      <c r="E86" s="512"/>
      <c r="F86" s="49">
        <f>SUM(F84:F85)</f>
        <v>3.69</v>
      </c>
      <c r="G86" s="1519"/>
      <c r="H86" s="1501"/>
    </row>
    <row r="87" spans="1:8" ht="15.6">
      <c r="A87" s="1490"/>
      <c r="B87" s="833"/>
      <c r="C87" s="286"/>
      <c r="D87" s="79"/>
      <c r="E87" s="83"/>
      <c r="F87" s="49"/>
      <c r="G87" s="1519"/>
      <c r="H87" s="1501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5"/>
      <c r="G88" s="1536" t="s">
        <v>19</v>
      </c>
      <c r="H88" s="1500">
        <v>62.92</v>
      </c>
    </row>
    <row r="89" spans="1:8">
      <c r="A89" s="1490"/>
      <c r="B89" s="833"/>
      <c r="C89" s="78"/>
      <c r="D89" s="79" t="s">
        <v>778</v>
      </c>
      <c r="E89" s="83" t="s">
        <v>779</v>
      </c>
      <c r="F89" s="1038"/>
      <c r="G89" s="1519" t="s">
        <v>19</v>
      </c>
      <c r="H89" s="1521">
        <v>62.92</v>
      </c>
    </row>
    <row r="90" spans="1:8">
      <c r="A90" s="1490"/>
      <c r="B90" s="833"/>
      <c r="C90" s="78"/>
      <c r="D90" s="79"/>
      <c r="E90" s="77" t="s">
        <v>10771</v>
      </c>
      <c r="F90" s="49"/>
      <c r="G90" s="1519"/>
      <c r="H90" s="1521"/>
    </row>
    <row r="91" spans="1:8">
      <c r="A91" s="1490"/>
      <c r="B91" s="833"/>
      <c r="C91" s="78"/>
      <c r="D91" s="79"/>
      <c r="E91" s="77" t="s">
        <v>11780</v>
      </c>
      <c r="F91" s="49">
        <f>0.35*0.6*16</f>
        <v>3.36</v>
      </c>
      <c r="G91" s="1519"/>
      <c r="H91" s="1521"/>
    </row>
    <row r="92" spans="1:8">
      <c r="A92" s="1490"/>
      <c r="B92" s="833"/>
      <c r="C92" s="78"/>
      <c r="D92" s="79"/>
      <c r="E92" s="77" t="s">
        <v>11781</v>
      </c>
      <c r="F92" s="49">
        <f>0.35*0.8*22</f>
        <v>6.1599999999999993</v>
      </c>
      <c r="G92" s="1519"/>
      <c r="H92" s="1521"/>
    </row>
    <row r="93" spans="1:8">
      <c r="A93" s="1490"/>
      <c r="B93" s="833"/>
      <c r="C93" s="78"/>
      <c r="D93" s="79"/>
      <c r="E93" s="77" t="s">
        <v>11782</v>
      </c>
      <c r="F93" s="49">
        <f>0.35*1*56</f>
        <v>19.599999999999998</v>
      </c>
      <c r="G93" s="1519"/>
      <c r="H93" s="1521"/>
    </row>
    <row r="94" spans="1:8">
      <c r="A94" s="1490"/>
      <c r="B94" s="833"/>
      <c r="C94" s="78"/>
      <c r="D94" s="79"/>
      <c r="E94" s="77" t="s">
        <v>11664</v>
      </c>
      <c r="F94" s="49"/>
      <c r="G94" s="1519"/>
      <c r="H94" s="1521"/>
    </row>
    <row r="95" spans="1:8">
      <c r="A95" s="1490"/>
      <c r="B95" s="833"/>
      <c r="C95" s="78"/>
      <c r="D95" s="79"/>
      <c r="E95" s="77" t="s">
        <v>11783</v>
      </c>
      <c r="F95" s="81">
        <f>0.5*1.3*52</f>
        <v>33.800000000000004</v>
      </c>
      <c r="G95" s="1519"/>
      <c r="H95" s="1521"/>
    </row>
    <row r="96" spans="1:8">
      <c r="A96" s="1490"/>
      <c r="B96" s="833"/>
      <c r="C96" s="78"/>
      <c r="D96" s="79"/>
      <c r="E96" s="77"/>
      <c r="F96" s="49">
        <f>SUM(F91:F95)</f>
        <v>62.92</v>
      </c>
      <c r="G96" s="1519"/>
      <c r="H96" s="1521"/>
    </row>
    <row r="97" spans="1:8">
      <c r="A97" s="1490"/>
      <c r="B97" s="833"/>
      <c r="C97" s="78"/>
      <c r="D97" s="79"/>
      <c r="E97" s="83"/>
      <c r="F97" s="197"/>
      <c r="G97" s="1519"/>
      <c r="H97" s="1521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5"/>
      <c r="G98" s="1536" t="s">
        <v>19</v>
      </c>
      <c r="H98" s="1543">
        <v>36.950000000000003</v>
      </c>
    </row>
    <row r="99" spans="1:8">
      <c r="A99" s="1490"/>
      <c r="B99" s="833"/>
      <c r="C99" s="78"/>
      <c r="D99" s="79" t="s">
        <v>133</v>
      </c>
      <c r="E99" s="83" t="s">
        <v>134</v>
      </c>
      <c r="F99" s="1038"/>
      <c r="G99" s="1519" t="s">
        <v>19</v>
      </c>
      <c r="H99" s="1521">
        <v>36.950000000000003</v>
      </c>
    </row>
    <row r="100" spans="1:8">
      <c r="A100" s="1490"/>
      <c r="B100" s="833"/>
      <c r="C100" s="78"/>
      <c r="D100" s="79"/>
      <c r="E100" s="636" t="s">
        <v>11018</v>
      </c>
      <c r="F100" s="49"/>
      <c r="G100" s="1519"/>
      <c r="H100" s="1521"/>
    </row>
    <row r="101" spans="1:8">
      <c r="A101" s="1490"/>
      <c r="B101" s="833"/>
      <c r="C101" s="78"/>
      <c r="D101" s="79"/>
      <c r="E101" s="512" t="s">
        <v>11664</v>
      </c>
      <c r="G101" s="1519"/>
      <c r="H101" s="1521"/>
    </row>
    <row r="102" spans="1:8">
      <c r="A102" s="1490"/>
      <c r="B102" s="833"/>
      <c r="C102" s="78"/>
      <c r="D102" s="79"/>
      <c r="E102" s="512" t="s">
        <v>11784</v>
      </c>
      <c r="F102" s="49">
        <f>0.5*0.1*52</f>
        <v>2.6</v>
      </c>
      <c r="G102" s="1519"/>
      <c r="H102" s="1521"/>
    </row>
    <row r="103" spans="1:8">
      <c r="A103" s="1490"/>
      <c r="B103" s="833"/>
      <c r="C103" s="78"/>
      <c r="D103" s="79"/>
      <c r="E103" s="512"/>
      <c r="F103" s="49"/>
      <c r="G103" s="1519"/>
      <c r="H103" s="1521"/>
    </row>
    <row r="104" spans="1:8">
      <c r="A104" s="1490"/>
      <c r="B104" s="833"/>
      <c r="C104" s="78"/>
      <c r="D104" s="79"/>
      <c r="E104" s="512" t="s">
        <v>790</v>
      </c>
      <c r="F104" s="197">
        <v>34.35</v>
      </c>
      <c r="G104" s="1519"/>
      <c r="H104" s="1521"/>
    </row>
    <row r="105" spans="1:8">
      <c r="A105" s="1490"/>
      <c r="B105" s="833"/>
      <c r="C105" s="78"/>
      <c r="D105" s="79"/>
      <c r="E105" s="1511" t="s">
        <v>101</v>
      </c>
      <c r="F105" s="1544">
        <f>SUM(F102,F104)</f>
        <v>36.950000000000003</v>
      </c>
      <c r="G105" s="1519"/>
      <c r="H105" s="1521"/>
    </row>
    <row r="106" spans="1:8">
      <c r="A106" s="1490"/>
      <c r="B106" s="833"/>
      <c r="C106" s="78"/>
      <c r="D106" s="79"/>
      <c r="E106" s="83"/>
      <c r="F106" s="197"/>
      <c r="G106" s="1519"/>
      <c r="H106" s="1521"/>
    </row>
    <row r="107" spans="1:8">
      <c r="A107" s="34">
        <f>MAX(A$1:A106)+1</f>
        <v>13</v>
      </c>
      <c r="B107" s="833"/>
      <c r="C107" s="1572" t="s">
        <v>201</v>
      </c>
      <c r="D107" s="1573"/>
      <c r="E107" s="1574" t="s">
        <v>202</v>
      </c>
      <c r="F107" s="1575"/>
      <c r="G107" s="1576" t="s">
        <v>19</v>
      </c>
      <c r="H107" s="1577">
        <v>64.009999999999991</v>
      </c>
    </row>
    <row r="108" spans="1:8">
      <c r="A108" s="1490"/>
      <c r="B108" s="833"/>
      <c r="C108" s="1578"/>
      <c r="D108" s="1579" t="s">
        <v>203</v>
      </c>
      <c r="E108" s="1580" t="s">
        <v>204</v>
      </c>
      <c r="F108" s="1581"/>
      <c r="G108" s="1582" t="s">
        <v>19</v>
      </c>
      <c r="H108" s="1583">
        <v>64.009999999999991</v>
      </c>
    </row>
    <row r="109" spans="1:8">
      <c r="A109" s="1490"/>
      <c r="B109" s="833"/>
      <c r="C109" s="1578"/>
      <c r="D109" s="1579"/>
      <c r="E109" s="1584" t="s">
        <v>11027</v>
      </c>
      <c r="F109" s="1585"/>
      <c r="G109" s="1582"/>
      <c r="H109" s="1583"/>
    </row>
    <row r="110" spans="1:8">
      <c r="A110" s="1490"/>
      <c r="B110" s="833"/>
      <c r="C110" s="1578"/>
      <c r="D110" s="1579"/>
      <c r="E110" s="512" t="s">
        <v>11785</v>
      </c>
      <c r="F110" s="49">
        <f>1.2*1.2*1</f>
        <v>1.44</v>
      </c>
      <c r="G110" s="1582"/>
      <c r="H110" s="1583"/>
    </row>
    <row r="111" spans="1:8">
      <c r="A111" s="1490"/>
      <c r="B111" s="833"/>
      <c r="C111" s="1578"/>
      <c r="D111" s="1579"/>
      <c r="E111" s="512" t="s">
        <v>11786</v>
      </c>
      <c r="F111" s="49">
        <f>1.5*1.5*1</f>
        <v>2.25</v>
      </c>
      <c r="G111" s="1582"/>
      <c r="H111" s="1583"/>
    </row>
    <row r="112" spans="1:8">
      <c r="A112" s="1490"/>
      <c r="B112" s="833"/>
      <c r="C112" s="1578"/>
      <c r="D112" s="1579"/>
      <c r="E112" s="512" t="s">
        <v>11664</v>
      </c>
      <c r="F112" s="49"/>
      <c r="G112" s="1582"/>
      <c r="H112" s="1583"/>
    </row>
    <row r="113" spans="1:8">
      <c r="A113" s="1490"/>
      <c r="B113" s="833"/>
      <c r="C113" s="1578"/>
      <c r="D113" s="1579"/>
      <c r="E113" s="512" t="s">
        <v>11787</v>
      </c>
      <c r="F113" s="49">
        <f>0.5*1.2*52</f>
        <v>31.2</v>
      </c>
      <c r="G113" s="1582"/>
      <c r="H113" s="1583"/>
    </row>
    <row r="114" spans="1:8">
      <c r="A114" s="1490"/>
      <c r="B114" s="833"/>
      <c r="C114" s="1578"/>
      <c r="D114" s="1579"/>
      <c r="E114" s="512" t="s">
        <v>11685</v>
      </c>
      <c r="F114" s="49"/>
      <c r="G114" s="1582"/>
      <c r="H114" s="1583"/>
    </row>
    <row r="115" spans="1:8">
      <c r="A115" s="1490"/>
      <c r="B115" s="833"/>
      <c r="C115" s="1578"/>
      <c r="D115" s="1579"/>
      <c r="E115" s="77" t="s">
        <v>11780</v>
      </c>
      <c r="F115" s="49">
        <f>0.35*0.6*16</f>
        <v>3.36</v>
      </c>
      <c r="G115" s="1582"/>
      <c r="H115" s="1583"/>
    </row>
    <row r="116" spans="1:8">
      <c r="A116" s="1490"/>
      <c r="B116" s="833"/>
      <c r="C116" s="1578"/>
      <c r="D116" s="1579"/>
      <c r="E116" s="77" t="s">
        <v>11781</v>
      </c>
      <c r="F116" s="49">
        <f>0.35*0.8*22</f>
        <v>6.1599999999999993</v>
      </c>
      <c r="G116" s="1582"/>
      <c r="H116" s="1583"/>
    </row>
    <row r="117" spans="1:8">
      <c r="A117" s="1490"/>
      <c r="B117" s="833"/>
      <c r="C117" s="1578"/>
      <c r="D117" s="1579"/>
      <c r="E117" s="77" t="s">
        <v>11782</v>
      </c>
      <c r="F117" s="81">
        <f>0.35*1*56</f>
        <v>19.599999999999998</v>
      </c>
      <c r="G117" s="1582"/>
      <c r="H117" s="1583"/>
    </row>
    <row r="118" spans="1:8">
      <c r="A118" s="1490"/>
      <c r="B118" s="833"/>
      <c r="C118" s="1578"/>
      <c r="D118" s="1579"/>
      <c r="E118" s="512"/>
      <c r="F118" s="49">
        <f>SUM(F110:F117)</f>
        <v>64.009999999999991</v>
      </c>
      <c r="G118" s="1582"/>
      <c r="H118" s="1583"/>
    </row>
    <row r="119" spans="1:8">
      <c r="A119" s="1490"/>
      <c r="B119" s="833"/>
      <c r="C119" s="1578"/>
      <c r="D119" s="1579"/>
      <c r="E119" s="512"/>
      <c r="F119" s="49"/>
      <c r="G119" s="1582"/>
      <c r="H119" s="1583"/>
    </row>
    <row r="120" spans="1:8">
      <c r="A120" s="34">
        <f>MAX(A$1:A119)+1</f>
        <v>14</v>
      </c>
      <c r="B120" s="833"/>
      <c r="C120" s="1572" t="s">
        <v>808</v>
      </c>
      <c r="D120" s="1573"/>
      <c r="E120" s="1574" t="s">
        <v>809</v>
      </c>
      <c r="F120" s="1575"/>
      <c r="G120" s="1576" t="s">
        <v>19</v>
      </c>
      <c r="H120" s="1577">
        <v>2.6</v>
      </c>
    </row>
    <row r="121" spans="1:8">
      <c r="A121" s="1490"/>
      <c r="B121" s="833"/>
      <c r="C121" s="1572"/>
      <c r="D121" s="79" t="s">
        <v>810</v>
      </c>
      <c r="E121" s="83" t="s">
        <v>811</v>
      </c>
      <c r="F121" s="73"/>
      <c r="G121" s="1547" t="s">
        <v>19</v>
      </c>
      <c r="H121" s="128">
        <v>2.6</v>
      </c>
    </row>
    <row r="122" spans="1:8">
      <c r="A122" s="1490"/>
      <c r="B122" s="833"/>
      <c r="C122" s="1572"/>
      <c r="D122" s="1573"/>
      <c r="E122" s="1616" t="s">
        <v>11034</v>
      </c>
      <c r="F122" s="1585"/>
      <c r="G122" s="1576"/>
      <c r="H122" s="1577"/>
    </row>
    <row r="123" spans="1:8">
      <c r="A123" s="1490"/>
      <c r="B123" s="833"/>
      <c r="C123" s="1572"/>
      <c r="D123" s="1573"/>
      <c r="E123" s="512" t="s">
        <v>11784</v>
      </c>
      <c r="F123" s="49">
        <f>0.5*0.1*52</f>
        <v>2.6</v>
      </c>
      <c r="G123" s="1576"/>
      <c r="H123" s="1577"/>
    </row>
    <row r="124" spans="1:8">
      <c r="A124" s="1490"/>
      <c r="B124" s="833"/>
      <c r="C124" s="78"/>
      <c r="D124" s="79"/>
      <c r="E124" s="1586" t="s">
        <v>11788</v>
      </c>
      <c r="F124" s="1585"/>
      <c r="G124" s="1519"/>
      <c r="H124" s="1521"/>
    </row>
    <row r="125" spans="1:8">
      <c r="A125" s="1490"/>
      <c r="B125" s="833"/>
      <c r="C125" s="78"/>
      <c r="D125" s="79"/>
      <c r="E125" s="1586"/>
      <c r="F125" s="1590"/>
      <c r="G125" s="1519"/>
      <c r="H125" s="1521"/>
    </row>
    <row r="126" spans="1:8">
      <c r="A126" s="34">
        <f>MAX(A$1:A125)+1</f>
        <v>15</v>
      </c>
      <c r="B126" s="1551"/>
      <c r="C126" s="36" t="s">
        <v>136</v>
      </c>
      <c r="D126" s="37"/>
      <c r="E126" s="38" t="s">
        <v>826</v>
      </c>
      <c r="F126" s="39"/>
      <c r="G126" s="1548" t="s">
        <v>19</v>
      </c>
      <c r="H126" s="1592">
        <v>36.950000000000003</v>
      </c>
    </row>
    <row r="127" spans="1:8" ht="26.4">
      <c r="A127" s="1490"/>
      <c r="B127" s="1551"/>
      <c r="C127" s="78"/>
      <c r="D127" s="79" t="s">
        <v>138</v>
      </c>
      <c r="E127" s="83" t="s">
        <v>218</v>
      </c>
      <c r="F127" s="73"/>
      <c r="G127" s="1547" t="s">
        <v>19</v>
      </c>
      <c r="H127" s="1591">
        <v>36.950000000000003</v>
      </c>
    </row>
    <row r="128" spans="1:8">
      <c r="A128" s="1490"/>
      <c r="B128" s="1551"/>
      <c r="C128" s="1578"/>
      <c r="D128" s="1579"/>
      <c r="E128" s="512" t="s">
        <v>11789</v>
      </c>
      <c r="F128" s="49">
        <f>0.5*0.1*52</f>
        <v>2.6</v>
      </c>
      <c r="G128" s="1582"/>
      <c r="H128" s="1591"/>
    </row>
    <row r="129" spans="1:8">
      <c r="A129" s="1490"/>
      <c r="B129" s="1551"/>
      <c r="C129" s="1578"/>
      <c r="D129" s="1579"/>
      <c r="E129" s="512" t="s">
        <v>10815</v>
      </c>
      <c r="F129" s="81">
        <v>34.35</v>
      </c>
      <c r="G129" s="1582"/>
      <c r="H129" s="1591"/>
    </row>
    <row r="130" spans="1:8">
      <c r="A130" s="1490"/>
      <c r="B130" s="1551"/>
      <c r="C130" s="1578"/>
      <c r="D130" s="1579"/>
      <c r="E130" s="512"/>
      <c r="F130" s="49">
        <f>SUM(F128:F129)</f>
        <v>36.950000000000003</v>
      </c>
      <c r="G130" s="1582"/>
      <c r="H130" s="1591"/>
    </row>
    <row r="131" spans="1:8">
      <c r="A131" s="1490"/>
      <c r="B131" s="1551"/>
      <c r="C131" s="1578"/>
      <c r="D131" s="1579"/>
      <c r="E131" s="512"/>
      <c r="F131" s="49"/>
      <c r="G131" s="1582"/>
      <c r="H131" s="1591"/>
    </row>
    <row r="132" spans="1:8">
      <c r="A132" s="34">
        <f>MAX(A$1:A131)+1</f>
        <v>16</v>
      </c>
      <c r="B132" s="1551"/>
      <c r="C132" s="36" t="s">
        <v>211</v>
      </c>
      <c r="D132" s="78"/>
      <c r="E132" s="38" t="s">
        <v>830</v>
      </c>
      <c r="F132" s="1215"/>
      <c r="G132" s="1536" t="s">
        <v>19</v>
      </c>
      <c r="H132" s="1541">
        <v>34.35</v>
      </c>
    </row>
    <row r="133" spans="1:8" ht="26.4">
      <c r="A133" s="1490"/>
      <c r="B133" s="1551"/>
      <c r="C133" s="78"/>
      <c r="D133" s="79" t="s">
        <v>213</v>
      </c>
      <c r="E133" s="83" t="s">
        <v>831</v>
      </c>
      <c r="F133" s="1038"/>
      <c r="G133" s="1519" t="s">
        <v>19</v>
      </c>
      <c r="H133" s="1549">
        <v>34.35</v>
      </c>
    </row>
    <row r="134" spans="1:8">
      <c r="A134" s="1490"/>
      <c r="B134" s="1551"/>
      <c r="C134" s="78"/>
      <c r="D134" s="79"/>
      <c r="E134" s="512" t="s">
        <v>832</v>
      </c>
      <c r="F134" s="49">
        <v>34.35</v>
      </c>
      <c r="G134" s="1519"/>
      <c r="H134" s="1501"/>
    </row>
    <row r="135" spans="1:8">
      <c r="A135" s="1490"/>
      <c r="B135" s="1551"/>
      <c r="C135" s="78"/>
      <c r="D135" s="79"/>
      <c r="E135" s="1550"/>
      <c r="F135" s="1514"/>
      <c r="G135" s="1519"/>
      <c r="H135" s="1501"/>
    </row>
    <row r="136" spans="1:8">
      <c r="A136" s="1490"/>
      <c r="B136" s="833" t="s">
        <v>216</v>
      </c>
      <c r="C136" s="119"/>
      <c r="D136" s="120"/>
      <c r="E136" s="53" t="s">
        <v>217</v>
      </c>
      <c r="F136" s="1594"/>
      <c r="G136" s="1582"/>
      <c r="H136" s="1591"/>
    </row>
    <row r="137" spans="1:8">
      <c r="A137" s="1490"/>
      <c r="B137" s="1551"/>
      <c r="C137" s="1578"/>
      <c r="D137" s="1579"/>
      <c r="E137" s="1593"/>
      <c r="F137" s="1594"/>
      <c r="G137" s="1582"/>
      <c r="H137" s="1591"/>
    </row>
    <row r="138" spans="1:8">
      <c r="A138" s="34">
        <f>MAX(A$1:A137)+1</f>
        <v>17</v>
      </c>
      <c r="B138" s="1551"/>
      <c r="C138" s="36" t="s">
        <v>136</v>
      </c>
      <c r="D138" s="37"/>
      <c r="E138" s="38" t="s">
        <v>826</v>
      </c>
      <c r="F138" s="39"/>
      <c r="G138" s="1548" t="s">
        <v>19</v>
      </c>
      <c r="H138" s="1592">
        <v>34.35</v>
      </c>
    </row>
    <row r="139" spans="1:8" ht="26.4">
      <c r="A139" s="1490"/>
      <c r="B139" s="1551"/>
      <c r="C139" s="78"/>
      <c r="D139" s="79" t="s">
        <v>138</v>
      </c>
      <c r="E139" s="83" t="s">
        <v>218</v>
      </c>
      <c r="F139" s="73"/>
      <c r="G139" s="1547" t="s">
        <v>19</v>
      </c>
      <c r="H139" s="1591">
        <v>34.35</v>
      </c>
    </row>
    <row r="140" spans="1:8">
      <c r="A140" s="1490"/>
      <c r="B140" s="1551"/>
      <c r="C140" s="1578"/>
      <c r="D140" s="1579"/>
      <c r="E140" s="1587" t="s">
        <v>10833</v>
      </c>
      <c r="F140" s="1585">
        <v>34.35</v>
      </c>
      <c r="G140" s="1582"/>
      <c r="H140" s="1591"/>
    </row>
    <row r="141" spans="1:8">
      <c r="A141" s="1490"/>
      <c r="B141" s="1551"/>
      <c r="C141" s="1578"/>
      <c r="D141" s="1579"/>
      <c r="E141" s="1587"/>
      <c r="F141" s="1585"/>
      <c r="G141" s="1582"/>
      <c r="H141" s="1591"/>
    </row>
    <row r="142" spans="1:8">
      <c r="A142" s="34">
        <f>MAX(A$1:A141)+1</f>
        <v>18</v>
      </c>
      <c r="B142" s="1551"/>
      <c r="C142" s="1572" t="s">
        <v>211</v>
      </c>
      <c r="D142" s="1578"/>
      <c r="E142" s="1574" t="s">
        <v>830</v>
      </c>
      <c r="F142" s="1575"/>
      <c r="G142" s="1576" t="s">
        <v>19</v>
      </c>
      <c r="H142" s="1577">
        <v>34.35</v>
      </c>
    </row>
    <row r="143" spans="1:8" ht="26.4">
      <c r="A143" s="1490"/>
      <c r="B143" s="1551"/>
      <c r="C143" s="1578"/>
      <c r="D143" s="1579" t="s">
        <v>213</v>
      </c>
      <c r="E143" s="1580" t="s">
        <v>831</v>
      </c>
      <c r="F143" s="1581"/>
      <c r="G143" s="1582" t="s">
        <v>19</v>
      </c>
      <c r="H143" s="1583">
        <v>34.35</v>
      </c>
    </row>
    <row r="144" spans="1:8">
      <c r="A144" s="1490"/>
      <c r="B144" s="1551"/>
      <c r="C144" s="1578"/>
      <c r="D144" s="1579"/>
      <c r="E144" s="1587" t="s">
        <v>10685</v>
      </c>
      <c r="F144" s="1585">
        <v>34.35</v>
      </c>
      <c r="G144" s="1582"/>
      <c r="H144" s="1591"/>
    </row>
    <row r="145" spans="1:8">
      <c r="A145" s="1490"/>
      <c r="B145" s="1551"/>
      <c r="C145" s="1578"/>
      <c r="D145" s="1579"/>
      <c r="E145" s="1587"/>
      <c r="F145" s="1585"/>
      <c r="G145" s="1582"/>
      <c r="H145" s="1591"/>
    </row>
    <row r="146" spans="1:8" ht="26.4">
      <c r="A146" s="34">
        <f>MAX(A$1:A145)+1</f>
        <v>19</v>
      </c>
      <c r="B146" s="1569"/>
      <c r="C146" s="36" t="s">
        <v>221</v>
      </c>
      <c r="D146" s="37"/>
      <c r="E146" s="38" t="s">
        <v>222</v>
      </c>
      <c r="F146" s="1215"/>
      <c r="G146" s="1536" t="s">
        <v>39</v>
      </c>
      <c r="H146" s="1500">
        <v>229</v>
      </c>
    </row>
    <row r="147" spans="1:8" ht="26.4">
      <c r="A147" s="1490"/>
      <c r="B147" s="1551"/>
      <c r="C147" s="78"/>
      <c r="D147" s="79" t="s">
        <v>223</v>
      </c>
      <c r="E147" s="83" t="s">
        <v>224</v>
      </c>
      <c r="F147" s="1038"/>
      <c r="G147" s="1519" t="s">
        <v>39</v>
      </c>
      <c r="H147" s="1501">
        <v>229</v>
      </c>
    </row>
    <row r="148" spans="1:8">
      <c r="A148" s="1490"/>
      <c r="B148" s="1551"/>
      <c r="C148" s="1578"/>
      <c r="D148" s="1579"/>
      <c r="E148" s="512" t="s">
        <v>11790</v>
      </c>
      <c r="F148" s="49">
        <f>5*5*1</f>
        <v>25</v>
      </c>
      <c r="G148" s="1582"/>
      <c r="H148" s="1591"/>
    </row>
    <row r="149" spans="1:8">
      <c r="A149" s="1490"/>
      <c r="B149" s="1551"/>
      <c r="C149" s="1578"/>
      <c r="D149" s="1579"/>
      <c r="E149" s="512" t="s">
        <v>11791</v>
      </c>
      <c r="F149" s="49">
        <f>10*10*1</f>
        <v>100</v>
      </c>
      <c r="G149" s="1582"/>
      <c r="H149" s="1591"/>
    </row>
    <row r="150" spans="1:8">
      <c r="A150" s="1490"/>
      <c r="B150" s="1551"/>
      <c r="C150" s="1578"/>
      <c r="D150" s="1579"/>
      <c r="E150" s="512" t="s">
        <v>11792</v>
      </c>
      <c r="F150" s="81">
        <f>2*52</f>
        <v>104</v>
      </c>
      <c r="G150" s="1582"/>
      <c r="H150" s="1591"/>
    </row>
    <row r="151" spans="1:8">
      <c r="A151" s="1490"/>
      <c r="B151" s="1551"/>
      <c r="C151" s="1578"/>
      <c r="D151" s="1579"/>
      <c r="E151" s="512"/>
      <c r="F151" s="49">
        <f>SUM(F148:F150)</f>
        <v>229</v>
      </c>
      <c r="G151" s="1582"/>
      <c r="H151" s="1591"/>
    </row>
    <row r="152" spans="1:8">
      <c r="A152" s="1490"/>
      <c r="B152" s="1551"/>
      <c r="C152" s="1578"/>
      <c r="D152" s="1579"/>
      <c r="E152" s="512"/>
      <c r="F152" s="49"/>
      <c r="G152" s="1582"/>
      <c r="H152" s="1591"/>
    </row>
    <row r="153" spans="1:8" ht="26.4">
      <c r="A153" s="34">
        <f>MAX(A$1:A152)+1</f>
        <v>20</v>
      </c>
      <c r="B153" s="1551"/>
      <c r="C153" s="1572" t="s">
        <v>598</v>
      </c>
      <c r="D153" s="1573"/>
      <c r="E153" s="1574" t="s">
        <v>599</v>
      </c>
      <c r="F153" s="1575"/>
      <c r="G153" s="1576" t="s">
        <v>39</v>
      </c>
      <c r="H153" s="1592">
        <v>229</v>
      </c>
    </row>
    <row r="154" spans="1:8" ht="26.4">
      <c r="A154" s="1490"/>
      <c r="B154" s="1551"/>
      <c r="C154" s="1578"/>
      <c r="D154" s="1579" t="s">
        <v>600</v>
      </c>
      <c r="E154" s="1580" t="s">
        <v>601</v>
      </c>
      <c r="F154" s="1581"/>
      <c r="G154" s="1582" t="s">
        <v>39</v>
      </c>
      <c r="H154" s="1591">
        <v>229</v>
      </c>
    </row>
    <row r="155" spans="1:8">
      <c r="A155" s="1490"/>
      <c r="B155" s="1551"/>
      <c r="C155" s="1578"/>
      <c r="D155" s="1579"/>
      <c r="E155" s="1586" t="s">
        <v>10835</v>
      </c>
      <c r="F155" s="1585">
        <v>229</v>
      </c>
      <c r="G155" s="1582"/>
      <c r="H155" s="1591"/>
    </row>
    <row r="156" spans="1:8">
      <c r="A156" s="1490"/>
      <c r="B156" s="1551"/>
      <c r="C156" s="78"/>
      <c r="D156" s="79"/>
      <c r="E156" s="512"/>
      <c r="F156" s="49"/>
      <c r="G156" s="1519"/>
      <c r="H156" s="1501"/>
    </row>
    <row r="157" spans="1:8" ht="26.4">
      <c r="A157" s="34">
        <f>MAX(A$1:A156)+1</f>
        <v>21</v>
      </c>
      <c r="B157" s="1551"/>
      <c r="C157" s="36" t="s">
        <v>230</v>
      </c>
      <c r="D157" s="37"/>
      <c r="E157" s="38" t="s">
        <v>231</v>
      </c>
      <c r="F157" s="39"/>
      <c r="G157" s="1536" t="s">
        <v>39</v>
      </c>
      <c r="H157" s="1592">
        <v>229</v>
      </c>
    </row>
    <row r="158" spans="1:8" ht="26.4">
      <c r="A158" s="210"/>
      <c r="B158" s="1595"/>
      <c r="C158" s="78"/>
      <c r="D158" s="79" t="s">
        <v>232</v>
      </c>
      <c r="E158" s="83" t="s">
        <v>233</v>
      </c>
      <c r="F158" s="73"/>
      <c r="G158" s="1519" t="s">
        <v>39</v>
      </c>
      <c r="H158" s="1591">
        <v>229</v>
      </c>
    </row>
    <row r="159" spans="1:8">
      <c r="A159" s="210"/>
      <c r="B159" s="1595"/>
      <c r="C159" s="1578"/>
      <c r="D159" s="1579"/>
      <c r="E159" s="1586" t="s">
        <v>234</v>
      </c>
      <c r="F159" s="1585">
        <v>229</v>
      </c>
      <c r="G159" s="1582"/>
      <c r="H159" s="1591"/>
    </row>
    <row r="160" spans="1:8">
      <c r="A160" s="1715"/>
      <c r="B160" s="1551"/>
      <c r="C160" s="78"/>
      <c r="D160" s="79"/>
      <c r="E160" s="1550"/>
      <c r="F160" s="1514"/>
      <c r="G160" s="1519"/>
      <c r="H160" s="1501"/>
    </row>
    <row r="161" spans="1:8" ht="26.4">
      <c r="A161" s="1490"/>
      <c r="B161" s="833" t="s">
        <v>1061</v>
      </c>
      <c r="C161" s="35"/>
      <c r="D161" s="120"/>
      <c r="E161" s="401" t="s">
        <v>1062</v>
      </c>
      <c r="F161" s="1514"/>
      <c r="G161" s="1519"/>
      <c r="H161" s="1501"/>
    </row>
    <row r="162" spans="1:8">
      <c r="A162" s="1490"/>
      <c r="B162" s="1551"/>
      <c r="C162" s="78"/>
      <c r="D162" s="79"/>
      <c r="E162" s="1513"/>
      <c r="F162" s="1514"/>
      <c r="G162" s="1519"/>
      <c r="H162" s="1501"/>
    </row>
    <row r="163" spans="1:8" ht="26.4">
      <c r="A163" s="34">
        <f>MAX(A$1:A162)+1</f>
        <v>22</v>
      </c>
      <c r="B163" s="1551"/>
      <c r="C163" s="36" t="s">
        <v>5801</v>
      </c>
      <c r="D163" s="37"/>
      <c r="E163" s="38" t="s">
        <v>5802</v>
      </c>
      <c r="F163" s="1215"/>
      <c r="G163" s="1536" t="s">
        <v>68</v>
      </c>
      <c r="H163" s="1543">
        <v>52</v>
      </c>
    </row>
    <row r="164" spans="1:8" ht="26.4">
      <c r="A164" s="1490"/>
      <c r="B164" s="1551"/>
      <c r="C164" s="78"/>
      <c r="D164" s="79" t="s">
        <v>5803</v>
      </c>
      <c r="E164" s="83" t="s">
        <v>5804</v>
      </c>
      <c r="F164" s="1038"/>
      <c r="G164" s="1519" t="s">
        <v>68</v>
      </c>
      <c r="H164" s="1521">
        <v>52</v>
      </c>
    </row>
    <row r="165" spans="1:8">
      <c r="A165" s="1490"/>
      <c r="B165" s="1551"/>
      <c r="C165" s="1554"/>
      <c r="D165" s="1555"/>
      <c r="E165" s="77" t="s">
        <v>11699</v>
      </c>
      <c r="F165" s="49">
        <v>52</v>
      </c>
      <c r="G165" s="1556"/>
      <c r="H165" s="1521"/>
    </row>
    <row r="166" spans="1:8">
      <c r="A166" s="1490"/>
      <c r="B166" s="1551"/>
      <c r="C166" s="1554"/>
      <c r="D166" s="1555"/>
      <c r="E166" s="1513"/>
      <c r="F166" s="1514"/>
      <c r="G166" s="1556"/>
      <c r="H166" s="1521"/>
    </row>
    <row r="167" spans="1:8">
      <c r="A167" s="1490"/>
      <c r="B167" s="833" t="s">
        <v>1841</v>
      </c>
      <c r="C167" s="35"/>
      <c r="D167" s="120"/>
      <c r="E167" s="53" t="s">
        <v>1842</v>
      </c>
      <c r="F167" s="1514"/>
      <c r="G167" s="1536"/>
      <c r="H167" s="1521"/>
    </row>
    <row r="168" spans="1:8">
      <c r="A168" s="1490"/>
      <c r="B168" s="1551"/>
      <c r="C168" s="36"/>
      <c r="D168" s="37"/>
      <c r="E168" s="1550"/>
      <c r="F168" s="1514"/>
      <c r="G168" s="1536"/>
      <c r="H168" s="1521"/>
    </row>
    <row r="169" spans="1:8">
      <c r="A169" s="34">
        <f>MAX(A$1:A168)+1</f>
        <v>23</v>
      </c>
      <c r="B169" s="1569"/>
      <c r="C169" s="36" t="s">
        <v>1853</v>
      </c>
      <c r="D169" s="37"/>
      <c r="E169" s="38" t="s">
        <v>1854</v>
      </c>
      <c r="F169" s="1215"/>
      <c r="G169" s="1536" t="s">
        <v>19</v>
      </c>
      <c r="H169" s="1543">
        <v>1</v>
      </c>
    </row>
    <row r="170" spans="1:8">
      <c r="A170" s="1490"/>
      <c r="B170" s="1551"/>
      <c r="C170" s="78"/>
      <c r="D170" s="361" t="s">
        <v>11140</v>
      </c>
      <c r="E170" s="370" t="s">
        <v>11141</v>
      </c>
      <c r="F170" s="363"/>
      <c r="G170" s="1596" t="s">
        <v>19</v>
      </c>
      <c r="H170" s="1521">
        <v>1</v>
      </c>
    </row>
    <row r="171" spans="1:8">
      <c r="A171" s="1490"/>
      <c r="B171" s="1551"/>
      <c r="C171" s="78"/>
      <c r="D171" s="361"/>
      <c r="E171" s="132" t="s">
        <v>11793</v>
      </c>
      <c r="F171" s="49">
        <f>1*1*1</f>
        <v>1</v>
      </c>
      <c r="G171" s="1596"/>
      <c r="H171" s="1521"/>
    </row>
    <row r="172" spans="1:8">
      <c r="A172" s="1490"/>
      <c r="B172" s="1551"/>
      <c r="C172" s="78"/>
      <c r="D172" s="79"/>
      <c r="E172" s="77"/>
      <c r="F172" s="49"/>
      <c r="G172" s="1519"/>
      <c r="H172" s="1521"/>
    </row>
    <row r="173" spans="1:8">
      <c r="A173" s="34">
        <f>MAX(A$1:A172)+1</f>
        <v>24</v>
      </c>
      <c r="B173" s="1551"/>
      <c r="C173" s="36" t="s">
        <v>11143</v>
      </c>
      <c r="D173" s="37"/>
      <c r="E173" s="38" t="s">
        <v>11144</v>
      </c>
      <c r="F173" s="39"/>
      <c r="G173" s="1536" t="s">
        <v>39</v>
      </c>
      <c r="H173" s="1543">
        <v>8</v>
      </c>
    </row>
    <row r="174" spans="1:8">
      <c r="A174" s="1490"/>
      <c r="B174" s="1551"/>
      <c r="C174" s="78"/>
      <c r="D174" s="79" t="s">
        <v>11145</v>
      </c>
      <c r="E174" s="83" t="s">
        <v>11146</v>
      </c>
      <c r="F174" s="73"/>
      <c r="G174" s="1519" t="s">
        <v>39</v>
      </c>
      <c r="H174" s="1521">
        <v>8</v>
      </c>
    </row>
    <row r="175" spans="1:8">
      <c r="A175" s="1490"/>
      <c r="B175" s="1551"/>
      <c r="C175" s="78"/>
      <c r="D175" s="79"/>
      <c r="E175" s="132" t="s">
        <v>11794</v>
      </c>
      <c r="F175" s="748">
        <f>2*(0.5*1*2+1.5*1*2)</f>
        <v>8</v>
      </c>
      <c r="G175" s="1519"/>
      <c r="H175" s="1521"/>
    </row>
    <row r="176" spans="1:8">
      <c r="A176" s="1490"/>
      <c r="B176" s="1551"/>
      <c r="C176" s="78"/>
      <c r="D176" s="79"/>
      <c r="E176" s="83"/>
      <c r="F176" s="1038"/>
      <c r="G176" s="1519"/>
      <c r="H176" s="1521"/>
    </row>
    <row r="177" spans="1:8">
      <c r="A177" s="1490"/>
      <c r="B177" s="833" t="s">
        <v>10883</v>
      </c>
      <c r="C177" s="35"/>
      <c r="D177" s="120"/>
      <c r="E177" s="53" t="s">
        <v>10884</v>
      </c>
      <c r="F177" s="1038"/>
      <c r="G177" s="1519"/>
      <c r="H177" s="1521"/>
    </row>
    <row r="178" spans="1:8">
      <c r="A178" s="1490"/>
      <c r="B178" s="1551"/>
      <c r="C178" s="78"/>
      <c r="D178" s="79"/>
      <c r="E178" s="83"/>
      <c r="F178" s="1038"/>
      <c r="G178" s="1519"/>
      <c r="H178" s="1521"/>
    </row>
    <row r="179" spans="1:8" ht="26.4">
      <c r="A179" s="34">
        <f>MAX(A$1:A178)+1</f>
        <v>25</v>
      </c>
      <c r="B179" s="1569"/>
      <c r="C179" s="373">
        <v>91220301</v>
      </c>
      <c r="D179" s="374"/>
      <c r="E179" s="38" t="s">
        <v>5906</v>
      </c>
      <c r="F179" s="1215"/>
      <c r="G179" s="1536" t="s">
        <v>68</v>
      </c>
      <c r="H179" s="1543">
        <v>6</v>
      </c>
    </row>
    <row r="180" spans="1:8" ht="26.4">
      <c r="A180" s="1490"/>
      <c r="B180" s="1551"/>
      <c r="C180" s="376"/>
      <c r="D180" s="377">
        <v>9122030103</v>
      </c>
      <c r="E180" s="83" t="s">
        <v>10887</v>
      </c>
      <c r="F180" s="1038"/>
      <c r="G180" s="1519" t="s">
        <v>68</v>
      </c>
      <c r="H180" s="1521">
        <v>6</v>
      </c>
    </row>
    <row r="181" spans="1:8">
      <c r="A181" s="1490"/>
      <c r="B181" s="1551"/>
      <c r="C181" s="78"/>
      <c r="D181" s="79"/>
      <c r="E181" s="77" t="s">
        <v>10888</v>
      </c>
      <c r="F181" s="49">
        <v>6</v>
      </c>
      <c r="G181" s="1519"/>
      <c r="H181" s="1521"/>
    </row>
    <row r="182" spans="1:8">
      <c r="A182" s="1490"/>
      <c r="B182" s="1569"/>
      <c r="C182" s="373"/>
      <c r="D182" s="374"/>
      <c r="E182" s="38"/>
      <c r="F182" s="1215"/>
      <c r="G182" s="1536"/>
      <c r="H182" s="1521"/>
    </row>
    <row r="183" spans="1:8" ht="26.4">
      <c r="A183" s="34">
        <f>MAX(A$1:A182)+1</f>
        <v>26</v>
      </c>
      <c r="B183" s="1569"/>
      <c r="C183" s="373">
        <v>91220701</v>
      </c>
      <c r="D183" s="374"/>
      <c r="E183" s="38" t="s">
        <v>5909</v>
      </c>
      <c r="F183" s="1215"/>
      <c r="G183" s="1536" t="s">
        <v>64</v>
      </c>
      <c r="H183" s="1543">
        <v>2</v>
      </c>
    </row>
    <row r="184" spans="1:8" ht="26.4">
      <c r="A184" s="1490"/>
      <c r="B184" s="1551"/>
      <c r="C184" s="376"/>
      <c r="D184" s="377">
        <v>9122070101</v>
      </c>
      <c r="E184" s="83" t="s">
        <v>5911</v>
      </c>
      <c r="F184" s="1038"/>
      <c r="G184" s="1519" t="s">
        <v>64</v>
      </c>
      <c r="H184" s="1521">
        <v>2</v>
      </c>
    </row>
    <row r="185" spans="1:8">
      <c r="A185" s="1490"/>
      <c r="B185" s="1551"/>
      <c r="C185" s="78"/>
      <c r="D185" s="79"/>
      <c r="E185" s="77" t="s">
        <v>10889</v>
      </c>
      <c r="F185" s="49">
        <v>2</v>
      </c>
      <c r="G185" s="1519"/>
      <c r="H185" s="1521"/>
    </row>
    <row r="186" spans="1:8">
      <c r="A186" s="1490"/>
      <c r="B186" s="1569"/>
      <c r="C186" s="373"/>
      <c r="D186" s="374"/>
      <c r="E186" s="38"/>
      <c r="F186" s="1215"/>
      <c r="G186" s="1536"/>
      <c r="H186" s="1521"/>
    </row>
    <row r="187" spans="1:8" ht="26.4">
      <c r="A187" s="34">
        <f>MAX(A$1:A186)+1</f>
        <v>27</v>
      </c>
      <c r="B187" s="1569"/>
      <c r="C187" s="373">
        <v>91220702</v>
      </c>
      <c r="D187" s="374"/>
      <c r="E187" s="38" t="s">
        <v>10890</v>
      </c>
      <c r="F187" s="1215"/>
      <c r="G187" s="1536" t="s">
        <v>64</v>
      </c>
      <c r="H187" s="1543">
        <v>94</v>
      </c>
    </row>
    <row r="188" spans="1:8" ht="26.4">
      <c r="A188" s="1490"/>
      <c r="B188" s="1551"/>
      <c r="C188" s="376"/>
      <c r="D188" s="377">
        <v>9122070201</v>
      </c>
      <c r="E188" s="83" t="s">
        <v>10891</v>
      </c>
      <c r="F188" s="1038"/>
      <c r="G188" s="1519" t="s">
        <v>64</v>
      </c>
      <c r="H188" s="1521">
        <v>94</v>
      </c>
    </row>
    <row r="189" spans="1:8">
      <c r="A189" s="1490"/>
      <c r="B189" s="1551"/>
      <c r="C189" s="78"/>
      <c r="D189" s="79"/>
      <c r="E189" s="77" t="s">
        <v>11795</v>
      </c>
      <c r="F189" s="49">
        <f>12+43</f>
        <v>55</v>
      </c>
      <c r="G189" s="1519"/>
      <c r="H189" s="1521"/>
    </row>
    <row r="190" spans="1:8">
      <c r="A190" s="1490"/>
      <c r="B190" s="1551"/>
      <c r="C190" s="78"/>
      <c r="D190" s="79"/>
      <c r="E190" s="77" t="s">
        <v>11796</v>
      </c>
      <c r="F190" s="81">
        <f>10+29</f>
        <v>39</v>
      </c>
      <c r="G190" s="1519"/>
      <c r="H190" s="1521"/>
    </row>
    <row r="191" spans="1:8">
      <c r="A191" s="1490"/>
      <c r="B191" s="1551"/>
      <c r="C191" s="78"/>
      <c r="D191" s="79"/>
      <c r="E191" s="77"/>
      <c r="F191" s="49">
        <f>SUM(F189:F190)</f>
        <v>94</v>
      </c>
      <c r="G191" s="1519"/>
      <c r="H191" s="1521"/>
    </row>
    <row r="192" spans="1:8">
      <c r="A192" s="1490"/>
      <c r="B192" s="1569"/>
      <c r="C192" s="373"/>
      <c r="D192" s="374"/>
      <c r="E192" s="38"/>
      <c r="F192" s="1215"/>
      <c r="G192" s="1536"/>
      <c r="H192" s="1521"/>
    </row>
    <row r="193" spans="1:8" ht="26.4">
      <c r="A193" s="34">
        <f>MAX(A$1:A192)+1</f>
        <v>28</v>
      </c>
      <c r="B193" s="1569"/>
      <c r="C193" s="373">
        <v>91221001</v>
      </c>
      <c r="D193" s="374"/>
      <c r="E193" s="38" t="s">
        <v>10674</v>
      </c>
      <c r="F193" s="1215"/>
      <c r="G193" s="1536" t="s">
        <v>68</v>
      </c>
      <c r="H193" s="1543">
        <v>146</v>
      </c>
    </row>
    <row r="194" spans="1:8" ht="26.4">
      <c r="A194" s="1490"/>
      <c r="B194" s="1551"/>
      <c r="C194" s="376"/>
      <c r="D194" s="377">
        <v>9122100103</v>
      </c>
      <c r="E194" s="83" t="s">
        <v>10675</v>
      </c>
      <c r="F194" s="1038"/>
      <c r="G194" s="1519" t="s">
        <v>68</v>
      </c>
      <c r="H194" s="1521">
        <v>146</v>
      </c>
    </row>
    <row r="195" spans="1:8">
      <c r="A195" s="1490"/>
      <c r="B195" s="1569"/>
      <c r="C195" s="373"/>
      <c r="D195" s="374"/>
      <c r="E195" s="77" t="s">
        <v>11798</v>
      </c>
      <c r="F195" s="49">
        <f>52+94</f>
        <v>146</v>
      </c>
      <c r="G195" s="1536"/>
      <c r="H195" s="1521"/>
    </row>
    <row r="196" spans="1:8" ht="26.4">
      <c r="A196" s="1490"/>
      <c r="B196" s="1569"/>
      <c r="C196" s="373"/>
      <c r="D196" s="377">
        <v>9122100106</v>
      </c>
      <c r="E196" s="83" t="s">
        <v>10894</v>
      </c>
      <c r="F196" s="1038"/>
      <c r="G196" s="1519" t="s">
        <v>64</v>
      </c>
      <c r="H196" s="1521">
        <v>39</v>
      </c>
    </row>
    <row r="197" spans="1:8">
      <c r="A197" s="1490"/>
      <c r="B197" s="1569"/>
      <c r="C197" s="373"/>
      <c r="D197" s="377"/>
      <c r="E197" s="77" t="s">
        <v>11797</v>
      </c>
      <c r="F197" s="49">
        <f>10+29</f>
        <v>39</v>
      </c>
      <c r="G197" s="1519"/>
      <c r="H197" s="1521"/>
    </row>
    <row r="198" spans="1:8">
      <c r="A198" s="1490"/>
      <c r="B198" s="1551"/>
      <c r="C198" s="376"/>
      <c r="D198" s="377"/>
      <c r="E198" s="83"/>
      <c r="F198" s="1038"/>
      <c r="G198" s="1519"/>
      <c r="H198" s="1521"/>
    </row>
    <row r="199" spans="1:8" ht="26.4">
      <c r="A199" s="34">
        <f>MAX(A$1:A198)+1</f>
        <v>29</v>
      </c>
      <c r="B199" s="1569"/>
      <c r="C199" s="373">
        <v>91221201</v>
      </c>
      <c r="D199" s="374"/>
      <c r="E199" s="38" t="s">
        <v>10897</v>
      </c>
      <c r="F199" s="1215"/>
      <c r="G199" s="1536" t="s">
        <v>68</v>
      </c>
      <c r="H199" s="1543">
        <v>6</v>
      </c>
    </row>
    <row r="200" spans="1:8" ht="26.4">
      <c r="A200" s="1490"/>
      <c r="B200" s="1551"/>
      <c r="C200" s="376"/>
      <c r="D200" s="377">
        <v>9122120101</v>
      </c>
      <c r="E200" s="83" t="s">
        <v>10898</v>
      </c>
      <c r="F200" s="1038"/>
      <c r="G200" s="1519" t="s">
        <v>68</v>
      </c>
      <c r="H200" s="1521">
        <v>6</v>
      </c>
    </row>
    <row r="201" spans="1:8">
      <c r="A201" s="1490"/>
      <c r="B201" s="1569"/>
      <c r="C201" s="373"/>
      <c r="D201" s="374"/>
      <c r="E201" s="77" t="s">
        <v>11062</v>
      </c>
      <c r="F201" s="49">
        <v>6</v>
      </c>
      <c r="G201" s="1536"/>
      <c r="H201" s="1521"/>
    </row>
    <row r="202" spans="1:8">
      <c r="A202" s="1490"/>
      <c r="B202" s="1551"/>
      <c r="C202" s="376"/>
      <c r="D202" s="377"/>
      <c r="E202" s="83"/>
      <c r="F202" s="1038"/>
      <c r="G202" s="1519"/>
      <c r="H202" s="1521"/>
    </row>
    <row r="203" spans="1:8">
      <c r="A203" s="34">
        <f>MAX(A$1:A202)+1</f>
        <v>30</v>
      </c>
      <c r="B203" s="1597"/>
      <c r="C203" s="373">
        <v>91221301</v>
      </c>
      <c r="D203" s="374"/>
      <c r="E203" s="38" t="s">
        <v>11799</v>
      </c>
      <c r="F203" s="39"/>
      <c r="G203" s="40" t="s">
        <v>68</v>
      </c>
      <c r="H203" s="1543">
        <v>146</v>
      </c>
    </row>
    <row r="204" spans="1:8" ht="26.4">
      <c r="A204" s="1490"/>
      <c r="B204" s="1597"/>
      <c r="C204" s="376"/>
      <c r="D204" s="1716">
        <v>9122130101</v>
      </c>
      <c r="E204" s="357" t="s">
        <v>11800</v>
      </c>
      <c r="F204" s="73"/>
      <c r="G204" s="74" t="s">
        <v>68</v>
      </c>
      <c r="H204" s="1521">
        <v>146</v>
      </c>
    </row>
    <row r="205" spans="1:8">
      <c r="A205" s="1490"/>
      <c r="B205" s="1597"/>
      <c r="C205" s="356"/>
      <c r="D205" s="1520"/>
      <c r="E205" s="1216" t="s">
        <v>11801</v>
      </c>
      <c r="F205" s="512">
        <v>146</v>
      </c>
      <c r="G205" s="1246"/>
      <c r="H205" s="1521"/>
    </row>
    <row r="206" spans="1:8">
      <c r="A206" s="1490"/>
      <c r="B206" s="1597"/>
      <c r="C206" s="356"/>
      <c r="D206" s="1520"/>
      <c r="E206" s="1216"/>
      <c r="F206" s="512"/>
      <c r="G206" s="1246"/>
      <c r="H206" s="1521"/>
    </row>
    <row r="207" spans="1:8" ht="26.4">
      <c r="A207" s="34">
        <f>MAX(A$1:A206)+1</f>
        <v>31</v>
      </c>
      <c r="B207" s="1569"/>
      <c r="C207" s="373">
        <v>91221401</v>
      </c>
      <c r="D207" s="1717"/>
      <c r="E207" s="356" t="s">
        <v>10900</v>
      </c>
      <c r="F207" s="1215"/>
      <c r="G207" s="1536" t="s">
        <v>64</v>
      </c>
      <c r="H207" s="1543">
        <v>1</v>
      </c>
    </row>
    <row r="208" spans="1:8" ht="26.4">
      <c r="A208" s="1490"/>
      <c r="B208" s="1551"/>
      <c r="C208" s="1518"/>
      <c r="D208" s="1716">
        <v>9122140101</v>
      </c>
      <c r="E208" s="357" t="s">
        <v>10901</v>
      </c>
      <c r="F208" s="1038"/>
      <c r="G208" s="1519" t="s">
        <v>64</v>
      </c>
      <c r="H208" s="1521">
        <v>1</v>
      </c>
    </row>
    <row r="209" spans="1:8">
      <c r="A209" s="1490"/>
      <c r="B209" s="1597"/>
      <c r="C209" s="356"/>
      <c r="D209" s="1520"/>
      <c r="E209" s="1216" t="s">
        <v>10902</v>
      </c>
      <c r="F209" s="512">
        <v>1</v>
      </c>
      <c r="G209" s="1246"/>
      <c r="H209" s="1521"/>
    </row>
    <row r="210" spans="1:8">
      <c r="A210" s="1490"/>
      <c r="B210" s="1597"/>
      <c r="C210" s="356"/>
      <c r="D210" s="1520"/>
      <c r="E210" s="1718"/>
      <c r="F210" s="1550"/>
      <c r="G210" s="1246"/>
      <c r="H210" s="1521"/>
    </row>
    <row r="211" spans="1:8">
      <c r="A211" s="1490"/>
      <c r="B211" s="833" t="s">
        <v>10686</v>
      </c>
      <c r="C211" s="35"/>
      <c r="D211" s="120"/>
      <c r="E211" s="53" t="s">
        <v>10687</v>
      </c>
      <c r="F211" s="1038"/>
      <c r="G211" s="1519"/>
      <c r="H211" s="1521"/>
    </row>
    <row r="212" spans="1:8">
      <c r="A212" s="1490"/>
      <c r="B212" s="1551"/>
      <c r="C212" s="78"/>
      <c r="D212" s="79"/>
      <c r="E212" s="83"/>
      <c r="F212" s="1038"/>
      <c r="G212" s="1519"/>
      <c r="H212" s="1521"/>
    </row>
    <row r="213" spans="1:8">
      <c r="A213" s="34">
        <f>MAX(A$1:A212)+1</f>
        <v>32</v>
      </c>
      <c r="B213" s="1598"/>
      <c r="C213" s="373">
        <v>91021301</v>
      </c>
      <c r="D213" s="374"/>
      <c r="E213" s="38" t="s">
        <v>10903</v>
      </c>
      <c r="F213" s="1215"/>
      <c r="G213" s="1536" t="s">
        <v>68</v>
      </c>
      <c r="H213" s="1543">
        <v>6</v>
      </c>
    </row>
    <row r="214" spans="1:8">
      <c r="A214" s="1490"/>
      <c r="B214" s="1599"/>
      <c r="C214" s="376"/>
      <c r="D214" s="377">
        <v>9102130101</v>
      </c>
      <c r="E214" s="83" t="s">
        <v>10904</v>
      </c>
      <c r="F214" s="1038"/>
      <c r="G214" s="1519" t="s">
        <v>68</v>
      </c>
      <c r="H214" s="1521">
        <v>6</v>
      </c>
    </row>
    <row r="215" spans="1:8">
      <c r="A215" s="1490"/>
      <c r="B215" s="1551"/>
      <c r="C215" s="78"/>
      <c r="D215" s="79"/>
      <c r="E215" s="77" t="s">
        <v>11706</v>
      </c>
      <c r="F215" s="49">
        <v>6</v>
      </c>
      <c r="G215" s="1519"/>
      <c r="H215" s="1521"/>
    </row>
    <row r="216" spans="1:8">
      <c r="A216" s="1490"/>
      <c r="B216" s="1551"/>
      <c r="C216" s="78"/>
      <c r="D216" s="79"/>
      <c r="E216" s="83"/>
      <c r="F216" s="1038"/>
      <c r="G216" s="1519"/>
      <c r="H216" s="1521"/>
    </row>
    <row r="217" spans="1:8">
      <c r="A217" s="34">
        <f>MAX(A$1:A216)+1</f>
        <v>33</v>
      </c>
      <c r="B217" s="1598"/>
      <c r="C217" s="373">
        <v>91023001</v>
      </c>
      <c r="D217" s="374"/>
      <c r="E217" s="38" t="s">
        <v>10906</v>
      </c>
      <c r="F217" s="1215"/>
      <c r="G217" s="1536" t="s">
        <v>64</v>
      </c>
      <c r="H217" s="1543">
        <v>30</v>
      </c>
    </row>
    <row r="218" spans="1:8">
      <c r="A218" s="1490"/>
      <c r="B218" s="1599"/>
      <c r="C218" s="376"/>
      <c r="D218" s="377">
        <v>9102300101</v>
      </c>
      <c r="E218" s="83" t="s">
        <v>10907</v>
      </c>
      <c r="F218" s="1038"/>
      <c r="G218" s="1519" t="s">
        <v>64</v>
      </c>
      <c r="H218" s="1521">
        <v>30</v>
      </c>
    </row>
    <row r="219" spans="1:8">
      <c r="A219" s="1490"/>
      <c r="B219" s="1551"/>
      <c r="C219" s="78"/>
      <c r="D219" s="79"/>
      <c r="E219" s="77" t="s">
        <v>11802</v>
      </c>
      <c r="F219" s="49">
        <f>15+15</f>
        <v>30</v>
      </c>
      <c r="G219" s="1519"/>
      <c r="H219" s="1521"/>
    </row>
    <row r="220" spans="1:8">
      <c r="A220" s="1490"/>
      <c r="B220" s="1551"/>
      <c r="C220" s="78"/>
      <c r="D220" s="79"/>
      <c r="E220" s="77"/>
      <c r="F220" s="49"/>
      <c r="G220" s="1519"/>
      <c r="H220" s="1521"/>
    </row>
    <row r="221" spans="1:8" ht="26.4">
      <c r="A221" s="34">
        <f>MAX(A$1:A220)+1</f>
        <v>34</v>
      </c>
      <c r="B221" s="1551"/>
      <c r="C221" s="373">
        <v>91023206</v>
      </c>
      <c r="D221" s="374"/>
      <c r="E221" s="38" t="s">
        <v>11803</v>
      </c>
      <c r="F221" s="39"/>
      <c r="G221" s="40" t="s">
        <v>39</v>
      </c>
      <c r="H221" s="1543">
        <v>66</v>
      </c>
    </row>
    <row r="222" spans="1:8" ht="26.4">
      <c r="A222" s="1490"/>
      <c r="B222" s="1551"/>
      <c r="C222" s="376"/>
      <c r="D222" s="377">
        <v>9102320601</v>
      </c>
      <c r="E222" s="83" t="s">
        <v>11804</v>
      </c>
      <c r="F222" s="73"/>
      <c r="G222" s="74" t="s">
        <v>39</v>
      </c>
      <c r="H222" s="1521">
        <v>33</v>
      </c>
    </row>
    <row r="223" spans="1:8">
      <c r="A223" s="1490"/>
      <c r="B223" s="1551"/>
      <c r="C223" s="376"/>
      <c r="D223" s="377"/>
      <c r="E223" s="77" t="s">
        <v>11805</v>
      </c>
      <c r="F223" s="49">
        <v>33</v>
      </c>
      <c r="G223" s="74"/>
      <c r="H223" s="1521"/>
    </row>
    <row r="224" spans="1:8" ht="26.4">
      <c r="A224" s="1490"/>
      <c r="B224" s="1551"/>
      <c r="C224" s="376"/>
      <c r="D224" s="377">
        <v>9102320602</v>
      </c>
      <c r="E224" s="83" t="s">
        <v>11806</v>
      </c>
      <c r="F224" s="73"/>
      <c r="G224" s="74" t="s">
        <v>39</v>
      </c>
      <c r="H224" s="1521">
        <v>33</v>
      </c>
    </row>
    <row r="225" spans="1:8">
      <c r="A225" s="1490"/>
      <c r="B225" s="1551"/>
      <c r="C225" s="376"/>
      <c r="D225" s="377"/>
      <c r="E225" s="77" t="s">
        <v>11805</v>
      </c>
      <c r="F225" s="49">
        <v>33</v>
      </c>
      <c r="G225" s="74"/>
      <c r="H225" s="1521"/>
    </row>
    <row r="226" spans="1:8">
      <c r="A226" s="1490"/>
      <c r="B226" s="1551"/>
      <c r="C226" s="376"/>
      <c r="D226" s="377"/>
      <c r="E226" s="83"/>
      <c r="F226" s="73"/>
      <c r="G226" s="74"/>
      <c r="H226" s="1521"/>
    </row>
    <row r="227" spans="1:8" ht="26.4">
      <c r="A227" s="34">
        <f>MAX(A$1:A226)+1</f>
        <v>35</v>
      </c>
      <c r="B227" s="1551"/>
      <c r="C227" s="373">
        <v>91023207</v>
      </c>
      <c r="D227" s="374"/>
      <c r="E227" s="38" t="s">
        <v>11807</v>
      </c>
      <c r="F227" s="39"/>
      <c r="G227" s="40" t="s">
        <v>39</v>
      </c>
      <c r="H227" s="1543">
        <v>99</v>
      </c>
    </row>
    <row r="228" spans="1:8" ht="26.4">
      <c r="A228" s="1490"/>
      <c r="B228" s="1551"/>
      <c r="C228" s="376"/>
      <c r="D228" s="377">
        <v>9102320701</v>
      </c>
      <c r="E228" s="83" t="s">
        <v>11808</v>
      </c>
      <c r="F228" s="73"/>
      <c r="G228" s="74" t="s">
        <v>39</v>
      </c>
      <c r="H228" s="1521">
        <v>33</v>
      </c>
    </row>
    <row r="229" spans="1:8">
      <c r="A229" s="1490"/>
      <c r="B229" s="1551"/>
      <c r="C229" s="376"/>
      <c r="D229" s="377"/>
      <c r="E229" s="77" t="s">
        <v>11809</v>
      </c>
      <c r="F229" s="49">
        <v>33</v>
      </c>
      <c r="G229" s="74"/>
      <c r="H229" s="1521"/>
    </row>
    <row r="230" spans="1:8" ht="26.4">
      <c r="A230" s="1490"/>
      <c r="B230" s="1551"/>
      <c r="C230" s="376"/>
      <c r="D230" s="377">
        <v>9102320702</v>
      </c>
      <c r="E230" s="83" t="s">
        <v>11810</v>
      </c>
      <c r="F230" s="73"/>
      <c r="G230" s="74" t="s">
        <v>39</v>
      </c>
      <c r="H230" s="1521">
        <v>66</v>
      </c>
    </row>
    <row r="231" spans="1:8">
      <c r="A231" s="1490"/>
      <c r="B231" s="1551"/>
      <c r="C231" s="78"/>
      <c r="D231" s="79"/>
      <c r="E231" s="77" t="s">
        <v>11811</v>
      </c>
      <c r="F231" s="49">
        <f>2*33</f>
        <v>66</v>
      </c>
      <c r="G231" s="1519"/>
      <c r="H231" s="1521"/>
    </row>
    <row r="232" spans="1:8">
      <c r="A232" s="1490"/>
      <c r="B232" s="1551"/>
      <c r="C232" s="78"/>
      <c r="D232" s="79"/>
      <c r="E232" s="77"/>
      <c r="F232" s="49"/>
      <c r="G232" s="1519"/>
      <c r="H232" s="1521"/>
    </row>
    <row r="233" spans="1:8">
      <c r="A233" s="34">
        <f>MAX(A$1:A232)+1</f>
        <v>36</v>
      </c>
      <c r="B233" s="1598"/>
      <c r="C233" s="373">
        <v>91050401</v>
      </c>
      <c r="D233" s="374"/>
      <c r="E233" s="38" t="s">
        <v>10915</v>
      </c>
      <c r="F233" s="1215"/>
      <c r="G233" s="1536" t="s">
        <v>68</v>
      </c>
      <c r="H233" s="1543">
        <v>18</v>
      </c>
    </row>
    <row r="234" spans="1:8" ht="26.4">
      <c r="A234" s="1490"/>
      <c r="B234" s="1599"/>
      <c r="C234" s="376"/>
      <c r="D234" s="377">
        <v>9105040102</v>
      </c>
      <c r="E234" s="83" t="s">
        <v>10916</v>
      </c>
      <c r="F234" s="1038"/>
      <c r="G234" s="1519" t="s">
        <v>68</v>
      </c>
      <c r="H234" s="1521">
        <v>18</v>
      </c>
    </row>
    <row r="235" spans="1:8">
      <c r="A235" s="1490"/>
      <c r="B235" s="1551"/>
      <c r="C235" s="78"/>
      <c r="D235" s="79"/>
      <c r="E235" s="77" t="s">
        <v>11715</v>
      </c>
      <c r="F235" s="49">
        <v>18</v>
      </c>
      <c r="G235" s="1519"/>
      <c r="H235" s="1521"/>
    </row>
    <row r="236" spans="1:8">
      <c r="A236" s="1490"/>
      <c r="B236" s="1551"/>
      <c r="C236" s="78"/>
      <c r="D236" s="79"/>
      <c r="E236" s="77"/>
      <c r="F236" s="49"/>
      <c r="G236" s="1519"/>
      <c r="H236" s="1521"/>
    </row>
    <row r="237" spans="1:8">
      <c r="A237" s="34">
        <f>MAX(A$1:A236)+1</f>
        <v>37</v>
      </c>
      <c r="B237" s="1598"/>
      <c r="C237" s="373">
        <v>91051301</v>
      </c>
      <c r="D237" s="374"/>
      <c r="E237" s="38" t="s">
        <v>10921</v>
      </c>
      <c r="F237" s="1215"/>
      <c r="G237" s="1536" t="s">
        <v>64</v>
      </c>
      <c r="H237" s="1543">
        <v>3</v>
      </c>
    </row>
    <row r="238" spans="1:8" ht="26.4">
      <c r="A238" s="1490"/>
      <c r="B238" s="1599"/>
      <c r="C238" s="376"/>
      <c r="D238" s="377">
        <v>9105130102</v>
      </c>
      <c r="E238" s="83" t="s">
        <v>10922</v>
      </c>
      <c r="F238" s="1038"/>
      <c r="G238" s="1519" t="s">
        <v>64</v>
      </c>
      <c r="H238" s="1521">
        <v>3</v>
      </c>
    </row>
    <row r="239" spans="1:8">
      <c r="A239" s="1490"/>
      <c r="B239" s="1551"/>
      <c r="C239" s="78"/>
      <c r="D239" s="79"/>
      <c r="E239" s="77" t="s">
        <v>10923</v>
      </c>
      <c r="F239" s="49">
        <v>3</v>
      </c>
      <c r="G239" s="1519"/>
      <c r="H239" s="1521"/>
    </row>
    <row r="240" spans="1:8">
      <c r="A240" s="1490"/>
      <c r="B240" s="1551"/>
      <c r="C240" s="78"/>
      <c r="D240" s="79"/>
      <c r="E240" s="77"/>
      <c r="F240" s="49"/>
      <c r="G240" s="1519"/>
      <c r="H240" s="1521"/>
    </row>
    <row r="241" spans="1:8">
      <c r="A241" s="34">
        <f>MAX(A$1:A240)+1</f>
        <v>38</v>
      </c>
      <c r="B241" s="1551"/>
      <c r="C241" s="373">
        <v>91051501</v>
      </c>
      <c r="D241" s="374"/>
      <c r="E241" s="38" t="s">
        <v>11178</v>
      </c>
      <c r="F241" s="39"/>
      <c r="G241" s="1536" t="s">
        <v>64</v>
      </c>
      <c r="H241" s="1543">
        <v>3</v>
      </c>
    </row>
    <row r="242" spans="1:8">
      <c r="A242" s="1490"/>
      <c r="B242" s="1551"/>
      <c r="C242" s="376"/>
      <c r="D242" s="377">
        <v>9105150101</v>
      </c>
      <c r="E242" s="83" t="s">
        <v>11179</v>
      </c>
      <c r="F242" s="73"/>
      <c r="G242" s="1519" t="s">
        <v>64</v>
      </c>
      <c r="H242" s="1521">
        <v>3</v>
      </c>
    </row>
    <row r="243" spans="1:8">
      <c r="A243" s="1490"/>
      <c r="B243" s="1551"/>
      <c r="C243" s="376"/>
      <c r="D243" s="377"/>
      <c r="E243" s="77" t="s">
        <v>11180</v>
      </c>
      <c r="F243" s="49">
        <v>3</v>
      </c>
      <c r="G243" s="1519"/>
      <c r="H243" s="1521"/>
    </row>
    <row r="244" spans="1:8">
      <c r="A244" s="1490"/>
      <c r="B244" s="1551"/>
      <c r="C244" s="376"/>
      <c r="D244" s="377"/>
      <c r="E244" s="83"/>
      <c r="F244" s="73"/>
      <c r="G244" s="1519"/>
      <c r="H244" s="1521"/>
    </row>
    <row r="245" spans="1:8">
      <c r="A245" s="34">
        <f>MAX(A$1:A244)+1</f>
        <v>39</v>
      </c>
      <c r="B245" s="1598"/>
      <c r="C245" s="373">
        <v>91052202</v>
      </c>
      <c r="D245" s="374"/>
      <c r="E245" s="38" t="s">
        <v>10939</v>
      </c>
      <c r="F245" s="1215"/>
      <c r="G245" s="1536" t="s">
        <v>64</v>
      </c>
      <c r="H245" s="1543">
        <v>1</v>
      </c>
    </row>
    <row r="246" spans="1:8" ht="26.4">
      <c r="A246" s="1490"/>
      <c r="B246" s="1598"/>
      <c r="C246" s="373"/>
      <c r="D246" s="377">
        <v>9105220201</v>
      </c>
      <c r="E246" s="83" t="s">
        <v>11197</v>
      </c>
      <c r="F246" s="73"/>
      <c r="G246" s="74" t="s">
        <v>64</v>
      </c>
      <c r="H246" s="1521">
        <v>1</v>
      </c>
    </row>
    <row r="247" spans="1:8">
      <c r="A247" s="1490"/>
      <c r="B247" s="1598"/>
      <c r="C247" s="373"/>
      <c r="D247" s="374"/>
      <c r="E247" s="77" t="s">
        <v>10938</v>
      </c>
      <c r="F247" s="49">
        <v>1</v>
      </c>
      <c r="G247" s="1536"/>
      <c r="H247" s="1543"/>
    </row>
    <row r="248" spans="1:8">
      <c r="A248" s="1490"/>
      <c r="B248" s="1551"/>
      <c r="C248" s="78"/>
      <c r="D248" s="79"/>
      <c r="E248" s="83"/>
      <c r="F248" s="1038"/>
      <c r="G248" s="1519"/>
      <c r="H248" s="1521"/>
    </row>
    <row r="249" spans="1:8" ht="26.4">
      <c r="A249" s="34">
        <f>MAX(A$1:A248)+1</f>
        <v>40</v>
      </c>
      <c r="B249" s="1598"/>
      <c r="C249" s="373">
        <v>91070213</v>
      </c>
      <c r="D249" s="374"/>
      <c r="E249" s="38" t="s">
        <v>10944</v>
      </c>
      <c r="F249" s="1215"/>
      <c r="G249" s="1536" t="s">
        <v>64</v>
      </c>
      <c r="H249" s="1543">
        <v>6</v>
      </c>
    </row>
    <row r="250" spans="1:8" ht="26.4">
      <c r="A250" s="1490"/>
      <c r="B250" s="1599"/>
      <c r="C250" s="376"/>
      <c r="D250" s="377">
        <v>9107021302</v>
      </c>
      <c r="E250" s="83" t="s">
        <v>10945</v>
      </c>
      <c r="F250" s="1038"/>
      <c r="G250" s="1519" t="s">
        <v>64</v>
      </c>
      <c r="H250" s="1521">
        <v>6</v>
      </c>
    </row>
    <row r="251" spans="1:8">
      <c r="A251" s="1490"/>
      <c r="B251" s="1551"/>
      <c r="C251" s="78"/>
      <c r="D251" s="79"/>
      <c r="E251" s="77" t="s">
        <v>11731</v>
      </c>
      <c r="F251" s="49">
        <v>6</v>
      </c>
      <c r="G251" s="1519"/>
      <c r="H251" s="1521"/>
    </row>
    <row r="252" spans="1:8">
      <c r="A252" s="1490"/>
      <c r="B252" s="1551"/>
      <c r="C252" s="78"/>
      <c r="D252" s="79"/>
      <c r="E252" s="83"/>
      <c r="F252" s="1038"/>
      <c r="G252" s="1519"/>
      <c r="H252" s="1521"/>
    </row>
    <row r="253" spans="1:8">
      <c r="A253" s="34">
        <f>MAX(A$1:A252)+1</f>
        <v>41</v>
      </c>
      <c r="B253" s="1598"/>
      <c r="C253" s="373">
        <v>91090201</v>
      </c>
      <c r="D253" s="374"/>
      <c r="E253" s="38" t="s">
        <v>10688</v>
      </c>
      <c r="F253" s="1215"/>
      <c r="G253" s="1536" t="s">
        <v>68</v>
      </c>
      <c r="H253" s="1543">
        <v>249</v>
      </c>
    </row>
    <row r="254" spans="1:8">
      <c r="A254" s="1490"/>
      <c r="B254" s="1599"/>
      <c r="C254" s="376"/>
      <c r="D254" s="377">
        <v>9109020102</v>
      </c>
      <c r="E254" s="83" t="s">
        <v>10947</v>
      </c>
      <c r="F254" s="1038"/>
      <c r="G254" s="1519" t="s">
        <v>68</v>
      </c>
      <c r="H254" s="1521">
        <v>69</v>
      </c>
    </row>
    <row r="255" spans="1:8">
      <c r="A255" s="1490"/>
      <c r="B255" s="1599"/>
      <c r="C255" s="376"/>
      <c r="D255" s="377"/>
      <c r="E255" s="77" t="s">
        <v>11812</v>
      </c>
      <c r="F255" s="49">
        <f>3*(15+8)</f>
        <v>69</v>
      </c>
      <c r="G255" s="1519"/>
      <c r="H255" s="1521"/>
    </row>
    <row r="256" spans="1:8">
      <c r="A256" s="1490"/>
      <c r="B256" s="1599"/>
      <c r="C256" s="376"/>
      <c r="D256" s="377">
        <v>9109020108</v>
      </c>
      <c r="E256" s="83" t="s">
        <v>10950</v>
      </c>
      <c r="F256" s="1038"/>
      <c r="G256" s="1519" t="s">
        <v>68</v>
      </c>
      <c r="H256" s="1521">
        <v>180</v>
      </c>
    </row>
    <row r="257" spans="1:8">
      <c r="A257" s="1490"/>
      <c r="B257" s="1551"/>
      <c r="C257" s="78"/>
      <c r="D257" s="79"/>
      <c r="E257" s="77" t="s">
        <v>11813</v>
      </c>
      <c r="F257" s="49">
        <f>3*(83-15-8)</f>
        <v>180</v>
      </c>
      <c r="G257" s="1519"/>
      <c r="H257" s="1521"/>
    </row>
    <row r="258" spans="1:8">
      <c r="A258" s="1490"/>
      <c r="B258" s="1551"/>
      <c r="C258" s="78"/>
      <c r="D258" s="79"/>
      <c r="E258" s="77"/>
      <c r="F258" s="49"/>
      <c r="G258" s="1519"/>
      <c r="H258" s="1521"/>
    </row>
    <row r="259" spans="1:8">
      <c r="A259" s="34">
        <f>MAX(A$1:A258)+1</f>
        <v>42</v>
      </c>
      <c r="B259" s="1598"/>
      <c r="C259" s="373">
        <v>91090211</v>
      </c>
      <c r="D259" s="374"/>
      <c r="E259" s="38" t="s">
        <v>10953</v>
      </c>
      <c r="F259" s="1215"/>
      <c r="G259" s="1536" t="s">
        <v>68</v>
      </c>
      <c r="H259" s="1543">
        <v>83</v>
      </c>
    </row>
    <row r="260" spans="1:8">
      <c r="A260" s="1490"/>
      <c r="B260" s="1599"/>
      <c r="C260" s="376"/>
      <c r="D260" s="377">
        <v>9109021101</v>
      </c>
      <c r="E260" s="83" t="s">
        <v>10954</v>
      </c>
      <c r="F260" s="1038"/>
      <c r="G260" s="1519" t="s">
        <v>68</v>
      </c>
      <c r="H260" s="1521">
        <v>83</v>
      </c>
    </row>
    <row r="261" spans="1:8">
      <c r="A261" s="1490"/>
      <c r="B261" s="1551"/>
      <c r="C261" s="78"/>
      <c r="D261" s="79"/>
      <c r="E261" s="77" t="s">
        <v>10955</v>
      </c>
      <c r="F261" s="49">
        <v>83</v>
      </c>
      <c r="G261" s="1519"/>
      <c r="H261" s="1521"/>
    </row>
    <row r="262" spans="1:8">
      <c r="A262" s="1490"/>
      <c r="B262" s="1551"/>
      <c r="C262" s="78"/>
      <c r="D262" s="79"/>
      <c r="E262" s="83"/>
      <c r="F262" s="1038"/>
      <c r="G262" s="1519"/>
      <c r="H262" s="1521"/>
    </row>
    <row r="263" spans="1:8">
      <c r="A263" s="34">
        <f>MAX(A$1:A262)+1</f>
        <v>43</v>
      </c>
      <c r="B263" s="1598"/>
      <c r="C263" s="373">
        <v>91090212</v>
      </c>
      <c r="D263" s="374"/>
      <c r="E263" s="38" t="s">
        <v>10956</v>
      </c>
      <c r="F263" s="1215"/>
      <c r="G263" s="1536" t="s">
        <v>68</v>
      </c>
      <c r="H263" s="1543">
        <v>249</v>
      </c>
    </row>
    <row r="264" spans="1:8">
      <c r="A264" s="1490"/>
      <c r="B264" s="1599"/>
      <c r="C264" s="376"/>
      <c r="D264" s="377">
        <v>9109021201</v>
      </c>
      <c r="E264" s="83" t="s">
        <v>10957</v>
      </c>
      <c r="F264" s="1038"/>
      <c r="G264" s="1519" t="s">
        <v>68</v>
      </c>
      <c r="H264" s="1521">
        <v>249</v>
      </c>
    </row>
    <row r="265" spans="1:8">
      <c r="A265" s="1490"/>
      <c r="B265" s="1551"/>
      <c r="C265" s="78"/>
      <c r="D265" s="79"/>
      <c r="E265" s="77" t="s">
        <v>11525</v>
      </c>
      <c r="F265" s="49">
        <v>249</v>
      </c>
      <c r="G265" s="1519"/>
      <c r="H265" s="1521"/>
    </row>
    <row r="266" spans="1:8">
      <c r="A266" s="1490"/>
      <c r="B266" s="1551"/>
      <c r="C266" s="78"/>
      <c r="D266" s="79"/>
      <c r="E266" s="83"/>
      <c r="F266" s="1038"/>
      <c r="G266" s="1519"/>
      <c r="H266" s="1521"/>
    </row>
    <row r="267" spans="1:8">
      <c r="A267" s="34">
        <f>MAX(A$1:A266)+1</f>
        <v>44</v>
      </c>
      <c r="B267" s="1598"/>
      <c r="C267" s="373">
        <v>91090214</v>
      </c>
      <c r="D267" s="374"/>
      <c r="E267" s="38" t="s">
        <v>10959</v>
      </c>
      <c r="F267" s="1215"/>
      <c r="G267" s="1536" t="s">
        <v>68</v>
      </c>
      <c r="H267" s="1543">
        <v>6</v>
      </c>
    </row>
    <row r="268" spans="1:8">
      <c r="A268" s="1490"/>
      <c r="B268" s="1599"/>
      <c r="C268" s="376"/>
      <c r="D268" s="377">
        <v>9109021401</v>
      </c>
      <c r="E268" s="83" t="s">
        <v>10960</v>
      </c>
      <c r="F268" s="1038"/>
      <c r="G268" s="1519" t="s">
        <v>68</v>
      </c>
      <c r="H268" s="1521">
        <v>6</v>
      </c>
    </row>
    <row r="269" spans="1:8">
      <c r="A269" s="1490"/>
      <c r="B269" s="1551"/>
      <c r="C269" s="78"/>
      <c r="D269" s="79"/>
      <c r="E269" s="77" t="s">
        <v>11526</v>
      </c>
      <c r="F269" s="49">
        <v>6</v>
      </c>
      <c r="G269" s="1519"/>
      <c r="H269" s="1521"/>
    </row>
    <row r="270" spans="1:8">
      <c r="A270" s="1490"/>
      <c r="B270" s="1551"/>
      <c r="C270" s="78"/>
      <c r="D270" s="79"/>
      <c r="E270" s="77"/>
      <c r="F270" s="49"/>
      <c r="G270" s="1519"/>
      <c r="H270" s="1521"/>
    </row>
    <row r="271" spans="1:8" ht="26.4">
      <c r="A271" s="34">
        <f>MAX(A$1:A270)+1</f>
        <v>45</v>
      </c>
      <c r="B271" s="1598"/>
      <c r="C271" s="373">
        <v>91100202</v>
      </c>
      <c r="D271" s="374"/>
      <c r="E271" s="38" t="s">
        <v>10962</v>
      </c>
      <c r="F271" s="1215"/>
      <c r="G271" s="1536" t="s">
        <v>64</v>
      </c>
      <c r="H271" s="1543">
        <v>6</v>
      </c>
    </row>
    <row r="272" spans="1:8" ht="26.4">
      <c r="A272" s="1490"/>
      <c r="B272" s="1599"/>
      <c r="C272" s="376"/>
      <c r="D272" s="377">
        <v>9110020201</v>
      </c>
      <c r="E272" s="83" t="s">
        <v>10963</v>
      </c>
      <c r="F272" s="1038"/>
      <c r="G272" s="1519" t="s">
        <v>64</v>
      </c>
      <c r="H272" s="1521">
        <v>6</v>
      </c>
    </row>
    <row r="273" spans="1:8">
      <c r="A273" s="1490"/>
      <c r="B273" s="1551"/>
      <c r="C273" s="78"/>
      <c r="D273" s="79"/>
      <c r="E273" s="77" t="s">
        <v>11814</v>
      </c>
      <c r="F273" s="1038">
        <v>6</v>
      </c>
      <c r="G273" s="1519"/>
      <c r="H273" s="1521"/>
    </row>
    <row r="274" spans="1:8">
      <c r="A274" s="1490"/>
      <c r="B274" s="1551"/>
      <c r="C274" s="78"/>
      <c r="D274" s="79"/>
      <c r="E274" s="83"/>
      <c r="F274" s="1038"/>
      <c r="G274" s="1519"/>
      <c r="H274" s="1521"/>
    </row>
    <row r="275" spans="1:8">
      <c r="A275" s="34">
        <f>MAX(A$1:A274)+1</f>
        <v>46</v>
      </c>
      <c r="B275" s="1598"/>
      <c r="C275" s="373">
        <v>91100206</v>
      </c>
      <c r="D275" s="374"/>
      <c r="E275" s="38" t="s">
        <v>10967</v>
      </c>
      <c r="F275" s="1215"/>
      <c r="G275" s="1536" t="s">
        <v>64</v>
      </c>
      <c r="H275" s="1543">
        <v>2</v>
      </c>
    </row>
    <row r="276" spans="1:8">
      <c r="A276" s="1490"/>
      <c r="B276" s="1599"/>
      <c r="C276" s="376"/>
      <c r="D276" s="377">
        <v>9110020601</v>
      </c>
      <c r="E276" s="83" t="s">
        <v>10968</v>
      </c>
      <c r="F276" s="1038"/>
      <c r="G276" s="1519" t="s">
        <v>64</v>
      </c>
      <c r="H276" s="1521">
        <v>2</v>
      </c>
    </row>
    <row r="277" spans="1:8">
      <c r="A277" s="1490"/>
      <c r="B277" s="1551"/>
      <c r="C277" s="78"/>
      <c r="D277" s="79"/>
      <c r="E277" s="83" t="s">
        <v>10969</v>
      </c>
      <c r="F277" s="1038"/>
      <c r="G277" s="1519"/>
      <c r="H277" s="1521"/>
    </row>
    <row r="278" spans="1:8">
      <c r="A278" s="1490"/>
      <c r="B278" s="1551"/>
      <c r="C278" s="78"/>
      <c r="D278" s="79"/>
      <c r="E278" s="77" t="s">
        <v>10973</v>
      </c>
      <c r="F278" s="49">
        <v>2</v>
      </c>
      <c r="G278" s="1519"/>
      <c r="H278" s="1521"/>
    </row>
    <row r="279" spans="1:8">
      <c r="A279" s="1490"/>
      <c r="B279" s="1551"/>
      <c r="C279" s="78"/>
      <c r="D279" s="79"/>
      <c r="E279" s="77"/>
      <c r="F279" s="81"/>
      <c r="G279" s="1519"/>
      <c r="H279" s="1521"/>
    </row>
    <row r="280" spans="1:8" ht="26.4">
      <c r="A280" s="34">
        <f>MAX(A$1:A279)+1</f>
        <v>47</v>
      </c>
      <c r="B280" s="1598"/>
      <c r="C280" s="373">
        <v>91100213</v>
      </c>
      <c r="D280" s="374"/>
      <c r="E280" s="38" t="s">
        <v>10977</v>
      </c>
      <c r="F280" s="1215"/>
      <c r="G280" s="1536" t="s">
        <v>64</v>
      </c>
      <c r="H280" s="1543">
        <v>6</v>
      </c>
    </row>
    <row r="281" spans="1:8" ht="26.4">
      <c r="A281" s="1490"/>
      <c r="B281" s="1599"/>
      <c r="C281" s="376"/>
      <c r="D281" s="377">
        <v>9110021302</v>
      </c>
      <c r="E281" s="83" t="s">
        <v>10978</v>
      </c>
      <c r="F281" s="1038"/>
      <c r="G281" s="1519" t="s">
        <v>64</v>
      </c>
      <c r="H281" s="1521">
        <v>6</v>
      </c>
    </row>
    <row r="282" spans="1:8">
      <c r="A282" s="1490"/>
      <c r="B282" s="1551"/>
      <c r="C282" s="78"/>
      <c r="D282" s="79"/>
      <c r="E282" s="77" t="s">
        <v>10979</v>
      </c>
      <c r="F282" s="49">
        <v>6</v>
      </c>
      <c r="G282" s="1519"/>
      <c r="H282" s="1521"/>
    </row>
    <row r="283" spans="1:8">
      <c r="A283" s="1490"/>
      <c r="B283" s="1551"/>
      <c r="C283" s="78"/>
      <c r="D283" s="79"/>
      <c r="E283" s="83"/>
      <c r="F283" s="1038"/>
      <c r="G283" s="1519"/>
      <c r="H283" s="1521"/>
    </row>
    <row r="284" spans="1:8">
      <c r="A284" s="34">
        <f>MAX(A$1:A283)+1</f>
        <v>48</v>
      </c>
      <c r="B284" s="1551"/>
      <c r="C284" s="373">
        <v>91120201</v>
      </c>
      <c r="D284" s="374"/>
      <c r="E284" s="38" t="s">
        <v>11815</v>
      </c>
      <c r="F284" s="39"/>
      <c r="G284" s="40" t="s">
        <v>64</v>
      </c>
      <c r="H284" s="1543">
        <v>6</v>
      </c>
    </row>
    <row r="285" spans="1:8">
      <c r="A285" s="1490"/>
      <c r="B285" s="1551"/>
      <c r="C285" s="376"/>
      <c r="D285" s="377">
        <v>9112020102</v>
      </c>
      <c r="E285" s="83" t="s">
        <v>11816</v>
      </c>
      <c r="F285" s="73"/>
      <c r="G285" s="74" t="s">
        <v>64</v>
      </c>
      <c r="H285" s="1521">
        <v>6</v>
      </c>
    </row>
    <row r="286" spans="1:8">
      <c r="A286" s="1490"/>
      <c r="B286" s="1551"/>
      <c r="C286" s="78"/>
      <c r="D286" s="79"/>
      <c r="E286" s="77" t="s">
        <v>11817</v>
      </c>
      <c r="F286" s="49">
        <v>3</v>
      </c>
      <c r="G286" s="1519"/>
      <c r="H286" s="1521"/>
    </row>
    <row r="287" spans="1:8">
      <c r="A287" s="1490"/>
      <c r="B287" s="1551"/>
      <c r="C287" s="78"/>
      <c r="D287" s="79"/>
      <c r="E287" s="77" t="s">
        <v>11818</v>
      </c>
      <c r="F287" s="81">
        <v>3</v>
      </c>
      <c r="G287" s="1519"/>
      <c r="H287" s="1521"/>
    </row>
    <row r="288" spans="1:8">
      <c r="A288" s="1490"/>
      <c r="B288" s="1551"/>
      <c r="C288" s="78"/>
      <c r="D288" s="79"/>
      <c r="E288" s="77"/>
      <c r="F288" s="49">
        <f>SUM(F286:F287)</f>
        <v>6</v>
      </c>
      <c r="G288" s="1519"/>
      <c r="H288" s="1521"/>
    </row>
    <row r="289" spans="1:8" ht="15" thickBot="1">
      <c r="A289" s="1522"/>
      <c r="B289" s="1600"/>
      <c r="C289" s="1601"/>
      <c r="D289" s="1602"/>
      <c r="E289" s="1603"/>
      <c r="F289" s="1604"/>
      <c r="G289" s="1605"/>
      <c r="H289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4" t="s">
        <v>11819</v>
      </c>
      <c r="F1" s="1607"/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719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2.38</v>
      </c>
    </row>
    <row r="9" spans="1:8">
      <c r="A9" s="1490"/>
      <c r="B9" s="1551"/>
      <c r="C9" s="78"/>
      <c r="D9" s="79"/>
      <c r="E9" s="90" t="s">
        <v>10714</v>
      </c>
      <c r="F9" s="197">
        <v>0.182</v>
      </c>
      <c r="G9" s="1536"/>
      <c r="H9" s="1501"/>
    </row>
    <row r="10" spans="1:8">
      <c r="A10" s="1490"/>
      <c r="B10" s="1551"/>
      <c r="C10" s="78"/>
      <c r="D10" s="79"/>
      <c r="E10" s="90" t="s">
        <v>11820</v>
      </c>
      <c r="F10" s="198">
        <v>2.2000000000000002</v>
      </c>
      <c r="G10" s="1536"/>
      <c r="H10" s="1501"/>
    </row>
    <row r="11" spans="1:8">
      <c r="A11" s="1490"/>
      <c r="B11" s="1551"/>
      <c r="C11" s="78"/>
      <c r="D11" s="79"/>
      <c r="E11" s="90"/>
      <c r="F11" s="197">
        <f>SUM(F9:F10)</f>
        <v>2.3820000000000001</v>
      </c>
      <c r="G11" s="1536"/>
      <c r="H11" s="1501"/>
    </row>
    <row r="12" spans="1:8">
      <c r="A12" s="1490"/>
      <c r="B12" s="1569"/>
      <c r="C12" s="36"/>
      <c r="D12" s="37"/>
      <c r="E12" s="38"/>
      <c r="F12" s="39"/>
      <c r="G12" s="1536"/>
      <c r="H12" s="1501"/>
    </row>
    <row r="13" spans="1:8" ht="15.6">
      <c r="A13" s="1490"/>
      <c r="B13" s="951" t="s">
        <v>21</v>
      </c>
      <c r="C13" s="51"/>
      <c r="D13" s="52"/>
      <c r="E13" s="53" t="s">
        <v>22</v>
      </c>
      <c r="F13" s="1492"/>
      <c r="G13" s="1539"/>
      <c r="H13" s="1501"/>
    </row>
    <row r="14" spans="1:8">
      <c r="A14" s="1490"/>
      <c r="B14" s="1568"/>
      <c r="C14" s="150"/>
      <c r="D14" s="150"/>
      <c r="E14" s="1246"/>
      <c r="F14" s="1487"/>
      <c r="G14" s="1534"/>
      <c r="H14" s="1501"/>
    </row>
    <row r="15" spans="1:8">
      <c r="A15" s="34">
        <f>MAX(A$1:A14)+1</f>
        <v>2</v>
      </c>
      <c r="B15" s="1569"/>
      <c r="C15" s="36" t="s">
        <v>143</v>
      </c>
      <c r="D15" s="37"/>
      <c r="E15" s="38" t="s">
        <v>144</v>
      </c>
      <c r="F15" s="1215"/>
      <c r="G15" s="1536" t="s">
        <v>19</v>
      </c>
      <c r="H15" s="1500">
        <v>1</v>
      </c>
    </row>
    <row r="16" spans="1:8">
      <c r="A16" s="1490"/>
      <c r="B16" s="1569"/>
      <c r="C16" s="36"/>
      <c r="D16" s="37"/>
      <c r="E16" s="90" t="s">
        <v>11821</v>
      </c>
      <c r="F16" s="49"/>
      <c r="G16" s="1494" t="s">
        <v>19</v>
      </c>
      <c r="H16" s="1501">
        <v>1</v>
      </c>
    </row>
    <row r="17" spans="1:8">
      <c r="A17" s="1490"/>
      <c r="B17" s="1569"/>
      <c r="C17" s="36"/>
      <c r="D17" s="37"/>
      <c r="E17" s="90" t="s">
        <v>11822</v>
      </c>
      <c r="F17" s="49">
        <v>1</v>
      </c>
      <c r="G17" s="1494"/>
      <c r="H17" s="1501"/>
    </row>
    <row r="18" spans="1:8">
      <c r="A18" s="1490"/>
      <c r="B18" s="1568"/>
      <c r="C18" s="150"/>
      <c r="D18" s="150"/>
      <c r="E18" s="1246"/>
      <c r="F18" s="1487"/>
      <c r="G18" s="1534"/>
      <c r="H18" s="1501"/>
    </row>
    <row r="19" spans="1:8" ht="26.4">
      <c r="A19" s="34">
        <f>MAX(A$1:A18)+1</f>
        <v>3</v>
      </c>
      <c r="B19" s="1569"/>
      <c r="C19" s="36" t="s">
        <v>264</v>
      </c>
      <c r="D19" s="37"/>
      <c r="E19" s="38" t="s">
        <v>265</v>
      </c>
      <c r="F19" s="1215"/>
      <c r="G19" s="1540" t="s">
        <v>68</v>
      </c>
      <c r="H19" s="1500">
        <v>30</v>
      </c>
    </row>
    <row r="20" spans="1:8" ht="39.6">
      <c r="A20" s="1490"/>
      <c r="B20" s="1551"/>
      <c r="C20" s="78"/>
      <c r="D20" s="79" t="s">
        <v>266</v>
      </c>
      <c r="E20" s="83" t="s">
        <v>267</v>
      </c>
      <c r="F20" s="1038"/>
      <c r="G20" s="1534" t="s">
        <v>68</v>
      </c>
      <c r="H20" s="1501">
        <v>30</v>
      </c>
    </row>
    <row r="21" spans="1:8">
      <c r="A21" s="1490"/>
      <c r="B21" s="1551"/>
      <c r="C21" s="78"/>
      <c r="D21" s="79"/>
      <c r="E21" s="77" t="s">
        <v>11823</v>
      </c>
      <c r="F21" s="49">
        <v>12</v>
      </c>
      <c r="G21" s="1534"/>
      <c r="H21" s="1501"/>
    </row>
    <row r="22" spans="1:8">
      <c r="A22" s="1490"/>
      <c r="B22" s="1551"/>
      <c r="C22" s="78"/>
      <c r="D22" s="79"/>
      <c r="E22" s="77" t="s">
        <v>11824</v>
      </c>
      <c r="F22" s="81">
        <v>18</v>
      </c>
      <c r="G22" s="1534"/>
      <c r="H22" s="1501"/>
    </row>
    <row r="23" spans="1:8">
      <c r="A23" s="1490"/>
      <c r="B23" s="1551"/>
      <c r="C23" s="78"/>
      <c r="D23" s="79"/>
      <c r="E23" s="83"/>
      <c r="F23" s="49">
        <f>SUM(F21:F22)</f>
        <v>30</v>
      </c>
      <c r="G23" s="1609"/>
      <c r="H23" s="1501"/>
    </row>
    <row r="24" spans="1:8" ht="39.6">
      <c r="A24" s="1490"/>
      <c r="B24" s="1551"/>
      <c r="C24" s="78"/>
      <c r="D24" s="79" t="s">
        <v>10723</v>
      </c>
      <c r="E24" s="83" t="s">
        <v>10724</v>
      </c>
      <c r="F24" s="1038"/>
      <c r="G24" s="1519" t="s">
        <v>64</v>
      </c>
      <c r="H24" s="1501">
        <v>26</v>
      </c>
    </row>
    <row r="25" spans="1:8">
      <c r="A25" s="1490"/>
      <c r="B25" s="1551"/>
      <c r="C25" s="78"/>
      <c r="D25" s="79"/>
      <c r="E25" s="77" t="s">
        <v>10725</v>
      </c>
      <c r="F25" s="49">
        <v>3</v>
      </c>
      <c r="G25" s="1570"/>
      <c r="H25" s="1501"/>
    </row>
    <row r="26" spans="1:8">
      <c r="A26" s="1490"/>
      <c r="B26" s="1551"/>
      <c r="C26" s="78"/>
      <c r="D26" s="79"/>
      <c r="E26" s="77" t="s">
        <v>11772</v>
      </c>
      <c r="F26" s="49">
        <v>3</v>
      </c>
      <c r="G26" s="1570"/>
      <c r="H26" s="1501"/>
    </row>
    <row r="27" spans="1:8">
      <c r="A27" s="1490"/>
      <c r="B27" s="1551"/>
      <c r="C27" s="78"/>
      <c r="D27" s="79"/>
      <c r="E27" s="77" t="s">
        <v>11825</v>
      </c>
      <c r="F27" s="49">
        <v>3</v>
      </c>
      <c r="G27" s="1570"/>
      <c r="H27" s="1501"/>
    </row>
    <row r="28" spans="1:8">
      <c r="A28" s="1490"/>
      <c r="B28" s="1551"/>
      <c r="C28" s="78"/>
      <c r="D28" s="79"/>
      <c r="E28" s="77" t="s">
        <v>11826</v>
      </c>
      <c r="F28" s="49">
        <v>1</v>
      </c>
      <c r="G28" s="1570"/>
      <c r="H28" s="1501"/>
    </row>
    <row r="29" spans="1:8">
      <c r="A29" s="1490"/>
      <c r="B29" s="1551"/>
      <c r="C29" s="78"/>
      <c r="D29" s="79"/>
      <c r="E29" s="77" t="s">
        <v>11827</v>
      </c>
      <c r="F29" s="49">
        <v>2</v>
      </c>
      <c r="G29" s="1570"/>
      <c r="H29" s="1501"/>
    </row>
    <row r="30" spans="1:8">
      <c r="A30" s="1490"/>
      <c r="B30" s="1551"/>
      <c r="C30" s="78"/>
      <c r="D30" s="79"/>
      <c r="E30" s="77" t="s">
        <v>11828</v>
      </c>
      <c r="F30" s="49">
        <v>4</v>
      </c>
      <c r="G30" s="1570"/>
      <c r="H30" s="1501"/>
    </row>
    <row r="31" spans="1:8">
      <c r="A31" s="1490"/>
      <c r="B31" s="1551"/>
      <c r="C31" s="78"/>
      <c r="D31" s="79"/>
      <c r="E31" s="77" t="s">
        <v>11829</v>
      </c>
      <c r="F31" s="49">
        <v>1</v>
      </c>
      <c r="G31" s="1570"/>
      <c r="H31" s="1501"/>
    </row>
    <row r="32" spans="1:8">
      <c r="A32" s="1490"/>
      <c r="B32" s="1551"/>
      <c r="C32" s="78"/>
      <c r="D32" s="79"/>
      <c r="E32" s="77" t="s">
        <v>11830</v>
      </c>
      <c r="F32" s="49">
        <v>1</v>
      </c>
      <c r="G32" s="1570"/>
      <c r="H32" s="1501"/>
    </row>
    <row r="33" spans="1:8">
      <c r="A33" s="1490"/>
      <c r="B33" s="1551"/>
      <c r="C33" s="78"/>
      <c r="D33" s="79"/>
      <c r="E33" s="77" t="s">
        <v>10731</v>
      </c>
      <c r="F33" s="49">
        <v>3</v>
      </c>
      <c r="G33" s="1570"/>
      <c r="H33" s="1501"/>
    </row>
    <row r="34" spans="1:8">
      <c r="A34" s="1490"/>
      <c r="B34" s="1551"/>
      <c r="C34" s="78"/>
      <c r="D34" s="79"/>
      <c r="E34" s="77" t="s">
        <v>11831</v>
      </c>
      <c r="F34" s="81">
        <v>5</v>
      </c>
      <c r="G34" s="1570"/>
      <c r="H34" s="1501"/>
    </row>
    <row r="35" spans="1:8">
      <c r="A35" s="1490"/>
      <c r="B35" s="1568"/>
      <c r="C35" s="150"/>
      <c r="D35" s="150"/>
      <c r="E35" s="77"/>
      <c r="F35" s="49">
        <f>SUM(F25:F34)</f>
        <v>26</v>
      </c>
      <c r="G35" s="1534"/>
      <c r="H35" s="1501"/>
    </row>
    <row r="36" spans="1:8">
      <c r="A36" s="1490"/>
      <c r="B36" s="1568"/>
      <c r="C36" s="150"/>
      <c r="D36" s="150"/>
      <c r="E36" s="77"/>
      <c r="F36" s="49"/>
      <c r="G36" s="1534"/>
      <c r="H36" s="1501"/>
    </row>
    <row r="37" spans="1:8" ht="26.4">
      <c r="A37" s="34">
        <f>MAX(A$1:A36)+1</f>
        <v>4</v>
      </c>
      <c r="B37" s="1551"/>
      <c r="C37" s="36" t="s">
        <v>269</v>
      </c>
      <c r="D37" s="37"/>
      <c r="E37" s="38" t="s">
        <v>270</v>
      </c>
      <c r="F37" s="1215"/>
      <c r="G37" s="1536" t="s">
        <v>64</v>
      </c>
      <c r="H37" s="1500">
        <v>1</v>
      </c>
    </row>
    <row r="38" spans="1:8" ht="26.4">
      <c r="A38" s="1490"/>
      <c r="B38" s="1551"/>
      <c r="C38" s="78"/>
      <c r="D38" s="79" t="s">
        <v>10737</v>
      </c>
      <c r="E38" s="83" t="s">
        <v>10738</v>
      </c>
      <c r="F38" s="1038"/>
      <c r="G38" s="1519" t="s">
        <v>64</v>
      </c>
      <c r="H38" s="1501">
        <v>1</v>
      </c>
    </row>
    <row r="39" spans="1:8">
      <c r="A39" s="1490"/>
      <c r="B39" s="1551"/>
      <c r="C39" s="78"/>
      <c r="D39" s="79"/>
      <c r="E39" s="77" t="s">
        <v>11832</v>
      </c>
      <c r="F39" s="49">
        <v>1</v>
      </c>
      <c r="G39" s="1519"/>
      <c r="H39" s="1501"/>
    </row>
    <row r="40" spans="1:8">
      <c r="A40" s="1490"/>
      <c r="B40" s="1551"/>
      <c r="C40" s="78"/>
      <c r="D40" s="79"/>
      <c r="E40" s="77"/>
      <c r="F40" s="49"/>
      <c r="G40" s="1519"/>
      <c r="H40" s="1501"/>
    </row>
    <row r="41" spans="1:8">
      <c r="A41" s="1490"/>
      <c r="B41" s="1551"/>
      <c r="C41" s="78"/>
      <c r="D41" s="79"/>
      <c r="E41" s="77"/>
      <c r="F41" s="49"/>
      <c r="G41" s="1519"/>
      <c r="H41" s="1501"/>
    </row>
    <row r="42" spans="1:8">
      <c r="A42" s="34">
        <f>MAX(A$1:A41)+1</f>
        <v>5</v>
      </c>
      <c r="B42" s="1569"/>
      <c r="C42" s="36" t="s">
        <v>72</v>
      </c>
      <c r="D42" s="37"/>
      <c r="E42" s="38" t="s">
        <v>73</v>
      </c>
      <c r="F42" s="1215"/>
      <c r="G42" s="1536" t="s">
        <v>16</v>
      </c>
      <c r="H42" s="1500">
        <v>3.27</v>
      </c>
    </row>
    <row r="43" spans="1:8">
      <c r="A43" s="1490"/>
      <c r="B43" s="1551"/>
      <c r="C43" s="78"/>
      <c r="D43" s="79" t="s">
        <v>74</v>
      </c>
      <c r="E43" s="83" t="s">
        <v>75</v>
      </c>
      <c r="F43" s="1038"/>
      <c r="G43" s="1519" t="s">
        <v>16</v>
      </c>
      <c r="H43" s="1501">
        <v>3.27</v>
      </c>
    </row>
    <row r="44" spans="1:8">
      <c r="A44" s="1490"/>
      <c r="B44" s="1551"/>
      <c r="C44" s="78"/>
      <c r="D44" s="79"/>
      <c r="E44" s="98" t="s">
        <v>738</v>
      </c>
      <c r="F44" s="1038"/>
      <c r="G44" s="1519"/>
      <c r="H44" s="1501"/>
    </row>
    <row r="45" spans="1:8">
      <c r="A45" s="1490"/>
      <c r="B45" s="1551"/>
      <c r="C45" s="78"/>
      <c r="D45" s="79"/>
      <c r="E45" s="90" t="s">
        <v>11833</v>
      </c>
      <c r="F45" s="197">
        <v>0.8</v>
      </c>
      <c r="G45" s="1519"/>
      <c r="H45" s="1501"/>
    </row>
    <row r="46" spans="1:8">
      <c r="A46" s="1490"/>
      <c r="B46" s="1551"/>
      <c r="C46" s="78"/>
      <c r="D46" s="79"/>
      <c r="E46" s="90" t="s">
        <v>10750</v>
      </c>
      <c r="F46" s="198">
        <v>0.09</v>
      </c>
      <c r="G46" s="932"/>
      <c r="H46" s="1501"/>
    </row>
    <row r="47" spans="1:8">
      <c r="A47" s="1490"/>
      <c r="B47" s="1551"/>
      <c r="C47" s="78"/>
      <c r="D47" s="79"/>
      <c r="E47" s="90"/>
      <c r="F47" s="197">
        <f>SUM(F45:F46)</f>
        <v>0.89</v>
      </c>
      <c r="G47" s="1519"/>
      <c r="H47" s="1501"/>
    </row>
    <row r="48" spans="1:8">
      <c r="A48" s="1490"/>
      <c r="B48" s="1551"/>
      <c r="C48" s="78"/>
      <c r="D48" s="79"/>
      <c r="E48" s="156" t="s">
        <v>187</v>
      </c>
      <c r="F48" s="197"/>
      <c r="G48" s="1519"/>
      <c r="H48" s="1501"/>
    </row>
    <row r="49" spans="1:8">
      <c r="A49" s="1490"/>
      <c r="B49" s="1551"/>
      <c r="C49" s="78"/>
      <c r="D49" s="79"/>
      <c r="E49" s="90" t="s">
        <v>10714</v>
      </c>
      <c r="F49" s="197">
        <v>0.182</v>
      </c>
      <c r="G49" s="1519"/>
      <c r="H49" s="1501"/>
    </row>
    <row r="50" spans="1:8">
      <c r="A50" s="1490"/>
      <c r="B50" s="1551"/>
      <c r="C50" s="78"/>
      <c r="D50" s="79"/>
      <c r="E50" s="90" t="s">
        <v>11834</v>
      </c>
      <c r="F50" s="198">
        <v>2.2000000000000002</v>
      </c>
      <c r="G50" s="1519"/>
      <c r="H50" s="1501"/>
    </row>
    <row r="51" spans="1:8">
      <c r="A51" s="1490"/>
      <c r="B51" s="1551"/>
      <c r="C51" s="78"/>
      <c r="D51" s="79"/>
      <c r="E51" s="90"/>
      <c r="F51" s="197">
        <f>SUM(F49:F50)</f>
        <v>2.3820000000000001</v>
      </c>
      <c r="G51" s="1519"/>
      <c r="H51" s="1501"/>
    </row>
    <row r="52" spans="1:8">
      <c r="A52" s="1490"/>
      <c r="B52" s="1551"/>
      <c r="C52" s="78"/>
      <c r="D52" s="79"/>
      <c r="E52" s="1063" t="s">
        <v>101</v>
      </c>
      <c r="F52" s="1544">
        <f>SUM(F47,F51)</f>
        <v>3.2720000000000002</v>
      </c>
      <c r="G52" s="1519"/>
      <c r="H52" s="1501"/>
    </row>
    <row r="53" spans="1:8">
      <c r="A53" s="1490"/>
      <c r="B53" s="1551"/>
      <c r="C53" s="78"/>
      <c r="D53" s="79"/>
      <c r="E53" s="83"/>
      <c r="F53" s="1038"/>
      <c r="G53" s="1519"/>
      <c r="H53" s="1501"/>
    </row>
    <row r="54" spans="1:8">
      <c r="A54" s="1490"/>
      <c r="B54" s="833" t="s">
        <v>194</v>
      </c>
      <c r="C54" s="119"/>
      <c r="D54" s="120"/>
      <c r="E54" s="53" t="s">
        <v>195</v>
      </c>
      <c r="F54" s="1038"/>
      <c r="G54" s="1519"/>
      <c r="H54" s="1501"/>
    </row>
    <row r="55" spans="1:8">
      <c r="A55" s="1490"/>
      <c r="B55" s="833"/>
      <c r="C55" s="119"/>
      <c r="D55" s="120"/>
      <c r="E55" s="53"/>
      <c r="F55" s="1038"/>
      <c r="G55" s="1519"/>
      <c r="H55" s="1501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5"/>
      <c r="G56" s="1536" t="s">
        <v>19</v>
      </c>
      <c r="H56" s="1500">
        <v>1.54</v>
      </c>
    </row>
    <row r="57" spans="1:8" ht="26.4">
      <c r="A57" s="1490"/>
      <c r="B57" s="833"/>
      <c r="C57" s="37"/>
      <c r="D57" s="79" t="s">
        <v>763</v>
      </c>
      <c r="E57" s="83" t="s">
        <v>764</v>
      </c>
      <c r="F57" s="1038"/>
      <c r="G57" s="1519" t="s">
        <v>19</v>
      </c>
      <c r="H57" s="1501">
        <v>1.54</v>
      </c>
    </row>
    <row r="58" spans="1:8">
      <c r="A58" s="1490"/>
      <c r="B58" s="833"/>
      <c r="C58" s="37"/>
      <c r="D58" s="79"/>
      <c r="E58" s="512" t="s">
        <v>11835</v>
      </c>
      <c r="F58" s="49">
        <f>2.5*2.5*0.15</f>
        <v>0.9375</v>
      </c>
      <c r="G58" s="1519"/>
      <c r="H58" s="1501"/>
    </row>
    <row r="59" spans="1:8">
      <c r="A59" s="1490"/>
      <c r="B59" s="833"/>
      <c r="C59" s="37"/>
      <c r="D59" s="79"/>
      <c r="E59" s="512" t="s">
        <v>11836</v>
      </c>
      <c r="F59" s="81">
        <f>2*2*0.15</f>
        <v>0.6</v>
      </c>
      <c r="G59" s="1519"/>
      <c r="H59" s="1501"/>
    </row>
    <row r="60" spans="1:8">
      <c r="A60" s="1490"/>
      <c r="B60" s="833"/>
      <c r="C60" s="37"/>
      <c r="D60" s="79"/>
      <c r="E60" s="77"/>
      <c r="F60" s="49">
        <f>SUM(F58:F59)</f>
        <v>1.5375000000000001</v>
      </c>
      <c r="G60" s="1519"/>
      <c r="H60" s="1501"/>
    </row>
    <row r="61" spans="1:8">
      <c r="A61" s="1490"/>
      <c r="B61" s="833"/>
      <c r="C61" s="37"/>
      <c r="D61" s="79"/>
      <c r="E61" s="512"/>
      <c r="F61" s="49"/>
      <c r="G61" s="1519"/>
      <c r="H61" s="1501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5"/>
      <c r="G62" s="1536" t="s">
        <v>19</v>
      </c>
      <c r="H62" s="1500">
        <v>6</v>
      </c>
    </row>
    <row r="63" spans="1:8">
      <c r="A63" s="1490"/>
      <c r="B63" s="833"/>
      <c r="C63" s="78"/>
      <c r="D63" s="79" t="s">
        <v>769</v>
      </c>
      <c r="E63" s="83" t="s">
        <v>770</v>
      </c>
      <c r="F63" s="1038"/>
      <c r="G63" s="1519" t="s">
        <v>19</v>
      </c>
      <c r="H63" s="1501">
        <v>6</v>
      </c>
    </row>
    <row r="64" spans="1:8">
      <c r="A64" s="1490"/>
      <c r="B64" s="833"/>
      <c r="C64" s="78"/>
      <c r="D64" s="79"/>
      <c r="E64" s="90" t="s">
        <v>11837</v>
      </c>
      <c r="F64" s="197">
        <f xml:space="preserve"> 2.5*2.5*0.8</f>
        <v>5</v>
      </c>
      <c r="G64" s="1519"/>
      <c r="H64" s="1501"/>
    </row>
    <row r="65" spans="1:8">
      <c r="A65" s="1490"/>
      <c r="B65" s="833"/>
      <c r="C65" s="78"/>
      <c r="D65" s="79"/>
      <c r="E65" s="90" t="s">
        <v>11838</v>
      </c>
      <c r="F65" s="198">
        <v>1</v>
      </c>
      <c r="G65" s="1519"/>
      <c r="H65" s="1501"/>
    </row>
    <row r="66" spans="1:8" ht="15.6">
      <c r="A66" s="1490"/>
      <c r="B66" s="833"/>
      <c r="C66" s="286"/>
      <c r="D66" s="79"/>
      <c r="E66" s="83"/>
      <c r="F66" s="49">
        <f>SUM(F64:F65)</f>
        <v>6</v>
      </c>
      <c r="G66" s="1519"/>
      <c r="H66" s="1501"/>
    </row>
    <row r="67" spans="1:8" ht="15.6">
      <c r="A67" s="1490"/>
      <c r="B67" s="833"/>
      <c r="C67" s="286"/>
      <c r="D67" s="79"/>
      <c r="E67" s="83"/>
      <c r="F67" s="49"/>
      <c r="G67" s="1519"/>
      <c r="H67" s="1501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5"/>
      <c r="G68" s="1536" t="s">
        <v>19</v>
      </c>
      <c r="H68" s="1500">
        <v>20.09</v>
      </c>
    </row>
    <row r="69" spans="1:8">
      <c r="A69" s="1490"/>
      <c r="B69" s="833"/>
      <c r="C69" s="78"/>
      <c r="D69" s="79" t="s">
        <v>778</v>
      </c>
      <c r="E69" s="83" t="s">
        <v>779</v>
      </c>
      <c r="F69" s="1038"/>
      <c r="G69" s="1519" t="s">
        <v>19</v>
      </c>
      <c r="H69" s="1521">
        <v>20.09</v>
      </c>
    </row>
    <row r="70" spans="1:8">
      <c r="A70" s="1490"/>
      <c r="B70" s="833"/>
      <c r="C70" s="78"/>
      <c r="D70" s="79"/>
      <c r="E70" s="77" t="s">
        <v>10771</v>
      </c>
      <c r="F70" s="49"/>
      <c r="G70" s="1519"/>
      <c r="H70" s="1521"/>
    </row>
    <row r="71" spans="1:8">
      <c r="A71" s="1490"/>
      <c r="B71" s="833"/>
      <c r="C71" s="78"/>
      <c r="D71" s="79"/>
      <c r="E71" s="77" t="s">
        <v>11839</v>
      </c>
      <c r="F71" s="197">
        <f>0.35*0.9*38</f>
        <v>11.97</v>
      </c>
      <c r="G71" s="1519"/>
      <c r="H71" s="1521"/>
    </row>
    <row r="72" spans="1:8">
      <c r="A72" s="1490"/>
      <c r="B72" s="833"/>
      <c r="C72" s="78"/>
      <c r="D72" s="79"/>
      <c r="E72" s="77" t="s">
        <v>11840</v>
      </c>
      <c r="F72" s="197">
        <f>0.35*0.7*24</f>
        <v>5.879999999999999</v>
      </c>
      <c r="G72" s="1519"/>
      <c r="H72" s="1521"/>
    </row>
    <row r="73" spans="1:8">
      <c r="A73" s="1490"/>
      <c r="B73" s="833"/>
      <c r="C73" s="78"/>
      <c r="D73" s="79"/>
      <c r="E73" s="77" t="s">
        <v>11841</v>
      </c>
      <c r="F73" s="198">
        <f>0.35*0.4*16</f>
        <v>2.2399999999999998</v>
      </c>
      <c r="G73" s="1519"/>
      <c r="H73" s="1521"/>
    </row>
    <row r="74" spans="1:8">
      <c r="A74" s="1490"/>
      <c r="B74" s="833"/>
      <c r="C74" s="78"/>
      <c r="D74" s="79"/>
      <c r="E74" s="83"/>
      <c r="F74" s="197">
        <f>SUM(F71,F72,F73)</f>
        <v>20.09</v>
      </c>
      <c r="G74" s="1519"/>
      <c r="H74" s="1521"/>
    </row>
    <row r="75" spans="1:8">
      <c r="A75" s="1490"/>
      <c r="B75" s="833"/>
      <c r="C75" s="78"/>
      <c r="D75" s="79"/>
      <c r="E75" s="83"/>
      <c r="F75" s="197"/>
      <c r="G75" s="1519"/>
      <c r="H75" s="1521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5"/>
      <c r="G76" s="1536" t="s">
        <v>19</v>
      </c>
      <c r="H76" s="1543">
        <v>4.43</v>
      </c>
    </row>
    <row r="77" spans="1:8">
      <c r="A77" s="1490"/>
      <c r="B77" s="833"/>
      <c r="C77" s="78"/>
      <c r="D77" s="79" t="s">
        <v>133</v>
      </c>
      <c r="E77" s="83" t="s">
        <v>134</v>
      </c>
      <c r="F77" s="1038"/>
      <c r="G77" s="1519" t="s">
        <v>19</v>
      </c>
      <c r="H77" s="1521">
        <v>4.43</v>
      </c>
    </row>
    <row r="78" spans="1:8">
      <c r="A78" s="1490"/>
      <c r="B78" s="833"/>
      <c r="C78" s="78"/>
      <c r="D78" s="79"/>
      <c r="E78" s="512" t="s">
        <v>11842</v>
      </c>
      <c r="F78" s="49">
        <v>2.89</v>
      </c>
      <c r="G78" s="1519"/>
      <c r="H78" s="1521"/>
    </row>
    <row r="79" spans="1:8">
      <c r="A79" s="1490"/>
      <c r="B79" s="833"/>
      <c r="C79" s="78"/>
      <c r="D79" s="79"/>
      <c r="E79" s="512" t="s">
        <v>11843</v>
      </c>
      <c r="F79" s="198">
        <f>0.94+0.6</f>
        <v>1.54</v>
      </c>
      <c r="G79" s="1519"/>
      <c r="H79" s="1521"/>
    </row>
    <row r="80" spans="1:8">
      <c r="A80" s="1490"/>
      <c r="B80" s="833"/>
      <c r="C80" s="78"/>
      <c r="D80" s="79"/>
      <c r="E80" s="1511" t="s">
        <v>101</v>
      </c>
      <c r="F80" s="1511">
        <f>SUM(F78:F79)</f>
        <v>4.43</v>
      </c>
      <c r="G80" s="1519"/>
      <c r="H80" s="1521"/>
    </row>
    <row r="81" spans="1:8">
      <c r="A81" s="1490"/>
      <c r="B81" s="833"/>
      <c r="C81" s="78"/>
      <c r="D81" s="79"/>
      <c r="E81" s="83"/>
      <c r="F81" s="197"/>
      <c r="G81" s="1519"/>
      <c r="H81" s="1521"/>
    </row>
    <row r="82" spans="1:8">
      <c r="A82" s="34">
        <f>MAX(A$1:A81)+1</f>
        <v>10</v>
      </c>
      <c r="B82" s="833"/>
      <c r="C82" s="1572" t="s">
        <v>201</v>
      </c>
      <c r="D82" s="1573"/>
      <c r="E82" s="1574" t="s">
        <v>202</v>
      </c>
      <c r="F82" s="1575"/>
      <c r="G82" s="1576" t="s">
        <v>19</v>
      </c>
      <c r="H82" s="1577">
        <v>24.45</v>
      </c>
    </row>
    <row r="83" spans="1:8">
      <c r="A83" s="1490"/>
      <c r="B83" s="833"/>
      <c r="C83" s="1572"/>
      <c r="D83" s="1507" t="s">
        <v>792</v>
      </c>
      <c r="E83" s="226" t="s">
        <v>793</v>
      </c>
      <c r="F83" s="1531"/>
      <c r="G83" s="1614" t="s">
        <v>19</v>
      </c>
      <c r="H83" s="1615">
        <v>1.25</v>
      </c>
    </row>
    <row r="84" spans="1:8">
      <c r="A84" s="1490"/>
      <c r="B84" s="833"/>
      <c r="C84" s="1572"/>
      <c r="D84" s="1507"/>
      <c r="E84" s="512" t="s">
        <v>11844</v>
      </c>
      <c r="F84" s="49">
        <f>2.5*2.5*0.2</f>
        <v>1.25</v>
      </c>
      <c r="G84" s="1614"/>
      <c r="H84" s="1615"/>
    </row>
    <row r="85" spans="1:8">
      <c r="A85" s="1490"/>
      <c r="B85" s="833"/>
      <c r="C85" s="1578"/>
      <c r="D85" s="1579" t="s">
        <v>203</v>
      </c>
      <c r="E85" s="1580" t="s">
        <v>204</v>
      </c>
      <c r="F85" s="1581"/>
      <c r="G85" s="1582" t="s">
        <v>19</v>
      </c>
      <c r="H85" s="1583">
        <v>23.2</v>
      </c>
    </row>
    <row r="86" spans="1:8">
      <c r="A86" s="1490"/>
      <c r="B86" s="833"/>
      <c r="C86" s="1578"/>
      <c r="D86" s="1579"/>
      <c r="E86" s="1584" t="s">
        <v>11027</v>
      </c>
      <c r="F86" s="1585"/>
      <c r="G86" s="1582"/>
      <c r="H86" s="1583"/>
    </row>
    <row r="87" spans="1:8">
      <c r="A87" s="1490"/>
      <c r="B87" s="833"/>
      <c r="C87" s="1578"/>
      <c r="D87" s="1579"/>
      <c r="E87" s="77" t="s">
        <v>10771</v>
      </c>
      <c r="F87" s="49"/>
      <c r="G87" s="1582"/>
      <c r="H87" s="1583"/>
    </row>
    <row r="88" spans="1:8">
      <c r="A88" s="1490"/>
      <c r="B88" s="833"/>
      <c r="C88" s="1578"/>
      <c r="D88" s="1579"/>
      <c r="E88" s="77" t="s">
        <v>11839</v>
      </c>
      <c r="F88" s="197">
        <f>0.35*0.9*38</f>
        <v>11.97</v>
      </c>
      <c r="G88" s="1582"/>
      <c r="H88" s="1583"/>
    </row>
    <row r="89" spans="1:8">
      <c r="A89" s="1490"/>
      <c r="B89" s="833"/>
      <c r="C89" s="1578"/>
      <c r="D89" s="1579"/>
      <c r="E89" s="77" t="s">
        <v>11840</v>
      </c>
      <c r="F89" s="197">
        <f>0.35*0.7*24</f>
        <v>5.879999999999999</v>
      </c>
      <c r="G89" s="1582"/>
      <c r="H89" s="1583"/>
    </row>
    <row r="90" spans="1:8">
      <c r="A90" s="1490"/>
      <c r="B90" s="833"/>
      <c r="C90" s="1578"/>
      <c r="D90" s="1579"/>
      <c r="E90" s="77" t="s">
        <v>11841</v>
      </c>
      <c r="F90" s="197">
        <f>0.35*0.4*16</f>
        <v>2.2399999999999998</v>
      </c>
      <c r="G90" s="1582"/>
      <c r="H90" s="1583"/>
    </row>
    <row r="91" spans="1:8">
      <c r="A91" s="1490"/>
      <c r="B91" s="833"/>
      <c r="C91" s="1578"/>
      <c r="D91" s="1579"/>
      <c r="E91" s="512" t="s">
        <v>11845</v>
      </c>
      <c r="F91" s="49">
        <v>2.11</v>
      </c>
      <c r="G91" s="1582"/>
      <c r="H91" s="1583"/>
    </row>
    <row r="92" spans="1:8">
      <c r="A92" s="1490"/>
      <c r="B92" s="833"/>
      <c r="C92" s="1578"/>
      <c r="D92" s="1579"/>
      <c r="E92" s="512" t="s">
        <v>11846</v>
      </c>
      <c r="F92" s="81">
        <v>1</v>
      </c>
      <c r="G92" s="1582"/>
      <c r="H92" s="1583"/>
    </row>
    <row r="93" spans="1:8">
      <c r="A93" s="1490"/>
      <c r="B93" s="833"/>
      <c r="C93" s="1578"/>
      <c r="D93" s="1579"/>
      <c r="E93" s="512"/>
      <c r="F93" s="49">
        <f>SUM(F88:F92)</f>
        <v>23.2</v>
      </c>
      <c r="G93" s="1582"/>
      <c r="H93" s="1583"/>
    </row>
    <row r="94" spans="1:8">
      <c r="A94" s="1490"/>
      <c r="B94" s="833"/>
      <c r="C94" s="1578"/>
      <c r="D94" s="1579"/>
      <c r="E94" s="512"/>
      <c r="F94" s="49"/>
      <c r="G94" s="1582"/>
      <c r="H94" s="1583"/>
    </row>
    <row r="95" spans="1:8">
      <c r="A95" s="34">
        <f>MAX(A$1:A94)+1</f>
        <v>11</v>
      </c>
      <c r="B95" s="1551"/>
      <c r="C95" s="36" t="s">
        <v>136</v>
      </c>
      <c r="D95" s="37"/>
      <c r="E95" s="38" t="s">
        <v>826</v>
      </c>
      <c r="F95" s="39"/>
      <c r="G95" s="1548" t="s">
        <v>19</v>
      </c>
      <c r="H95" s="1592">
        <v>4.43</v>
      </c>
    </row>
    <row r="96" spans="1:8" ht="26.4">
      <c r="A96" s="1490"/>
      <c r="B96" s="1551"/>
      <c r="C96" s="78"/>
      <c r="D96" s="79" t="s">
        <v>138</v>
      </c>
      <c r="E96" s="83" t="s">
        <v>218</v>
      </c>
      <c r="F96" s="73"/>
      <c r="G96" s="1547" t="s">
        <v>19</v>
      </c>
      <c r="H96" s="1591">
        <v>4.43</v>
      </c>
    </row>
    <row r="97" spans="1:8">
      <c r="A97" s="1490"/>
      <c r="B97" s="1551"/>
      <c r="C97" s="1578"/>
      <c r="D97" s="1579"/>
      <c r="E97" s="1587" t="s">
        <v>10816</v>
      </c>
      <c r="F97" s="1585">
        <f>5-2.11</f>
        <v>2.89</v>
      </c>
      <c r="G97" s="1582"/>
      <c r="H97" s="1591"/>
    </row>
    <row r="98" spans="1:8">
      <c r="A98" s="1490"/>
      <c r="B98" s="1551"/>
      <c r="C98" s="1578"/>
      <c r="D98" s="1579"/>
      <c r="E98" s="1587" t="s">
        <v>10815</v>
      </c>
      <c r="F98" s="1617">
        <v>1.54</v>
      </c>
      <c r="G98" s="1582"/>
      <c r="H98" s="1591"/>
    </row>
    <row r="99" spans="1:8">
      <c r="A99" s="1490"/>
      <c r="B99" s="1551"/>
      <c r="C99" s="1578"/>
      <c r="D99" s="1579"/>
      <c r="E99" s="1587"/>
      <c r="F99" s="1585">
        <f>SUM(F97:F98)</f>
        <v>4.43</v>
      </c>
      <c r="G99" s="1582"/>
      <c r="H99" s="1591"/>
    </row>
    <row r="100" spans="1:8">
      <c r="A100" s="1490"/>
      <c r="B100" s="1551"/>
      <c r="C100" s="1578"/>
      <c r="D100" s="1579"/>
      <c r="E100" s="1586"/>
      <c r="F100" s="1585"/>
      <c r="G100" s="1582"/>
      <c r="H100" s="1591"/>
    </row>
    <row r="101" spans="1:8">
      <c r="A101" s="34">
        <f>MAX(A$1:A100)+1</f>
        <v>12</v>
      </c>
      <c r="B101" s="1551"/>
      <c r="C101" s="36" t="s">
        <v>211</v>
      </c>
      <c r="D101" s="78"/>
      <c r="E101" s="38" t="s">
        <v>830</v>
      </c>
      <c r="F101" s="1215"/>
      <c r="G101" s="1536" t="s">
        <v>19</v>
      </c>
      <c r="H101" s="1541">
        <v>1.54</v>
      </c>
    </row>
    <row r="102" spans="1:8" ht="26.4">
      <c r="A102" s="1490"/>
      <c r="B102" s="1551"/>
      <c r="C102" s="78"/>
      <c r="D102" s="79" t="s">
        <v>213</v>
      </c>
      <c r="E102" s="83" t="s">
        <v>831</v>
      </c>
      <c r="F102" s="1038"/>
      <c r="G102" s="1519" t="s">
        <v>19</v>
      </c>
      <c r="H102" s="1549">
        <v>1.54</v>
      </c>
    </row>
    <row r="103" spans="1:8">
      <c r="A103" s="1490"/>
      <c r="B103" s="1551"/>
      <c r="C103" s="78"/>
      <c r="D103" s="79"/>
      <c r="E103" s="512" t="s">
        <v>832</v>
      </c>
      <c r="F103" s="49">
        <v>1.54</v>
      </c>
      <c r="G103" s="1519"/>
      <c r="H103" s="1501"/>
    </row>
    <row r="104" spans="1:8">
      <c r="A104" s="1490"/>
      <c r="B104" s="1551"/>
      <c r="C104" s="78"/>
      <c r="D104" s="79"/>
      <c r="E104" s="1550"/>
      <c r="F104" s="1514"/>
      <c r="G104" s="1519"/>
      <c r="H104" s="1501"/>
    </row>
    <row r="105" spans="1:8">
      <c r="A105" s="1490"/>
      <c r="B105" s="833" t="s">
        <v>216</v>
      </c>
      <c r="C105" s="119"/>
      <c r="D105" s="120"/>
      <c r="E105" s="53" t="s">
        <v>217</v>
      </c>
      <c r="F105" s="1594"/>
      <c r="G105" s="1582"/>
      <c r="H105" s="1591"/>
    </row>
    <row r="106" spans="1:8">
      <c r="A106" s="1490"/>
      <c r="B106" s="1551"/>
      <c r="C106" s="1578"/>
      <c r="D106" s="1579"/>
      <c r="E106" s="1593"/>
      <c r="F106" s="1594"/>
      <c r="G106" s="1582"/>
      <c r="H106" s="1591"/>
    </row>
    <row r="107" spans="1:8">
      <c r="A107" s="34">
        <f>MAX(A$1:A106)+1</f>
        <v>13</v>
      </c>
      <c r="B107" s="1551"/>
      <c r="C107" s="36" t="s">
        <v>136</v>
      </c>
      <c r="D107" s="37"/>
      <c r="E107" s="38" t="s">
        <v>826</v>
      </c>
      <c r="F107" s="39"/>
      <c r="G107" s="1548" t="s">
        <v>19</v>
      </c>
      <c r="H107" s="1592">
        <v>1.54</v>
      </c>
    </row>
    <row r="108" spans="1:8" ht="26.4">
      <c r="A108" s="1490"/>
      <c r="B108" s="1551"/>
      <c r="C108" s="78"/>
      <c r="D108" s="79" t="s">
        <v>138</v>
      </c>
      <c r="E108" s="83" t="s">
        <v>218</v>
      </c>
      <c r="F108" s="73"/>
      <c r="G108" s="1547" t="s">
        <v>19</v>
      </c>
      <c r="H108" s="1591">
        <v>1.54</v>
      </c>
    </row>
    <row r="109" spans="1:8">
      <c r="A109" s="1490"/>
      <c r="B109" s="1551"/>
      <c r="C109" s="1578"/>
      <c r="D109" s="1579"/>
      <c r="E109" s="1587" t="s">
        <v>10833</v>
      </c>
      <c r="F109" s="1585">
        <v>1.54</v>
      </c>
      <c r="G109" s="1582"/>
      <c r="H109" s="1591"/>
    </row>
    <row r="110" spans="1:8">
      <c r="A110" s="1490"/>
      <c r="B110" s="1551"/>
      <c r="C110" s="1578"/>
      <c r="D110" s="1579"/>
      <c r="E110" s="1587"/>
      <c r="F110" s="1585"/>
      <c r="G110" s="1582"/>
      <c r="H110" s="1591"/>
    </row>
    <row r="111" spans="1:8">
      <c r="A111" s="34">
        <f>MAX(A$1:A110)+1</f>
        <v>14</v>
      </c>
      <c r="B111" s="1551"/>
      <c r="C111" s="1572" t="s">
        <v>211</v>
      </c>
      <c r="D111" s="1578"/>
      <c r="E111" s="1574" t="s">
        <v>830</v>
      </c>
      <c r="F111" s="1575"/>
      <c r="G111" s="1576" t="s">
        <v>19</v>
      </c>
      <c r="H111" s="1577">
        <v>1.54</v>
      </c>
    </row>
    <row r="112" spans="1:8" ht="26.4">
      <c r="A112" s="1490"/>
      <c r="B112" s="1551"/>
      <c r="C112" s="1578"/>
      <c r="D112" s="1579" t="s">
        <v>213</v>
      </c>
      <c r="E112" s="1580" t="s">
        <v>831</v>
      </c>
      <c r="F112" s="1581"/>
      <c r="G112" s="1582" t="s">
        <v>19</v>
      </c>
      <c r="H112" s="1583">
        <v>1.54</v>
      </c>
    </row>
    <row r="113" spans="1:8">
      <c r="A113" s="1490"/>
      <c r="B113" s="1551"/>
      <c r="C113" s="1578"/>
      <c r="D113" s="1579"/>
      <c r="E113" s="1587" t="s">
        <v>10685</v>
      </c>
      <c r="F113" s="1585">
        <v>1.54</v>
      </c>
      <c r="G113" s="1582"/>
      <c r="H113" s="1591"/>
    </row>
    <row r="114" spans="1:8">
      <c r="A114" s="1490"/>
      <c r="B114" s="1551"/>
      <c r="C114" s="1578"/>
      <c r="D114" s="1579"/>
      <c r="E114" s="1587"/>
      <c r="F114" s="1585"/>
      <c r="G114" s="1582"/>
      <c r="H114" s="1591"/>
    </row>
    <row r="115" spans="1:8" ht="26.4">
      <c r="A115" s="34">
        <f>MAX(A$1:A114)+1</f>
        <v>15</v>
      </c>
      <c r="B115" s="1569"/>
      <c r="C115" s="36" t="s">
        <v>221</v>
      </c>
      <c r="D115" s="37"/>
      <c r="E115" s="38" t="s">
        <v>222</v>
      </c>
      <c r="F115" s="1215"/>
      <c r="G115" s="1536" t="s">
        <v>39</v>
      </c>
      <c r="H115" s="1500">
        <v>79</v>
      </c>
    </row>
    <row r="116" spans="1:8" ht="26.4">
      <c r="A116" s="1490"/>
      <c r="B116" s="1551"/>
      <c r="C116" s="78"/>
      <c r="D116" s="79" t="s">
        <v>223</v>
      </c>
      <c r="E116" s="83" t="s">
        <v>224</v>
      </c>
      <c r="F116" s="1038"/>
      <c r="G116" s="1519" t="s">
        <v>39</v>
      </c>
      <c r="H116" s="1501">
        <v>79</v>
      </c>
    </row>
    <row r="117" spans="1:8">
      <c r="A117" s="1490"/>
      <c r="B117" s="1551"/>
      <c r="C117" s="1578"/>
      <c r="D117" s="1579"/>
      <c r="E117" s="512" t="s">
        <v>11805</v>
      </c>
      <c r="F117" s="49">
        <v>25</v>
      </c>
      <c r="G117" s="1582"/>
      <c r="H117" s="1591"/>
    </row>
    <row r="118" spans="1:8">
      <c r="A118" s="1490"/>
      <c r="B118" s="1551"/>
      <c r="C118" s="1578"/>
      <c r="D118" s="1579"/>
      <c r="E118" s="512" t="s">
        <v>11847</v>
      </c>
      <c r="F118" s="81">
        <v>54</v>
      </c>
      <c r="G118" s="1582"/>
      <c r="H118" s="1591"/>
    </row>
    <row r="119" spans="1:8">
      <c r="A119" s="1490"/>
      <c r="B119" s="1551"/>
      <c r="C119" s="1578"/>
      <c r="D119" s="1579"/>
      <c r="E119" s="512"/>
      <c r="F119" s="49">
        <f>SUM(F117:F118)</f>
        <v>79</v>
      </c>
      <c r="G119" s="1582"/>
      <c r="H119" s="1591"/>
    </row>
    <row r="120" spans="1:8">
      <c r="A120" s="1490"/>
      <c r="B120" s="1551"/>
      <c r="C120" s="78"/>
      <c r="D120" s="79"/>
      <c r="E120" s="77"/>
      <c r="F120" s="49"/>
      <c r="G120" s="1519"/>
      <c r="H120" s="1501"/>
    </row>
    <row r="121" spans="1:8" ht="26.4">
      <c r="A121" s="34">
        <f>MAX(A$1:A120)+1</f>
        <v>16</v>
      </c>
      <c r="B121" s="1551"/>
      <c r="C121" s="1572" t="s">
        <v>598</v>
      </c>
      <c r="D121" s="1573"/>
      <c r="E121" s="1574" t="s">
        <v>599</v>
      </c>
      <c r="F121" s="1575"/>
      <c r="G121" s="1576" t="s">
        <v>39</v>
      </c>
      <c r="H121" s="1592">
        <v>79</v>
      </c>
    </row>
    <row r="122" spans="1:8" ht="26.4">
      <c r="A122" s="1490"/>
      <c r="B122" s="1551"/>
      <c r="C122" s="1578"/>
      <c r="D122" s="1579" t="s">
        <v>600</v>
      </c>
      <c r="E122" s="1580" t="s">
        <v>601</v>
      </c>
      <c r="F122" s="1581"/>
      <c r="G122" s="1582" t="s">
        <v>39</v>
      </c>
      <c r="H122" s="1591">
        <v>79</v>
      </c>
    </row>
    <row r="123" spans="1:8">
      <c r="A123" s="1490"/>
      <c r="B123" s="1551"/>
      <c r="C123" s="1578"/>
      <c r="D123" s="1579"/>
      <c r="E123" s="1586" t="s">
        <v>10835</v>
      </c>
      <c r="F123" s="1585">
        <v>79</v>
      </c>
      <c r="G123" s="1582"/>
      <c r="H123" s="1591"/>
    </row>
    <row r="124" spans="1:8">
      <c r="A124" s="1490"/>
      <c r="B124" s="1551"/>
      <c r="C124" s="78"/>
      <c r="D124" s="79"/>
      <c r="E124" s="512"/>
      <c r="F124" s="49"/>
      <c r="G124" s="1519"/>
      <c r="H124" s="1501"/>
    </row>
    <row r="125" spans="1:8" ht="26.4">
      <c r="A125" s="34">
        <f>MAX(A$1:A124)+1</f>
        <v>17</v>
      </c>
      <c r="B125" s="1551"/>
      <c r="C125" s="36" t="s">
        <v>230</v>
      </c>
      <c r="D125" s="37"/>
      <c r="E125" s="38" t="s">
        <v>231</v>
      </c>
      <c r="F125" s="39"/>
      <c r="G125" s="1536" t="s">
        <v>39</v>
      </c>
      <c r="H125" s="1592">
        <v>79</v>
      </c>
    </row>
    <row r="126" spans="1:8" ht="26.4">
      <c r="A126" s="210"/>
      <c r="B126" s="1595"/>
      <c r="C126" s="78"/>
      <c r="D126" s="79" t="s">
        <v>232</v>
      </c>
      <c r="E126" s="83" t="s">
        <v>233</v>
      </c>
      <c r="F126" s="73"/>
      <c r="G126" s="1519" t="s">
        <v>39</v>
      </c>
      <c r="H126" s="1591">
        <v>79</v>
      </c>
    </row>
    <row r="127" spans="1:8">
      <c r="A127" s="210"/>
      <c r="B127" s="1595"/>
      <c r="C127" s="1578"/>
      <c r="D127" s="1579"/>
      <c r="E127" s="1586" t="s">
        <v>234</v>
      </c>
      <c r="F127" s="1585">
        <v>79</v>
      </c>
      <c r="G127" s="1582"/>
      <c r="H127" s="1591"/>
    </row>
    <row r="128" spans="1:8">
      <c r="A128" s="1490"/>
      <c r="B128" s="1551"/>
      <c r="C128" s="78"/>
      <c r="D128" s="79"/>
      <c r="E128" s="1550"/>
      <c r="F128" s="1514"/>
      <c r="G128" s="1519"/>
      <c r="H128" s="1501"/>
    </row>
    <row r="129" spans="1:8">
      <c r="A129" s="1490"/>
      <c r="B129" s="833" t="s">
        <v>10883</v>
      </c>
      <c r="C129" s="35"/>
      <c r="D129" s="120"/>
      <c r="E129" s="53" t="s">
        <v>10884</v>
      </c>
      <c r="F129" s="1038"/>
      <c r="G129" s="1519"/>
      <c r="H129" s="1521"/>
    </row>
    <row r="130" spans="1:8" ht="26.4">
      <c r="A130" s="34">
        <f>MAX(A$1:A129)+1</f>
        <v>18</v>
      </c>
      <c r="B130" s="833"/>
      <c r="C130" s="373">
        <v>91220301</v>
      </c>
      <c r="D130" s="374"/>
      <c r="E130" s="38" t="s">
        <v>5906</v>
      </c>
      <c r="F130" s="39"/>
      <c r="G130" s="40" t="s">
        <v>68</v>
      </c>
      <c r="H130" s="1543">
        <v>8</v>
      </c>
    </row>
    <row r="131" spans="1:8" ht="26.4">
      <c r="A131" s="1490"/>
      <c r="B131" s="1551"/>
      <c r="C131" s="376"/>
      <c r="D131" s="377">
        <v>9122030103</v>
      </c>
      <c r="E131" s="83" t="s">
        <v>10887</v>
      </c>
      <c r="F131" s="1038"/>
      <c r="G131" s="1519" t="s">
        <v>68</v>
      </c>
      <c r="H131" s="1521">
        <v>8</v>
      </c>
    </row>
    <row r="132" spans="1:8">
      <c r="A132" s="1490"/>
      <c r="B132" s="1551"/>
      <c r="C132" s="78"/>
      <c r="D132" s="79"/>
      <c r="E132" s="77" t="s">
        <v>11848</v>
      </c>
      <c r="F132" s="49">
        <v>8</v>
      </c>
      <c r="G132" s="1519"/>
      <c r="H132" s="1521"/>
    </row>
    <row r="133" spans="1:8">
      <c r="A133" s="1490"/>
      <c r="B133" s="1569"/>
      <c r="C133" s="373"/>
      <c r="D133" s="374"/>
      <c r="E133" s="38"/>
      <c r="F133" s="1215"/>
      <c r="G133" s="1536"/>
      <c r="H133" s="1521"/>
    </row>
    <row r="134" spans="1:8" ht="26.4">
      <c r="A134" s="34">
        <f>MAX(A$1:A133)+1</f>
        <v>19</v>
      </c>
      <c r="B134" s="1569"/>
      <c r="C134" s="373">
        <v>91220701</v>
      </c>
      <c r="D134" s="374"/>
      <c r="E134" s="38" t="s">
        <v>5909</v>
      </c>
      <c r="F134" s="1215"/>
      <c r="G134" s="1536" t="s">
        <v>64</v>
      </c>
      <c r="H134" s="1543">
        <v>4</v>
      </c>
    </row>
    <row r="135" spans="1:8" ht="26.4">
      <c r="A135" s="1490"/>
      <c r="B135" s="1551"/>
      <c r="C135" s="376"/>
      <c r="D135" s="377">
        <v>9122070101</v>
      </c>
      <c r="E135" s="83" t="s">
        <v>5911</v>
      </c>
      <c r="F135" s="1038"/>
      <c r="G135" s="1519" t="s">
        <v>64</v>
      </c>
      <c r="H135" s="1521">
        <v>4</v>
      </c>
    </row>
    <row r="136" spans="1:8">
      <c r="A136" s="1490"/>
      <c r="B136" s="1551"/>
      <c r="C136" s="78"/>
      <c r="D136" s="79"/>
      <c r="E136" s="77" t="s">
        <v>11849</v>
      </c>
      <c r="F136" s="49">
        <v>4</v>
      </c>
      <c r="G136" s="1519"/>
      <c r="H136" s="1521"/>
    </row>
    <row r="137" spans="1:8">
      <c r="A137" s="1490"/>
      <c r="B137" s="1569"/>
      <c r="C137" s="373"/>
      <c r="D137" s="374"/>
      <c r="E137" s="38"/>
      <c r="F137" s="1215"/>
      <c r="G137" s="1536"/>
      <c r="H137" s="1521"/>
    </row>
    <row r="138" spans="1:8" ht="26.4">
      <c r="A138" s="34">
        <f>MAX(A$1:A137)+1</f>
        <v>20</v>
      </c>
      <c r="B138" s="1569"/>
      <c r="C138" s="373">
        <v>91220702</v>
      </c>
      <c r="D138" s="374"/>
      <c r="E138" s="38" t="s">
        <v>10890</v>
      </c>
      <c r="F138" s="1215"/>
      <c r="G138" s="1536" t="s">
        <v>64</v>
      </c>
      <c r="H138" s="1543">
        <v>70</v>
      </c>
    </row>
    <row r="139" spans="1:8" ht="26.4">
      <c r="A139" s="1490"/>
      <c r="B139" s="1551"/>
      <c r="C139" s="376"/>
      <c r="D139" s="377">
        <v>9122070201</v>
      </c>
      <c r="E139" s="83" t="s">
        <v>10891</v>
      </c>
      <c r="F139" s="1038"/>
      <c r="G139" s="1519" t="s">
        <v>64</v>
      </c>
      <c r="H139" s="1521">
        <v>70</v>
      </c>
    </row>
    <row r="140" spans="1:8">
      <c r="A140" s="1490"/>
      <c r="B140" s="1551"/>
      <c r="C140" s="78"/>
      <c r="D140" s="79"/>
      <c r="E140" s="77" t="s">
        <v>10892</v>
      </c>
      <c r="F140" s="49">
        <v>50</v>
      </c>
      <c r="G140" s="1519"/>
      <c r="H140" s="1521"/>
    </row>
    <row r="141" spans="1:8">
      <c r="A141" s="1490"/>
      <c r="B141" s="1551"/>
      <c r="C141" s="78"/>
      <c r="D141" s="79"/>
      <c r="E141" s="77" t="s">
        <v>10893</v>
      </c>
      <c r="F141" s="81">
        <v>20</v>
      </c>
      <c r="G141" s="1519"/>
      <c r="H141" s="1521"/>
    </row>
    <row r="142" spans="1:8">
      <c r="A142" s="1490"/>
      <c r="B142" s="1551"/>
      <c r="C142" s="78"/>
      <c r="D142" s="79"/>
      <c r="E142" s="77"/>
      <c r="F142" s="49">
        <f>SUM(F140:F141)</f>
        <v>70</v>
      </c>
      <c r="G142" s="1519"/>
      <c r="H142" s="1521"/>
    </row>
    <row r="143" spans="1:8">
      <c r="A143" s="1490"/>
      <c r="B143" s="1569"/>
      <c r="C143" s="373"/>
      <c r="D143" s="374"/>
      <c r="E143" s="38"/>
      <c r="F143" s="1215"/>
      <c r="G143" s="1536"/>
      <c r="H143" s="1521"/>
    </row>
    <row r="144" spans="1:8" ht="26.4">
      <c r="A144" s="34">
        <f>MAX(A$1:A143)+1</f>
        <v>21</v>
      </c>
      <c r="B144" s="1569"/>
      <c r="C144" s="373">
        <v>91221001</v>
      </c>
      <c r="D144" s="374"/>
      <c r="E144" s="38" t="s">
        <v>10674</v>
      </c>
      <c r="F144" s="1215"/>
      <c r="G144" s="1536" t="s">
        <v>68</v>
      </c>
      <c r="H144" s="1543">
        <v>76</v>
      </c>
    </row>
    <row r="145" spans="1:8" ht="26.4">
      <c r="A145" s="1490"/>
      <c r="B145" s="1551"/>
      <c r="C145" s="376"/>
      <c r="D145" s="377">
        <v>9122100101</v>
      </c>
      <c r="E145" s="83" t="s">
        <v>10894</v>
      </c>
      <c r="F145" s="1038"/>
      <c r="G145" s="1519" t="s">
        <v>64</v>
      </c>
      <c r="H145" s="1521">
        <v>20</v>
      </c>
    </row>
    <row r="146" spans="1:8">
      <c r="A146" s="1490"/>
      <c r="B146" s="1551"/>
      <c r="C146" s="376"/>
      <c r="D146" s="377"/>
      <c r="E146" s="77" t="s">
        <v>10895</v>
      </c>
      <c r="F146" s="49">
        <v>20</v>
      </c>
      <c r="G146" s="1519"/>
      <c r="H146" s="1521"/>
    </row>
    <row r="147" spans="1:8" ht="26.4">
      <c r="A147" s="1490"/>
      <c r="B147" s="1551"/>
      <c r="C147" s="376"/>
      <c r="D147" s="377">
        <v>9122100103</v>
      </c>
      <c r="E147" s="83" t="s">
        <v>10675</v>
      </c>
      <c r="F147" s="1038"/>
      <c r="G147" s="1519" t="s">
        <v>68</v>
      </c>
      <c r="H147" s="1521">
        <v>76</v>
      </c>
    </row>
    <row r="148" spans="1:8">
      <c r="A148" s="1490"/>
      <c r="B148" s="1569"/>
      <c r="C148" s="373"/>
      <c r="D148" s="374"/>
      <c r="E148" s="77" t="s">
        <v>10896</v>
      </c>
      <c r="F148" s="49">
        <v>76</v>
      </c>
      <c r="G148" s="1536"/>
      <c r="H148" s="1521"/>
    </row>
    <row r="149" spans="1:8">
      <c r="A149" s="1490"/>
      <c r="B149" s="1551"/>
      <c r="C149" s="376"/>
      <c r="D149" s="377"/>
      <c r="E149" s="83"/>
      <c r="F149" s="1038"/>
      <c r="G149" s="1519"/>
      <c r="H149" s="1521"/>
    </row>
    <row r="150" spans="1:8" ht="26.4">
      <c r="A150" s="34">
        <f>MAX(A$1:A149)+1</f>
        <v>22</v>
      </c>
      <c r="B150" s="1569"/>
      <c r="C150" s="373">
        <v>91221201</v>
      </c>
      <c r="D150" s="374"/>
      <c r="E150" s="38" t="s">
        <v>10897</v>
      </c>
      <c r="F150" s="1215"/>
      <c r="G150" s="1536" t="s">
        <v>68</v>
      </c>
      <c r="H150" s="1543">
        <v>8</v>
      </c>
    </row>
    <row r="151" spans="1:8" ht="26.4">
      <c r="A151" s="1490"/>
      <c r="B151" s="1551"/>
      <c r="C151" s="376"/>
      <c r="D151" s="377">
        <v>9122120101</v>
      </c>
      <c r="E151" s="83" t="s">
        <v>10898</v>
      </c>
      <c r="F151" s="1038"/>
      <c r="G151" s="1519" t="s">
        <v>68</v>
      </c>
      <c r="H151" s="1521">
        <v>8</v>
      </c>
    </row>
    <row r="152" spans="1:8">
      <c r="A152" s="1490"/>
      <c r="B152" s="1569"/>
      <c r="C152" s="373"/>
      <c r="D152" s="374"/>
      <c r="E152" s="77" t="s">
        <v>11062</v>
      </c>
      <c r="F152" s="49">
        <v>8</v>
      </c>
      <c r="G152" s="1536"/>
      <c r="H152" s="1521"/>
    </row>
    <row r="153" spans="1:8">
      <c r="A153" s="1490"/>
      <c r="B153" s="1569"/>
      <c r="C153" s="373"/>
      <c r="D153" s="374"/>
      <c r="E153" s="77"/>
      <c r="F153" s="49"/>
      <c r="G153" s="1536"/>
      <c r="H153" s="1521"/>
    </row>
    <row r="154" spans="1:8">
      <c r="A154" s="34">
        <f>MAX(A$1:A153)+1</f>
        <v>23</v>
      </c>
      <c r="B154" s="1569"/>
      <c r="C154" s="373">
        <v>91221301</v>
      </c>
      <c r="D154" s="374"/>
      <c r="E154" s="38" t="s">
        <v>11799</v>
      </c>
      <c r="F154" s="39"/>
      <c r="G154" s="40" t="s">
        <v>68</v>
      </c>
      <c r="H154" s="1543">
        <v>76</v>
      </c>
    </row>
    <row r="155" spans="1:8" ht="26.4">
      <c r="A155" s="1490"/>
      <c r="B155" s="1569"/>
      <c r="C155" s="376"/>
      <c r="D155" s="377">
        <v>9122130101</v>
      </c>
      <c r="E155" s="83" t="s">
        <v>11800</v>
      </c>
      <c r="F155" s="73"/>
      <c r="G155" s="74" t="s">
        <v>68</v>
      </c>
      <c r="H155" s="1521">
        <v>76</v>
      </c>
    </row>
    <row r="156" spans="1:8">
      <c r="A156" s="1490"/>
      <c r="B156" s="1569"/>
      <c r="C156" s="373"/>
      <c r="D156" s="374"/>
      <c r="E156" s="77" t="s">
        <v>11850</v>
      </c>
      <c r="F156" s="49">
        <v>76</v>
      </c>
      <c r="G156" s="1536"/>
      <c r="H156" s="1521"/>
    </row>
    <row r="157" spans="1:8">
      <c r="A157" s="1490"/>
      <c r="B157" s="1569"/>
      <c r="C157" s="373"/>
      <c r="D157" s="374"/>
      <c r="E157" s="77"/>
      <c r="F157" s="49"/>
      <c r="G157" s="1536"/>
      <c r="H157" s="1521"/>
    </row>
    <row r="158" spans="1:8" ht="26.4">
      <c r="A158" s="34">
        <f>MAX(A$1:A157)+1</f>
        <v>24</v>
      </c>
      <c r="B158" s="1569"/>
      <c r="C158" s="373">
        <v>91221401</v>
      </c>
      <c r="D158" s="374"/>
      <c r="E158" s="38" t="s">
        <v>10900</v>
      </c>
      <c r="F158" s="1215"/>
      <c r="G158" s="1536" t="s">
        <v>64</v>
      </c>
      <c r="H158" s="1543">
        <v>1</v>
      </c>
    </row>
    <row r="159" spans="1:8" ht="26.4">
      <c r="A159" s="1490"/>
      <c r="B159" s="1551"/>
      <c r="C159" s="1518"/>
      <c r="D159" s="377">
        <v>9122140101</v>
      </c>
      <c r="E159" s="83" t="s">
        <v>10901</v>
      </c>
      <c r="F159" s="1038"/>
      <c r="G159" s="1519" t="s">
        <v>64</v>
      </c>
      <c r="H159" s="1521">
        <v>1</v>
      </c>
    </row>
    <row r="160" spans="1:8">
      <c r="A160" s="1490"/>
      <c r="B160" s="1597"/>
      <c r="C160" s="356"/>
      <c r="D160" s="1520"/>
      <c r="E160" s="1216" t="s">
        <v>10902</v>
      </c>
      <c r="F160" s="512">
        <v>1</v>
      </c>
      <c r="G160" s="1246"/>
      <c r="H160" s="1521"/>
    </row>
    <row r="161" spans="1:8">
      <c r="A161" s="1490"/>
      <c r="B161" s="1551"/>
      <c r="C161" s="78"/>
      <c r="D161" s="79"/>
      <c r="E161" s="83"/>
      <c r="F161" s="1038"/>
      <c r="G161" s="1519"/>
      <c r="H161" s="1521"/>
    </row>
    <row r="162" spans="1:8">
      <c r="A162" s="1490"/>
      <c r="B162" s="833" t="s">
        <v>11532</v>
      </c>
      <c r="C162" s="35"/>
      <c r="D162" s="120"/>
      <c r="E162" s="53" t="s">
        <v>11533</v>
      </c>
      <c r="F162" s="49"/>
      <c r="G162" s="1519"/>
      <c r="H162" s="1521"/>
    </row>
    <row r="163" spans="1:8">
      <c r="A163" s="1490"/>
      <c r="B163" s="1551"/>
      <c r="C163" s="78"/>
      <c r="D163" s="79"/>
      <c r="E163" s="77"/>
      <c r="F163" s="49"/>
      <c r="G163" s="1519"/>
      <c r="H163" s="1521"/>
    </row>
    <row r="164" spans="1:8">
      <c r="A164" s="34">
        <f>MAX(A$1:A163)+1</f>
        <v>25</v>
      </c>
      <c r="B164" s="1551"/>
      <c r="C164" s="373">
        <v>91100206</v>
      </c>
      <c r="D164" s="374"/>
      <c r="E164" s="38" t="s">
        <v>10967</v>
      </c>
      <c r="F164" s="39"/>
      <c r="G164" s="1536" t="s">
        <v>64</v>
      </c>
      <c r="H164" s="1543">
        <v>12</v>
      </c>
    </row>
    <row r="165" spans="1:8">
      <c r="A165" s="1490"/>
      <c r="B165" s="1551"/>
      <c r="C165" s="376"/>
      <c r="D165" s="377">
        <v>9110020601</v>
      </c>
      <c r="E165" s="83" t="s">
        <v>10968</v>
      </c>
      <c r="F165" s="73"/>
      <c r="G165" s="1519" t="s">
        <v>64</v>
      </c>
      <c r="H165" s="1521">
        <v>12</v>
      </c>
    </row>
    <row r="166" spans="1:8">
      <c r="A166" s="1490"/>
      <c r="B166" s="1551"/>
      <c r="C166" s="376"/>
      <c r="D166" s="377"/>
      <c r="E166" s="77" t="s">
        <v>11851</v>
      </c>
      <c r="F166" s="49">
        <v>12</v>
      </c>
      <c r="G166" s="1519"/>
      <c r="H166" s="1521"/>
    </row>
    <row r="167" spans="1:8">
      <c r="A167" s="1490"/>
      <c r="B167" s="1551"/>
      <c r="C167" s="78"/>
      <c r="D167" s="79"/>
      <c r="E167" s="77"/>
      <c r="F167" s="49"/>
      <c r="G167" s="1519"/>
      <c r="H167" s="1521"/>
    </row>
    <row r="168" spans="1:8" ht="26.4">
      <c r="A168" s="34">
        <f>MAX(A$1:A167)+1</f>
        <v>26</v>
      </c>
      <c r="B168" s="1551"/>
      <c r="C168" s="373">
        <v>91170103</v>
      </c>
      <c r="D168" s="374"/>
      <c r="E168" s="38" t="s">
        <v>11535</v>
      </c>
      <c r="F168" s="39"/>
      <c r="G168" s="1536" t="s">
        <v>64</v>
      </c>
      <c r="H168" s="1543">
        <v>1</v>
      </c>
    </row>
    <row r="169" spans="1:8" ht="26.4">
      <c r="A169" s="1490"/>
      <c r="B169" s="1551"/>
      <c r="C169" s="373"/>
      <c r="D169" s="377">
        <v>9117010304</v>
      </c>
      <c r="E169" s="83" t="s">
        <v>11852</v>
      </c>
      <c r="F169" s="73"/>
      <c r="G169" s="74" t="s">
        <v>64</v>
      </c>
      <c r="H169" s="1521">
        <v>1</v>
      </c>
    </row>
    <row r="170" spans="1:8" ht="26.4">
      <c r="A170" s="1490"/>
      <c r="B170" s="1551"/>
      <c r="C170" s="376"/>
      <c r="D170" s="377"/>
      <c r="E170" s="82" t="s">
        <v>11853</v>
      </c>
      <c r="F170" s="70">
        <v>1</v>
      </c>
      <c r="G170" s="1519"/>
      <c r="H170" s="1521"/>
    </row>
    <row r="171" spans="1:8">
      <c r="A171" s="1490"/>
      <c r="B171" s="1551"/>
      <c r="C171" s="376"/>
      <c r="D171" s="377"/>
      <c r="E171" s="77" t="s">
        <v>11854</v>
      </c>
      <c r="F171" s="49"/>
      <c r="G171" s="1519"/>
      <c r="H171" s="1521"/>
    </row>
    <row r="172" spans="1:8">
      <c r="A172" s="1490"/>
      <c r="B172" s="1551"/>
      <c r="C172" s="376"/>
      <c r="D172" s="377"/>
      <c r="E172" s="77" t="s">
        <v>11855</v>
      </c>
      <c r="F172" s="49"/>
      <c r="G172" s="1519"/>
      <c r="H172" s="1521"/>
    </row>
    <row r="173" spans="1:8">
      <c r="A173" s="1490"/>
      <c r="B173" s="1551"/>
      <c r="C173" s="376"/>
      <c r="D173" s="377"/>
      <c r="E173" s="77" t="s">
        <v>11856</v>
      </c>
      <c r="F173" s="49"/>
      <c r="G173" s="1519"/>
      <c r="H173" s="1521"/>
    </row>
    <row r="174" spans="1:8" ht="15" thickBot="1">
      <c r="A174" s="1522"/>
      <c r="B174" s="1600"/>
      <c r="C174" s="1601"/>
      <c r="D174" s="1602"/>
      <c r="E174" s="1400" t="s">
        <v>11857</v>
      </c>
      <c r="F174" s="1720"/>
      <c r="G174" s="1605"/>
      <c r="H174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0.109375" style="142" customWidth="1"/>
  </cols>
  <sheetData>
    <row r="1" spans="1:8">
      <c r="A1" s="2" t="s">
        <v>1</v>
      </c>
      <c r="B1" s="1566"/>
      <c r="C1" s="3"/>
      <c r="D1" s="4"/>
      <c r="E1" s="140" t="s">
        <v>11858</v>
      </c>
      <c r="F1" s="1607"/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34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5.6</v>
      </c>
    </row>
    <row r="9" spans="1:8">
      <c r="A9" s="1490"/>
      <c r="B9" s="1551"/>
      <c r="C9" s="78"/>
      <c r="D9" s="79"/>
      <c r="E9" s="90" t="s">
        <v>10714</v>
      </c>
      <c r="F9" s="197">
        <v>0.33</v>
      </c>
      <c r="G9" s="1536"/>
      <c r="H9" s="1501"/>
    </row>
    <row r="10" spans="1:8">
      <c r="A10" s="1490"/>
      <c r="B10" s="1551"/>
      <c r="C10" s="78"/>
      <c r="D10" s="79"/>
      <c r="E10" s="90" t="s">
        <v>11859</v>
      </c>
      <c r="F10" s="197">
        <v>1</v>
      </c>
      <c r="G10" s="1536"/>
      <c r="H10" s="1501"/>
    </row>
    <row r="11" spans="1:8">
      <c r="A11" s="1490"/>
      <c r="B11" s="1551"/>
      <c r="C11" s="78"/>
      <c r="D11" s="79"/>
      <c r="E11" s="90" t="s">
        <v>11860</v>
      </c>
      <c r="F11" s="198">
        <f>1.94*2.2</f>
        <v>4.2679999999999998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5.5979999999999999</v>
      </c>
      <c r="G12" s="1536"/>
      <c r="H12" s="1501"/>
    </row>
    <row r="13" spans="1:8">
      <c r="A13" s="1490"/>
      <c r="B13" s="1569"/>
      <c r="C13" s="36"/>
      <c r="D13" s="37"/>
      <c r="E13" s="38"/>
      <c r="F13" s="39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34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1.94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1.94</v>
      </c>
    </row>
    <row r="18" spans="1:8">
      <c r="A18" s="1490"/>
      <c r="B18" s="1569"/>
      <c r="C18" s="36"/>
      <c r="D18" s="37"/>
      <c r="E18" s="90" t="s">
        <v>11861</v>
      </c>
      <c r="F18" s="49">
        <f>1.2*1.2*1</f>
        <v>1.44</v>
      </c>
      <c r="G18" s="1494"/>
      <c r="H18" s="1501"/>
    </row>
    <row r="19" spans="1:8">
      <c r="A19" s="1490"/>
      <c r="B19" s="1569"/>
      <c r="C19" s="36"/>
      <c r="D19" s="37"/>
      <c r="E19" s="90" t="s">
        <v>11862</v>
      </c>
      <c r="F19" s="81">
        <f>1*1*0.5</f>
        <v>0.5</v>
      </c>
      <c r="G19" s="1494"/>
      <c r="H19" s="1501"/>
    </row>
    <row r="20" spans="1:8">
      <c r="A20" s="1490"/>
      <c r="B20" s="1569"/>
      <c r="C20" s="36"/>
      <c r="D20" s="37"/>
      <c r="E20" s="90"/>
      <c r="F20" s="49">
        <f>SUM(F18:F19)</f>
        <v>1.94</v>
      </c>
      <c r="G20" s="1494"/>
      <c r="H20" s="1501"/>
    </row>
    <row r="21" spans="1:8">
      <c r="A21" s="1490"/>
      <c r="B21" s="1568"/>
      <c r="C21" s="150"/>
      <c r="D21" s="150"/>
      <c r="E21" s="1246"/>
      <c r="F21" s="1487"/>
      <c r="G21" s="1534"/>
      <c r="H21" s="1501"/>
    </row>
    <row r="22" spans="1:8" ht="26.4">
      <c r="A22" s="34">
        <f>MAX(A$1:A21)+1</f>
        <v>3</v>
      </c>
      <c r="B22" s="1569"/>
      <c r="C22" s="36" t="s">
        <v>264</v>
      </c>
      <c r="D22" s="37"/>
      <c r="E22" s="38" t="s">
        <v>265</v>
      </c>
      <c r="F22" s="1215"/>
      <c r="G22" s="1540" t="s">
        <v>68</v>
      </c>
      <c r="H22" s="1500">
        <v>336</v>
      </c>
    </row>
    <row r="23" spans="1:8" ht="39.6">
      <c r="A23" s="1490"/>
      <c r="B23" s="1551"/>
      <c r="C23" s="78"/>
      <c r="D23" s="79" t="s">
        <v>266</v>
      </c>
      <c r="E23" s="83" t="s">
        <v>267</v>
      </c>
      <c r="F23" s="1038"/>
      <c r="G23" s="1534" t="s">
        <v>68</v>
      </c>
      <c r="H23" s="1501">
        <v>336</v>
      </c>
    </row>
    <row r="24" spans="1:8">
      <c r="A24" s="1490"/>
      <c r="B24" s="1551"/>
      <c r="C24" s="78"/>
      <c r="D24" s="79"/>
      <c r="E24" s="77" t="s">
        <v>11863</v>
      </c>
      <c r="F24" s="49">
        <v>336</v>
      </c>
      <c r="G24" s="1534"/>
      <c r="H24" s="1501"/>
    </row>
    <row r="25" spans="1:8" ht="39.6">
      <c r="A25" s="1490"/>
      <c r="B25" s="1551"/>
      <c r="C25" s="78"/>
      <c r="D25" s="79" t="s">
        <v>10723</v>
      </c>
      <c r="E25" s="83" t="s">
        <v>10724</v>
      </c>
      <c r="F25" s="1038"/>
      <c r="G25" s="1519" t="s">
        <v>64</v>
      </c>
      <c r="H25" s="1501">
        <v>24</v>
      </c>
    </row>
    <row r="26" spans="1:8">
      <c r="A26" s="1490"/>
      <c r="B26" s="1551"/>
      <c r="C26" s="78"/>
      <c r="D26" s="79"/>
      <c r="E26" s="77" t="s">
        <v>10726</v>
      </c>
      <c r="F26" s="49">
        <v>1</v>
      </c>
      <c r="G26" s="1570"/>
      <c r="H26" s="1501"/>
    </row>
    <row r="27" spans="1:8">
      <c r="A27" s="1490"/>
      <c r="B27" s="1551"/>
      <c r="C27" s="78"/>
      <c r="D27" s="79"/>
      <c r="E27" s="77" t="s">
        <v>10731</v>
      </c>
      <c r="F27" s="49">
        <v>6</v>
      </c>
      <c r="G27" s="1570"/>
      <c r="H27" s="1501"/>
    </row>
    <row r="28" spans="1:8">
      <c r="A28" s="1490"/>
      <c r="B28" s="1551"/>
      <c r="C28" s="78"/>
      <c r="D28" s="79"/>
      <c r="E28" s="77" t="s">
        <v>10732</v>
      </c>
      <c r="F28" s="49">
        <v>12</v>
      </c>
      <c r="G28" s="1570"/>
      <c r="H28" s="1501"/>
    </row>
    <row r="29" spans="1:8">
      <c r="A29" s="1490"/>
      <c r="B29" s="1551"/>
      <c r="C29" s="78"/>
      <c r="D29" s="79"/>
      <c r="E29" s="77" t="s">
        <v>11864</v>
      </c>
      <c r="F29" s="49">
        <v>3</v>
      </c>
      <c r="G29" s="1570"/>
      <c r="H29" s="1501"/>
    </row>
    <row r="30" spans="1:8">
      <c r="A30" s="1490"/>
      <c r="B30" s="1551"/>
      <c r="C30" s="78"/>
      <c r="D30" s="79"/>
      <c r="E30" s="77" t="s">
        <v>10736</v>
      </c>
      <c r="F30" s="81">
        <v>2</v>
      </c>
      <c r="G30" s="1570"/>
      <c r="H30" s="1501"/>
    </row>
    <row r="31" spans="1:8">
      <c r="A31" s="1490"/>
      <c r="B31" s="1568"/>
      <c r="C31" s="150"/>
      <c r="D31" s="150"/>
      <c r="E31" s="77"/>
      <c r="F31" s="49">
        <f>SUM(F26:F30)</f>
        <v>24</v>
      </c>
      <c r="G31" s="1534"/>
      <c r="H31" s="1501"/>
    </row>
    <row r="32" spans="1:8">
      <c r="A32" s="1490"/>
      <c r="B32" s="1568"/>
      <c r="C32" s="150"/>
      <c r="D32" s="150"/>
      <c r="E32" s="77"/>
      <c r="F32" s="49"/>
      <c r="G32" s="1534"/>
      <c r="H32" s="1501"/>
    </row>
    <row r="33" spans="1:8" ht="26.4">
      <c r="A33" s="34">
        <f>MAX(A$1:A32)+1</f>
        <v>4</v>
      </c>
      <c r="B33" s="1551"/>
      <c r="C33" s="36" t="s">
        <v>269</v>
      </c>
      <c r="D33" s="37"/>
      <c r="E33" s="38" t="s">
        <v>270</v>
      </c>
      <c r="F33" s="1215"/>
      <c r="G33" s="1536" t="s">
        <v>64</v>
      </c>
      <c r="H33" s="1500">
        <v>2</v>
      </c>
    </row>
    <row r="34" spans="1:8" ht="26.4">
      <c r="A34" s="1490"/>
      <c r="B34" s="1551"/>
      <c r="C34" s="78"/>
      <c r="D34" s="79" t="s">
        <v>10737</v>
      </c>
      <c r="E34" s="83" t="s">
        <v>10738</v>
      </c>
      <c r="F34" s="1038"/>
      <c r="G34" s="1519" t="s">
        <v>64</v>
      </c>
      <c r="H34" s="1501">
        <v>1</v>
      </c>
    </row>
    <row r="35" spans="1:8">
      <c r="A35" s="1490"/>
      <c r="B35" s="1551"/>
      <c r="C35" s="78"/>
      <c r="D35" s="79"/>
      <c r="E35" s="77" t="s">
        <v>10739</v>
      </c>
      <c r="F35" s="49">
        <v>1</v>
      </c>
      <c r="G35" s="1519"/>
      <c r="H35" s="1501"/>
    </row>
    <row r="36" spans="1:8" ht="26.4">
      <c r="A36" s="1490"/>
      <c r="B36" s="1551"/>
      <c r="C36" s="78"/>
      <c r="D36" s="79" t="s">
        <v>10740</v>
      </c>
      <c r="E36" s="83" t="s">
        <v>10741</v>
      </c>
      <c r="F36" s="1038"/>
      <c r="G36" s="1519" t="s">
        <v>64</v>
      </c>
      <c r="H36" s="1501">
        <v>1</v>
      </c>
    </row>
    <row r="37" spans="1:8">
      <c r="A37" s="1490"/>
      <c r="B37" s="1568"/>
      <c r="C37" s="150"/>
      <c r="D37" s="150"/>
      <c r="E37" s="77" t="s">
        <v>10742</v>
      </c>
      <c r="F37" s="49">
        <v>1</v>
      </c>
      <c r="G37" s="1534"/>
      <c r="H37" s="1501"/>
    </row>
    <row r="38" spans="1:8">
      <c r="A38" s="1490"/>
      <c r="B38" s="1568"/>
      <c r="C38" s="150"/>
      <c r="D38" s="150"/>
      <c r="E38" s="77"/>
      <c r="F38" s="81"/>
      <c r="G38" s="1534"/>
      <c r="H38" s="1501"/>
    </row>
    <row r="39" spans="1:8">
      <c r="A39" s="34">
        <f>MAX(A$1:A38)+1</f>
        <v>5</v>
      </c>
      <c r="B39" s="1569"/>
      <c r="C39" s="36" t="s">
        <v>72</v>
      </c>
      <c r="D39" s="37"/>
      <c r="E39" s="38" t="s">
        <v>73</v>
      </c>
      <c r="F39" s="1215"/>
      <c r="G39" s="1536" t="s">
        <v>16</v>
      </c>
      <c r="H39" s="1500">
        <v>2.63</v>
      </c>
    </row>
    <row r="40" spans="1:8">
      <c r="A40" s="1490"/>
      <c r="B40" s="1551"/>
      <c r="C40" s="78"/>
      <c r="D40" s="79" t="s">
        <v>74</v>
      </c>
      <c r="E40" s="83" t="s">
        <v>75</v>
      </c>
      <c r="F40" s="1038"/>
      <c r="G40" s="1519" t="s">
        <v>16</v>
      </c>
      <c r="H40" s="1501">
        <v>2.63</v>
      </c>
    </row>
    <row r="41" spans="1:8">
      <c r="A41" s="1490"/>
      <c r="B41" s="1551"/>
      <c r="C41" s="78"/>
      <c r="D41" s="79"/>
      <c r="E41" s="98" t="s">
        <v>738</v>
      </c>
      <c r="F41" s="1038"/>
      <c r="G41" s="1519"/>
      <c r="H41" s="1501"/>
    </row>
    <row r="42" spans="1:8">
      <c r="A42" s="1490"/>
      <c r="B42" s="1551"/>
      <c r="C42" s="78"/>
      <c r="D42" s="79"/>
      <c r="E42" s="90" t="s">
        <v>10749</v>
      </c>
      <c r="F42" s="197">
        <v>1.24</v>
      </c>
      <c r="G42" s="1519"/>
      <c r="H42" s="1501"/>
    </row>
    <row r="43" spans="1:8">
      <c r="A43" s="1490"/>
      <c r="B43" s="1551"/>
      <c r="C43" s="78"/>
      <c r="D43" s="79"/>
      <c r="E43" s="90" t="s">
        <v>11865</v>
      </c>
      <c r="F43" s="198">
        <f>336*0.172/1000</f>
        <v>5.7791999999999996E-2</v>
      </c>
      <c r="G43" s="1519"/>
      <c r="H43" s="1501"/>
    </row>
    <row r="44" spans="1:8">
      <c r="A44" s="1490"/>
      <c r="B44" s="1551"/>
      <c r="C44" s="78"/>
      <c r="D44" s="79"/>
      <c r="E44" s="90"/>
      <c r="F44" s="197">
        <f>SUM(F42:F43)</f>
        <v>1.2977920000000001</v>
      </c>
      <c r="G44" s="1519"/>
      <c r="H44" s="1501"/>
    </row>
    <row r="45" spans="1:8">
      <c r="A45" s="1490"/>
      <c r="B45" s="1551"/>
      <c r="C45" s="78"/>
      <c r="D45" s="79"/>
      <c r="E45" s="156" t="s">
        <v>187</v>
      </c>
      <c r="F45" s="197"/>
      <c r="G45" s="1519"/>
      <c r="H45" s="1501"/>
    </row>
    <row r="46" spans="1:8">
      <c r="A46" s="1490"/>
      <c r="B46" s="1551"/>
      <c r="C46" s="78"/>
      <c r="D46" s="79"/>
      <c r="E46" s="90" t="s">
        <v>10714</v>
      </c>
      <c r="F46" s="197">
        <v>0.33</v>
      </c>
      <c r="G46" s="1519"/>
      <c r="H46" s="1501"/>
    </row>
    <row r="47" spans="1:8">
      <c r="A47" s="1490"/>
      <c r="B47" s="1551"/>
      <c r="C47" s="78"/>
      <c r="D47" s="79"/>
      <c r="E47" s="90" t="s">
        <v>11866</v>
      </c>
      <c r="F47" s="198">
        <v>1</v>
      </c>
      <c r="G47" s="1519"/>
      <c r="H47" s="1501"/>
    </row>
    <row r="48" spans="1:8">
      <c r="A48" s="1490"/>
      <c r="B48" s="1551"/>
      <c r="C48" s="78"/>
      <c r="D48" s="79"/>
      <c r="E48" s="90"/>
      <c r="F48" s="197">
        <f>SUM(F46:F47)</f>
        <v>1.33</v>
      </c>
      <c r="G48" s="1519"/>
      <c r="H48" s="1501"/>
    </row>
    <row r="49" spans="1:8">
      <c r="A49" s="1490"/>
      <c r="B49" s="1551"/>
      <c r="C49" s="78"/>
      <c r="D49" s="79"/>
      <c r="E49" s="809" t="s">
        <v>101</v>
      </c>
      <c r="F49" s="1571">
        <f>SUM(F44,F48)</f>
        <v>2.6277920000000003</v>
      </c>
      <c r="G49" s="1519"/>
      <c r="H49" s="1501"/>
    </row>
    <row r="50" spans="1:8">
      <c r="A50" s="1490"/>
      <c r="B50" s="1551"/>
      <c r="C50" s="78"/>
      <c r="D50" s="79"/>
      <c r="E50" s="83"/>
      <c r="F50" s="1038"/>
      <c r="G50" s="1519"/>
      <c r="H50" s="1501"/>
    </row>
    <row r="51" spans="1:8">
      <c r="A51" s="1490"/>
      <c r="B51" s="833" t="s">
        <v>194</v>
      </c>
      <c r="C51" s="119"/>
      <c r="D51" s="120"/>
      <c r="E51" s="53" t="s">
        <v>195</v>
      </c>
      <c r="F51" s="1038"/>
      <c r="G51" s="1519"/>
      <c r="H51" s="1501"/>
    </row>
    <row r="52" spans="1:8">
      <c r="A52" s="1490"/>
      <c r="B52" s="833"/>
      <c r="C52" s="119"/>
      <c r="D52" s="120"/>
      <c r="E52" s="53"/>
      <c r="F52" s="1038"/>
      <c r="G52" s="1519"/>
      <c r="H52" s="1501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5"/>
      <c r="G53" s="1536" t="s">
        <v>19</v>
      </c>
      <c r="H53" s="1500">
        <v>54.9</v>
      </c>
    </row>
    <row r="54" spans="1:8" ht="26.4">
      <c r="A54" s="1490"/>
      <c r="B54" s="833"/>
      <c r="C54" s="37"/>
      <c r="D54" s="79" t="s">
        <v>763</v>
      </c>
      <c r="E54" s="83" t="s">
        <v>764</v>
      </c>
      <c r="F54" s="1038"/>
      <c r="G54" s="1519" t="s">
        <v>19</v>
      </c>
      <c r="H54" s="1501">
        <v>54.9</v>
      </c>
    </row>
    <row r="55" spans="1:8">
      <c r="A55" s="1490"/>
      <c r="B55" s="833"/>
      <c r="C55" s="37"/>
      <c r="D55" s="79"/>
      <c r="E55" s="512" t="s">
        <v>11867</v>
      </c>
      <c r="F55" s="49">
        <f>(3*41+3*12+3*12+3*13+3*11+2*3*2+3*21+3*8)*0.15</f>
        <v>54.9</v>
      </c>
      <c r="G55" s="1519"/>
      <c r="H55" s="1501"/>
    </row>
    <row r="56" spans="1:8">
      <c r="A56" s="1490"/>
      <c r="B56" s="833"/>
      <c r="C56" s="37"/>
      <c r="D56" s="79"/>
      <c r="E56" s="512" t="s">
        <v>11868</v>
      </c>
      <c r="F56" s="49"/>
      <c r="G56" s="1519"/>
      <c r="H56" s="1501"/>
    </row>
    <row r="57" spans="1:8">
      <c r="A57" s="1490"/>
      <c r="B57" s="833"/>
      <c r="C57" s="37"/>
      <c r="D57" s="79"/>
      <c r="E57" s="512"/>
      <c r="F57" s="49"/>
      <c r="G57" s="1519"/>
      <c r="H57" s="1501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5"/>
      <c r="G58" s="1536" t="s">
        <v>19</v>
      </c>
      <c r="H58" s="1500">
        <v>27.7</v>
      </c>
    </row>
    <row r="59" spans="1:8">
      <c r="A59" s="1490"/>
      <c r="B59" s="833"/>
      <c r="C59" s="78"/>
      <c r="D59" s="79" t="s">
        <v>769</v>
      </c>
      <c r="E59" s="83" t="s">
        <v>770</v>
      </c>
      <c r="F59" s="1038"/>
      <c r="G59" s="1519" t="s">
        <v>19</v>
      </c>
      <c r="H59" s="1501">
        <v>27.7</v>
      </c>
    </row>
    <row r="60" spans="1:8">
      <c r="A60" s="1490"/>
      <c r="B60" s="833"/>
      <c r="C60" s="78"/>
      <c r="D60" s="79"/>
      <c r="E60" s="90" t="s">
        <v>11869</v>
      </c>
      <c r="F60" s="197">
        <f>2*2*3*2</f>
        <v>24</v>
      </c>
      <c r="G60" s="1519"/>
      <c r="H60" s="1501"/>
    </row>
    <row r="61" spans="1:8" ht="15.6">
      <c r="A61" s="1490"/>
      <c r="B61" s="833"/>
      <c r="C61" s="286"/>
      <c r="D61" s="79"/>
      <c r="E61" s="90" t="s">
        <v>11870</v>
      </c>
      <c r="F61" s="198">
        <f>1.5*1.5*1.2+1*1*1</f>
        <v>3.6999999999999997</v>
      </c>
      <c r="G61" s="1519"/>
      <c r="H61" s="1501"/>
    </row>
    <row r="62" spans="1:8" ht="15.6">
      <c r="A62" s="1490"/>
      <c r="B62" s="833"/>
      <c r="C62" s="286"/>
      <c r="D62" s="79"/>
      <c r="E62" s="83"/>
      <c r="F62" s="49">
        <f>SUM(F60:F61)</f>
        <v>27.7</v>
      </c>
      <c r="G62" s="1519"/>
      <c r="H62" s="1501"/>
    </row>
    <row r="63" spans="1:8" ht="15.6">
      <c r="A63" s="1490"/>
      <c r="B63" s="833"/>
      <c r="C63" s="286"/>
      <c r="D63" s="79"/>
      <c r="E63" s="83"/>
      <c r="F63" s="49"/>
      <c r="G63" s="1519"/>
      <c r="H63" s="1501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5"/>
      <c r="G64" s="1536" t="s">
        <v>19</v>
      </c>
      <c r="H64" s="1500">
        <v>57.72</v>
      </c>
    </row>
    <row r="65" spans="1:8">
      <c r="A65" s="1490"/>
      <c r="B65" s="833"/>
      <c r="C65" s="78"/>
      <c r="D65" s="79" t="s">
        <v>778</v>
      </c>
      <c r="E65" s="83" t="s">
        <v>779</v>
      </c>
      <c r="F65" s="1038"/>
      <c r="G65" s="1519" t="s">
        <v>19</v>
      </c>
      <c r="H65" s="1521">
        <v>57.72</v>
      </c>
    </row>
    <row r="66" spans="1:8">
      <c r="A66" s="1490"/>
      <c r="B66" s="833"/>
      <c r="C66" s="78"/>
      <c r="D66" s="79"/>
      <c r="E66" s="77" t="s">
        <v>11871</v>
      </c>
      <c r="F66" s="49">
        <f>0.65*1.2*(41+12+21)</f>
        <v>57.72</v>
      </c>
      <c r="G66" s="1519"/>
      <c r="H66" s="1521"/>
    </row>
    <row r="67" spans="1:8">
      <c r="A67" s="1490"/>
      <c r="B67" s="833"/>
      <c r="C67" s="78"/>
      <c r="D67" s="79"/>
      <c r="E67" s="77"/>
      <c r="F67" s="49"/>
      <c r="G67" s="1519"/>
      <c r="H67" s="1521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10775</v>
      </c>
      <c r="F68" s="1215"/>
      <c r="G68" s="1536" t="s">
        <v>19</v>
      </c>
      <c r="H68" s="1541">
        <v>55</v>
      </c>
    </row>
    <row r="69" spans="1:8" ht="26.4">
      <c r="A69" s="1490"/>
      <c r="B69" s="833"/>
      <c r="C69" s="78"/>
      <c r="D69" s="79" t="s">
        <v>786</v>
      </c>
      <c r="E69" s="83" t="s">
        <v>3016</v>
      </c>
      <c r="F69" s="1038"/>
      <c r="G69" s="1519" t="s">
        <v>19</v>
      </c>
      <c r="H69" s="1521">
        <v>55</v>
      </c>
    </row>
    <row r="70" spans="1:8">
      <c r="A70" s="1490"/>
      <c r="B70" s="833"/>
      <c r="C70" s="78"/>
      <c r="D70" s="79"/>
      <c r="E70" s="512" t="s">
        <v>11872</v>
      </c>
      <c r="F70" s="49">
        <f>1*1.25*(12+13+11+8)</f>
        <v>55</v>
      </c>
      <c r="G70" s="1519"/>
      <c r="H70" s="1542"/>
    </row>
    <row r="71" spans="1:8">
      <c r="A71" s="1490"/>
      <c r="B71" s="833"/>
      <c r="C71" s="78"/>
      <c r="D71" s="79"/>
      <c r="E71" s="512"/>
      <c r="F71" s="49"/>
      <c r="G71" s="1519"/>
      <c r="H71" s="1542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5"/>
      <c r="G72" s="1536" t="s">
        <v>19</v>
      </c>
      <c r="H72" s="1543">
        <v>82.53</v>
      </c>
    </row>
    <row r="73" spans="1:8">
      <c r="A73" s="1490"/>
      <c r="B73" s="833"/>
      <c r="C73" s="78"/>
      <c r="D73" s="79" t="s">
        <v>133</v>
      </c>
      <c r="E73" s="83" t="s">
        <v>134</v>
      </c>
      <c r="F73" s="1038"/>
      <c r="G73" s="1519" t="s">
        <v>19</v>
      </c>
      <c r="H73" s="1521">
        <v>82.53</v>
      </c>
    </row>
    <row r="74" spans="1:8">
      <c r="A74" s="1490"/>
      <c r="B74" s="833"/>
      <c r="C74" s="78"/>
      <c r="D74" s="79"/>
      <c r="E74" s="636" t="s">
        <v>11018</v>
      </c>
      <c r="F74" s="49"/>
      <c r="G74" s="1519"/>
      <c r="H74" s="1521"/>
    </row>
    <row r="75" spans="1:8">
      <c r="A75" s="1490"/>
      <c r="B75" s="833"/>
      <c r="C75" s="78"/>
      <c r="D75" s="79"/>
      <c r="E75" s="512" t="s">
        <v>11873</v>
      </c>
      <c r="F75" s="49">
        <f>0.65*0.3*(41+12+21)</f>
        <v>14.43</v>
      </c>
      <c r="G75" s="1519"/>
      <c r="H75" s="1521"/>
    </row>
    <row r="76" spans="1:8">
      <c r="A76" s="1490"/>
      <c r="B76" s="833"/>
      <c r="C76" s="78"/>
      <c r="D76" s="79"/>
      <c r="E76" s="512" t="s">
        <v>11874</v>
      </c>
      <c r="F76" s="81">
        <f xml:space="preserve"> 1*0.3*(12+13+11+8)</f>
        <v>13.2</v>
      </c>
      <c r="G76" s="1519"/>
      <c r="H76" s="1521"/>
    </row>
    <row r="77" spans="1:8">
      <c r="A77" s="1490"/>
      <c r="B77" s="833"/>
      <c r="C77" s="78"/>
      <c r="D77" s="79"/>
      <c r="E77" s="512"/>
      <c r="F77" s="49">
        <f>SUM(F75:F76)</f>
        <v>27.63</v>
      </c>
      <c r="G77" s="1519"/>
      <c r="H77" s="1521"/>
    </row>
    <row r="78" spans="1:8">
      <c r="A78" s="1490"/>
      <c r="B78" s="833"/>
      <c r="C78" s="78"/>
      <c r="D78" s="79"/>
      <c r="E78" s="512"/>
      <c r="F78" s="49"/>
      <c r="G78" s="1519"/>
      <c r="H78" s="1521"/>
    </row>
    <row r="79" spans="1:8">
      <c r="A79" s="1490"/>
      <c r="B79" s="833"/>
      <c r="C79" s="78"/>
      <c r="D79" s="79"/>
      <c r="E79" s="512" t="s">
        <v>790</v>
      </c>
      <c r="F79" s="197">
        <v>54.9</v>
      </c>
      <c r="G79" s="1519"/>
      <c r="H79" s="1521"/>
    </row>
    <row r="80" spans="1:8">
      <c r="A80" s="1490"/>
      <c r="B80" s="833"/>
      <c r="C80" s="78"/>
      <c r="D80" s="79"/>
      <c r="E80" s="1511" t="s">
        <v>101</v>
      </c>
      <c r="F80" s="1544">
        <f>SUM(F77,F79)</f>
        <v>82.53</v>
      </c>
      <c r="G80" s="1519"/>
      <c r="H80" s="1521"/>
    </row>
    <row r="81" spans="1:8">
      <c r="A81" s="1490"/>
      <c r="B81" s="833"/>
      <c r="C81" s="78"/>
      <c r="D81" s="79"/>
      <c r="E81" s="1511"/>
      <c r="F81" s="1544"/>
      <c r="G81" s="1519"/>
      <c r="H81" s="1521"/>
    </row>
    <row r="82" spans="1:8">
      <c r="A82" s="1490"/>
      <c r="B82" s="833"/>
      <c r="C82" s="78"/>
      <c r="D82" s="79"/>
      <c r="E82" s="1511"/>
      <c r="F82" s="1544"/>
      <c r="G82" s="1519"/>
      <c r="H82" s="1521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3">
        <v>112.78999999999999</v>
      </c>
    </row>
    <row r="84" spans="1:8">
      <c r="A84" s="1490"/>
      <c r="B84" s="833"/>
      <c r="C84" s="1578"/>
      <c r="D84" s="1579" t="s">
        <v>203</v>
      </c>
      <c r="E84" s="1580" t="s">
        <v>204</v>
      </c>
      <c r="F84" s="1581"/>
      <c r="G84" s="1582" t="s">
        <v>19</v>
      </c>
      <c r="H84" s="1583">
        <v>112.78999999999999</v>
      </c>
    </row>
    <row r="85" spans="1:8">
      <c r="A85" s="1490"/>
      <c r="B85" s="833"/>
      <c r="C85" s="1578"/>
      <c r="D85" s="1579"/>
      <c r="E85" s="1584" t="s">
        <v>11027</v>
      </c>
      <c r="F85" s="1585"/>
      <c r="G85" s="1582"/>
      <c r="H85" s="1583"/>
    </row>
    <row r="86" spans="1:8">
      <c r="A86" s="1490"/>
      <c r="B86" s="833"/>
      <c r="C86" s="1578"/>
      <c r="D86" s="1579"/>
      <c r="E86" s="512" t="s">
        <v>11875</v>
      </c>
      <c r="F86" s="49">
        <f>2*2*3*2</f>
        <v>24</v>
      </c>
      <c r="G86" s="1582"/>
      <c r="H86" s="1583"/>
    </row>
    <row r="87" spans="1:8">
      <c r="A87" s="1490"/>
      <c r="B87" s="833"/>
      <c r="C87" s="1578"/>
      <c r="D87" s="1579"/>
      <c r="E87" s="512" t="s">
        <v>11876</v>
      </c>
      <c r="F87" s="49">
        <f>0.65*(1.2-0.3)*74</f>
        <v>43.29</v>
      </c>
      <c r="G87" s="1582"/>
      <c r="H87" s="1583"/>
    </row>
    <row r="88" spans="1:8">
      <c r="A88" s="1490"/>
      <c r="B88" s="833"/>
      <c r="C88" s="1578"/>
      <c r="D88" s="1579"/>
      <c r="E88" s="512" t="s">
        <v>11877</v>
      </c>
      <c r="F88" s="49">
        <f>1*(1.25-0.3)*44</f>
        <v>41.8</v>
      </c>
      <c r="G88" s="1582"/>
      <c r="H88" s="1583"/>
    </row>
    <row r="89" spans="1:8">
      <c r="A89" s="1490"/>
      <c r="B89" s="833"/>
      <c r="C89" s="1578"/>
      <c r="D89" s="1579"/>
      <c r="E89" s="512" t="s">
        <v>11878</v>
      </c>
      <c r="F89" s="81">
        <f>1.5*1.5*1.2+1*1*1</f>
        <v>3.6999999999999997</v>
      </c>
      <c r="G89" s="1582"/>
      <c r="H89" s="1583"/>
    </row>
    <row r="90" spans="1:8">
      <c r="A90" s="1490"/>
      <c r="B90" s="833"/>
      <c r="C90" s="1578"/>
      <c r="D90" s="1579"/>
      <c r="E90" s="512"/>
      <c r="F90" s="49">
        <f>SUM(F86:F89)</f>
        <v>112.78999999999999</v>
      </c>
      <c r="G90" s="1582"/>
      <c r="H90" s="1583"/>
    </row>
    <row r="91" spans="1:8">
      <c r="A91" s="1490"/>
      <c r="B91" s="833"/>
      <c r="C91" s="1578"/>
      <c r="D91" s="1579"/>
      <c r="E91" s="512"/>
      <c r="F91" s="49"/>
      <c r="G91" s="1582"/>
      <c r="H91" s="1583"/>
    </row>
    <row r="92" spans="1:8">
      <c r="A92" s="34">
        <f>MAX(A$1:A91)+1</f>
        <v>12</v>
      </c>
      <c r="B92" s="833"/>
      <c r="C92" s="1572" t="s">
        <v>808</v>
      </c>
      <c r="D92" s="1573"/>
      <c r="E92" s="1574" t="s">
        <v>809</v>
      </c>
      <c r="F92" s="1575"/>
      <c r="G92" s="1576" t="s">
        <v>19</v>
      </c>
      <c r="H92" s="1577">
        <v>27.63</v>
      </c>
    </row>
    <row r="93" spans="1:8">
      <c r="A93" s="1490"/>
      <c r="B93" s="833"/>
      <c r="C93" s="1572"/>
      <c r="D93" s="79" t="s">
        <v>810</v>
      </c>
      <c r="E93" s="83" t="s">
        <v>811</v>
      </c>
      <c r="F93" s="73"/>
      <c r="G93" s="1547" t="s">
        <v>19</v>
      </c>
      <c r="H93" s="128">
        <v>27.63</v>
      </c>
    </row>
    <row r="94" spans="1:8">
      <c r="A94" s="1490"/>
      <c r="B94" s="833"/>
      <c r="C94" s="1572"/>
      <c r="D94" s="1573"/>
      <c r="E94" s="1616" t="s">
        <v>11034</v>
      </c>
      <c r="F94" s="1585"/>
      <c r="G94" s="1576"/>
      <c r="H94" s="1577"/>
    </row>
    <row r="95" spans="1:8">
      <c r="A95" s="1490"/>
      <c r="B95" s="833"/>
      <c r="C95" s="1572"/>
      <c r="D95" s="1573"/>
      <c r="E95" s="512" t="s">
        <v>11873</v>
      </c>
      <c r="F95" s="49">
        <f>0.65*0.3*(41+12+21)</f>
        <v>14.43</v>
      </c>
      <c r="G95" s="1576"/>
      <c r="H95" s="1577"/>
    </row>
    <row r="96" spans="1:8">
      <c r="A96" s="1490"/>
      <c r="B96" s="833"/>
      <c r="C96" s="1572"/>
      <c r="D96" s="1573"/>
      <c r="E96" s="512" t="s">
        <v>11874</v>
      </c>
      <c r="F96" s="81">
        <f xml:space="preserve"> 1*0.3*(12+13+11+8)</f>
        <v>13.2</v>
      </c>
      <c r="G96" s="1576"/>
      <c r="H96" s="1577"/>
    </row>
    <row r="97" spans="1:8">
      <c r="A97" s="1490"/>
      <c r="B97" s="833"/>
      <c r="C97" s="1572"/>
      <c r="D97" s="1573"/>
      <c r="E97" s="512"/>
      <c r="F97" s="49">
        <f>SUM(F95:F96)</f>
        <v>27.63</v>
      </c>
      <c r="G97" s="1576"/>
      <c r="H97" s="1577"/>
    </row>
    <row r="98" spans="1:8">
      <c r="A98" s="1490"/>
      <c r="B98" s="833"/>
      <c r="C98" s="1572"/>
      <c r="D98" s="1573"/>
      <c r="E98" s="512"/>
      <c r="F98" s="49"/>
      <c r="G98" s="1576"/>
      <c r="H98" s="1577"/>
    </row>
    <row r="99" spans="1:8">
      <c r="A99" s="1490"/>
      <c r="B99" s="833"/>
      <c r="C99" s="78"/>
      <c r="D99" s="79"/>
      <c r="E99" s="1586" t="s">
        <v>10811</v>
      </c>
      <c r="F99" s="1590"/>
      <c r="G99" s="1519"/>
      <c r="H99" s="1521"/>
    </row>
    <row r="100" spans="1:8" ht="15.6">
      <c r="A100" s="1490"/>
      <c r="B100" s="833"/>
      <c r="C100" s="286"/>
      <c r="D100" s="79"/>
      <c r="E100" s="1586" t="s">
        <v>11879</v>
      </c>
      <c r="G100" s="1519"/>
      <c r="H100" s="1501"/>
    </row>
    <row r="101" spans="1:8" ht="15.6">
      <c r="A101" s="1490"/>
      <c r="B101" s="833"/>
      <c r="C101" s="286"/>
      <c r="D101" s="79"/>
      <c r="E101" s="1586"/>
      <c r="F101" s="1585"/>
      <c r="G101" s="1519"/>
      <c r="H101" s="1501"/>
    </row>
    <row r="102" spans="1:8" ht="15.6">
      <c r="A102" s="1490"/>
      <c r="B102" s="833"/>
      <c r="C102" s="286"/>
      <c r="D102" s="79"/>
      <c r="E102" s="1586" t="s">
        <v>10813</v>
      </c>
      <c r="F102" s="1590"/>
      <c r="G102" s="1519"/>
      <c r="H102" s="1501"/>
    </row>
    <row r="103" spans="1:8" ht="15.6">
      <c r="A103" s="1490"/>
      <c r="B103" s="833"/>
      <c r="C103" s="286"/>
      <c r="D103" s="79"/>
      <c r="E103" s="1586" t="s">
        <v>11880</v>
      </c>
      <c r="F103" s="1585"/>
      <c r="G103" s="1519"/>
      <c r="H103" s="1501"/>
    </row>
    <row r="104" spans="1:8" ht="15.6">
      <c r="A104" s="1490"/>
      <c r="B104" s="833"/>
      <c r="C104" s="286"/>
      <c r="D104" s="79"/>
      <c r="E104" s="1586"/>
      <c r="F104" s="1617"/>
      <c r="G104" s="1519"/>
      <c r="H104" s="1501"/>
    </row>
    <row r="105" spans="1:8">
      <c r="A105" s="34">
        <f>MAX(A$1:A104)+1</f>
        <v>13</v>
      </c>
      <c r="B105" s="1551"/>
      <c r="C105" s="36" t="s">
        <v>136</v>
      </c>
      <c r="D105" s="37"/>
      <c r="E105" s="38" t="s">
        <v>826</v>
      </c>
      <c r="F105" s="39"/>
      <c r="G105" s="1548" t="s">
        <v>19</v>
      </c>
      <c r="H105" s="1592">
        <v>82.53</v>
      </c>
    </row>
    <row r="106" spans="1:8" ht="26.4">
      <c r="A106" s="1490"/>
      <c r="B106" s="1551"/>
      <c r="C106" s="78"/>
      <c r="D106" s="79" t="s">
        <v>138</v>
      </c>
      <c r="E106" s="83" t="s">
        <v>218</v>
      </c>
      <c r="F106" s="73"/>
      <c r="G106" s="1547" t="s">
        <v>19</v>
      </c>
      <c r="H106" s="1591">
        <v>82.53</v>
      </c>
    </row>
    <row r="107" spans="1:8">
      <c r="A107" s="1490"/>
      <c r="B107" s="1551"/>
      <c r="C107" s="1578"/>
      <c r="D107" s="1579"/>
      <c r="E107" s="512" t="s">
        <v>11881</v>
      </c>
      <c r="F107" s="49">
        <v>27.63</v>
      </c>
      <c r="G107" s="1582"/>
      <c r="H107" s="1591"/>
    </row>
    <row r="108" spans="1:8">
      <c r="A108" s="1490"/>
      <c r="B108" s="1551"/>
      <c r="C108" s="1578"/>
      <c r="D108" s="1579"/>
      <c r="E108" s="512" t="s">
        <v>10815</v>
      </c>
      <c r="F108" s="81">
        <v>54.9</v>
      </c>
      <c r="G108" s="1582"/>
      <c r="H108" s="1591"/>
    </row>
    <row r="109" spans="1:8">
      <c r="A109" s="1490"/>
      <c r="B109" s="1551"/>
      <c r="C109" s="1578"/>
      <c r="D109" s="1579"/>
      <c r="E109" s="512"/>
      <c r="F109" s="49">
        <f>SUM(F107:F108)</f>
        <v>82.53</v>
      </c>
      <c r="G109" s="1582"/>
      <c r="H109" s="1591"/>
    </row>
    <row r="110" spans="1:8">
      <c r="A110" s="1490"/>
      <c r="B110" s="1551"/>
      <c r="C110" s="1578"/>
      <c r="D110" s="1579"/>
      <c r="E110" s="1586"/>
      <c r="F110" s="1585"/>
      <c r="G110" s="1582"/>
      <c r="H110" s="1591"/>
    </row>
    <row r="111" spans="1:8">
      <c r="A111" s="34">
        <f>MAX(A$1:A110)+1</f>
        <v>14</v>
      </c>
      <c r="B111" s="1551"/>
      <c r="C111" s="36" t="s">
        <v>211</v>
      </c>
      <c r="D111" s="78"/>
      <c r="E111" s="38" t="s">
        <v>830</v>
      </c>
      <c r="F111" s="1215"/>
      <c r="G111" s="1536" t="s">
        <v>19</v>
      </c>
      <c r="H111" s="1541">
        <v>54.9</v>
      </c>
    </row>
    <row r="112" spans="1:8" ht="26.4">
      <c r="A112" s="1490"/>
      <c r="B112" s="1551"/>
      <c r="C112" s="78"/>
      <c r="D112" s="79" t="s">
        <v>213</v>
      </c>
      <c r="E112" s="83" t="s">
        <v>831</v>
      </c>
      <c r="F112" s="1038"/>
      <c r="G112" s="1519" t="s">
        <v>19</v>
      </c>
      <c r="H112" s="1549">
        <v>54.9</v>
      </c>
    </row>
    <row r="113" spans="1:8">
      <c r="A113" s="1490"/>
      <c r="B113" s="1551"/>
      <c r="C113" s="78"/>
      <c r="D113" s="79"/>
      <c r="E113" s="512" t="s">
        <v>832</v>
      </c>
      <c r="F113" s="49">
        <v>54.9</v>
      </c>
      <c r="G113" s="1519"/>
      <c r="H113" s="1501"/>
    </row>
    <row r="114" spans="1:8">
      <c r="A114" s="1490"/>
      <c r="B114" s="1551"/>
      <c r="C114" s="78"/>
      <c r="D114" s="79"/>
      <c r="E114" s="512"/>
      <c r="F114" s="49"/>
      <c r="G114" s="1519"/>
      <c r="H114" s="1501"/>
    </row>
    <row r="115" spans="1:8" ht="26.4">
      <c r="A115" s="34">
        <f>MAX(A$1:A114)+1</f>
        <v>15</v>
      </c>
      <c r="B115" s="1551"/>
      <c r="C115" s="36" t="s">
        <v>10817</v>
      </c>
      <c r="D115" s="37"/>
      <c r="E115" s="38" t="s">
        <v>10818</v>
      </c>
      <c r="F115" s="39"/>
      <c r="G115" s="1548" t="s">
        <v>39</v>
      </c>
      <c r="H115" s="1577">
        <v>40</v>
      </c>
    </row>
    <row r="116" spans="1:8" ht="26.4">
      <c r="A116" s="1490"/>
      <c r="B116" s="1551"/>
      <c r="C116" s="78"/>
      <c r="D116" s="79" t="s">
        <v>10819</v>
      </c>
      <c r="E116" s="83" t="s">
        <v>10820</v>
      </c>
      <c r="F116" s="73"/>
      <c r="G116" s="1547" t="s">
        <v>39</v>
      </c>
      <c r="H116" s="1583">
        <v>40</v>
      </c>
    </row>
    <row r="117" spans="1:8">
      <c r="A117" s="1490"/>
      <c r="B117" s="1551"/>
      <c r="C117" s="1578"/>
      <c r="D117" s="1579"/>
      <c r="E117" s="1587" t="s">
        <v>11882</v>
      </c>
      <c r="F117" s="1585">
        <f>(2*3*2+2*2*2)*2</f>
        <v>40</v>
      </c>
      <c r="G117" s="1582"/>
      <c r="H117" s="1591"/>
    </row>
    <row r="118" spans="1:8">
      <c r="A118" s="1490"/>
      <c r="B118" s="1551"/>
      <c r="C118" s="1578"/>
      <c r="D118" s="1579"/>
      <c r="E118" s="1587"/>
      <c r="F118" s="1585"/>
      <c r="G118" s="1582"/>
      <c r="H118" s="1591"/>
    </row>
    <row r="119" spans="1:8">
      <c r="A119" s="34">
        <f>MAX(A$1:A118)+1</f>
        <v>16</v>
      </c>
      <c r="B119" s="1551"/>
      <c r="C119" s="36" t="s">
        <v>10823</v>
      </c>
      <c r="D119" s="37"/>
      <c r="E119" s="38" t="s">
        <v>10824</v>
      </c>
      <c r="F119" s="1215"/>
      <c r="G119" s="1536" t="s">
        <v>68</v>
      </c>
      <c r="H119" s="1500">
        <v>108</v>
      </c>
    </row>
    <row r="120" spans="1:8" ht="26.4">
      <c r="A120" s="1490"/>
      <c r="B120" s="1551"/>
      <c r="C120" s="78"/>
      <c r="D120" s="79" t="s">
        <v>10825</v>
      </c>
      <c r="E120" s="83" t="s">
        <v>10826</v>
      </c>
      <c r="F120" s="1038"/>
      <c r="G120" s="1519" t="s">
        <v>68</v>
      </c>
      <c r="H120" s="1501">
        <v>36</v>
      </c>
    </row>
    <row r="121" spans="1:8">
      <c r="A121" s="1490"/>
      <c r="B121" s="1551"/>
      <c r="C121" s="78"/>
      <c r="D121" s="79"/>
      <c r="E121" s="77" t="s">
        <v>11883</v>
      </c>
      <c r="F121" s="49">
        <v>36</v>
      </c>
      <c r="G121" s="1519"/>
      <c r="H121" s="1501"/>
    </row>
    <row r="122" spans="1:8">
      <c r="A122" s="1490"/>
      <c r="B122" s="1551"/>
      <c r="C122" s="78"/>
      <c r="D122" s="79"/>
      <c r="E122" s="77"/>
      <c r="F122" s="49"/>
      <c r="G122" s="1519"/>
      <c r="H122" s="1501"/>
    </row>
    <row r="123" spans="1:8" ht="26.4">
      <c r="A123" s="1490"/>
      <c r="B123" s="1551"/>
      <c r="C123" s="78"/>
      <c r="D123" s="79" t="s">
        <v>10829</v>
      </c>
      <c r="E123" s="83" t="s">
        <v>10830</v>
      </c>
      <c r="F123" s="1038"/>
      <c r="G123" s="1519" t="s">
        <v>68</v>
      </c>
      <c r="H123" s="1501">
        <v>72</v>
      </c>
    </row>
    <row r="124" spans="1:8">
      <c r="A124" s="1490"/>
      <c r="B124" s="1551"/>
      <c r="C124" s="78"/>
      <c r="D124" s="79"/>
      <c r="E124" s="77" t="s">
        <v>11884</v>
      </c>
      <c r="F124" s="49">
        <v>72</v>
      </c>
      <c r="G124" s="1519"/>
      <c r="H124" s="1501"/>
    </row>
    <row r="125" spans="1:8">
      <c r="A125" s="1490"/>
      <c r="B125" s="1551"/>
      <c r="C125" s="78"/>
      <c r="D125" s="79"/>
      <c r="E125" s="1513"/>
      <c r="F125" s="1514"/>
      <c r="G125" s="1519"/>
      <c r="H125" s="1501"/>
    </row>
    <row r="126" spans="1:8">
      <c r="A126" s="1490"/>
      <c r="B126" s="833" t="s">
        <v>216</v>
      </c>
      <c r="C126" s="119"/>
      <c r="D126" s="120"/>
      <c r="E126" s="53" t="s">
        <v>217</v>
      </c>
      <c r="F126" s="1594"/>
      <c r="G126" s="1582"/>
      <c r="H126" s="1591"/>
    </row>
    <row r="127" spans="1:8">
      <c r="A127" s="1490"/>
      <c r="B127" s="1551"/>
      <c r="C127" s="1578"/>
      <c r="D127" s="1579"/>
      <c r="E127" s="1593"/>
      <c r="F127" s="1594"/>
      <c r="G127" s="1582"/>
      <c r="H127" s="1591"/>
    </row>
    <row r="128" spans="1:8">
      <c r="A128" s="34">
        <f>MAX(A$1:A127)+1</f>
        <v>17</v>
      </c>
      <c r="B128" s="1551"/>
      <c r="C128" s="36" t="s">
        <v>136</v>
      </c>
      <c r="D128" s="37"/>
      <c r="E128" s="38" t="s">
        <v>826</v>
      </c>
      <c r="F128" s="39"/>
      <c r="G128" s="1548" t="s">
        <v>19</v>
      </c>
      <c r="H128" s="1592">
        <v>54.9</v>
      </c>
    </row>
    <row r="129" spans="1:8" ht="26.4">
      <c r="A129" s="1490"/>
      <c r="B129" s="1551"/>
      <c r="C129" s="78"/>
      <c r="D129" s="79" t="s">
        <v>138</v>
      </c>
      <c r="E129" s="83" t="s">
        <v>218</v>
      </c>
      <c r="F129" s="73"/>
      <c r="G129" s="1547" t="s">
        <v>19</v>
      </c>
      <c r="H129" s="1591">
        <v>54.9</v>
      </c>
    </row>
    <row r="130" spans="1:8">
      <c r="A130" s="1490"/>
      <c r="B130" s="1551"/>
      <c r="C130" s="1578"/>
      <c r="D130" s="1579"/>
      <c r="E130" s="1587" t="s">
        <v>10833</v>
      </c>
      <c r="F130" s="1585">
        <v>54.9</v>
      </c>
      <c r="G130" s="1582"/>
      <c r="H130" s="1591"/>
    </row>
    <row r="131" spans="1:8">
      <c r="A131" s="1490"/>
      <c r="B131" s="1551"/>
      <c r="C131" s="1578"/>
      <c r="D131" s="1579"/>
      <c r="E131" s="1587"/>
      <c r="F131" s="1585"/>
      <c r="G131" s="1582"/>
      <c r="H131" s="1591"/>
    </row>
    <row r="132" spans="1:8">
      <c r="A132" s="34">
        <f>MAX(A$1:A131)+1</f>
        <v>18</v>
      </c>
      <c r="B132" s="1551"/>
      <c r="C132" s="1572" t="s">
        <v>211</v>
      </c>
      <c r="D132" s="1578"/>
      <c r="E132" s="1574" t="s">
        <v>830</v>
      </c>
      <c r="F132" s="1575"/>
      <c r="G132" s="1576" t="s">
        <v>19</v>
      </c>
      <c r="H132" s="1721">
        <v>54.9</v>
      </c>
    </row>
    <row r="133" spans="1:8" ht="26.4">
      <c r="A133" s="1490"/>
      <c r="B133" s="1551"/>
      <c r="C133" s="1578"/>
      <c r="D133" s="1579" t="s">
        <v>213</v>
      </c>
      <c r="E133" s="1580" t="s">
        <v>831</v>
      </c>
      <c r="F133" s="1581"/>
      <c r="G133" s="1582" t="s">
        <v>19</v>
      </c>
      <c r="H133" s="1722">
        <v>54.9</v>
      </c>
    </row>
    <row r="134" spans="1:8">
      <c r="A134" s="1490"/>
      <c r="B134" s="1551"/>
      <c r="C134" s="1578"/>
      <c r="D134" s="1579"/>
      <c r="E134" s="1587" t="s">
        <v>10685</v>
      </c>
      <c r="F134" s="1585">
        <v>54.9</v>
      </c>
      <c r="G134" s="1582"/>
      <c r="H134" s="1591"/>
    </row>
    <row r="135" spans="1:8">
      <c r="A135" s="1490"/>
      <c r="B135" s="1551"/>
      <c r="C135" s="1578"/>
      <c r="D135" s="1579"/>
      <c r="E135" s="1587"/>
      <c r="F135" s="1585"/>
      <c r="G135" s="1582"/>
      <c r="H135" s="1591"/>
    </row>
    <row r="136" spans="1:8" ht="26.4">
      <c r="A136" s="34">
        <f>MAX(A$1:A135)+1</f>
        <v>19</v>
      </c>
      <c r="B136" s="1569"/>
      <c r="C136" s="36" t="s">
        <v>221</v>
      </c>
      <c r="D136" s="37"/>
      <c r="E136" s="38" t="s">
        <v>222</v>
      </c>
      <c r="F136" s="1215"/>
      <c r="G136" s="1536" t="s">
        <v>39</v>
      </c>
      <c r="H136" s="1500">
        <v>366</v>
      </c>
    </row>
    <row r="137" spans="1:8" ht="26.4">
      <c r="A137" s="1490"/>
      <c r="B137" s="1551"/>
      <c r="C137" s="78"/>
      <c r="D137" s="79" t="s">
        <v>223</v>
      </c>
      <c r="E137" s="83" t="s">
        <v>224</v>
      </c>
      <c r="F137" s="1038"/>
      <c r="G137" s="1519" t="s">
        <v>39</v>
      </c>
      <c r="H137" s="1501">
        <v>366</v>
      </c>
    </row>
    <row r="138" spans="1:8">
      <c r="A138" s="1490"/>
      <c r="B138" s="1551"/>
      <c r="C138" s="1578"/>
      <c r="D138" s="1579"/>
      <c r="E138" s="512" t="s">
        <v>11885</v>
      </c>
      <c r="F138" s="49">
        <f>(3*41+3*12+3*12+3*13+3*11+2*3*2+3*21+3*8)</f>
        <v>366</v>
      </c>
      <c r="G138" s="1582"/>
      <c r="H138" s="1591"/>
    </row>
    <row r="139" spans="1:8">
      <c r="A139" s="1490"/>
      <c r="B139" s="1551"/>
      <c r="C139" s="1578"/>
      <c r="D139" s="1579"/>
      <c r="E139" s="512"/>
      <c r="F139" s="49"/>
      <c r="G139" s="1582"/>
      <c r="H139" s="1591"/>
    </row>
    <row r="140" spans="1:8" ht="26.4">
      <c r="A140" s="34">
        <f>MAX(A$1:A139)+1</f>
        <v>20</v>
      </c>
      <c r="B140" s="1551"/>
      <c r="C140" s="1572" t="s">
        <v>598</v>
      </c>
      <c r="D140" s="1573"/>
      <c r="E140" s="1574" t="s">
        <v>599</v>
      </c>
      <c r="F140" s="1575"/>
      <c r="G140" s="1576" t="s">
        <v>39</v>
      </c>
      <c r="H140" s="1592">
        <v>366</v>
      </c>
    </row>
    <row r="141" spans="1:8" ht="26.4">
      <c r="A141" s="1490"/>
      <c r="B141" s="1551"/>
      <c r="C141" s="1578"/>
      <c r="D141" s="1579" t="s">
        <v>600</v>
      </c>
      <c r="E141" s="1580" t="s">
        <v>601</v>
      </c>
      <c r="F141" s="1581"/>
      <c r="G141" s="1582" t="s">
        <v>39</v>
      </c>
      <c r="H141" s="1591">
        <v>366</v>
      </c>
    </row>
    <row r="142" spans="1:8">
      <c r="A142" s="1490"/>
      <c r="B142" s="1551"/>
      <c r="C142" s="1578"/>
      <c r="D142" s="1579"/>
      <c r="E142" s="1586" t="s">
        <v>10835</v>
      </c>
      <c r="F142" s="1585">
        <v>366</v>
      </c>
      <c r="G142" s="1582"/>
      <c r="H142" s="1591"/>
    </row>
    <row r="143" spans="1:8">
      <c r="A143" s="1490"/>
      <c r="B143" s="1551"/>
      <c r="C143" s="78"/>
      <c r="D143" s="79"/>
      <c r="E143" s="512"/>
      <c r="F143" s="49"/>
      <c r="G143" s="1519"/>
      <c r="H143" s="1501"/>
    </row>
    <row r="144" spans="1:8" ht="26.4">
      <c r="A144" s="34">
        <f>MAX(A$1:A143)+1</f>
        <v>21</v>
      </c>
      <c r="B144" s="1551"/>
      <c r="C144" s="36" t="s">
        <v>230</v>
      </c>
      <c r="D144" s="37"/>
      <c r="E144" s="38" t="s">
        <v>231</v>
      </c>
      <c r="F144" s="39"/>
      <c r="G144" s="1536" t="s">
        <v>39</v>
      </c>
      <c r="H144" s="1592">
        <v>366</v>
      </c>
    </row>
    <row r="145" spans="1:8" ht="26.4">
      <c r="A145" s="341"/>
      <c r="B145" s="1595"/>
      <c r="C145" s="78"/>
      <c r="D145" s="79" t="s">
        <v>232</v>
      </c>
      <c r="E145" s="83" t="s">
        <v>233</v>
      </c>
      <c r="F145" s="73"/>
      <c r="G145" s="1519" t="s">
        <v>39</v>
      </c>
      <c r="H145" s="1591">
        <v>366</v>
      </c>
    </row>
    <row r="146" spans="1:8">
      <c r="A146" s="341"/>
      <c r="B146" s="1595"/>
      <c r="C146" s="1578"/>
      <c r="D146" s="1579"/>
      <c r="E146" s="1586" t="s">
        <v>234</v>
      </c>
      <c r="F146" s="1585">
        <v>366</v>
      </c>
      <c r="G146" s="1582"/>
      <c r="H146" s="1591"/>
    </row>
    <row r="147" spans="1:8">
      <c r="A147" s="1490"/>
      <c r="B147" s="1551"/>
      <c r="C147" s="78"/>
      <c r="D147" s="79"/>
      <c r="E147" s="1550"/>
      <c r="F147" s="1514"/>
      <c r="G147" s="1519"/>
      <c r="H147" s="1501"/>
    </row>
    <row r="148" spans="1:8" ht="26.4">
      <c r="A148" s="1490"/>
      <c r="B148" s="833" t="s">
        <v>1061</v>
      </c>
      <c r="C148" s="35"/>
      <c r="D148" s="120"/>
      <c r="E148" s="401" t="s">
        <v>1062</v>
      </c>
      <c r="F148" s="1514"/>
      <c r="G148" s="1519"/>
      <c r="H148" s="1501"/>
    </row>
    <row r="149" spans="1:8">
      <c r="A149" s="1490"/>
      <c r="B149" s="1551"/>
      <c r="C149" s="78"/>
      <c r="D149" s="79"/>
      <c r="E149" s="1513"/>
      <c r="F149" s="1514"/>
      <c r="G149" s="1519"/>
      <c r="H149" s="1501"/>
    </row>
    <row r="150" spans="1:8" ht="26.4">
      <c r="A150" s="34">
        <f>MAX(A$1:A149)+1</f>
        <v>22</v>
      </c>
      <c r="B150" s="1551"/>
      <c r="C150" s="36" t="s">
        <v>4369</v>
      </c>
      <c r="D150" s="37"/>
      <c r="E150" s="38" t="s">
        <v>4370</v>
      </c>
      <c r="F150" s="1215"/>
      <c r="G150" s="1536" t="s">
        <v>19</v>
      </c>
      <c r="H150" s="1543">
        <v>2.2000000000000002</v>
      </c>
    </row>
    <row r="151" spans="1:8" ht="26.4">
      <c r="A151" s="1490"/>
      <c r="B151" s="1551"/>
      <c r="C151" s="78"/>
      <c r="D151" s="361" t="s">
        <v>10859</v>
      </c>
      <c r="E151" s="370" t="s">
        <v>10860</v>
      </c>
      <c r="F151" s="1515"/>
      <c r="G151" s="1519" t="s">
        <v>19</v>
      </c>
      <c r="H151" s="1521">
        <v>2.2000000000000002</v>
      </c>
    </row>
    <row r="152" spans="1:8">
      <c r="A152" s="1490"/>
      <c r="B152" s="1551"/>
      <c r="C152" s="78"/>
      <c r="D152" s="79"/>
      <c r="E152" s="98" t="s">
        <v>11886</v>
      </c>
      <c r="F152" s="49"/>
      <c r="G152" s="1519"/>
      <c r="H152" s="1521"/>
    </row>
    <row r="153" spans="1:8">
      <c r="A153" s="1490"/>
      <c r="B153" s="1551"/>
      <c r="C153" s="78"/>
      <c r="D153" s="79"/>
      <c r="E153" s="77" t="s">
        <v>11887</v>
      </c>
      <c r="F153" s="49">
        <f>1*0.05*(12+13+11+8)</f>
        <v>2.2000000000000002</v>
      </c>
      <c r="G153" s="1519"/>
      <c r="H153" s="1521"/>
    </row>
    <row r="154" spans="1:8">
      <c r="A154" s="1490"/>
      <c r="B154" s="1551"/>
      <c r="C154" s="78"/>
      <c r="D154" s="79"/>
      <c r="E154" s="77"/>
      <c r="F154" s="49"/>
      <c r="G154" s="1519"/>
      <c r="H154" s="1501"/>
    </row>
    <row r="155" spans="1:8" ht="26.4">
      <c r="A155" s="34">
        <f>MAX(A$1:A154)+1</f>
        <v>23</v>
      </c>
      <c r="B155" s="1551"/>
      <c r="C155" s="36" t="s">
        <v>5801</v>
      </c>
      <c r="D155" s="37"/>
      <c r="E155" s="38" t="s">
        <v>5802</v>
      </c>
      <c r="F155" s="1215"/>
      <c r="G155" s="1536" t="s">
        <v>68</v>
      </c>
      <c r="H155" s="1543">
        <v>420</v>
      </c>
    </row>
    <row r="156" spans="1:8" ht="26.4">
      <c r="A156" s="1490"/>
      <c r="B156" s="1551"/>
      <c r="C156" s="78"/>
      <c r="D156" s="79" t="s">
        <v>5803</v>
      </c>
      <c r="E156" s="83" t="s">
        <v>5804</v>
      </c>
      <c r="F156" s="1038"/>
      <c r="G156" s="1519" t="s">
        <v>68</v>
      </c>
      <c r="H156" s="1521">
        <v>420</v>
      </c>
    </row>
    <row r="157" spans="1:8">
      <c r="A157" s="1490"/>
      <c r="B157" s="1551"/>
      <c r="C157" s="1554"/>
      <c r="D157" s="1555"/>
      <c r="E157" s="98" t="s">
        <v>10870</v>
      </c>
      <c r="F157" s="1038"/>
      <c r="G157" s="1556"/>
      <c r="H157" s="1521"/>
    </row>
    <row r="158" spans="1:8">
      <c r="A158" s="1490"/>
      <c r="B158" s="1551"/>
      <c r="C158" s="1554"/>
      <c r="D158" s="1555"/>
      <c r="E158" s="77" t="s">
        <v>11883</v>
      </c>
      <c r="F158" s="49">
        <v>36</v>
      </c>
      <c r="G158" s="1556"/>
      <c r="H158" s="1521"/>
    </row>
    <row r="159" spans="1:8">
      <c r="A159" s="1490"/>
      <c r="B159" s="1551"/>
      <c r="C159" s="1554"/>
      <c r="D159" s="1555"/>
      <c r="E159" s="77" t="s">
        <v>11884</v>
      </c>
      <c r="F159" s="49">
        <v>72</v>
      </c>
      <c r="G159" s="1556"/>
      <c r="H159" s="1521"/>
    </row>
    <row r="160" spans="1:8">
      <c r="A160" s="1490"/>
      <c r="B160" s="1551"/>
      <c r="C160" s="1554"/>
      <c r="D160" s="1555"/>
      <c r="E160" s="77" t="s">
        <v>11888</v>
      </c>
      <c r="F160" s="49">
        <f xml:space="preserve"> 2*12+2*13+2*11+2*8</f>
        <v>88</v>
      </c>
      <c r="G160" s="1556"/>
      <c r="H160" s="1521"/>
    </row>
    <row r="161" spans="1:8">
      <c r="A161" s="1490"/>
      <c r="B161" s="1551"/>
      <c r="C161" s="1554"/>
      <c r="D161" s="1555"/>
      <c r="E161" s="77" t="s">
        <v>11889</v>
      </c>
      <c r="F161" s="49">
        <f>12+13+11+8</f>
        <v>44</v>
      </c>
      <c r="G161" s="1556"/>
      <c r="H161" s="1521"/>
    </row>
    <row r="162" spans="1:8">
      <c r="A162" s="1490"/>
      <c r="B162" s="1551"/>
      <c r="C162" s="990"/>
      <c r="D162" s="993"/>
      <c r="E162" s="83" t="s">
        <v>11474</v>
      </c>
      <c r="F162" s="81">
        <v>180</v>
      </c>
      <c r="G162" s="1570"/>
      <c r="H162" s="1521"/>
    </row>
    <row r="163" spans="1:8">
      <c r="A163" s="1490"/>
      <c r="B163" s="1551"/>
      <c r="C163" s="990"/>
      <c r="D163" s="993"/>
      <c r="E163" s="77"/>
      <c r="F163" s="49">
        <f>SUM(F158:F162)</f>
        <v>420</v>
      </c>
      <c r="G163" s="1570"/>
      <c r="H163" s="1521"/>
    </row>
    <row r="164" spans="1:8">
      <c r="A164" s="1490"/>
      <c r="B164" s="1551"/>
      <c r="C164" s="36"/>
      <c r="D164" s="37"/>
      <c r="E164" s="1550"/>
      <c r="F164" s="1514"/>
      <c r="G164" s="1536"/>
      <c r="H164" s="1521"/>
    </row>
    <row r="165" spans="1:8">
      <c r="A165" s="1490"/>
      <c r="B165" s="833" t="s">
        <v>10883</v>
      </c>
      <c r="C165" s="35"/>
      <c r="D165" s="120"/>
      <c r="E165" s="53" t="s">
        <v>10884</v>
      </c>
      <c r="F165" s="1038"/>
      <c r="G165" s="1519"/>
      <c r="H165" s="1521"/>
    </row>
    <row r="166" spans="1:8">
      <c r="A166" s="1490"/>
      <c r="B166" s="1551"/>
      <c r="C166" s="78"/>
      <c r="D166" s="79"/>
      <c r="E166" s="83"/>
      <c r="F166" s="1038"/>
      <c r="G166" s="1519"/>
      <c r="H166" s="1521"/>
    </row>
    <row r="167" spans="1:8" ht="26.4">
      <c r="A167" s="34">
        <f>MAX(A$1:A166)+1</f>
        <v>24</v>
      </c>
      <c r="B167" s="1569"/>
      <c r="C167" s="373">
        <v>91220702</v>
      </c>
      <c r="D167" s="374"/>
      <c r="E167" s="38" t="s">
        <v>10890</v>
      </c>
      <c r="F167" s="1215"/>
      <c r="G167" s="1536" t="s">
        <v>64</v>
      </c>
      <c r="H167" s="1543">
        <v>1</v>
      </c>
    </row>
    <row r="168" spans="1:8" ht="26.4">
      <c r="A168" s="1490"/>
      <c r="B168" s="1551"/>
      <c r="C168" s="376"/>
      <c r="D168" s="377">
        <v>9122070201</v>
      </c>
      <c r="E168" s="83" t="s">
        <v>10891</v>
      </c>
      <c r="F168" s="1038"/>
      <c r="G168" s="1519" t="s">
        <v>64</v>
      </c>
      <c r="H168" s="1521">
        <v>1</v>
      </c>
    </row>
    <row r="169" spans="1:8">
      <c r="A169" s="1490"/>
      <c r="B169" s="1551"/>
      <c r="C169" s="78"/>
      <c r="D169" s="79"/>
      <c r="E169" s="77" t="s">
        <v>10892</v>
      </c>
      <c r="F169" s="49">
        <v>1</v>
      </c>
      <c r="G169" s="1519"/>
      <c r="H169" s="1521"/>
    </row>
    <row r="170" spans="1:8">
      <c r="A170" s="1490"/>
      <c r="B170" s="1569"/>
      <c r="C170" s="373"/>
      <c r="D170" s="374"/>
      <c r="E170" s="38"/>
      <c r="F170" s="1215"/>
      <c r="G170" s="1536"/>
      <c r="H170" s="1521"/>
    </row>
    <row r="171" spans="1:8" ht="26.4">
      <c r="A171" s="34">
        <f>MAX(A$1:A170)+1</f>
        <v>25</v>
      </c>
      <c r="B171" s="1569"/>
      <c r="C171" s="373">
        <v>91221001</v>
      </c>
      <c r="D171" s="374"/>
      <c r="E171" s="38" t="s">
        <v>10674</v>
      </c>
      <c r="F171" s="1215"/>
      <c r="G171" s="1536" t="s">
        <v>68</v>
      </c>
      <c r="H171" s="1543">
        <v>25</v>
      </c>
    </row>
    <row r="172" spans="1:8" ht="26.4">
      <c r="A172" s="1490"/>
      <c r="B172" s="1551"/>
      <c r="C172" s="376"/>
      <c r="D172" s="377">
        <v>9122100103</v>
      </c>
      <c r="E172" s="83" t="s">
        <v>10675</v>
      </c>
      <c r="F172" s="1038"/>
      <c r="G172" s="1519" t="s">
        <v>68</v>
      </c>
      <c r="H172" s="1521">
        <v>25</v>
      </c>
    </row>
    <row r="173" spans="1:8">
      <c r="A173" s="1490"/>
      <c r="B173" s="1569"/>
      <c r="C173" s="373"/>
      <c r="D173" s="374"/>
      <c r="E173" s="77" t="s">
        <v>10896</v>
      </c>
      <c r="F173" s="49">
        <v>25</v>
      </c>
      <c r="G173" s="1536"/>
      <c r="H173" s="1521"/>
    </row>
    <row r="174" spans="1:8">
      <c r="A174" s="1490"/>
      <c r="B174" s="1551"/>
      <c r="C174" s="376"/>
      <c r="D174" s="377"/>
      <c r="E174" s="83"/>
      <c r="F174" s="1038"/>
      <c r="G174" s="1519"/>
      <c r="H174" s="1521"/>
    </row>
    <row r="175" spans="1:8">
      <c r="A175" s="1490"/>
      <c r="B175" s="833" t="s">
        <v>10686</v>
      </c>
      <c r="C175" s="35"/>
      <c r="D175" s="120"/>
      <c r="E175" s="53" t="s">
        <v>10687</v>
      </c>
      <c r="F175" s="1038"/>
      <c r="G175" s="1519"/>
      <c r="H175" s="1521"/>
    </row>
    <row r="176" spans="1:8">
      <c r="A176" s="1490"/>
      <c r="B176" s="1551"/>
      <c r="C176" s="78"/>
      <c r="D176" s="79"/>
      <c r="E176" s="83"/>
      <c r="F176" s="1038"/>
      <c r="G176" s="1519"/>
      <c r="H176" s="1521"/>
    </row>
    <row r="177" spans="1:8">
      <c r="A177" s="34">
        <f>MAX(A$1:A176)+1</f>
        <v>26</v>
      </c>
      <c r="B177" s="1598"/>
      <c r="C177" s="373">
        <v>91021301</v>
      </c>
      <c r="D177" s="374"/>
      <c r="E177" s="38" t="s">
        <v>10903</v>
      </c>
      <c r="F177" s="1215"/>
      <c r="G177" s="1536" t="s">
        <v>68</v>
      </c>
      <c r="H177" s="1543">
        <v>6</v>
      </c>
    </row>
    <row r="178" spans="1:8">
      <c r="A178" s="1490"/>
      <c r="B178" s="1599"/>
      <c r="C178" s="376"/>
      <c r="D178" s="377">
        <v>9102130101</v>
      </c>
      <c r="E178" s="83" t="s">
        <v>10904</v>
      </c>
      <c r="F178" s="1038"/>
      <c r="G178" s="1519" t="s">
        <v>68</v>
      </c>
      <c r="H178" s="1521">
        <v>6</v>
      </c>
    </row>
    <row r="179" spans="1:8">
      <c r="A179" s="1490"/>
      <c r="B179" s="1551"/>
      <c r="C179" s="78"/>
      <c r="D179" s="79"/>
      <c r="E179" s="77" t="s">
        <v>11890</v>
      </c>
      <c r="F179" s="49">
        <v>3</v>
      </c>
      <c r="G179" s="1519"/>
      <c r="H179" s="1521"/>
    </row>
    <row r="180" spans="1:8">
      <c r="A180" s="1490"/>
      <c r="B180" s="1551"/>
      <c r="C180" s="78"/>
      <c r="D180" s="79"/>
      <c r="E180" s="77" t="s">
        <v>11891</v>
      </c>
      <c r="F180" s="81">
        <v>3</v>
      </c>
      <c r="G180" s="1519"/>
      <c r="H180" s="1521"/>
    </row>
    <row r="181" spans="1:8">
      <c r="A181" s="1490"/>
      <c r="B181" s="1551"/>
      <c r="C181" s="78"/>
      <c r="D181" s="79"/>
      <c r="E181" s="77"/>
      <c r="F181" s="49">
        <f>SUM(F179:F180)</f>
        <v>6</v>
      </c>
      <c r="G181" s="1519"/>
      <c r="H181" s="1521"/>
    </row>
    <row r="182" spans="1:8">
      <c r="A182" s="1490"/>
      <c r="B182" s="1551"/>
      <c r="C182" s="78"/>
      <c r="D182" s="79"/>
      <c r="E182" s="83"/>
      <c r="F182" s="1038"/>
      <c r="G182" s="1519"/>
      <c r="H182" s="1521"/>
    </row>
    <row r="183" spans="1:8">
      <c r="A183" s="34">
        <f>MAX(A$1:A182)+1</f>
        <v>27</v>
      </c>
      <c r="B183" s="1598"/>
      <c r="C183" s="373">
        <v>91023001</v>
      </c>
      <c r="D183" s="374"/>
      <c r="E183" s="38" t="s">
        <v>10906</v>
      </c>
      <c r="F183" s="1215"/>
      <c r="G183" s="1536" t="s">
        <v>64</v>
      </c>
      <c r="H183" s="1543">
        <v>13</v>
      </c>
    </row>
    <row r="184" spans="1:8">
      <c r="A184" s="1490"/>
      <c r="B184" s="1599"/>
      <c r="C184" s="376"/>
      <c r="D184" s="377">
        <v>9102300101</v>
      </c>
      <c r="E184" s="83" t="s">
        <v>10907</v>
      </c>
      <c r="F184" s="1038"/>
      <c r="G184" s="1519" t="s">
        <v>64</v>
      </c>
      <c r="H184" s="1521">
        <v>13</v>
      </c>
    </row>
    <row r="185" spans="1:8">
      <c r="A185" s="1490"/>
      <c r="B185" s="1551"/>
      <c r="C185" s="78"/>
      <c r="D185" s="79"/>
      <c r="E185" s="77" t="s">
        <v>11707</v>
      </c>
      <c r="F185" s="49">
        <v>13</v>
      </c>
      <c r="G185" s="1519"/>
      <c r="H185" s="1521"/>
    </row>
    <row r="186" spans="1:8">
      <c r="A186" s="1490"/>
      <c r="B186" s="1551"/>
      <c r="C186" s="78"/>
      <c r="D186" s="79"/>
      <c r="E186" s="83"/>
      <c r="F186" s="1038"/>
      <c r="G186" s="1519"/>
      <c r="H186" s="1521"/>
    </row>
    <row r="187" spans="1:8">
      <c r="A187" s="34">
        <f>MAX(A$1:A186)+1</f>
        <v>28</v>
      </c>
      <c r="B187" s="1598"/>
      <c r="C187" s="373">
        <v>91050401</v>
      </c>
      <c r="D187" s="374"/>
      <c r="E187" s="38" t="s">
        <v>10915</v>
      </c>
      <c r="F187" s="1215"/>
      <c r="G187" s="1536" t="s">
        <v>68</v>
      </c>
      <c r="H187" s="1543">
        <v>9</v>
      </c>
    </row>
    <row r="188" spans="1:8" ht="26.4">
      <c r="A188" s="1490"/>
      <c r="B188" s="1599"/>
      <c r="C188" s="376"/>
      <c r="D188" s="377">
        <v>9105040102</v>
      </c>
      <c r="E188" s="83" t="s">
        <v>10916</v>
      </c>
      <c r="F188" s="1038"/>
      <c r="G188" s="1519" t="s">
        <v>68</v>
      </c>
      <c r="H188" s="1521">
        <v>9</v>
      </c>
    </row>
    <row r="189" spans="1:8">
      <c r="A189" s="1490"/>
      <c r="B189" s="1551"/>
      <c r="C189" s="78"/>
      <c r="D189" s="79"/>
      <c r="E189" s="77" t="s">
        <v>11892</v>
      </c>
      <c r="F189" s="49">
        <v>9</v>
      </c>
      <c r="G189" s="1519"/>
      <c r="H189" s="1521"/>
    </row>
    <row r="190" spans="1:8">
      <c r="A190" s="1490"/>
      <c r="B190" s="1551"/>
      <c r="C190" s="78"/>
      <c r="D190" s="79"/>
      <c r="E190" s="77"/>
      <c r="F190" s="49"/>
      <c r="G190" s="1519"/>
      <c r="H190" s="1521"/>
    </row>
    <row r="191" spans="1:8">
      <c r="A191" s="34">
        <f>MAX(A$1:A190)+1</f>
        <v>29</v>
      </c>
      <c r="B191" s="1598"/>
      <c r="C191" s="373">
        <v>91051603</v>
      </c>
      <c r="D191" s="374"/>
      <c r="E191" s="38" t="s">
        <v>10927</v>
      </c>
      <c r="F191" s="1215"/>
      <c r="G191" s="1536" t="s">
        <v>64</v>
      </c>
      <c r="H191" s="1543">
        <v>6</v>
      </c>
    </row>
    <row r="192" spans="1:8" ht="26.4">
      <c r="A192" s="1490"/>
      <c r="B192" s="1599"/>
      <c r="C192" s="376"/>
      <c r="D192" s="377">
        <v>9105160301</v>
      </c>
      <c r="E192" s="83" t="s">
        <v>10928</v>
      </c>
      <c r="F192" s="1038"/>
      <c r="G192" s="1519" t="s">
        <v>64</v>
      </c>
      <c r="H192" s="1521">
        <v>6</v>
      </c>
    </row>
    <row r="193" spans="1:8">
      <c r="A193" s="1490"/>
      <c r="B193" s="1551"/>
      <c r="C193" s="78"/>
      <c r="D193" s="79"/>
      <c r="E193" s="77" t="s">
        <v>11183</v>
      </c>
      <c r="F193" s="49">
        <v>6</v>
      </c>
      <c r="G193" s="1519"/>
      <c r="H193" s="1521"/>
    </row>
    <row r="194" spans="1:8">
      <c r="A194" s="1490"/>
      <c r="B194" s="1551"/>
      <c r="C194" s="78"/>
      <c r="D194" s="79"/>
      <c r="E194" s="77"/>
      <c r="F194" s="49"/>
      <c r="G194" s="1519"/>
      <c r="H194" s="1521"/>
    </row>
    <row r="195" spans="1:8">
      <c r="A195" s="34">
        <f>MAX(A$1:A194)+1</f>
        <v>30</v>
      </c>
      <c r="B195" s="1551"/>
      <c r="C195" s="373">
        <v>91052102</v>
      </c>
      <c r="D195" s="374"/>
      <c r="E195" s="38" t="s">
        <v>11193</v>
      </c>
      <c r="F195" s="39"/>
      <c r="G195" s="1536" t="s">
        <v>64</v>
      </c>
      <c r="H195" s="1543">
        <v>3</v>
      </c>
    </row>
    <row r="196" spans="1:8">
      <c r="A196" s="1490"/>
      <c r="B196" s="1551"/>
      <c r="C196" s="376"/>
      <c r="D196" s="377">
        <v>9105210201</v>
      </c>
      <c r="E196" s="83" t="s">
        <v>11518</v>
      </c>
      <c r="F196" s="73"/>
      <c r="G196" s="1519" t="s">
        <v>64</v>
      </c>
      <c r="H196" s="1521">
        <v>3</v>
      </c>
    </row>
    <row r="197" spans="1:8">
      <c r="A197" s="1490"/>
      <c r="B197" s="1551"/>
      <c r="C197" s="376"/>
      <c r="D197" s="377"/>
      <c r="E197" s="77" t="s">
        <v>11519</v>
      </c>
      <c r="F197" s="49">
        <v>3</v>
      </c>
      <c r="G197" s="1519"/>
      <c r="H197" s="1521"/>
    </row>
    <row r="198" spans="1:8">
      <c r="A198" s="1490"/>
      <c r="B198" s="1551"/>
      <c r="C198" s="376"/>
      <c r="D198" s="377"/>
      <c r="E198" s="83"/>
      <c r="F198" s="73"/>
      <c r="G198" s="1519"/>
      <c r="H198" s="1521"/>
    </row>
    <row r="199" spans="1:8" ht="26.4">
      <c r="A199" s="34">
        <f>MAX(A$1:A198)+1</f>
        <v>31</v>
      </c>
      <c r="B199" s="1598"/>
      <c r="C199" s="373">
        <v>91070213</v>
      </c>
      <c r="D199" s="374"/>
      <c r="E199" s="38" t="s">
        <v>10944</v>
      </c>
      <c r="F199" s="1215"/>
      <c r="G199" s="1536" t="s">
        <v>64</v>
      </c>
      <c r="H199" s="1543">
        <v>3</v>
      </c>
    </row>
    <row r="200" spans="1:8" ht="26.4">
      <c r="A200" s="1490"/>
      <c r="B200" s="1599"/>
      <c r="C200" s="376"/>
      <c r="D200" s="377">
        <v>9107021302</v>
      </c>
      <c r="E200" s="83" t="s">
        <v>10945</v>
      </c>
      <c r="F200" s="1038"/>
      <c r="G200" s="1519" t="s">
        <v>64</v>
      </c>
      <c r="H200" s="1521">
        <v>3</v>
      </c>
    </row>
    <row r="201" spans="1:8">
      <c r="A201" s="1490"/>
      <c r="B201" s="1551"/>
      <c r="C201" s="78"/>
      <c r="D201" s="79"/>
      <c r="E201" s="77" t="s">
        <v>11731</v>
      </c>
      <c r="F201" s="49">
        <v>3</v>
      </c>
      <c r="G201" s="1519"/>
      <c r="H201" s="1521"/>
    </row>
    <row r="202" spans="1:8">
      <c r="A202" s="1490"/>
      <c r="B202" s="1551"/>
      <c r="C202" s="78"/>
      <c r="D202" s="79"/>
      <c r="E202" s="83"/>
      <c r="F202" s="1038"/>
      <c r="G202" s="1519"/>
      <c r="H202" s="1521"/>
    </row>
    <row r="203" spans="1:8">
      <c r="A203" s="34">
        <f>MAX(A$1:A202)+1</f>
        <v>32</v>
      </c>
      <c r="B203" s="1598"/>
      <c r="C203" s="373">
        <v>91090201</v>
      </c>
      <c r="D203" s="374"/>
      <c r="E203" s="38" t="s">
        <v>10688</v>
      </c>
      <c r="F203" s="1215"/>
      <c r="G203" s="1536" t="s">
        <v>68</v>
      </c>
      <c r="H203" s="1543">
        <v>540</v>
      </c>
    </row>
    <row r="204" spans="1:8">
      <c r="A204" s="1490"/>
      <c r="B204" s="1598"/>
      <c r="C204" s="373"/>
      <c r="D204" s="377">
        <v>9109020101</v>
      </c>
      <c r="E204" s="83" t="s">
        <v>10689</v>
      </c>
      <c r="F204" s="73"/>
      <c r="G204" s="74" t="s">
        <v>68</v>
      </c>
      <c r="H204" s="1521">
        <v>252</v>
      </c>
    </row>
    <row r="205" spans="1:8">
      <c r="A205" s="1490"/>
      <c r="B205" s="1598"/>
      <c r="C205" s="373"/>
      <c r="D205" s="377"/>
      <c r="E205" s="77" t="s">
        <v>11893</v>
      </c>
      <c r="F205" s="49">
        <v>252</v>
      </c>
      <c r="G205" s="1547"/>
      <c r="H205" s="1543"/>
    </row>
    <row r="206" spans="1:8">
      <c r="A206" s="1490"/>
      <c r="B206" s="1599"/>
      <c r="C206" s="376"/>
      <c r="D206" s="377">
        <v>9109020102</v>
      </c>
      <c r="E206" s="83" t="s">
        <v>10947</v>
      </c>
      <c r="F206" s="1038"/>
      <c r="G206" s="1519" t="s">
        <v>68</v>
      </c>
      <c r="H206" s="1521">
        <v>48</v>
      </c>
    </row>
    <row r="207" spans="1:8">
      <c r="A207" s="1490"/>
      <c r="B207" s="1599"/>
      <c r="C207" s="376"/>
      <c r="D207" s="377"/>
      <c r="E207" s="77" t="s">
        <v>11894</v>
      </c>
      <c r="F207" s="49">
        <v>48</v>
      </c>
      <c r="G207" s="1519"/>
      <c r="H207" s="1521"/>
    </row>
    <row r="208" spans="1:8">
      <c r="A208" s="1490"/>
      <c r="B208" s="1599"/>
      <c r="C208" s="376"/>
      <c r="D208" s="377">
        <v>9109020108</v>
      </c>
      <c r="E208" s="83" t="s">
        <v>10950</v>
      </c>
      <c r="F208" s="1038"/>
      <c r="G208" s="1519" t="s">
        <v>68</v>
      </c>
      <c r="H208" s="1521">
        <v>240</v>
      </c>
    </row>
    <row r="209" spans="1:8">
      <c r="A209" s="1490"/>
      <c r="B209" s="1551"/>
      <c r="C209" s="78"/>
      <c r="D209" s="79"/>
      <c r="E209" s="77" t="s">
        <v>11895</v>
      </c>
      <c r="F209" s="49">
        <v>240</v>
      </c>
      <c r="G209" s="1519"/>
      <c r="H209" s="1521"/>
    </row>
    <row r="210" spans="1:8">
      <c r="A210" s="1490"/>
      <c r="B210" s="1551"/>
      <c r="C210" s="78"/>
      <c r="D210" s="79"/>
      <c r="E210" s="77"/>
      <c r="F210" s="49"/>
      <c r="G210" s="1519"/>
      <c r="H210" s="1521"/>
    </row>
    <row r="211" spans="1:8">
      <c r="A211" s="34">
        <f>MAX(A$1:A210)+1</f>
        <v>33</v>
      </c>
      <c r="B211" s="1598"/>
      <c r="C211" s="373">
        <v>91090211</v>
      </c>
      <c r="D211" s="374"/>
      <c r="E211" s="38" t="s">
        <v>10953</v>
      </c>
      <c r="F211" s="1215"/>
      <c r="G211" s="1536" t="s">
        <v>68</v>
      </c>
      <c r="H211" s="1543">
        <v>180</v>
      </c>
    </row>
    <row r="212" spans="1:8">
      <c r="A212" s="1490"/>
      <c r="B212" s="1599"/>
      <c r="C212" s="376"/>
      <c r="D212" s="377">
        <v>9109021101</v>
      </c>
      <c r="E212" s="83" t="s">
        <v>10954</v>
      </c>
      <c r="F212" s="1038"/>
      <c r="G212" s="1519" t="s">
        <v>68</v>
      </c>
      <c r="H212" s="1521">
        <v>180</v>
      </c>
    </row>
    <row r="213" spans="1:8">
      <c r="A213" s="1490"/>
      <c r="B213" s="1551"/>
      <c r="C213" s="78"/>
      <c r="D213" s="79"/>
      <c r="E213" s="77" t="s">
        <v>10955</v>
      </c>
      <c r="F213" s="49">
        <v>180</v>
      </c>
      <c r="G213" s="1519"/>
      <c r="H213" s="1521"/>
    </row>
    <row r="214" spans="1:8">
      <c r="A214" s="1490"/>
      <c r="B214" s="1551"/>
      <c r="C214" s="78"/>
      <c r="D214" s="79"/>
      <c r="E214" s="83"/>
      <c r="F214" s="1038"/>
      <c r="G214" s="1519"/>
      <c r="H214" s="1521"/>
    </row>
    <row r="215" spans="1:8">
      <c r="A215" s="34">
        <f>MAX(A$1:A214)+1</f>
        <v>34</v>
      </c>
      <c r="B215" s="1598"/>
      <c r="C215" s="373">
        <v>91090212</v>
      </c>
      <c r="D215" s="374"/>
      <c r="E215" s="38" t="s">
        <v>10956</v>
      </c>
      <c r="F215" s="1215"/>
      <c r="G215" s="1536" t="s">
        <v>68</v>
      </c>
      <c r="H215" s="1543">
        <v>270</v>
      </c>
    </row>
    <row r="216" spans="1:8">
      <c r="A216" s="1490"/>
      <c r="B216" s="1599"/>
      <c r="C216" s="376"/>
      <c r="D216" s="377">
        <v>9109021201</v>
      </c>
      <c r="E216" s="83" t="s">
        <v>10957</v>
      </c>
      <c r="F216" s="1038"/>
      <c r="G216" s="1519" t="s">
        <v>68</v>
      </c>
      <c r="H216" s="1521">
        <v>270</v>
      </c>
    </row>
    <row r="217" spans="1:8">
      <c r="A217" s="1490"/>
      <c r="B217" s="1551"/>
      <c r="C217" s="78"/>
      <c r="D217" s="79"/>
      <c r="E217" s="77" t="s">
        <v>11074</v>
      </c>
      <c r="F217" s="49">
        <v>270</v>
      </c>
      <c r="G217" s="1519"/>
      <c r="H217" s="1521"/>
    </row>
    <row r="218" spans="1:8">
      <c r="A218" s="1490"/>
      <c r="B218" s="1551"/>
      <c r="C218" s="78"/>
      <c r="D218" s="79"/>
      <c r="E218" s="83"/>
      <c r="F218" s="1038"/>
      <c r="G218" s="1519"/>
      <c r="H218" s="1521"/>
    </row>
    <row r="219" spans="1:8">
      <c r="A219" s="34">
        <f>MAX(A$1:A218)+1</f>
        <v>35</v>
      </c>
      <c r="B219" s="1598"/>
      <c r="C219" s="373">
        <v>91090214</v>
      </c>
      <c r="D219" s="374"/>
      <c r="E219" s="38" t="s">
        <v>10959</v>
      </c>
      <c r="F219" s="1215"/>
      <c r="G219" s="1536" t="s">
        <v>68</v>
      </c>
      <c r="H219" s="1543">
        <v>16</v>
      </c>
    </row>
    <row r="220" spans="1:8">
      <c r="A220" s="1490"/>
      <c r="B220" s="1599"/>
      <c r="C220" s="376"/>
      <c r="D220" s="377">
        <v>9109021401</v>
      </c>
      <c r="E220" s="83" t="s">
        <v>10960</v>
      </c>
      <c r="F220" s="1038"/>
      <c r="G220" s="1519" t="s">
        <v>68</v>
      </c>
      <c r="H220" s="1521">
        <v>16</v>
      </c>
    </row>
    <row r="221" spans="1:8">
      <c r="A221" s="1490"/>
      <c r="B221" s="1551"/>
      <c r="C221" s="78"/>
      <c r="D221" s="79"/>
      <c r="E221" s="77" t="s">
        <v>11526</v>
      </c>
      <c r="F221" s="49">
        <v>6</v>
      </c>
      <c r="G221" s="1519"/>
      <c r="H221" s="1521"/>
    </row>
    <row r="222" spans="1:8">
      <c r="A222" s="1490"/>
      <c r="B222" s="1551"/>
      <c r="C222" s="78"/>
      <c r="D222" s="79"/>
      <c r="E222" s="77" t="s">
        <v>11896</v>
      </c>
      <c r="F222" s="81">
        <v>10</v>
      </c>
      <c r="G222" s="1519"/>
      <c r="H222" s="1521"/>
    </row>
    <row r="223" spans="1:8">
      <c r="A223" s="1490"/>
      <c r="B223" s="1551"/>
      <c r="C223" s="78"/>
      <c r="D223" s="79"/>
      <c r="E223" s="77"/>
      <c r="F223" s="49">
        <f>SUM(F221:F222)</f>
        <v>16</v>
      </c>
      <c r="G223" s="1519"/>
      <c r="H223" s="1521"/>
    </row>
    <row r="224" spans="1:8">
      <c r="A224" s="1490"/>
      <c r="B224" s="1551"/>
      <c r="C224" s="78"/>
      <c r="D224" s="79"/>
      <c r="E224" s="77"/>
      <c r="F224" s="49"/>
      <c r="G224" s="1519"/>
      <c r="H224" s="1521"/>
    </row>
    <row r="225" spans="1:8" ht="26.4">
      <c r="A225" s="34">
        <f>MAX(A$1:A224)+1</f>
        <v>36</v>
      </c>
      <c r="B225" s="1551"/>
      <c r="C225" s="373">
        <v>91100201</v>
      </c>
      <c r="D225" s="374"/>
      <c r="E225" s="38" t="s">
        <v>11527</v>
      </c>
      <c r="F225" s="39"/>
      <c r="G225" s="1536" t="s">
        <v>64</v>
      </c>
      <c r="H225" s="1543">
        <v>3</v>
      </c>
    </row>
    <row r="226" spans="1:8" ht="26.4">
      <c r="A226" s="1490"/>
      <c r="B226" s="1551"/>
      <c r="C226" s="376"/>
      <c r="D226" s="377">
        <v>9110020101</v>
      </c>
      <c r="E226" s="83" t="s">
        <v>11528</v>
      </c>
      <c r="F226" s="73"/>
      <c r="G226" s="1519" t="s">
        <v>64</v>
      </c>
      <c r="H226" s="1521">
        <v>3</v>
      </c>
    </row>
    <row r="227" spans="1:8">
      <c r="A227" s="1490"/>
      <c r="B227" s="1551"/>
      <c r="C227" s="78"/>
      <c r="D227" s="79"/>
      <c r="E227" s="77" t="s">
        <v>11529</v>
      </c>
      <c r="F227" s="49">
        <v>3</v>
      </c>
      <c r="G227" s="1519"/>
      <c r="H227" s="1521"/>
    </row>
    <row r="228" spans="1:8">
      <c r="A228" s="1490"/>
      <c r="B228" s="1551"/>
      <c r="C228" s="78"/>
      <c r="D228" s="79"/>
      <c r="E228" s="77"/>
      <c r="F228" s="49"/>
      <c r="G228" s="1519"/>
      <c r="H228" s="1521"/>
    </row>
    <row r="229" spans="1:8" ht="26.4">
      <c r="A229" s="34">
        <f>MAX(A$1:A228)+1</f>
        <v>37</v>
      </c>
      <c r="B229" s="1598"/>
      <c r="C229" s="373">
        <v>91100202</v>
      </c>
      <c r="D229" s="374"/>
      <c r="E229" s="38" t="s">
        <v>10962</v>
      </c>
      <c r="F229" s="1215"/>
      <c r="G229" s="1536" t="s">
        <v>64</v>
      </c>
      <c r="H229" s="1543">
        <v>3</v>
      </c>
    </row>
    <row r="230" spans="1:8" ht="26.4">
      <c r="A230" s="1490"/>
      <c r="B230" s="1599"/>
      <c r="C230" s="376"/>
      <c r="D230" s="377">
        <v>9110020201</v>
      </c>
      <c r="E230" s="83" t="s">
        <v>10963</v>
      </c>
      <c r="F230" s="1038"/>
      <c r="G230" s="1519" t="s">
        <v>64</v>
      </c>
      <c r="H230" s="1521">
        <v>3</v>
      </c>
    </row>
    <row r="231" spans="1:8">
      <c r="A231" s="1490"/>
      <c r="B231" s="1551"/>
      <c r="C231" s="78"/>
      <c r="D231" s="79"/>
      <c r="E231" s="77" t="s">
        <v>10964</v>
      </c>
      <c r="F231" s="1038">
        <v>3</v>
      </c>
      <c r="G231" s="1519"/>
      <c r="H231" s="1521"/>
    </row>
    <row r="232" spans="1:8">
      <c r="A232" s="1490"/>
      <c r="B232" s="1551"/>
      <c r="C232" s="78"/>
      <c r="D232" s="79"/>
      <c r="E232" s="83"/>
      <c r="F232" s="1038"/>
      <c r="G232" s="1519"/>
      <c r="H232" s="1521"/>
    </row>
    <row r="233" spans="1:8" ht="26.4">
      <c r="A233" s="34">
        <f>MAX(A$1:A232)+1</f>
        <v>38</v>
      </c>
      <c r="B233" s="1598"/>
      <c r="C233" s="373">
        <v>91100203</v>
      </c>
      <c r="D233" s="374"/>
      <c r="E233" s="38" t="s">
        <v>10693</v>
      </c>
      <c r="F233" s="1215"/>
      <c r="G233" s="1536" t="s">
        <v>64</v>
      </c>
      <c r="H233" s="1543">
        <v>3</v>
      </c>
    </row>
    <row r="234" spans="1:8" ht="26.4">
      <c r="A234" s="1490"/>
      <c r="B234" s="1599"/>
      <c r="C234" s="376"/>
      <c r="D234" s="377">
        <v>9110020301</v>
      </c>
      <c r="E234" s="83" t="s">
        <v>10965</v>
      </c>
      <c r="F234" s="1038"/>
      <c r="G234" s="1519" t="s">
        <v>64</v>
      </c>
      <c r="H234" s="1521">
        <v>3</v>
      </c>
    </row>
    <row r="235" spans="1:8">
      <c r="A235" s="1490"/>
      <c r="B235" s="1551"/>
      <c r="C235" s="78"/>
      <c r="D235" s="79"/>
      <c r="E235" s="77" t="s">
        <v>10966</v>
      </c>
      <c r="F235" s="49">
        <v>3</v>
      </c>
      <c r="G235" s="1519"/>
      <c r="H235" s="1521"/>
    </row>
    <row r="236" spans="1:8">
      <c r="A236" s="1490"/>
      <c r="B236" s="1551"/>
      <c r="C236" s="78"/>
      <c r="D236" s="79"/>
      <c r="E236" s="83"/>
      <c r="F236" s="1038"/>
      <c r="G236" s="1519"/>
      <c r="H236" s="1521"/>
    </row>
    <row r="237" spans="1:8">
      <c r="A237" s="34">
        <f>MAX(A$1:A236)+1</f>
        <v>39</v>
      </c>
      <c r="B237" s="1598"/>
      <c r="C237" s="373">
        <v>91100206</v>
      </c>
      <c r="D237" s="374"/>
      <c r="E237" s="38" t="s">
        <v>10967</v>
      </c>
      <c r="F237" s="1215"/>
      <c r="G237" s="1536" t="s">
        <v>64</v>
      </c>
      <c r="H237" s="1543">
        <v>30</v>
      </c>
    </row>
    <row r="238" spans="1:8">
      <c r="A238" s="1490"/>
      <c r="B238" s="1599"/>
      <c r="C238" s="376"/>
      <c r="D238" s="377">
        <v>9110020601</v>
      </c>
      <c r="E238" s="83" t="s">
        <v>10968</v>
      </c>
      <c r="F238" s="1038"/>
      <c r="G238" s="1519" t="s">
        <v>64</v>
      </c>
      <c r="H238" s="1521">
        <v>30</v>
      </c>
    </row>
    <row r="239" spans="1:8">
      <c r="A239" s="1490"/>
      <c r="B239" s="1551"/>
      <c r="C239" s="78"/>
      <c r="D239" s="79"/>
      <c r="E239" s="83" t="s">
        <v>10969</v>
      </c>
      <c r="F239" s="1038"/>
      <c r="G239" s="1519"/>
      <c r="H239" s="1521"/>
    </row>
    <row r="240" spans="1:8">
      <c r="A240" s="1490"/>
      <c r="B240" s="1551"/>
      <c r="C240" s="78"/>
      <c r="D240" s="79"/>
      <c r="E240" s="77" t="s">
        <v>10970</v>
      </c>
      <c r="F240" s="49">
        <v>2</v>
      </c>
      <c r="G240" s="1519" t="s">
        <v>6141</v>
      </c>
      <c r="H240" s="1521"/>
    </row>
    <row r="241" spans="1:8">
      <c r="A241" s="1490"/>
      <c r="B241" s="1551"/>
      <c r="C241" s="78"/>
      <c r="D241" s="79"/>
      <c r="E241" s="77" t="s">
        <v>11897</v>
      </c>
      <c r="F241" s="49">
        <v>6</v>
      </c>
      <c r="G241" s="1519"/>
      <c r="H241" s="1521"/>
    </row>
    <row r="242" spans="1:8">
      <c r="A242" s="1490"/>
      <c r="B242" s="1551"/>
      <c r="C242" s="78"/>
      <c r="D242" s="79"/>
      <c r="E242" s="77" t="s">
        <v>10972</v>
      </c>
      <c r="F242" s="49">
        <v>18</v>
      </c>
      <c r="G242" s="1519"/>
      <c r="H242" s="1521"/>
    </row>
    <row r="243" spans="1:8">
      <c r="A243" s="1490"/>
      <c r="B243" s="1551"/>
      <c r="C243" s="78"/>
      <c r="D243" s="79"/>
      <c r="E243" s="77" t="s">
        <v>10975</v>
      </c>
      <c r="F243" s="81">
        <v>4</v>
      </c>
      <c r="G243" s="1519"/>
      <c r="H243" s="1521"/>
    </row>
    <row r="244" spans="1:8">
      <c r="A244" s="1490"/>
      <c r="B244" s="1551"/>
      <c r="C244" s="78"/>
      <c r="D244" s="79"/>
      <c r="E244" s="77"/>
      <c r="F244" s="49">
        <f>SUM(F240:F243)</f>
        <v>30</v>
      </c>
      <c r="G244" s="1519"/>
      <c r="H244" s="1521"/>
    </row>
    <row r="245" spans="1:8">
      <c r="A245" s="1490"/>
      <c r="B245" s="1551"/>
      <c r="C245" s="78"/>
      <c r="D245" s="79"/>
      <c r="E245" s="77"/>
      <c r="F245" s="81"/>
      <c r="G245" s="1519"/>
      <c r="H245" s="1521"/>
    </row>
    <row r="246" spans="1:8" ht="26.4">
      <c r="A246" s="34">
        <f>MAX(A$1:A245)+1</f>
        <v>40</v>
      </c>
      <c r="B246" s="1598"/>
      <c r="C246" s="373">
        <v>91100213</v>
      </c>
      <c r="D246" s="374"/>
      <c r="E246" s="38" t="s">
        <v>10977</v>
      </c>
      <c r="F246" s="1215"/>
      <c r="G246" s="1536" t="s">
        <v>64</v>
      </c>
      <c r="H246" s="1543">
        <v>12</v>
      </c>
    </row>
    <row r="247" spans="1:8" ht="26.4">
      <c r="A247" s="1490"/>
      <c r="B247" s="1599"/>
      <c r="C247" s="376"/>
      <c r="D247" s="377">
        <v>9110021302</v>
      </c>
      <c r="E247" s="83" t="s">
        <v>10978</v>
      </c>
      <c r="F247" s="1038"/>
      <c r="G247" s="1519" t="s">
        <v>64</v>
      </c>
      <c r="H247" s="1521">
        <v>12</v>
      </c>
    </row>
    <row r="248" spans="1:8">
      <c r="A248" s="1490"/>
      <c r="B248" s="1551"/>
      <c r="C248" s="78"/>
      <c r="D248" s="79"/>
      <c r="E248" s="77" t="s">
        <v>10979</v>
      </c>
      <c r="F248" s="49">
        <v>6</v>
      </c>
      <c r="G248" s="1519"/>
      <c r="H248" s="1521"/>
    </row>
    <row r="249" spans="1:8">
      <c r="A249" s="1490"/>
      <c r="B249" s="1551"/>
      <c r="C249" s="78"/>
      <c r="D249" s="79"/>
      <c r="E249" s="77" t="s">
        <v>10980</v>
      </c>
      <c r="F249" s="81">
        <v>6</v>
      </c>
      <c r="G249" s="1519"/>
      <c r="H249" s="1521"/>
    </row>
    <row r="250" spans="1:8">
      <c r="A250" s="1490"/>
      <c r="B250" s="1551"/>
      <c r="C250" s="78"/>
      <c r="D250" s="79"/>
      <c r="E250" s="77"/>
      <c r="F250" s="49">
        <f>SUM(F248:F249)</f>
        <v>12</v>
      </c>
      <c r="G250" s="1519"/>
      <c r="H250" s="1521"/>
    </row>
    <row r="251" spans="1:8" ht="15" thickBot="1">
      <c r="A251" s="1522"/>
      <c r="B251" s="1600"/>
      <c r="C251" s="1601"/>
      <c r="D251" s="1602"/>
      <c r="E251" s="1603"/>
      <c r="F251" s="1604"/>
      <c r="G251" s="1605"/>
      <c r="H251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Hárok147"/>
  <dimension ref="A1:J24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10">
      <c r="A1" s="2" t="s">
        <v>1</v>
      </c>
      <c r="B1" s="2"/>
      <c r="C1" s="3"/>
      <c r="D1" s="4"/>
      <c r="E1" s="5" t="s">
        <v>13159</v>
      </c>
      <c r="G1" s="7"/>
      <c r="H1" s="8"/>
    </row>
    <row r="2" spans="1:10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6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6.4">
      <c r="A14" s="34"/>
      <c r="B14" s="31"/>
      <c r="C14" s="31"/>
      <c r="D14" s="32"/>
      <c r="E14" s="322" t="s">
        <v>13160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6.4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39.6">
      <c r="A17" s="34"/>
      <c r="B17" s="31"/>
      <c r="C17" s="31"/>
      <c r="D17" s="79" t="s">
        <v>2488</v>
      </c>
      <c r="E17" s="83" t="s">
        <v>2489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13161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13162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13163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6.4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6.4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6.4">
      <c r="A25" s="341"/>
      <c r="B25" s="31"/>
      <c r="C25" s="31"/>
      <c r="D25" s="32"/>
      <c r="E25" s="322" t="s">
        <v>13164</v>
      </c>
      <c r="F25" s="325">
        <v>1</v>
      </c>
      <c r="G25" s="29"/>
      <c r="H25" s="30"/>
    </row>
    <row r="26" spans="1:8" ht="26.4">
      <c r="A26" s="342"/>
      <c r="B26" s="31"/>
      <c r="C26" s="31"/>
      <c r="D26" s="32"/>
      <c r="E26" s="322" t="s">
        <v>13165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6.4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6.4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13166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6.4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6.4">
      <c r="A34" s="34"/>
      <c r="B34" s="31"/>
      <c r="C34" s="31"/>
      <c r="D34" s="79" t="s">
        <v>2189</v>
      </c>
      <c r="E34" s="83" t="s">
        <v>2190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13167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6.4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39.6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13168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39.6">
      <c r="A41" s="323"/>
      <c r="B41" s="31"/>
      <c r="C41" s="31"/>
      <c r="D41" s="79" t="s">
        <v>13169</v>
      </c>
      <c r="E41" s="83" t="s">
        <v>13170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13171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26.4">
      <c r="A44" s="34">
        <f>MAX(A$1:A43)+1</f>
        <v>8</v>
      </c>
      <c r="B44" s="31"/>
      <c r="C44" s="36" t="s">
        <v>13172</v>
      </c>
      <c r="D44" s="37"/>
      <c r="E44" s="38" t="s">
        <v>13173</v>
      </c>
      <c r="F44" s="39"/>
      <c r="G44" s="40" t="s">
        <v>39</v>
      </c>
      <c r="H44" s="76">
        <v>13.55</v>
      </c>
    </row>
    <row r="45" spans="1:8" ht="26.4">
      <c r="A45" s="341"/>
      <c r="B45" s="31"/>
      <c r="C45" s="31"/>
      <c r="D45" s="79" t="s">
        <v>13174</v>
      </c>
      <c r="E45" s="83" t="s">
        <v>13175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13168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9.6">
      <c r="A50" s="342"/>
      <c r="B50" s="31"/>
      <c r="C50" s="31"/>
      <c r="D50" s="79"/>
      <c r="E50" s="322" t="s">
        <v>13176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13177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6.4">
      <c r="A56" s="342"/>
      <c r="B56" s="31"/>
      <c r="C56" s="36"/>
      <c r="D56" s="37"/>
      <c r="E56" s="322" t="s">
        <v>13178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13179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 ht="26.4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 ht="26.4">
      <c r="A62" s="34"/>
      <c r="B62" s="31"/>
      <c r="C62" s="31"/>
      <c r="D62" s="79" t="s">
        <v>13180</v>
      </c>
      <c r="E62" s="83" t="s">
        <v>13181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13182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6.4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6.4">
      <c r="A66" s="34"/>
      <c r="B66" s="31"/>
      <c r="C66" s="31"/>
      <c r="D66" s="79" t="s">
        <v>12235</v>
      </c>
      <c r="E66" s="83" t="s">
        <v>12236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13183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13184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13185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13186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13187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6.4">
      <c r="A88" s="84"/>
      <c r="B88" s="85"/>
      <c r="C88" s="78"/>
      <c r="D88" s="79"/>
      <c r="E88" s="816" t="s">
        <v>5154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 ht="26.4">
      <c r="A92" s="34"/>
      <c r="B92" s="31"/>
      <c r="C92" s="31"/>
      <c r="D92" s="32"/>
      <c r="E92" s="322" t="s">
        <v>13188</v>
      </c>
      <c r="F92" s="325">
        <f>(13*0.35*0.35)-((3.14*(0.05*0.05)*13)*2)</f>
        <v>1.3883999999999999</v>
      </c>
      <c r="G92" s="29"/>
      <c r="H92" s="30"/>
    </row>
    <row r="93" spans="1:8" ht="26.4">
      <c r="A93" s="34"/>
      <c r="B93" s="31"/>
      <c r="C93" s="31"/>
      <c r="D93" s="32"/>
      <c r="E93" s="322" t="s">
        <v>13189</v>
      </c>
      <c r="F93" s="325">
        <f>(3*0.35*0.8)-((3.14*(0.05*0.05)*3)*2)</f>
        <v>0.79289999999999983</v>
      </c>
      <c r="G93" s="29"/>
      <c r="H93" s="30"/>
    </row>
    <row r="94" spans="1:8" ht="26.4">
      <c r="A94" s="34"/>
      <c r="B94" s="31"/>
      <c r="C94" s="31"/>
      <c r="D94" s="32"/>
      <c r="E94" s="322" t="s">
        <v>13190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6.4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8" t="s">
        <v>13191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13192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6.4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6.4">
      <c r="A104" s="34">
        <f>MAX(A$1:A103)+1</f>
        <v>20</v>
      </c>
      <c r="B104" s="31"/>
      <c r="C104" s="36" t="s">
        <v>1940</v>
      </c>
      <c r="D104" s="37"/>
      <c r="E104" s="38" t="s">
        <v>1941</v>
      </c>
      <c r="F104" s="39"/>
      <c r="G104" s="40" t="s">
        <v>19</v>
      </c>
      <c r="H104" s="76">
        <v>13.55</v>
      </c>
    </row>
    <row r="105" spans="1:8" ht="39.6">
      <c r="A105" s="34"/>
      <c r="B105" s="31"/>
      <c r="C105" s="31"/>
      <c r="D105" s="79" t="s">
        <v>13193</v>
      </c>
      <c r="E105" s="83" t="s">
        <v>13194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13195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6.4">
      <c r="A108" s="34">
        <f>MAX(A$1:A107)+1</f>
        <v>21</v>
      </c>
      <c r="B108" s="31"/>
      <c r="C108" s="36" t="s">
        <v>13196</v>
      </c>
      <c r="D108" s="37"/>
      <c r="E108" s="38" t="s">
        <v>13197</v>
      </c>
      <c r="F108" s="39"/>
      <c r="G108" s="40" t="s">
        <v>19</v>
      </c>
      <c r="H108" s="76">
        <v>14.85</v>
      </c>
    </row>
    <row r="109" spans="1:8" ht="39.6">
      <c r="A109" s="34"/>
      <c r="B109" s="31"/>
      <c r="C109" s="31"/>
      <c r="D109" s="79" t="s">
        <v>13198</v>
      </c>
      <c r="E109" s="83" t="s">
        <v>13199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13200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26.4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6.4">
      <c r="A113" s="34"/>
      <c r="B113" s="31"/>
      <c r="C113" s="31"/>
      <c r="D113" s="79" t="s">
        <v>13201</v>
      </c>
      <c r="E113" s="83" t="s">
        <v>13202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13203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39.6">
      <c r="A116" s="34">
        <f>MAX(A$1:A115)+1</f>
        <v>23</v>
      </c>
      <c r="B116" s="31"/>
      <c r="C116" s="36" t="s">
        <v>5765</v>
      </c>
      <c r="D116" s="37"/>
      <c r="E116" s="38" t="s">
        <v>5766</v>
      </c>
      <c r="F116" s="39"/>
      <c r="G116" s="40" t="s">
        <v>39</v>
      </c>
      <c r="H116" s="76">
        <v>19.95</v>
      </c>
    </row>
    <row r="117" spans="1:8" ht="26.4">
      <c r="A117" s="34"/>
      <c r="B117" s="31"/>
      <c r="C117" s="31"/>
      <c r="D117" s="79" t="s">
        <v>5767</v>
      </c>
      <c r="E117" s="83" t="s">
        <v>5768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13204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6.4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6.4">
      <c r="A121" s="323"/>
      <c r="B121" s="31"/>
      <c r="C121" s="31"/>
      <c r="D121" s="79" t="s">
        <v>13205</v>
      </c>
      <c r="E121" s="83" t="s">
        <v>13206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13207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6.4">
      <c r="A124" s="34">
        <f>MAX(A$1:A123)+1</f>
        <v>25</v>
      </c>
      <c r="B124" s="31"/>
      <c r="C124" s="36" t="s">
        <v>2345</v>
      </c>
      <c r="D124" s="37"/>
      <c r="E124" s="38" t="s">
        <v>2346</v>
      </c>
      <c r="F124" s="39"/>
      <c r="G124" s="40" t="s">
        <v>39</v>
      </c>
      <c r="H124" s="76">
        <v>19.95</v>
      </c>
    </row>
    <row r="125" spans="1:8" ht="26.4">
      <c r="A125" s="341"/>
      <c r="B125" s="31"/>
      <c r="C125" s="31"/>
      <c r="D125" s="79" t="s">
        <v>2347</v>
      </c>
      <c r="E125" s="83" t="s">
        <v>2348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13204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6.4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6.4">
      <c r="A131" s="34">
        <f>MAX(A$1:A130)+1</f>
        <v>26</v>
      </c>
      <c r="B131" s="31"/>
      <c r="C131" s="36" t="s">
        <v>6387</v>
      </c>
      <c r="D131" s="37"/>
      <c r="E131" s="38" t="s">
        <v>6388</v>
      </c>
      <c r="F131" s="39"/>
      <c r="G131" s="40" t="s">
        <v>19</v>
      </c>
      <c r="H131" s="76">
        <v>5.2500000000000009</v>
      </c>
    </row>
    <row r="132" spans="1:8" ht="26.4">
      <c r="A132" s="341"/>
      <c r="B132" s="31"/>
      <c r="C132" s="31"/>
      <c r="D132" s="361" t="s">
        <v>13208</v>
      </c>
      <c r="E132" s="370" t="s">
        <v>13209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13210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6.4">
      <c r="A135" s="34">
        <f>MAX(A$1:A134)+1</f>
        <v>27</v>
      </c>
      <c r="B135" s="31"/>
      <c r="C135" s="36" t="s">
        <v>5801</v>
      </c>
      <c r="D135" s="37"/>
      <c r="E135" s="38" t="s">
        <v>5802</v>
      </c>
      <c r="F135" s="39"/>
      <c r="G135" s="40" t="s">
        <v>68</v>
      </c>
      <c r="H135" s="76">
        <v>100</v>
      </c>
    </row>
    <row r="136" spans="1:8" ht="26.4">
      <c r="A136" s="341"/>
      <c r="B136" s="31"/>
      <c r="C136" s="31"/>
      <c r="D136" s="79" t="s">
        <v>13211</v>
      </c>
      <c r="E136" s="83" t="s">
        <v>13212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13213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13214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1841</v>
      </c>
      <c r="C141" s="35"/>
      <c r="D141" s="120"/>
      <c r="E141" s="53" t="s">
        <v>1842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1843</v>
      </c>
      <c r="D143" s="37"/>
      <c r="E143" s="38" t="s">
        <v>1844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1845</v>
      </c>
      <c r="E144" s="370" t="s">
        <v>1846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13215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1848</v>
      </c>
      <c r="D147" s="37"/>
      <c r="E147" s="38" t="s">
        <v>1849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1850</v>
      </c>
      <c r="E148" s="83" t="s">
        <v>1851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13216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10677</v>
      </c>
      <c r="C151" s="35"/>
      <c r="D151" s="120"/>
      <c r="E151" s="53" t="s">
        <v>10678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2560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12372</v>
      </c>
      <c r="F154" s="73"/>
      <c r="G154" s="74" t="s">
        <v>64</v>
      </c>
      <c r="H154" s="97">
        <v>2</v>
      </c>
    </row>
    <row r="155" spans="1:8" ht="26.4">
      <c r="A155" s="34"/>
      <c r="B155" s="31"/>
      <c r="C155" s="31"/>
      <c r="D155" s="32"/>
      <c r="E155" s="322" t="s">
        <v>13217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13218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13219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6.4">
      <c r="A159" s="34">
        <f>MAX(A$1:A158)+1</f>
        <v>31</v>
      </c>
      <c r="B159" s="31"/>
      <c r="C159" s="373">
        <v>92020102</v>
      </c>
      <c r="D159" s="374"/>
      <c r="E159" s="38" t="s">
        <v>13220</v>
      </c>
      <c r="F159" s="39"/>
      <c r="G159" s="40" t="s">
        <v>68</v>
      </c>
      <c r="H159" s="76">
        <v>330</v>
      </c>
    </row>
    <row r="160" spans="1:8" ht="26.4">
      <c r="A160" s="34"/>
      <c r="B160" s="31"/>
      <c r="C160" s="31"/>
      <c r="D160" s="377">
        <v>9202010205</v>
      </c>
      <c r="E160" s="83" t="s">
        <v>13221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13222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13223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13224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6.4">
      <c r="A166" s="34">
        <f>MAX(A$1:A165)+1</f>
        <v>32</v>
      </c>
      <c r="B166" s="31"/>
      <c r="C166" s="373">
        <v>92020105</v>
      </c>
      <c r="D166" s="374"/>
      <c r="E166" s="38" t="s">
        <v>12359</v>
      </c>
      <c r="F166" s="39"/>
      <c r="G166" s="40" t="s">
        <v>68</v>
      </c>
      <c r="H166" s="76">
        <v>7</v>
      </c>
    </row>
    <row r="167" spans="1:8" ht="26.4">
      <c r="A167" s="34"/>
      <c r="B167" s="31"/>
      <c r="C167" s="31"/>
      <c r="D167" s="377">
        <v>9202010510</v>
      </c>
      <c r="E167" s="83" t="s">
        <v>13225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13226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6.4">
      <c r="A170" s="34">
        <f>MAX(A$1:A169)+1</f>
        <v>33</v>
      </c>
      <c r="B170" s="31"/>
      <c r="C170" s="373">
        <v>92020201</v>
      </c>
      <c r="D170" s="374"/>
      <c r="E170" s="38" t="s">
        <v>2429</v>
      </c>
      <c r="F170" s="39"/>
      <c r="G170" s="40" t="s">
        <v>64</v>
      </c>
      <c r="H170" s="76">
        <v>11</v>
      </c>
    </row>
    <row r="171" spans="1:8" ht="26.4">
      <c r="A171" s="342"/>
      <c r="B171" s="31"/>
      <c r="C171" s="31"/>
      <c r="D171" s="377">
        <v>9202020103</v>
      </c>
      <c r="E171" s="83" t="s">
        <v>13227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13228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13229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13230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6.4">
      <c r="A177" s="34">
        <f>MAX(A$1:A176)+1</f>
        <v>34</v>
      </c>
      <c r="B177" s="31"/>
      <c r="C177" s="373">
        <v>92020301</v>
      </c>
      <c r="D177" s="374"/>
      <c r="E177" s="38" t="s">
        <v>2432</v>
      </c>
      <c r="F177" s="39"/>
      <c r="G177" s="40" t="s">
        <v>64</v>
      </c>
      <c r="H177" s="76">
        <v>6</v>
      </c>
    </row>
    <row r="178" spans="1:8" ht="26.4">
      <c r="A178" s="34"/>
      <c r="B178" s="31"/>
      <c r="C178" s="31"/>
      <c r="D178" s="377">
        <v>9202030102</v>
      </c>
      <c r="E178" s="83" t="s">
        <v>2662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13231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13232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 ht="26.4">
      <c r="A183" s="34">
        <f>MAX(A$1:A182)+1</f>
        <v>35</v>
      </c>
      <c r="B183" s="31"/>
      <c r="C183" s="373">
        <v>92020702</v>
      </c>
      <c r="D183" s="374"/>
      <c r="E183" s="38" t="s">
        <v>12304</v>
      </c>
      <c r="F183" s="39"/>
      <c r="G183" s="40" t="s">
        <v>64</v>
      </c>
      <c r="H183" s="76">
        <v>25</v>
      </c>
    </row>
    <row r="184" spans="1:8" ht="26.4">
      <c r="A184" s="34"/>
      <c r="B184" s="31"/>
      <c r="C184" s="31"/>
      <c r="D184" s="377">
        <v>9202070201</v>
      </c>
      <c r="E184" s="83" t="s">
        <v>13233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13234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6.4">
      <c r="A187" s="34"/>
      <c r="B187" s="31"/>
      <c r="C187" s="31"/>
      <c r="D187" s="377">
        <v>9202070202</v>
      </c>
      <c r="E187" s="83" t="s">
        <v>12305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13235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6.4">
      <c r="A190" s="34">
        <f>MAX(A$1:A189)+1</f>
        <v>36</v>
      </c>
      <c r="B190" s="31"/>
      <c r="C190" s="373">
        <v>92021001</v>
      </c>
      <c r="D190" s="374"/>
      <c r="E190" s="38" t="s">
        <v>13236</v>
      </c>
      <c r="F190" s="39"/>
      <c r="G190" s="40" t="s">
        <v>64</v>
      </c>
      <c r="H190" s="76">
        <v>2</v>
      </c>
    </row>
    <row r="191" spans="1:8" ht="26.4">
      <c r="A191" s="34"/>
      <c r="B191" s="31"/>
      <c r="C191" s="31"/>
      <c r="D191" s="377">
        <v>9202100103</v>
      </c>
      <c r="E191" s="83" t="s">
        <v>13237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13238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 ht="26.4">
      <c r="A194" s="34">
        <f>MAX(A$1:A193)+1</f>
        <v>37</v>
      </c>
      <c r="B194" s="31"/>
      <c r="C194" s="373">
        <v>92022501</v>
      </c>
      <c r="D194" s="374"/>
      <c r="E194" s="38" t="s">
        <v>2435</v>
      </c>
      <c r="F194" s="39"/>
      <c r="G194" s="40" t="s">
        <v>64</v>
      </c>
      <c r="H194" s="76">
        <v>50</v>
      </c>
    </row>
    <row r="195" spans="1:8" ht="26.4">
      <c r="A195" s="34"/>
      <c r="B195" s="31"/>
      <c r="C195" s="31"/>
      <c r="D195" s="377">
        <v>9202250101</v>
      </c>
      <c r="E195" s="83" t="s">
        <v>13239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13240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13241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13242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6.4">
      <c r="A201" s="34"/>
      <c r="B201" s="31"/>
      <c r="C201" s="31"/>
      <c r="D201" s="377">
        <v>9202250102</v>
      </c>
      <c r="E201" s="83" t="s">
        <v>2436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13222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13223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13224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6.4">
      <c r="A207" s="34"/>
      <c r="B207" s="31"/>
      <c r="C207" s="31"/>
      <c r="D207" s="377">
        <v>9202250103</v>
      </c>
      <c r="E207" s="83" t="s">
        <v>12332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13243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6.4">
      <c r="A210" s="34"/>
      <c r="B210" s="31"/>
      <c r="C210" s="31"/>
      <c r="D210" s="377">
        <v>9202250104</v>
      </c>
      <c r="E210" s="83" t="s">
        <v>12333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13244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6.4">
      <c r="A213" s="34"/>
      <c r="B213" s="31"/>
      <c r="C213" s="31"/>
      <c r="D213" s="377">
        <v>9202250111</v>
      </c>
      <c r="E213" s="83" t="s">
        <v>13123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13245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6.4">
      <c r="A216" s="34"/>
      <c r="B216" s="31"/>
      <c r="C216" s="31"/>
      <c r="D216" s="377">
        <v>9202250112</v>
      </c>
      <c r="E216" s="83" t="s">
        <v>12336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13243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6.4">
      <c r="A219" s="34">
        <f>MAX(A$1:A218)+1</f>
        <v>38</v>
      </c>
      <c r="B219" s="31"/>
      <c r="C219" s="373">
        <v>92022705</v>
      </c>
      <c r="D219" s="374"/>
      <c r="E219" s="38" t="s">
        <v>13246</v>
      </c>
      <c r="F219" s="39"/>
      <c r="G219" s="40" t="s">
        <v>64</v>
      </c>
      <c r="H219" s="76">
        <v>2</v>
      </c>
    </row>
    <row r="220" spans="1:8" ht="26.4">
      <c r="A220" s="34"/>
      <c r="B220" s="31"/>
      <c r="C220" s="31"/>
      <c r="D220" s="376">
        <v>9202270506</v>
      </c>
      <c r="E220" s="83" t="s">
        <v>13247</v>
      </c>
      <c r="F220" s="73"/>
      <c r="G220" s="74" t="s">
        <v>64</v>
      </c>
      <c r="H220" s="97">
        <v>2</v>
      </c>
    </row>
    <row r="221" spans="1:8" ht="26.4">
      <c r="A221" s="34"/>
      <c r="B221" s="31"/>
      <c r="C221" s="31"/>
      <c r="D221" s="32"/>
      <c r="E221" s="322" t="s">
        <v>13248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6.4">
      <c r="A223" s="34">
        <f>MAX(A$1:A222)+1</f>
        <v>39</v>
      </c>
      <c r="B223" s="31"/>
      <c r="C223" s="373">
        <v>92022801</v>
      </c>
      <c r="D223" s="374"/>
      <c r="E223" s="38" t="s">
        <v>13249</v>
      </c>
      <c r="F223" s="39"/>
      <c r="G223" s="40" t="s">
        <v>68</v>
      </c>
      <c r="H223" s="76">
        <v>62</v>
      </c>
    </row>
    <row r="224" spans="1:8" ht="26.4">
      <c r="A224" s="34"/>
      <c r="B224" s="31"/>
      <c r="C224" s="31"/>
      <c r="D224" s="377">
        <v>9202280102</v>
      </c>
      <c r="E224" s="83" t="s">
        <v>13250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13251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13252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11090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10679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6.4">
      <c r="A232" s="34">
        <f>MAX(A$1:A231)+1</f>
        <v>42</v>
      </c>
      <c r="B232" s="31"/>
      <c r="C232" s="36" t="s">
        <v>13253</v>
      </c>
      <c r="D232" s="37"/>
      <c r="E232" s="38" t="s">
        <v>13254</v>
      </c>
      <c r="F232" s="39"/>
      <c r="G232" s="40" t="s">
        <v>64</v>
      </c>
      <c r="H232" s="76">
        <v>4</v>
      </c>
    </row>
    <row r="233" spans="1:8" ht="26.4">
      <c r="A233" s="34"/>
      <c r="B233" s="31"/>
      <c r="C233" s="31"/>
      <c r="D233" s="79" t="s">
        <v>13255</v>
      </c>
      <c r="E233" s="83" t="s">
        <v>13256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13257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13258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6.4">
      <c r="A238" s="34">
        <f>MAX(A$1:A237)+1</f>
        <v>43</v>
      </c>
      <c r="B238" s="31"/>
      <c r="C238" s="36" t="s">
        <v>12377</v>
      </c>
      <c r="D238" s="37"/>
      <c r="E238" s="38" t="s">
        <v>12378</v>
      </c>
      <c r="F238" s="39"/>
      <c r="G238" s="40" t="s">
        <v>64</v>
      </c>
      <c r="H238" s="76">
        <v>5</v>
      </c>
    </row>
    <row r="239" spans="1:8" ht="26.4">
      <c r="A239" s="34"/>
      <c r="B239" s="31"/>
      <c r="C239" s="31"/>
      <c r="D239" s="79" t="s">
        <v>12379</v>
      </c>
      <c r="E239" s="83" t="s">
        <v>12380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13259</v>
      </c>
      <c r="F240" s="325">
        <v>4</v>
      </c>
      <c r="G240" s="29"/>
      <c r="H240" s="30"/>
    </row>
    <row r="241" spans="1:8">
      <c r="A241" s="34"/>
      <c r="B241" s="31"/>
      <c r="C241" s="31"/>
      <c r="D241" s="32"/>
      <c r="E241" s="322" t="s">
        <v>13260</v>
      </c>
      <c r="F241" s="343">
        <v>1</v>
      </c>
      <c r="G241" s="29"/>
      <c r="H241" s="30"/>
    </row>
    <row r="242" spans="1:8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8">
      <c r="A243" s="34"/>
      <c r="B243" s="522"/>
      <c r="C243" s="31"/>
      <c r="D243" s="523"/>
      <c r="E243" s="33"/>
      <c r="F243" s="28"/>
      <c r="G243" s="29"/>
      <c r="H243" s="524"/>
    </row>
    <row r="244" spans="1:8" ht="15" thickBot="1">
      <c r="A244" s="378"/>
      <c r="B244" s="379"/>
      <c r="C244" s="380"/>
      <c r="D244" s="381"/>
      <c r="E244" s="382"/>
      <c r="F244" s="383"/>
      <c r="G244" s="384"/>
      <c r="H24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Hárok148"/>
  <dimension ref="A1:IT198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9.88671875" style="2135" customWidth="1"/>
  </cols>
  <sheetData>
    <row r="1" spans="1:8">
      <c r="A1" s="2" t="s">
        <v>1</v>
      </c>
      <c r="B1" s="158"/>
      <c r="C1" s="3"/>
      <c r="D1" s="4"/>
      <c r="E1" s="1809" t="s">
        <v>13050</v>
      </c>
      <c r="F1" s="791"/>
      <c r="G1" s="7"/>
      <c r="H1" s="2122"/>
    </row>
    <row r="2" spans="1:8" ht="15" thickBot="1">
      <c r="A2" s="9" t="s">
        <v>3</v>
      </c>
      <c r="B2" s="2"/>
      <c r="C2" s="3"/>
      <c r="D2" s="4"/>
      <c r="E2" s="10">
        <v>2224</v>
      </c>
      <c r="F2" s="791"/>
      <c r="G2" s="11"/>
      <c r="H2" s="2123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2124"/>
    </row>
    <row r="6" spans="1:8">
      <c r="A6" s="1782"/>
      <c r="B6" s="24" t="s">
        <v>12</v>
      </c>
      <c r="C6" s="25"/>
      <c r="D6" s="26"/>
      <c r="E6" s="27" t="s">
        <v>13</v>
      </c>
      <c r="F6" s="1452"/>
      <c r="G6" s="1453"/>
      <c r="H6" s="2125"/>
    </row>
    <row r="7" spans="1:8">
      <c r="A7" s="1782"/>
      <c r="B7" s="1783"/>
      <c r="C7" s="1453"/>
      <c r="D7" s="1453"/>
      <c r="E7" s="1456"/>
      <c r="F7" s="1452"/>
      <c r="G7" s="1453"/>
      <c r="H7" s="2125"/>
    </row>
    <row r="8" spans="1:8" ht="26.4">
      <c r="A8" s="34">
        <f>MAX(A$1:A7)+1</f>
        <v>1</v>
      </c>
      <c r="B8" s="1783"/>
      <c r="C8" s="36" t="s">
        <v>14</v>
      </c>
      <c r="D8" s="37"/>
      <c r="E8" s="38" t="s">
        <v>15</v>
      </c>
      <c r="F8" s="39"/>
      <c r="G8" s="40" t="s">
        <v>16</v>
      </c>
      <c r="H8" s="2046">
        <v>54.449999999999996</v>
      </c>
    </row>
    <row r="9" spans="1:8">
      <c r="A9" s="34"/>
      <c r="B9" s="1783"/>
      <c r="C9" s="36"/>
      <c r="D9" s="37"/>
      <c r="E9" s="38"/>
      <c r="F9" s="49">
        <f>F49</f>
        <v>54.449999999999996</v>
      </c>
      <c r="G9" s="40"/>
      <c r="H9" s="2125"/>
    </row>
    <row r="10" spans="1:8">
      <c r="A10" s="34"/>
      <c r="B10" s="1783"/>
      <c r="C10" s="36"/>
      <c r="D10" s="37"/>
      <c r="E10" s="38"/>
      <c r="F10" s="49"/>
      <c r="G10" s="40"/>
      <c r="H10" s="2125"/>
    </row>
    <row r="11" spans="1:8" ht="26.4">
      <c r="A11" s="34">
        <f>MAX(A$1:A10)+1</f>
        <v>2</v>
      </c>
      <c r="B11" s="1783"/>
      <c r="C11" s="36" t="s">
        <v>17</v>
      </c>
      <c r="D11" s="37"/>
      <c r="E11" s="38" t="s">
        <v>18</v>
      </c>
      <c r="F11" s="39"/>
      <c r="G11" s="40" t="s">
        <v>19</v>
      </c>
      <c r="H11" s="2046">
        <v>292</v>
      </c>
    </row>
    <row r="12" spans="1:8">
      <c r="A12" s="34"/>
      <c r="B12" s="1783"/>
      <c r="C12" s="36"/>
      <c r="D12" s="37"/>
      <c r="E12" s="38"/>
      <c r="F12" s="49">
        <v>292</v>
      </c>
      <c r="G12" s="40"/>
      <c r="H12" s="2125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6"/>
    </row>
    <row r="14" spans="1:8" s="1786" customFormat="1">
      <c r="A14" s="1785"/>
      <c r="B14" s="24" t="s">
        <v>21</v>
      </c>
      <c r="C14" s="238"/>
      <c r="D14" s="37"/>
      <c r="E14" s="53" t="s">
        <v>22</v>
      </c>
      <c r="F14" s="644"/>
      <c r="G14" s="40"/>
      <c r="H14" s="1500"/>
    </row>
    <row r="15" spans="1:8" s="1786" customFormat="1">
      <c r="A15" s="1785"/>
      <c r="B15" s="24"/>
      <c r="C15" s="238"/>
      <c r="D15" s="37"/>
      <c r="E15" s="53"/>
      <c r="F15" s="644"/>
      <c r="G15" s="40"/>
      <c r="H15" s="1500"/>
    </row>
    <row r="16" spans="1:8" s="1786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6" customFormat="1" ht="26.4">
      <c r="A17" s="84"/>
      <c r="B17" s="85"/>
      <c r="C17" s="78"/>
      <c r="D17" s="79" t="s">
        <v>266</v>
      </c>
      <c r="E17" s="83" t="s">
        <v>12176</v>
      </c>
      <c r="F17" s="73"/>
      <c r="G17" s="189" t="s">
        <v>68</v>
      </c>
      <c r="H17" s="1118">
        <v>109</v>
      </c>
    </row>
    <row r="18" spans="1:9" s="1786" customFormat="1">
      <c r="A18" s="1811"/>
      <c r="B18" s="1812"/>
      <c r="C18" s="1813"/>
      <c r="D18" s="1814"/>
      <c r="E18" s="1815" t="s">
        <v>12215</v>
      </c>
      <c r="F18" s="1816">
        <v>109</v>
      </c>
      <c r="G18" s="1812"/>
      <c r="H18" s="2127"/>
    </row>
    <row r="19" spans="1:9" s="1786" customFormat="1">
      <c r="A19" s="1811"/>
      <c r="B19" s="1812"/>
      <c r="C19" s="1813"/>
      <c r="D19" s="1814"/>
      <c r="E19" s="1817"/>
      <c r="F19" s="1818"/>
      <c r="G19" s="1812"/>
      <c r="H19" s="2127"/>
    </row>
    <row r="20" spans="1:9" s="1786" customFormat="1" ht="26.4">
      <c r="A20" s="34">
        <f>MAX(A$1:A19)+1</f>
        <v>4</v>
      </c>
      <c r="B20" s="85"/>
      <c r="C20" s="36" t="s">
        <v>269</v>
      </c>
      <c r="D20" s="37"/>
      <c r="E20" s="38" t="s">
        <v>12216</v>
      </c>
      <c r="F20" s="39"/>
      <c r="G20" s="40" t="s">
        <v>64</v>
      </c>
      <c r="H20" s="264">
        <v>3</v>
      </c>
    </row>
    <row r="21" spans="1:9" s="1786" customFormat="1" ht="26.4">
      <c r="A21" s="84"/>
      <c r="B21" s="85"/>
      <c r="C21" s="78"/>
      <c r="D21" s="79" t="s">
        <v>271</v>
      </c>
      <c r="E21" s="83" t="s">
        <v>12217</v>
      </c>
      <c r="F21" s="73"/>
      <c r="G21" s="74" t="s">
        <v>64</v>
      </c>
      <c r="H21" s="1118">
        <v>3</v>
      </c>
    </row>
    <row r="22" spans="1:9" s="1786" customFormat="1">
      <c r="A22" s="1811"/>
      <c r="B22" s="1812"/>
      <c r="C22" s="1813"/>
      <c r="D22" s="1814"/>
      <c r="E22" s="1815" t="s">
        <v>12218</v>
      </c>
      <c r="F22" s="1818">
        <v>3</v>
      </c>
      <c r="G22" s="1812"/>
      <c r="H22" s="2127"/>
    </row>
    <row r="23" spans="1:9" s="1786" customFormat="1">
      <c r="A23" s="1819"/>
      <c r="B23" s="1820"/>
      <c r="C23" s="1821"/>
      <c r="D23" s="1822"/>
      <c r="E23" s="1817"/>
      <c r="F23" s="1823"/>
      <c r="G23" s="1824"/>
      <c r="H23" s="2128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3">
        <v>36</v>
      </c>
    </row>
    <row r="26" spans="1:9">
      <c r="A26" s="84"/>
      <c r="B26" s="529"/>
      <c r="C26" s="78"/>
      <c r="D26" s="79"/>
      <c r="E26" s="95" t="s">
        <v>12219</v>
      </c>
      <c r="F26" s="73"/>
      <c r="G26" s="74"/>
      <c r="H26" s="1842"/>
    </row>
    <row r="27" spans="1:9" s="140" customFormat="1">
      <c r="A27" s="23"/>
      <c r="B27" s="545"/>
      <c r="C27" s="546"/>
      <c r="D27" s="547"/>
      <c r="E27" s="90" t="s">
        <v>13051</v>
      </c>
      <c r="F27" s="95">
        <v>36</v>
      </c>
      <c r="G27" s="29"/>
      <c r="H27" s="2126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2126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2">
        <v>36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9">
        <v>36</v>
      </c>
    </row>
    <row r="31" spans="1:9">
      <c r="A31" s="84"/>
      <c r="B31" s="529"/>
      <c r="C31" s="78"/>
      <c r="D31" s="79"/>
      <c r="E31" s="95" t="s">
        <v>12220</v>
      </c>
      <c r="F31" s="95"/>
      <c r="G31" s="74"/>
      <c r="H31" s="1842"/>
    </row>
    <row r="32" spans="1:9">
      <c r="A32" s="84"/>
      <c r="B32" s="529"/>
      <c r="C32" s="78"/>
      <c r="D32" s="79"/>
      <c r="E32" s="90" t="s">
        <v>13051</v>
      </c>
      <c r="F32" s="95">
        <v>36</v>
      </c>
      <c r="G32" s="74"/>
      <c r="H32" s="1842"/>
    </row>
    <row r="33" spans="1:8">
      <c r="A33" s="84"/>
      <c r="B33" s="529"/>
      <c r="C33" s="78"/>
      <c r="D33" s="79"/>
      <c r="E33" s="95"/>
      <c r="F33" s="95"/>
      <c r="G33" s="74"/>
      <c r="H33" s="1842"/>
    </row>
    <row r="34" spans="1:8" ht="26.4">
      <c r="A34" s="34">
        <f>MAX(A$1:A33)+1</f>
        <v>7</v>
      </c>
      <c r="B34" s="44"/>
      <c r="C34" s="36" t="s">
        <v>2197</v>
      </c>
      <c r="D34" s="37"/>
      <c r="E34" s="38" t="s">
        <v>2198</v>
      </c>
      <c r="F34" s="73"/>
      <c r="G34" s="40" t="s">
        <v>68</v>
      </c>
      <c r="H34" s="264">
        <v>70</v>
      </c>
    </row>
    <row r="35" spans="1:8" ht="26.4">
      <c r="A35" s="84"/>
      <c r="B35" s="85"/>
      <c r="C35" s="78"/>
      <c r="D35" s="79" t="s">
        <v>2199</v>
      </c>
      <c r="E35" s="83" t="s">
        <v>2200</v>
      </c>
      <c r="G35" s="74" t="s">
        <v>68</v>
      </c>
      <c r="H35" s="1118">
        <v>70</v>
      </c>
    </row>
    <row r="36" spans="1:8" s="140" customFormat="1" ht="13.2">
      <c r="A36" s="1826"/>
      <c r="B36" s="1827"/>
      <c r="C36" s="1828"/>
      <c r="D36" s="1829"/>
      <c r="E36" s="90" t="s">
        <v>12222</v>
      </c>
      <c r="F36" s="95">
        <v>40</v>
      </c>
      <c r="G36" s="632"/>
      <c r="H36" s="2130"/>
    </row>
    <row r="37" spans="1:8" s="140" customFormat="1" ht="13.2">
      <c r="A37" s="1826"/>
      <c r="B37" s="1827"/>
      <c r="C37" s="1828"/>
      <c r="D37" s="1829"/>
      <c r="E37" s="90" t="s">
        <v>12223</v>
      </c>
      <c r="F37" s="196">
        <v>30</v>
      </c>
      <c r="G37" s="632"/>
      <c r="H37" s="2130"/>
    </row>
    <row r="38" spans="1:8" s="140" customFormat="1" ht="13.2">
      <c r="A38" s="1826"/>
      <c r="B38" s="1827"/>
      <c r="C38" s="1828"/>
      <c r="D38" s="1829"/>
      <c r="E38" s="90"/>
      <c r="F38" s="95">
        <f>SUM(F36:F37)</f>
        <v>70</v>
      </c>
      <c r="G38" s="632"/>
      <c r="H38" s="2130"/>
    </row>
    <row r="39" spans="1:8">
      <c r="A39" s="1819"/>
      <c r="B39" s="1820"/>
      <c r="C39" s="1821"/>
      <c r="D39" s="1822"/>
      <c r="E39" s="1817"/>
      <c r="F39" s="1823"/>
      <c r="G39" s="1824"/>
      <c r="H39" s="2128"/>
    </row>
    <row r="40" spans="1: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3">
        <v>54.919999999999995</v>
      </c>
    </row>
    <row r="42" spans="1:8">
      <c r="A42" s="84"/>
      <c r="B42" s="85"/>
      <c r="C42" s="78"/>
      <c r="D42" s="79"/>
      <c r="E42" s="98" t="s">
        <v>2205</v>
      </c>
      <c r="F42" s="49"/>
      <c r="G42" s="74"/>
      <c r="H42" s="1842"/>
    </row>
    <row r="43" spans="1:8" ht="26.4">
      <c r="A43" s="23"/>
      <c r="B43" s="535"/>
      <c r="C43" s="78"/>
      <c r="D43" s="548"/>
      <c r="E43" s="1368" t="s">
        <v>13052</v>
      </c>
      <c r="F43" s="512">
        <v>6.5</v>
      </c>
      <c r="G43" s="74"/>
      <c r="H43" s="2129"/>
    </row>
    <row r="44" spans="1:8" ht="26.4">
      <c r="A44" s="23"/>
      <c r="B44" s="535"/>
      <c r="C44" s="78"/>
      <c r="D44" s="548"/>
      <c r="E44" s="1368" t="s">
        <v>13053</v>
      </c>
      <c r="F44" s="512">
        <v>16.2</v>
      </c>
      <c r="G44" s="74"/>
      <c r="H44" s="2129"/>
    </row>
    <row r="45" spans="1:8" ht="26.4">
      <c r="A45" s="23"/>
      <c r="B45" s="535"/>
      <c r="C45" s="78"/>
      <c r="D45" s="548"/>
      <c r="E45" s="90" t="s">
        <v>13054</v>
      </c>
      <c r="F45" s="512">
        <v>15.8</v>
      </c>
      <c r="G45" s="74"/>
      <c r="H45" s="2129"/>
    </row>
    <row r="46" spans="1:8">
      <c r="A46" s="23"/>
      <c r="B46" s="535"/>
      <c r="C46" s="78"/>
      <c r="D46" s="548"/>
      <c r="E46" s="1830" t="s">
        <v>13055</v>
      </c>
      <c r="F46" s="512">
        <v>8.5</v>
      </c>
      <c r="G46" s="74"/>
      <c r="H46" s="2129"/>
    </row>
    <row r="47" spans="1:8">
      <c r="A47" s="84"/>
      <c r="B47" s="85"/>
      <c r="C47" s="78"/>
      <c r="D47" s="79"/>
      <c r="E47" s="90" t="s">
        <v>12228</v>
      </c>
      <c r="F47" s="95">
        <v>5.8</v>
      </c>
      <c r="G47" s="74"/>
      <c r="H47" s="1842"/>
    </row>
    <row r="48" spans="1:8">
      <c r="A48" s="84"/>
      <c r="B48" s="529"/>
      <c r="C48" s="78"/>
      <c r="D48" s="79"/>
      <c r="E48" s="90" t="s">
        <v>12229</v>
      </c>
      <c r="F48" s="196">
        <v>1.65</v>
      </c>
      <c r="G48" s="74"/>
      <c r="H48" s="2131"/>
    </row>
    <row r="49" spans="1: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32"/>
    </row>
    <row r="50" spans="1:8">
      <c r="A50" s="465"/>
      <c r="B50" s="535"/>
      <c r="C50" s="36"/>
      <c r="D50" s="595"/>
      <c r="E50" s="876"/>
      <c r="F50" s="73"/>
      <c r="G50" s="40"/>
      <c r="H50" s="2132"/>
    </row>
    <row r="51" spans="1:8">
      <c r="A51" s="84"/>
      <c r="B51" s="85"/>
      <c r="C51" s="78"/>
      <c r="D51" s="79"/>
      <c r="E51" s="98" t="s">
        <v>12230</v>
      </c>
      <c r="F51" s="73"/>
      <c r="G51" s="74"/>
      <c r="H51" s="1842"/>
    </row>
    <row r="52" spans="1:8">
      <c r="A52" s="84"/>
      <c r="B52" s="529"/>
      <c r="C52" s="78"/>
      <c r="D52" s="548"/>
      <c r="E52" s="77" t="s">
        <v>12231</v>
      </c>
      <c r="F52" s="49">
        <v>0.11</v>
      </c>
      <c r="G52" s="74"/>
      <c r="H52" s="2131"/>
    </row>
    <row r="53" spans="1:8">
      <c r="A53" s="84"/>
      <c r="B53" s="529"/>
      <c r="C53" s="78"/>
      <c r="D53" s="548"/>
      <c r="E53" s="77" t="s">
        <v>12232</v>
      </c>
      <c r="F53" s="49">
        <v>0.36</v>
      </c>
      <c r="G53" s="74"/>
      <c r="H53" s="2131"/>
    </row>
    <row r="54" spans="1:8">
      <c r="A54" s="84"/>
      <c r="B54" s="529"/>
      <c r="C54" s="78"/>
      <c r="D54" s="548"/>
      <c r="E54" s="77"/>
      <c r="F54" s="49">
        <f>SUM(F52:F53)</f>
        <v>0.47</v>
      </c>
      <c r="G54" s="74"/>
      <c r="H54" s="2131"/>
    </row>
    <row r="55" spans="1: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31"/>
    </row>
    <row r="56" spans="1:8">
      <c r="A56" s="465"/>
      <c r="B56" s="535"/>
      <c r="C56" s="36"/>
      <c r="D56" s="595"/>
      <c r="E56" s="876"/>
      <c r="F56" s="49"/>
      <c r="G56" s="40"/>
      <c r="H56" s="2132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2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3">
        <v>30</v>
      </c>
    </row>
    <row r="59" spans="1:8">
      <c r="A59" s="23"/>
      <c r="B59" s="535"/>
      <c r="C59" s="78"/>
      <c r="D59" s="79"/>
      <c r="E59" s="90" t="s">
        <v>12233</v>
      </c>
      <c r="F59" s="95">
        <v>30</v>
      </c>
      <c r="G59" s="74"/>
      <c r="H59" s="2129"/>
    </row>
    <row r="60" spans="1:8">
      <c r="A60" s="84"/>
      <c r="B60" s="529"/>
      <c r="C60" s="78"/>
      <c r="D60" s="548"/>
      <c r="E60" s="83"/>
      <c r="F60" s="73"/>
      <c r="G60" s="74"/>
      <c r="H60" s="2131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3">
        <v>20</v>
      </c>
    </row>
    <row r="63" spans="1:8">
      <c r="A63" s="23"/>
      <c r="B63" s="522"/>
      <c r="C63" s="31"/>
      <c r="D63" s="523"/>
      <c r="E63" s="1368" t="s">
        <v>12234</v>
      </c>
      <c r="F63" s="95">
        <v>20</v>
      </c>
      <c r="G63" s="29"/>
      <c r="H63" s="2133"/>
    </row>
    <row r="64" spans="1:8" ht="26.4">
      <c r="A64" s="84"/>
      <c r="B64" s="85"/>
      <c r="C64" s="78"/>
      <c r="D64" s="79" t="s">
        <v>12235</v>
      </c>
      <c r="E64" s="83" t="s">
        <v>12236</v>
      </c>
      <c r="F64" s="95"/>
      <c r="G64" s="74" t="s">
        <v>68</v>
      </c>
      <c r="H64" s="1503">
        <v>60</v>
      </c>
    </row>
    <row r="65" spans="1:10">
      <c r="A65" s="23"/>
      <c r="B65" s="522"/>
      <c r="C65" s="31"/>
      <c r="D65" s="523"/>
      <c r="E65" s="1368" t="s">
        <v>12237</v>
      </c>
      <c r="F65" s="73"/>
      <c r="G65" s="29"/>
      <c r="H65" s="2133"/>
    </row>
    <row r="66" spans="1:10">
      <c r="A66" s="23"/>
      <c r="B66" s="535"/>
      <c r="C66" s="78"/>
      <c r="D66" s="548"/>
      <c r="E66" s="1368" t="s">
        <v>12861</v>
      </c>
      <c r="F66" s="95">
        <v>30</v>
      </c>
      <c r="G66" s="74"/>
      <c r="H66" s="2129"/>
    </row>
    <row r="67" spans="1:10">
      <c r="A67" s="23"/>
      <c r="B67" s="522"/>
      <c r="C67" s="31"/>
      <c r="D67" s="523"/>
      <c r="E67" s="1368" t="s">
        <v>12238</v>
      </c>
      <c r="F67" s="196">
        <v>30</v>
      </c>
      <c r="G67" s="29"/>
      <c r="H67" s="2133"/>
    </row>
    <row r="68" spans="1:10">
      <c r="A68" s="23"/>
      <c r="B68" s="522"/>
      <c r="C68" s="31"/>
      <c r="D68" s="523"/>
      <c r="E68" s="1368"/>
      <c r="F68" s="95">
        <f>SUM(F66:F67)</f>
        <v>60</v>
      </c>
      <c r="G68" s="29"/>
      <c r="H68" s="2133"/>
    </row>
    <row r="69" spans="1:10" s="127" customFormat="1">
      <c r="A69" s="123"/>
      <c r="B69" s="35" t="s">
        <v>110</v>
      </c>
      <c r="C69" s="119"/>
      <c r="D69" s="120"/>
      <c r="E69" s="83"/>
      <c r="F69" s="73"/>
      <c r="G69" s="126"/>
      <c r="H69" s="1842"/>
      <c r="I69"/>
      <c r="J69"/>
    </row>
    <row r="70" spans="1:10" s="140" customFormat="1" ht="13.2">
      <c r="A70" s="23"/>
      <c r="B70" s="545"/>
      <c r="C70" s="546"/>
      <c r="D70" s="547"/>
      <c r="E70" s="124" t="s">
        <v>111</v>
      </c>
      <c r="F70" s="125"/>
      <c r="G70" s="29"/>
      <c r="H70" s="2126"/>
    </row>
    <row r="71" spans="1:10">
      <c r="A71" s="34">
        <f>MAX(A$1:A70)+1</f>
        <v>11</v>
      </c>
      <c r="B71" s="44"/>
      <c r="C71" s="36" t="s">
        <v>1180</v>
      </c>
      <c r="D71" s="37"/>
      <c r="E71" s="90"/>
      <c r="F71" s="95"/>
      <c r="G71" s="40" t="s">
        <v>39</v>
      </c>
      <c r="H71" s="264">
        <v>1460</v>
      </c>
    </row>
    <row r="72" spans="1:10">
      <c r="A72" s="84"/>
      <c r="B72" s="85"/>
      <c r="C72" s="78"/>
      <c r="D72" s="79" t="s">
        <v>1182</v>
      </c>
      <c r="E72" s="38" t="s">
        <v>1181</v>
      </c>
      <c r="F72" s="39"/>
      <c r="G72" s="74" t="s">
        <v>39</v>
      </c>
      <c r="H72" s="1118">
        <v>1460</v>
      </c>
    </row>
    <row r="73" spans="1:10" s="140" customFormat="1" ht="13.2">
      <c r="A73" s="23"/>
      <c r="B73" s="545"/>
      <c r="C73" s="546"/>
      <c r="D73" s="547"/>
      <c r="E73" s="83" t="s">
        <v>1183</v>
      </c>
      <c r="F73" s="73"/>
      <c r="G73" s="29"/>
      <c r="H73" s="2126"/>
    </row>
    <row r="74" spans="1:10" s="140" customFormat="1" ht="13.2">
      <c r="A74" s="23"/>
      <c r="B74" s="545"/>
      <c r="C74" s="546"/>
      <c r="D74" s="547"/>
      <c r="E74" s="90" t="s">
        <v>2704</v>
      </c>
      <c r="F74" s="95"/>
      <c r="G74" s="29"/>
      <c r="H74" s="2126"/>
    </row>
    <row r="75" spans="1:10" s="140" customFormat="1" ht="13.2">
      <c r="A75" s="23"/>
      <c r="B75" s="545"/>
      <c r="C75" s="546"/>
      <c r="D75" s="547"/>
      <c r="E75" s="90" t="s">
        <v>13056</v>
      </c>
      <c r="F75" s="95">
        <v>1460</v>
      </c>
      <c r="G75" s="29"/>
      <c r="H75" s="2126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6"/>
    </row>
    <row r="77" spans="1:10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41">
        <v>292</v>
      </c>
    </row>
    <row r="78" spans="1:10" ht="26.4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40">
        <v>292</v>
      </c>
    </row>
    <row r="79" spans="1:10">
      <c r="A79" s="23"/>
      <c r="B79" s="658"/>
      <c r="C79" s="119"/>
      <c r="D79" s="1831"/>
      <c r="E79" s="296" t="s">
        <v>13057</v>
      </c>
      <c r="F79" s="49">
        <f>F75*0.2</f>
        <v>292</v>
      </c>
      <c r="G79" s="74"/>
      <c r="H79" s="1327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6"/>
    </row>
    <row r="81" spans="1:8" s="144" customFormat="1">
      <c r="A81" s="1785"/>
      <c r="B81" s="35" t="s">
        <v>194</v>
      </c>
      <c r="C81" s="238"/>
      <c r="D81" s="37"/>
      <c r="E81" s="53" t="s">
        <v>195</v>
      </c>
      <c r="F81" s="644"/>
      <c r="G81" s="40"/>
      <c r="H81" s="1501"/>
    </row>
    <row r="82" spans="1:8">
      <c r="A82" s="84"/>
      <c r="B82" s="44"/>
      <c r="C82" s="36"/>
      <c r="D82" s="37"/>
      <c r="E82" s="38"/>
      <c r="F82" s="39"/>
      <c r="G82" s="40"/>
      <c r="H82" s="1842"/>
    </row>
    <row r="83" spans="1:8">
      <c r="A83" s="34">
        <f>MAX(A$1:A81)+1</f>
        <v>13</v>
      </c>
      <c r="B83" s="1364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>
      <c r="A84" s="1458"/>
      <c r="B84" s="1367"/>
      <c r="C84" s="78"/>
      <c r="D84" s="79" t="s">
        <v>198</v>
      </c>
      <c r="E84" s="83" t="s">
        <v>199</v>
      </c>
      <c r="F84" s="49"/>
      <c r="G84" s="74" t="s">
        <v>19</v>
      </c>
      <c r="H84" s="1501">
        <v>1.59</v>
      </c>
    </row>
    <row r="85" spans="1:8">
      <c r="A85" s="1458"/>
      <c r="B85" s="1367"/>
      <c r="C85" s="78"/>
      <c r="D85" s="79"/>
      <c r="E85" s="1368" t="s">
        <v>13040</v>
      </c>
      <c r="F85" s="49">
        <v>1.59</v>
      </c>
      <c r="G85" s="74"/>
      <c r="H85" s="1501"/>
    </row>
    <row r="86" spans="1:8">
      <c r="A86" s="1458"/>
      <c r="B86" s="1367"/>
      <c r="C86" s="78"/>
      <c r="D86" s="79"/>
      <c r="E86" s="1368"/>
      <c r="F86" s="49"/>
      <c r="G86" s="74"/>
      <c r="H86" s="1501"/>
    </row>
    <row r="87" spans="1:8" s="144" customFormat="1">
      <c r="A87" s="34">
        <f>MAX(A$1:A83)+1</f>
        <v>14</v>
      </c>
      <c r="B87" s="1364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>
      <c r="A88" s="1183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40">
        <v>44</v>
      </c>
    </row>
    <row r="89" spans="1:8">
      <c r="A89" s="1183"/>
      <c r="B89" s="93"/>
      <c r="C89" s="78"/>
      <c r="D89" s="79"/>
      <c r="E89" s="1368" t="s">
        <v>13058</v>
      </c>
      <c r="F89" s="49">
        <v>44</v>
      </c>
      <c r="G89" s="74"/>
      <c r="H89" s="1840"/>
    </row>
    <row r="90" spans="1:8">
      <c r="A90" s="1183"/>
      <c r="B90" s="93"/>
      <c r="C90" s="78"/>
      <c r="D90" s="79"/>
      <c r="E90" s="876"/>
      <c r="F90" s="49"/>
      <c r="G90" s="74"/>
      <c r="H90" s="1840"/>
    </row>
    <row r="91" spans="1:8" s="144" customFormat="1">
      <c r="A91" s="34">
        <f>MAX(A$1:A87)+1</f>
        <v>15</v>
      </c>
      <c r="B91" s="1364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>
      <c r="A92" s="1790"/>
      <c r="B92" s="1791"/>
      <c r="C92" s="78"/>
      <c r="D92" s="79" t="s">
        <v>133</v>
      </c>
      <c r="E92" s="83" t="s">
        <v>134</v>
      </c>
      <c r="F92" s="49"/>
      <c r="G92" s="74" t="s">
        <v>19</v>
      </c>
      <c r="H92" s="1501">
        <v>12.59</v>
      </c>
    </row>
    <row r="93" spans="1:8">
      <c r="A93" s="1790"/>
      <c r="B93" s="1791"/>
      <c r="C93" s="78"/>
      <c r="D93" s="79"/>
      <c r="E93" s="1368" t="s">
        <v>13059</v>
      </c>
      <c r="F93" s="49">
        <v>11</v>
      </c>
      <c r="G93" s="74"/>
      <c r="H93" s="2157"/>
    </row>
    <row r="94" spans="1:8">
      <c r="A94" s="1790"/>
      <c r="B94" s="1791"/>
      <c r="C94" s="78"/>
      <c r="D94" s="79"/>
      <c r="E94" s="1368" t="s">
        <v>13043</v>
      </c>
      <c r="F94" s="81">
        <v>1.59</v>
      </c>
      <c r="G94" s="74"/>
      <c r="H94" s="2157"/>
    </row>
    <row r="95" spans="1:8">
      <c r="A95" s="1790"/>
      <c r="B95" s="1791"/>
      <c r="C95" s="78"/>
      <c r="D95" s="79"/>
      <c r="E95" s="1368"/>
      <c r="F95" s="49">
        <f>SUM(F93:F94)</f>
        <v>12.59</v>
      </c>
      <c r="G95" s="74"/>
      <c r="H95" s="2157"/>
    </row>
    <row r="96" spans="1:8">
      <c r="A96" s="34">
        <f>MAX(A$1:A95)+1</f>
        <v>16</v>
      </c>
      <c r="B96" s="1364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>
      <c r="A97" s="915"/>
      <c r="B97" s="1365"/>
      <c r="C97" s="78"/>
      <c r="D97" s="79" t="s">
        <v>203</v>
      </c>
      <c r="E97" s="83" t="s">
        <v>204</v>
      </c>
      <c r="F97" s="49"/>
      <c r="G97" s="74" t="s">
        <v>19</v>
      </c>
      <c r="H97" s="1501">
        <v>33</v>
      </c>
    </row>
    <row r="98" spans="1:10">
      <c r="A98" s="915"/>
      <c r="B98" s="1365"/>
      <c r="C98" s="78"/>
      <c r="D98" s="79"/>
      <c r="E98" s="1368" t="s">
        <v>13060</v>
      </c>
      <c r="F98" s="81">
        <v>33</v>
      </c>
      <c r="G98" s="74"/>
      <c r="H98" s="2157"/>
    </row>
    <row r="99" spans="1:10">
      <c r="A99" s="915"/>
      <c r="B99" s="1365"/>
      <c r="C99" s="78"/>
      <c r="D99" s="79"/>
      <c r="E99" s="1368"/>
      <c r="F99" s="49">
        <f>SUM(F98:F98)</f>
        <v>33</v>
      </c>
      <c r="G99" s="74"/>
      <c r="H99" s="2157"/>
    </row>
    <row r="100" spans="1:10">
      <c r="A100" s="915"/>
      <c r="B100" s="1365"/>
      <c r="C100" s="78"/>
      <c r="D100" s="79"/>
      <c r="E100" s="83"/>
      <c r="F100" s="49"/>
      <c r="G100" s="74"/>
      <c r="H100" s="2157"/>
    </row>
    <row r="101" spans="1:10">
      <c r="A101" s="34">
        <f>MAX(A$1:A96)+1</f>
        <v>17</v>
      </c>
      <c r="B101" s="1364"/>
      <c r="C101" s="36" t="s">
        <v>2418</v>
      </c>
      <c r="D101" s="37"/>
      <c r="E101" s="38" t="s">
        <v>2419</v>
      </c>
      <c r="F101" s="159"/>
      <c r="G101" s="40" t="s">
        <v>19</v>
      </c>
      <c r="H101" s="264">
        <v>11</v>
      </c>
    </row>
    <row r="102" spans="1:10">
      <c r="A102" s="915"/>
      <c r="B102" s="1365"/>
      <c r="C102" s="78"/>
      <c r="D102" s="79" t="s">
        <v>2420</v>
      </c>
      <c r="E102" s="83" t="s">
        <v>2421</v>
      </c>
      <c r="F102" s="49"/>
      <c r="G102" s="74" t="s">
        <v>19</v>
      </c>
      <c r="H102" s="1501">
        <v>11</v>
      </c>
    </row>
    <row r="103" spans="1:10">
      <c r="A103" s="915"/>
      <c r="B103" s="1365"/>
      <c r="C103" s="78"/>
      <c r="D103" s="79"/>
      <c r="E103" s="1368" t="s">
        <v>13061</v>
      </c>
      <c r="F103" s="49">
        <v>11</v>
      </c>
      <c r="G103" s="74"/>
      <c r="H103" s="1501"/>
    </row>
    <row r="104" spans="1:10">
      <c r="A104" s="915"/>
      <c r="B104" s="1365"/>
      <c r="C104" s="78"/>
      <c r="D104" s="79"/>
      <c r="E104" s="1368" t="s">
        <v>13062</v>
      </c>
      <c r="F104" s="49"/>
      <c r="G104" s="74"/>
      <c r="H104" s="1501"/>
    </row>
    <row r="105" spans="1:10">
      <c r="A105" s="84"/>
      <c r="B105" s="1364"/>
      <c r="C105" s="36"/>
      <c r="D105" s="37"/>
      <c r="E105" s="1368" t="s">
        <v>13063</v>
      </c>
      <c r="F105" s="159"/>
      <c r="G105" s="40"/>
      <c r="H105" s="1840"/>
    </row>
    <row r="106" spans="1:10">
      <c r="A106" s="84"/>
      <c r="B106" s="1364"/>
      <c r="C106" s="36"/>
      <c r="D106" s="37"/>
      <c r="E106" s="1395"/>
      <c r="F106" s="159"/>
      <c r="G106" s="40"/>
      <c r="H106" s="1840"/>
    </row>
    <row r="107" spans="1:10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40">
        <v>12.59</v>
      </c>
    </row>
    <row r="109" spans="1:10">
      <c r="A109" s="84"/>
      <c r="B109" s="529"/>
      <c r="C109" s="78"/>
      <c r="D109" s="548"/>
      <c r="E109" s="90" t="s">
        <v>13064</v>
      </c>
      <c r="F109" s="49">
        <f>F95</f>
        <v>12.59</v>
      </c>
      <c r="G109" s="74"/>
      <c r="H109" s="2158"/>
    </row>
    <row r="110" spans="1:10">
      <c r="A110" s="134"/>
      <c r="B110" s="1367"/>
      <c r="C110" s="78"/>
      <c r="D110" s="79"/>
      <c r="E110" s="876"/>
      <c r="F110" s="49"/>
      <c r="G110" s="74"/>
      <c r="H110" s="2159"/>
    </row>
    <row r="111" spans="1:10">
      <c r="A111" s="134"/>
      <c r="B111" s="1367"/>
      <c r="C111" s="78"/>
      <c r="D111" s="79"/>
      <c r="E111" s="876"/>
      <c r="F111" s="49"/>
      <c r="G111" s="74"/>
      <c r="H111" s="2159"/>
    </row>
    <row r="112" spans="1:10" s="127" customFormat="1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2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126"/>
    </row>
    <row r="114" spans="1: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8">
        <v>6.54</v>
      </c>
    </row>
    <row r="116" spans="1:8">
      <c r="A116" s="23"/>
      <c r="B116" s="522"/>
      <c r="C116" s="31"/>
      <c r="D116" s="523"/>
      <c r="E116" s="90" t="s">
        <v>13065</v>
      </c>
      <c r="F116" s="95">
        <v>6.54</v>
      </c>
      <c r="G116" s="29"/>
      <c r="H116" s="2133"/>
    </row>
    <row r="117" spans="1:8">
      <c r="A117" s="268"/>
      <c r="B117" s="35"/>
      <c r="C117" s="119"/>
      <c r="D117" s="120"/>
      <c r="E117" s="53"/>
      <c r="F117" s="80"/>
      <c r="G117" s="40"/>
      <c r="H117" s="1327"/>
    </row>
    <row r="118" spans="1: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8">
        <v>6.54</v>
      </c>
    </row>
    <row r="120" spans="1:8">
      <c r="A120" s="23"/>
      <c r="B120" s="522"/>
      <c r="C120" s="31"/>
      <c r="D120" s="523"/>
      <c r="E120" s="90" t="s">
        <v>13066</v>
      </c>
      <c r="F120" s="95">
        <f>F116</f>
        <v>6.54</v>
      </c>
      <c r="G120" s="29"/>
      <c r="H120" s="2133"/>
    </row>
    <row r="121" spans="1:8">
      <c r="A121" s="268"/>
      <c r="B121" s="35"/>
      <c r="C121" s="119"/>
      <c r="D121" s="120"/>
      <c r="E121" s="53"/>
      <c r="F121" s="80"/>
      <c r="G121" s="40"/>
      <c r="H121" s="1327"/>
    </row>
    <row r="122" spans="1:8" s="661" customFormat="1" ht="26.4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8">
        <v>54.5</v>
      </c>
    </row>
    <row r="124" spans="1:8" s="661" customFormat="1" ht="13.2">
      <c r="A124" s="826"/>
      <c r="B124" s="743"/>
      <c r="C124" s="78"/>
      <c r="D124" s="79"/>
      <c r="E124" s="296" t="s">
        <v>13067</v>
      </c>
      <c r="F124" s="265">
        <v>54.5</v>
      </c>
      <c r="G124" s="74"/>
      <c r="H124" s="1118"/>
    </row>
    <row r="125" spans="1:8" s="661" customFormat="1" ht="13.2">
      <c r="A125" s="2277"/>
      <c r="B125" s="2278"/>
      <c r="C125" s="2279"/>
      <c r="D125" s="79"/>
      <c r="E125" s="83"/>
      <c r="F125" s="197"/>
      <c r="G125" s="74"/>
      <c r="H125" s="1118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8">
        <v>54.5</v>
      </c>
    </row>
    <row r="128" spans="1:8" s="661" customFormat="1" ht="13.2">
      <c r="A128" s="826"/>
      <c r="B128" s="743"/>
      <c r="C128" s="78"/>
      <c r="D128" s="79"/>
      <c r="E128" s="296" t="s">
        <v>5135</v>
      </c>
      <c r="F128" s="197">
        <f>F124</f>
        <v>54.5</v>
      </c>
      <c r="G128" s="74"/>
      <c r="H128" s="1118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118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8">
        <v>54.5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8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126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60"/>
      <c r="I134"/>
      <c r="J134"/>
    </row>
    <row r="135" spans="1:10">
      <c r="A135" s="23"/>
      <c r="B135" s="522"/>
      <c r="C135" s="31"/>
      <c r="D135" s="523"/>
      <c r="E135" s="33"/>
      <c r="F135" s="28"/>
      <c r="G135" s="29"/>
      <c r="H135" s="2133"/>
    </row>
    <row r="136" spans="1:10" ht="26.4">
      <c r="A136" s="465">
        <f>MAX(A$1:A135)+1</f>
        <v>24</v>
      </c>
      <c r="B136" s="1364"/>
      <c r="C136" s="36" t="s">
        <v>5801</v>
      </c>
      <c r="D136" s="37"/>
      <c r="E136" s="38" t="s">
        <v>5802</v>
      </c>
      <c r="F136" s="159"/>
      <c r="G136" s="40" t="s">
        <v>68</v>
      </c>
      <c r="H136" s="264">
        <v>139</v>
      </c>
    </row>
    <row r="137" spans="1:10" ht="26.4">
      <c r="A137" s="84"/>
      <c r="B137" s="1367"/>
      <c r="C137" s="78"/>
      <c r="D137" s="79" t="s">
        <v>5803</v>
      </c>
      <c r="E137" s="83" t="s">
        <v>5804</v>
      </c>
      <c r="F137" s="49"/>
      <c r="G137" s="74" t="s">
        <v>68</v>
      </c>
      <c r="H137" s="1118">
        <v>139</v>
      </c>
    </row>
    <row r="138" spans="1:10">
      <c r="A138" s="84"/>
      <c r="B138" s="1367"/>
      <c r="C138" s="78"/>
      <c r="D138" s="79"/>
      <c r="E138" s="1830" t="s">
        <v>12980</v>
      </c>
      <c r="F138" s="49">
        <v>109</v>
      </c>
      <c r="G138" s="74"/>
      <c r="H138" s="2159"/>
    </row>
    <row r="139" spans="1:10">
      <c r="A139" s="84"/>
      <c r="B139" s="1367"/>
      <c r="C139" s="78"/>
      <c r="D139" s="79"/>
      <c r="E139" s="1830" t="s">
        <v>12981</v>
      </c>
      <c r="F139" s="214">
        <v>30</v>
      </c>
      <c r="G139" s="74"/>
      <c r="H139" s="2159"/>
    </row>
    <row r="140" spans="1:10">
      <c r="A140" s="84"/>
      <c r="B140" s="1367"/>
      <c r="C140" s="78"/>
      <c r="D140" s="79"/>
      <c r="E140" s="1830"/>
      <c r="F140" s="108">
        <f>SUM(F138:F139)</f>
        <v>139</v>
      </c>
      <c r="G140" s="74"/>
      <c r="H140" s="2159"/>
    </row>
    <row r="141" spans="1:10">
      <c r="A141" s="84"/>
      <c r="B141" s="1367"/>
      <c r="C141" s="78"/>
      <c r="D141" s="79"/>
      <c r="E141" s="1830"/>
      <c r="F141" s="49"/>
      <c r="G141" s="74"/>
      <c r="H141" s="2159"/>
    </row>
    <row r="142" spans="1:10">
      <c r="A142" s="915"/>
      <c r="B142" s="35" t="s">
        <v>1841</v>
      </c>
      <c r="C142" s="35"/>
      <c r="D142" s="120"/>
      <c r="E142" s="53" t="s">
        <v>1842</v>
      </c>
      <c r="F142" s="1776"/>
      <c r="G142" s="1378"/>
      <c r="H142" s="2115"/>
    </row>
    <row r="143" spans="1:10">
      <c r="A143" s="915"/>
      <c r="B143" s="1365"/>
      <c r="C143" s="1376"/>
      <c r="D143" s="1377"/>
      <c r="E143" s="1395"/>
      <c r="F143" s="1776"/>
      <c r="G143" s="1378"/>
      <c r="H143" s="2115"/>
    </row>
    <row r="144" spans="1:10">
      <c r="A144" s="34">
        <f>MAX(A$1:A143)+1</f>
        <v>25</v>
      </c>
      <c r="B144" s="37"/>
      <c r="C144" s="36" t="s">
        <v>1853</v>
      </c>
      <c r="D144" s="37"/>
      <c r="E144" s="38" t="s">
        <v>1854</v>
      </c>
      <c r="F144" s="39"/>
      <c r="G144" s="40" t="s">
        <v>19</v>
      </c>
      <c r="H144" s="899">
        <v>11</v>
      </c>
    </row>
    <row r="145" spans="1:254">
      <c r="A145" s="1762"/>
      <c r="B145" s="1004"/>
      <c r="C145" s="78"/>
      <c r="D145" s="361" t="s">
        <v>5121</v>
      </c>
      <c r="E145" s="370" t="s">
        <v>5122</v>
      </c>
      <c r="F145" s="363"/>
      <c r="G145" s="32" t="s">
        <v>19</v>
      </c>
      <c r="H145" s="1090">
        <v>11</v>
      </c>
    </row>
    <row r="146" spans="1:254">
      <c r="A146" s="1762"/>
      <c r="B146" s="1004"/>
      <c r="C146" s="78"/>
      <c r="D146" s="361"/>
      <c r="E146" s="1368" t="s">
        <v>13068</v>
      </c>
      <c r="F146" s="206">
        <v>11</v>
      </c>
      <c r="G146" s="32"/>
      <c r="H146" s="1090"/>
    </row>
    <row r="147" spans="1:254">
      <c r="A147" s="84"/>
      <c r="B147" s="1367"/>
      <c r="C147" s="78"/>
      <c r="D147" s="79"/>
      <c r="E147" s="1830"/>
      <c r="F147" s="49"/>
      <c r="G147" s="74"/>
      <c r="H147" s="2159"/>
    </row>
    <row r="148" spans="1:254" s="144" customFormat="1" ht="26.4">
      <c r="A148" s="915"/>
      <c r="B148" s="35" t="s">
        <v>2482</v>
      </c>
      <c r="C148" s="35"/>
      <c r="D148" s="120"/>
      <c r="E148" s="53" t="s">
        <v>2483</v>
      </c>
      <c r="F148" s="916"/>
      <c r="G148" s="565"/>
      <c r="H148" s="2115"/>
    </row>
    <row r="149" spans="1:254">
      <c r="A149" s="915"/>
      <c r="B149" s="1365"/>
      <c r="C149" s="1376"/>
      <c r="D149" s="1377"/>
      <c r="E149" s="481"/>
      <c r="F149" s="1776"/>
      <c r="G149" s="1378"/>
      <c r="H149" s="2115"/>
    </row>
    <row r="150" spans="1:254">
      <c r="A150" s="1380">
        <f>MAX(A$1:A149)+1</f>
        <v>26</v>
      </c>
      <c r="B150" s="44"/>
      <c r="C150" s="1774">
        <v>91010601</v>
      </c>
      <c r="D150" s="1775"/>
      <c r="E150" s="1755" t="s">
        <v>12204</v>
      </c>
      <c r="F150" s="39"/>
      <c r="G150" s="40" t="s">
        <v>68</v>
      </c>
      <c r="H150" s="2161">
        <v>109</v>
      </c>
    </row>
    <row r="151" spans="1:254">
      <c r="A151" s="84"/>
      <c r="B151" s="85"/>
      <c r="C151" s="1389"/>
      <c r="D151" s="1390">
        <v>9101060101</v>
      </c>
      <c r="E151" s="1052" t="s">
        <v>12205</v>
      </c>
      <c r="F151" s="73"/>
      <c r="G151" s="74" t="s">
        <v>68</v>
      </c>
      <c r="H151" s="2162">
        <v>109</v>
      </c>
    </row>
    <row r="152" spans="1:254">
      <c r="A152" s="342"/>
      <c r="B152" s="35"/>
      <c r="C152" s="1389"/>
      <c r="D152" s="1390"/>
      <c r="E152" s="1368" t="s">
        <v>12255</v>
      </c>
      <c r="F152" s="190">
        <v>109</v>
      </c>
      <c r="G152" s="126"/>
      <c r="H152" s="1090"/>
    </row>
    <row r="153" spans="1:254">
      <c r="A153" s="342"/>
      <c r="B153" s="35"/>
      <c r="C153" s="119"/>
      <c r="D153" s="120"/>
      <c r="E153" s="2163"/>
      <c r="F153" s="190"/>
      <c r="G153" s="126"/>
      <c r="H153" s="1090"/>
    </row>
    <row r="154" spans="1:254">
      <c r="A154" s="465">
        <f>MAX(A$1:A151)+1</f>
        <v>27</v>
      </c>
      <c r="B154" s="557"/>
      <c r="C154" s="373">
        <v>91080101</v>
      </c>
      <c r="D154" s="377"/>
      <c r="E154" s="38" t="s">
        <v>12256</v>
      </c>
      <c r="F154" s="159"/>
      <c r="G154" s="40" t="s">
        <v>68</v>
      </c>
      <c r="H154" s="264">
        <v>189</v>
      </c>
    </row>
    <row r="155" spans="1:254">
      <c r="A155" s="342"/>
      <c r="B155" s="35"/>
      <c r="C155" s="376"/>
      <c r="D155" s="377">
        <v>9108010101</v>
      </c>
      <c r="E155" s="83" t="s">
        <v>12194</v>
      </c>
      <c r="F155" s="73"/>
      <c r="G155" s="74" t="s">
        <v>68</v>
      </c>
      <c r="H155" s="1090">
        <v>189</v>
      </c>
    </row>
    <row r="156" spans="1:254">
      <c r="A156" s="342"/>
      <c r="B156" s="35"/>
      <c r="C156" s="119"/>
      <c r="D156" s="120"/>
      <c r="E156" s="1368" t="s">
        <v>12983</v>
      </c>
      <c r="F156" s="190">
        <v>80</v>
      </c>
      <c r="G156" s="126"/>
      <c r="H156" s="1090"/>
    </row>
    <row r="157" spans="1:254">
      <c r="A157" s="342"/>
      <c r="B157" s="35"/>
      <c r="C157" s="119"/>
      <c r="D157" s="120"/>
      <c r="E157" s="1368" t="s">
        <v>12984</v>
      </c>
      <c r="F157" s="1054">
        <v>109</v>
      </c>
      <c r="G157" s="126"/>
      <c r="H157" s="1090"/>
    </row>
    <row r="158" spans="1:254">
      <c r="A158" s="342"/>
      <c r="B158" s="35"/>
      <c r="C158" s="119"/>
      <c r="D158" s="120"/>
      <c r="E158" s="1368"/>
      <c r="F158" s="190">
        <f>SUM(F156:F157)</f>
        <v>189</v>
      </c>
      <c r="G158" s="126"/>
      <c r="H158" s="1090"/>
      <c r="IT158">
        <f>SUM(A158:IS158)</f>
        <v>189</v>
      </c>
    </row>
    <row r="159" spans="1:254">
      <c r="A159" s="915"/>
      <c r="B159" s="1365"/>
      <c r="C159" s="1376"/>
      <c r="D159" s="1377"/>
      <c r="E159" s="481"/>
      <c r="F159" s="1773"/>
      <c r="G159" s="1378"/>
      <c r="H159" s="2115"/>
    </row>
    <row r="160" spans="1:254" s="1728" customFormat="1" ht="13.2">
      <c r="A160" s="1380">
        <f>MAX(A$1:A159)+1</f>
        <v>28</v>
      </c>
      <c r="B160" s="1381"/>
      <c r="C160" s="1774">
        <v>91080118</v>
      </c>
      <c r="D160" s="1390"/>
      <c r="E160" s="1755" t="s">
        <v>4950</v>
      </c>
      <c r="F160" s="1763"/>
      <c r="G160" s="1383" t="s">
        <v>68</v>
      </c>
      <c r="H160" s="2161">
        <v>109</v>
      </c>
    </row>
    <row r="161" spans="1:8" s="1728" customFormat="1" ht="13.2">
      <c r="A161" s="920"/>
      <c r="B161" s="1381"/>
      <c r="C161" s="1774"/>
      <c r="D161" s="1390">
        <v>9108011801</v>
      </c>
      <c r="E161" s="1052" t="s">
        <v>4951</v>
      </c>
      <c r="F161" s="1764"/>
      <c r="G161" s="1386" t="s">
        <v>68</v>
      </c>
      <c r="H161" s="2162">
        <v>109</v>
      </c>
    </row>
    <row r="162" spans="1:8" s="1728" customFormat="1" ht="13.2">
      <c r="A162" s="920"/>
      <c r="B162" s="1388"/>
      <c r="C162" s="1389"/>
      <c r="D162" s="1390"/>
      <c r="E162" s="1368" t="s">
        <v>12257</v>
      </c>
      <c r="F162" s="2164">
        <v>109</v>
      </c>
      <c r="G162" s="1386"/>
      <c r="H162" s="2165"/>
    </row>
    <row r="163" spans="1:8" s="1728" customFormat="1" ht="13.2">
      <c r="A163" s="920"/>
      <c r="B163" s="1381"/>
      <c r="C163" s="1774"/>
      <c r="D163" s="1390"/>
      <c r="E163" s="1052"/>
      <c r="F163" s="1764"/>
      <c r="G163" s="1386"/>
      <c r="H163" s="2165"/>
    </row>
    <row r="164" spans="1:8" ht="26.4">
      <c r="A164" s="1380">
        <f>MAX(A$1:A163)+1</f>
        <v>29</v>
      </c>
      <c r="B164" s="557"/>
      <c r="C164" s="373">
        <v>91100102</v>
      </c>
      <c r="D164" s="374"/>
      <c r="E164" s="38" t="s">
        <v>10667</v>
      </c>
      <c r="F164" s="159"/>
      <c r="G164" s="40" t="s">
        <v>64</v>
      </c>
      <c r="H164" s="264">
        <v>18</v>
      </c>
    </row>
    <row r="165" spans="1:8" ht="26.4">
      <c r="A165" s="915"/>
      <c r="B165" s="558"/>
      <c r="C165" s="376"/>
      <c r="D165" s="377">
        <v>9110010202</v>
      </c>
      <c r="E165" s="83" t="s">
        <v>10668</v>
      </c>
      <c r="F165" s="49"/>
      <c r="G165" s="74" t="s">
        <v>64</v>
      </c>
      <c r="H165" s="1501">
        <v>18</v>
      </c>
    </row>
    <row r="166" spans="1:8">
      <c r="A166" s="915"/>
      <c r="B166" s="1365"/>
      <c r="C166" s="1376"/>
      <c r="D166" s="1377"/>
      <c r="E166" s="1368" t="s">
        <v>12258</v>
      </c>
      <c r="F166" s="1776">
        <v>18</v>
      </c>
      <c r="G166" s="1378"/>
      <c r="H166" s="2115"/>
    </row>
    <row r="167" spans="1:8">
      <c r="A167" s="915"/>
      <c r="B167" s="1365"/>
      <c r="C167" s="1376"/>
      <c r="D167" s="1377"/>
      <c r="E167" s="1395"/>
      <c r="F167" s="1776"/>
      <c r="G167" s="1378"/>
      <c r="H167" s="2115"/>
    </row>
    <row r="168" spans="1:8" ht="26.4">
      <c r="A168" s="1380">
        <f>MAX(A$1:A167)+1</f>
        <v>30</v>
      </c>
      <c r="B168" s="44"/>
      <c r="C168" s="373">
        <v>91100111</v>
      </c>
      <c r="D168" s="374"/>
      <c r="E168" s="38" t="s">
        <v>4694</v>
      </c>
      <c r="F168" s="39"/>
      <c r="G168" s="40" t="s">
        <v>64</v>
      </c>
      <c r="H168" s="264">
        <v>18</v>
      </c>
    </row>
    <row r="169" spans="1:8" ht="26.4">
      <c r="A169" s="84"/>
      <c r="B169" s="85"/>
      <c r="C169" s="376"/>
      <c r="D169" s="377">
        <v>9110011106</v>
      </c>
      <c r="E169" s="83" t="s">
        <v>12259</v>
      </c>
      <c r="F169" s="73"/>
      <c r="G169" s="74" t="s">
        <v>64</v>
      </c>
      <c r="H169" s="1501">
        <v>18</v>
      </c>
    </row>
    <row r="170" spans="1:8">
      <c r="A170" s="915"/>
      <c r="B170" s="1365"/>
      <c r="C170" s="1376"/>
      <c r="D170" s="1377"/>
      <c r="E170" s="1368" t="s">
        <v>12260</v>
      </c>
      <c r="F170" s="1776">
        <v>18</v>
      </c>
      <c r="G170" s="1378"/>
      <c r="H170" s="2115"/>
    </row>
    <row r="171" spans="1:8">
      <c r="A171" s="915"/>
      <c r="B171" s="1365"/>
      <c r="C171" s="1376"/>
      <c r="D171" s="1377"/>
      <c r="E171" s="1368"/>
      <c r="F171" s="1773"/>
      <c r="G171" s="1378"/>
      <c r="H171" s="2115"/>
    </row>
    <row r="172" spans="1:8">
      <c r="A172" s="1380">
        <f>MAX(A$1:A171)+1</f>
        <v>31</v>
      </c>
      <c r="B172" s="44"/>
      <c r="C172" s="373">
        <v>91200101</v>
      </c>
      <c r="D172" s="374"/>
      <c r="E172" s="38" t="s">
        <v>12262</v>
      </c>
      <c r="F172" s="39"/>
      <c r="G172" s="40" t="s">
        <v>64</v>
      </c>
      <c r="H172" s="899">
        <v>8</v>
      </c>
    </row>
    <row r="173" spans="1:8" ht="26.4">
      <c r="A173" s="84"/>
      <c r="B173" s="85"/>
      <c r="C173" s="376"/>
      <c r="D173" s="377">
        <v>9120010101</v>
      </c>
      <c r="E173" s="83" t="s">
        <v>12263</v>
      </c>
      <c r="F173" s="73"/>
      <c r="G173" s="74" t="s">
        <v>64</v>
      </c>
      <c r="H173" s="1090">
        <v>8</v>
      </c>
    </row>
    <row r="174" spans="1:8">
      <c r="A174" s="342"/>
      <c r="B174" s="35"/>
      <c r="C174" s="119"/>
      <c r="D174" s="120"/>
      <c r="E174" s="1368" t="s">
        <v>12264</v>
      </c>
      <c r="F174" s="190">
        <v>8</v>
      </c>
      <c r="G174" s="126"/>
      <c r="H174" s="1090"/>
    </row>
    <row r="175" spans="1:8">
      <c r="A175" s="84"/>
      <c r="B175" s="85"/>
      <c r="C175" s="376"/>
      <c r="D175" s="377"/>
      <c r="E175" s="83"/>
      <c r="F175" s="73"/>
      <c r="G175" s="74"/>
      <c r="H175" s="1842"/>
    </row>
    <row r="176" spans="1:8">
      <c r="A176" s="34">
        <f>MAX(A$1:A173)+1</f>
        <v>32</v>
      </c>
      <c r="B176" s="35"/>
      <c r="C176" s="373">
        <v>91200202</v>
      </c>
      <c r="D176" s="374"/>
      <c r="E176" s="38" t="s">
        <v>12037</v>
      </c>
      <c r="F176" s="39"/>
      <c r="G176" s="40" t="s">
        <v>64</v>
      </c>
      <c r="H176" s="899">
        <v>8</v>
      </c>
    </row>
    <row r="177" spans="1:8">
      <c r="A177" s="342"/>
      <c r="B177" s="35"/>
      <c r="C177" s="376"/>
      <c r="D177" s="377">
        <v>9120020204</v>
      </c>
      <c r="E177" s="83" t="s">
        <v>12265</v>
      </c>
      <c r="F177" s="73"/>
      <c r="G177" s="74" t="s">
        <v>64</v>
      </c>
      <c r="H177" s="1090">
        <v>8</v>
      </c>
    </row>
    <row r="178" spans="1:8" ht="26.4">
      <c r="A178" s="342"/>
      <c r="B178" s="35"/>
      <c r="C178" s="119"/>
      <c r="D178" s="120"/>
      <c r="E178" s="1368" t="s">
        <v>12266</v>
      </c>
      <c r="F178" s="206">
        <v>8</v>
      </c>
      <c r="G178" s="126"/>
      <c r="H178" s="1090"/>
    </row>
    <row r="179" spans="1:8">
      <c r="A179" s="342"/>
      <c r="B179" s="35"/>
      <c r="C179" s="119"/>
      <c r="D179" s="120"/>
      <c r="E179" s="2163"/>
      <c r="F179" s="190" t="s">
        <v>12078</v>
      </c>
      <c r="G179" s="126"/>
      <c r="H179" s="1090"/>
    </row>
    <row r="180" spans="1:8" ht="26.4">
      <c r="A180" s="34">
        <f>MAX(A$1:A179)+1</f>
        <v>33</v>
      </c>
      <c r="B180" s="35"/>
      <c r="C180" s="373">
        <v>91200502</v>
      </c>
      <c r="D180" s="374"/>
      <c r="E180" s="38" t="s">
        <v>12267</v>
      </c>
      <c r="F180" s="39"/>
      <c r="G180" s="40" t="s">
        <v>64</v>
      </c>
      <c r="H180" s="899">
        <v>8</v>
      </c>
    </row>
    <row r="181" spans="1:8" ht="26.4">
      <c r="A181" s="342"/>
      <c r="B181" s="35"/>
      <c r="C181" s="376"/>
      <c r="D181" s="377">
        <v>9120050201</v>
      </c>
      <c r="E181" s="83" t="s">
        <v>12268</v>
      </c>
      <c r="F181" s="73"/>
      <c r="G181" s="74" t="s">
        <v>64</v>
      </c>
      <c r="H181" s="1090">
        <v>8</v>
      </c>
    </row>
    <row r="182" spans="1:8">
      <c r="A182" s="342"/>
      <c r="B182" s="35"/>
      <c r="C182" s="119"/>
      <c r="D182" s="120"/>
      <c r="E182" s="1368" t="s">
        <v>12269</v>
      </c>
      <c r="F182" s="190">
        <v>8</v>
      </c>
      <c r="G182" s="126"/>
      <c r="H182" s="1090"/>
    </row>
    <row r="183" spans="1:8">
      <c r="A183" s="790"/>
      <c r="B183" s="35"/>
      <c r="C183" s="119"/>
      <c r="D183" s="120"/>
      <c r="E183" s="1368"/>
      <c r="F183" s="190"/>
      <c r="G183" s="126"/>
      <c r="H183" s="1090"/>
    </row>
    <row r="184" spans="1:8" ht="26.4">
      <c r="A184" s="34">
        <f>MAX(A$1:A183)+1</f>
        <v>34</v>
      </c>
      <c r="B184" s="35"/>
      <c r="C184" s="373">
        <v>91220702</v>
      </c>
      <c r="D184" s="374"/>
      <c r="E184" s="38" t="s">
        <v>10890</v>
      </c>
      <c r="F184" s="368"/>
      <c r="G184" s="40" t="s">
        <v>64</v>
      </c>
      <c r="H184" s="899">
        <v>40</v>
      </c>
    </row>
    <row r="185" spans="1:8" ht="26.4">
      <c r="A185" s="342"/>
      <c r="B185" s="35"/>
      <c r="C185" s="376"/>
      <c r="D185" s="377">
        <v>9122070201</v>
      </c>
      <c r="E185" s="83" t="s">
        <v>10891</v>
      </c>
      <c r="F185" s="368"/>
      <c r="G185" s="74" t="s">
        <v>64</v>
      </c>
      <c r="H185" s="1090">
        <v>40</v>
      </c>
    </row>
    <row r="186" spans="1:8">
      <c r="A186" s="342"/>
      <c r="B186" s="35"/>
      <c r="C186" s="119"/>
      <c r="D186" s="120"/>
      <c r="E186" s="90" t="s">
        <v>12985</v>
      </c>
      <c r="F186" s="190">
        <v>16</v>
      </c>
      <c r="G186" s="126"/>
      <c r="H186" s="1090"/>
    </row>
    <row r="187" spans="1:8">
      <c r="A187" s="342"/>
      <c r="B187" s="35"/>
      <c r="C187" s="119"/>
      <c r="D187" s="120"/>
      <c r="E187" s="90" t="s">
        <v>12986</v>
      </c>
      <c r="F187" s="190">
        <v>16</v>
      </c>
      <c r="G187" s="126"/>
      <c r="H187" s="1090"/>
    </row>
    <row r="188" spans="1:8">
      <c r="A188" s="342"/>
      <c r="B188" s="35"/>
      <c r="C188" s="119"/>
      <c r="D188" s="120"/>
      <c r="E188" s="90" t="s">
        <v>12987</v>
      </c>
      <c r="F188" s="1054">
        <v>8</v>
      </c>
      <c r="G188" s="126"/>
      <c r="H188" s="1090"/>
    </row>
    <row r="189" spans="1: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>
      <c r="A190" s="342"/>
      <c r="B190" s="35"/>
      <c r="C190" s="119"/>
      <c r="D190" s="120"/>
      <c r="E190" s="2163"/>
      <c r="F190" s="190"/>
      <c r="G190" s="126"/>
      <c r="H190" s="1090"/>
    </row>
    <row r="191" spans="1:8" ht="26.4">
      <c r="A191" s="34">
        <f>MAX(A$1:A190)+1</f>
        <v>35</v>
      </c>
      <c r="B191" s="35"/>
      <c r="C191" s="373">
        <v>91221001</v>
      </c>
      <c r="D191" s="374"/>
      <c r="E191" s="38" t="s">
        <v>10674</v>
      </c>
      <c r="F191" s="368"/>
      <c r="G191" s="40" t="s">
        <v>68</v>
      </c>
      <c r="H191" s="899">
        <v>129</v>
      </c>
    </row>
    <row r="192" spans="1:8" s="1728" customFormat="1" ht="26.4">
      <c r="A192" s="920"/>
      <c r="B192" s="1758"/>
      <c r="C192" s="1389"/>
      <c r="D192" s="1390">
        <v>9122100102</v>
      </c>
      <c r="E192" s="1052" t="s">
        <v>12270</v>
      </c>
      <c r="F192" s="1843"/>
      <c r="G192" s="1844" t="s">
        <v>68</v>
      </c>
      <c r="H192" s="1090">
        <v>20</v>
      </c>
    </row>
    <row r="193" spans="1:8" s="1728" customFormat="1" ht="13.2">
      <c r="A193" s="1765"/>
      <c r="B193" s="1766"/>
      <c r="C193" s="2167"/>
      <c r="D193" s="1390"/>
      <c r="E193" s="90" t="s">
        <v>12271</v>
      </c>
      <c r="F193" s="1845">
        <v>20</v>
      </c>
      <c r="G193" s="1844"/>
      <c r="H193" s="2260"/>
    </row>
    <row r="194" spans="1:8" ht="26.4">
      <c r="A194" s="342"/>
      <c r="B194" s="35"/>
      <c r="C194" s="376"/>
      <c r="D194" s="377">
        <v>9122100103</v>
      </c>
      <c r="E194" s="83" t="s">
        <v>10675</v>
      </c>
      <c r="F194" s="368"/>
      <c r="G194" s="74" t="s">
        <v>68</v>
      </c>
      <c r="H194" s="1090">
        <v>109</v>
      </c>
    </row>
    <row r="195" spans="1:8">
      <c r="A195" s="342"/>
      <c r="B195" s="35"/>
      <c r="C195" s="119"/>
      <c r="D195" s="1742"/>
      <c r="E195" s="90" t="s">
        <v>12272</v>
      </c>
      <c r="F195" s="368">
        <v>109</v>
      </c>
      <c r="G195" s="32"/>
      <c r="H195" s="1090"/>
    </row>
    <row r="196" spans="1:8">
      <c r="A196" s="342"/>
      <c r="B196" s="35"/>
      <c r="C196" s="877"/>
      <c r="D196" s="1742"/>
      <c r="E196" s="90"/>
      <c r="F196" s="368"/>
      <c r="G196" s="32"/>
      <c r="H196" s="1090"/>
    </row>
    <row r="197" spans="1:8">
      <c r="A197" s="915"/>
      <c r="B197" s="1365"/>
      <c r="C197" s="146"/>
      <c r="D197" s="37"/>
      <c r="E197" s="38"/>
      <c r="F197" s="39"/>
      <c r="G197" s="40"/>
      <c r="H197" s="2131"/>
    </row>
    <row r="198" spans="1:8" ht="15" thickBot="1">
      <c r="A198" s="1797"/>
      <c r="B198" s="1798"/>
      <c r="C198" s="1799"/>
      <c r="D198" s="1800"/>
      <c r="E198" s="1801"/>
      <c r="F198" s="1802"/>
      <c r="G198" s="1803"/>
      <c r="H198" s="21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Hárok149"/>
  <dimension ref="A1:H25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149" customWidth="1"/>
    <col min="3" max="3" width="9" style="140" customWidth="1"/>
    <col min="4" max="4" width="12.109375" style="140" customWidth="1"/>
    <col min="5" max="5" width="52.6640625" style="140" customWidth="1"/>
    <col min="6" max="6" width="9.88671875" style="6" customWidth="1"/>
    <col min="7" max="7" width="5.6640625" style="1278" customWidth="1"/>
    <col min="8" max="8" width="12.44140625" style="142" customWidth="1"/>
  </cols>
  <sheetData>
    <row r="1" spans="1:8">
      <c r="A1" s="2" t="s">
        <v>1</v>
      </c>
      <c r="B1" s="1566"/>
      <c r="C1" s="3"/>
      <c r="D1" s="4"/>
      <c r="E1" s="1607" t="s">
        <v>12109</v>
      </c>
      <c r="G1" s="1339"/>
      <c r="H1" s="8"/>
    </row>
    <row r="2" spans="1:8" ht="15" thickBot="1">
      <c r="A2" s="9" t="s">
        <v>3</v>
      </c>
      <c r="B2" s="1566"/>
      <c r="C2" s="3"/>
      <c r="D2" s="4"/>
      <c r="E2" s="10">
        <v>2214</v>
      </c>
      <c r="G2" s="1567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533"/>
      <c r="B5" s="1568"/>
      <c r="C5" s="150"/>
      <c r="D5" s="150"/>
      <c r="E5" s="1246"/>
      <c r="F5" s="1487"/>
      <c r="G5" s="1534"/>
      <c r="H5" s="1535"/>
    </row>
    <row r="6" spans="1:8">
      <c r="A6" s="1488"/>
      <c r="B6" s="951" t="s">
        <v>12</v>
      </c>
      <c r="C6" s="25"/>
      <c r="D6" s="26"/>
      <c r="E6" s="27" t="s">
        <v>13</v>
      </c>
      <c r="F6" s="1489"/>
      <c r="G6" s="1534"/>
      <c r="H6" s="1501"/>
    </row>
    <row r="7" spans="1:8">
      <c r="A7" s="1488"/>
      <c r="B7" s="951"/>
      <c r="C7" s="25"/>
      <c r="D7" s="26"/>
      <c r="E7" s="27"/>
      <c r="F7" s="1489"/>
      <c r="G7" s="1534"/>
      <c r="H7" s="1501"/>
    </row>
    <row r="8" spans="1:8" ht="26.4">
      <c r="A8" s="465">
        <f>MAX(A$1:A7)+1</f>
        <v>1</v>
      </c>
      <c r="B8" s="1569"/>
      <c r="C8" s="36" t="s">
        <v>14</v>
      </c>
      <c r="D8" s="37"/>
      <c r="E8" s="38" t="s">
        <v>15</v>
      </c>
      <c r="F8" s="39"/>
      <c r="G8" s="1536" t="s">
        <v>16</v>
      </c>
      <c r="H8" s="1500">
        <v>2.8200000000000003</v>
      </c>
    </row>
    <row r="9" spans="1:8">
      <c r="A9" s="1490"/>
      <c r="B9" s="1551"/>
      <c r="C9" s="78"/>
      <c r="D9" s="79"/>
      <c r="E9" s="90" t="s">
        <v>10714</v>
      </c>
      <c r="F9" s="197">
        <v>0.18</v>
      </c>
      <c r="G9" s="1536"/>
      <c r="H9" s="1501"/>
    </row>
    <row r="10" spans="1:8">
      <c r="A10" s="1490"/>
      <c r="B10" s="1551"/>
      <c r="C10" s="78"/>
      <c r="D10" s="79"/>
      <c r="E10" s="90" t="s">
        <v>12110</v>
      </c>
      <c r="F10" s="197">
        <f>1*1.1</f>
        <v>1.1000000000000001</v>
      </c>
      <c r="G10" s="1536"/>
      <c r="H10" s="1501"/>
    </row>
    <row r="11" spans="1:8">
      <c r="A11" s="1490"/>
      <c r="B11" s="1551"/>
      <c r="C11" s="78"/>
      <c r="D11" s="79"/>
      <c r="E11" s="90" t="s">
        <v>12111</v>
      </c>
      <c r="F11" s="198">
        <f>1*1*0.7*2.2</f>
        <v>1.54</v>
      </c>
      <c r="G11" s="1536"/>
      <c r="H11" s="1501"/>
    </row>
    <row r="12" spans="1:8">
      <c r="A12" s="1490"/>
      <c r="B12" s="1551"/>
      <c r="C12" s="78"/>
      <c r="D12" s="79"/>
      <c r="E12" s="90"/>
      <c r="F12" s="197">
        <f>SUM(F9:F11)</f>
        <v>2.8200000000000003</v>
      </c>
      <c r="G12" s="1536"/>
      <c r="H12" s="1501"/>
    </row>
    <row r="13" spans="1:8">
      <c r="A13" s="1490"/>
      <c r="B13" s="1569"/>
      <c r="C13" s="36"/>
      <c r="D13" s="37"/>
      <c r="E13" s="38"/>
      <c r="F13" s="39"/>
      <c r="G13" s="1536"/>
      <c r="H13" s="1501"/>
    </row>
    <row r="14" spans="1:8" ht="15.6">
      <c r="A14" s="1490"/>
      <c r="B14" s="951" t="s">
        <v>21</v>
      </c>
      <c r="C14" s="51"/>
      <c r="D14" s="52"/>
      <c r="E14" s="53" t="s">
        <v>22</v>
      </c>
      <c r="F14" s="1492"/>
      <c r="G14" s="1539"/>
      <c r="H14" s="1501"/>
    </row>
    <row r="15" spans="1:8">
      <c r="A15" s="1490"/>
      <c r="B15" s="1568"/>
      <c r="C15" s="150"/>
      <c r="D15" s="150"/>
      <c r="E15" s="1246"/>
      <c r="F15" s="1487"/>
      <c r="G15" s="1534"/>
      <c r="H15" s="1501"/>
    </row>
    <row r="16" spans="1:8">
      <c r="A16" s="465">
        <f>MAX(A$1:A15)+1</f>
        <v>2</v>
      </c>
      <c r="B16" s="1569"/>
      <c r="C16" s="36" t="s">
        <v>143</v>
      </c>
      <c r="D16" s="37"/>
      <c r="E16" s="38" t="s">
        <v>144</v>
      </c>
      <c r="F16" s="1215"/>
      <c r="G16" s="1536" t="s">
        <v>19</v>
      </c>
      <c r="H16" s="1500">
        <v>0.7</v>
      </c>
    </row>
    <row r="17" spans="1:8">
      <c r="A17" s="1490"/>
      <c r="B17" s="1569"/>
      <c r="C17" s="36"/>
      <c r="D17" s="37"/>
      <c r="E17" s="90" t="s">
        <v>10717</v>
      </c>
      <c r="F17" s="49"/>
      <c r="G17" s="1494" t="s">
        <v>19</v>
      </c>
      <c r="H17" s="1501">
        <v>0.7</v>
      </c>
    </row>
    <row r="18" spans="1:8">
      <c r="A18" s="1490"/>
      <c r="B18" s="1569"/>
      <c r="C18" s="36"/>
      <c r="D18" s="37"/>
      <c r="E18" s="90" t="s">
        <v>12112</v>
      </c>
      <c r="F18" s="49">
        <f>1*1*0.7</f>
        <v>0.7</v>
      </c>
      <c r="G18" s="1494"/>
      <c r="H18" s="1501"/>
    </row>
    <row r="19" spans="1:8">
      <c r="A19" s="1490"/>
      <c r="B19" s="1568"/>
      <c r="C19" s="150"/>
      <c r="D19" s="150"/>
      <c r="E19" s="1246"/>
      <c r="F19" s="1487"/>
      <c r="G19" s="1534"/>
      <c r="H19" s="1501"/>
    </row>
    <row r="20" spans="1:8" ht="26.4">
      <c r="A20" s="465">
        <f>MAX(A$1:A19)+1</f>
        <v>3</v>
      </c>
      <c r="B20" s="1569"/>
      <c r="C20" s="36" t="s">
        <v>264</v>
      </c>
      <c r="D20" s="37"/>
      <c r="E20" s="38" t="s">
        <v>265</v>
      </c>
      <c r="F20" s="1215"/>
      <c r="G20" s="1540" t="s">
        <v>68</v>
      </c>
      <c r="H20" s="1500">
        <v>146</v>
      </c>
    </row>
    <row r="21" spans="1:8" ht="39.6">
      <c r="A21" s="1490"/>
      <c r="B21" s="1551"/>
      <c r="C21" s="78"/>
      <c r="D21" s="79" t="s">
        <v>266</v>
      </c>
      <c r="E21" s="83" t="s">
        <v>267</v>
      </c>
      <c r="F21" s="1038"/>
      <c r="G21" s="1534" t="s">
        <v>68</v>
      </c>
      <c r="H21" s="1501">
        <v>146</v>
      </c>
    </row>
    <row r="22" spans="1:8">
      <c r="A22" s="1490"/>
      <c r="B22" s="1551"/>
      <c r="C22" s="78"/>
      <c r="D22" s="79"/>
      <c r="E22" s="98" t="s">
        <v>12113</v>
      </c>
      <c r="F22" s="1038"/>
      <c r="G22" s="1534"/>
      <c r="H22" s="1501"/>
    </row>
    <row r="23" spans="1:8">
      <c r="A23" s="1490"/>
      <c r="B23" s="1551"/>
      <c r="C23" s="78"/>
      <c r="D23" s="79"/>
      <c r="E23" s="77" t="s">
        <v>12114</v>
      </c>
      <c r="F23" s="49">
        <f>3*6</f>
        <v>18</v>
      </c>
      <c r="G23" s="1534"/>
      <c r="H23" s="1501"/>
    </row>
    <row r="24" spans="1:8">
      <c r="A24" s="1490"/>
      <c r="B24" s="1551"/>
      <c r="C24" s="78"/>
      <c r="D24" s="79"/>
      <c r="E24" s="77" t="s">
        <v>12080</v>
      </c>
      <c r="F24" s="49">
        <v>8</v>
      </c>
      <c r="G24" s="1534"/>
      <c r="H24" s="1501"/>
    </row>
    <row r="25" spans="1:8">
      <c r="A25" s="1490"/>
      <c r="B25" s="1551"/>
      <c r="C25" s="78"/>
      <c r="D25" s="79"/>
      <c r="E25" s="77" t="s">
        <v>12115</v>
      </c>
      <c r="F25" s="81">
        <f>3*40</f>
        <v>120</v>
      </c>
      <c r="G25" s="1534"/>
      <c r="H25" s="1501"/>
    </row>
    <row r="26" spans="1:8">
      <c r="A26" s="1490"/>
      <c r="B26" s="1551"/>
      <c r="C26" s="78"/>
      <c r="D26" s="79"/>
      <c r="E26" s="77"/>
      <c r="F26" s="49">
        <f>SUM(F23:F25)</f>
        <v>146</v>
      </c>
      <c r="G26" s="1534"/>
      <c r="H26" s="1501"/>
    </row>
    <row r="27" spans="1:8" ht="39.6">
      <c r="A27" s="1490"/>
      <c r="B27" s="1551"/>
      <c r="C27" s="78"/>
      <c r="D27" s="79" t="s">
        <v>10723</v>
      </c>
      <c r="E27" s="83" t="s">
        <v>10724</v>
      </c>
      <c r="F27" s="1038"/>
      <c r="G27" s="1519" t="s">
        <v>64</v>
      </c>
      <c r="H27" s="1501">
        <v>34</v>
      </c>
    </row>
    <row r="28" spans="1:8">
      <c r="A28" s="1490"/>
      <c r="B28" s="1551"/>
      <c r="C28" s="78"/>
      <c r="D28" s="79"/>
      <c r="E28" s="98" t="s">
        <v>12113</v>
      </c>
      <c r="F28" s="1038"/>
      <c r="G28" s="1519"/>
      <c r="H28" s="1501"/>
    </row>
    <row r="29" spans="1:8">
      <c r="A29" s="1490"/>
      <c r="B29" s="1551"/>
      <c r="C29" s="78"/>
      <c r="D29" s="79"/>
      <c r="E29" s="77" t="s">
        <v>10725</v>
      </c>
      <c r="F29" s="49">
        <v>3</v>
      </c>
      <c r="G29" s="1570"/>
      <c r="H29" s="1501"/>
    </row>
    <row r="30" spans="1:8">
      <c r="A30" s="1490"/>
      <c r="B30" s="1551"/>
      <c r="C30" s="78"/>
      <c r="D30" s="79"/>
      <c r="E30" s="77" t="s">
        <v>11771</v>
      </c>
      <c r="F30" s="49">
        <v>1</v>
      </c>
      <c r="G30" s="1570"/>
      <c r="H30" s="1501"/>
    </row>
    <row r="31" spans="1:8">
      <c r="A31" s="1490"/>
      <c r="B31" s="1551"/>
      <c r="C31" s="78"/>
      <c r="D31" s="79"/>
      <c r="E31" s="77" t="s">
        <v>10732</v>
      </c>
      <c r="F31" s="49">
        <v>6</v>
      </c>
      <c r="G31" s="1570"/>
      <c r="H31" s="1501"/>
    </row>
    <row r="32" spans="1:8">
      <c r="A32" s="1490"/>
      <c r="B32" s="1551"/>
      <c r="C32" s="78"/>
      <c r="D32" s="79"/>
      <c r="E32" s="77" t="s">
        <v>10735</v>
      </c>
      <c r="F32" s="49">
        <v>1</v>
      </c>
      <c r="G32" s="1570"/>
      <c r="H32" s="1501"/>
    </row>
    <row r="33" spans="1:8">
      <c r="A33" s="1490"/>
      <c r="B33" s="1551"/>
      <c r="C33" s="78"/>
      <c r="D33" s="79"/>
      <c r="E33" s="77" t="s">
        <v>12116</v>
      </c>
      <c r="F33" s="49">
        <v>1</v>
      </c>
      <c r="G33" s="1570"/>
      <c r="H33" s="1501"/>
    </row>
    <row r="34" spans="1:8">
      <c r="A34" s="1490"/>
      <c r="B34" s="1551"/>
      <c r="C34" s="78"/>
      <c r="D34" s="79"/>
      <c r="E34" s="77" t="s">
        <v>12117</v>
      </c>
      <c r="F34" s="49">
        <v>1</v>
      </c>
      <c r="G34" s="1570"/>
      <c r="H34" s="1501"/>
    </row>
    <row r="35" spans="1:8">
      <c r="A35" s="1490"/>
      <c r="B35" s="1568"/>
      <c r="C35" s="150"/>
      <c r="D35" s="150"/>
      <c r="E35" s="77" t="s">
        <v>11830</v>
      </c>
      <c r="F35" s="49">
        <v>1</v>
      </c>
      <c r="G35" s="1534"/>
      <c r="H35" s="1501"/>
    </row>
    <row r="36" spans="1:8">
      <c r="A36" s="1490"/>
      <c r="B36" s="1568"/>
      <c r="C36" s="150"/>
      <c r="D36" s="150"/>
      <c r="E36" s="77" t="s">
        <v>12118</v>
      </c>
      <c r="F36" s="49">
        <v>2</v>
      </c>
      <c r="G36" s="1534"/>
      <c r="H36" s="1501"/>
    </row>
    <row r="37" spans="1:8">
      <c r="A37" s="1490"/>
      <c r="B37" s="1568"/>
      <c r="C37" s="150"/>
      <c r="D37" s="150"/>
      <c r="E37" s="77" t="s">
        <v>11772</v>
      </c>
      <c r="F37" s="49">
        <v>3</v>
      </c>
      <c r="G37" s="1534"/>
      <c r="H37" s="1501"/>
    </row>
    <row r="38" spans="1:8">
      <c r="A38" s="1490"/>
      <c r="B38" s="1568"/>
      <c r="C38" s="150"/>
      <c r="D38" s="150"/>
      <c r="E38" s="77" t="s">
        <v>11825</v>
      </c>
      <c r="F38" s="49">
        <v>3</v>
      </c>
      <c r="G38" s="1534"/>
      <c r="H38" s="1501"/>
    </row>
    <row r="39" spans="1:8">
      <c r="A39" s="1490"/>
      <c r="B39" s="1568"/>
      <c r="C39" s="150"/>
      <c r="D39" s="150"/>
      <c r="E39" s="98" t="s">
        <v>12119</v>
      </c>
      <c r="F39" s="49"/>
      <c r="G39" s="1534"/>
      <c r="H39" s="1501"/>
    </row>
    <row r="40" spans="1:8">
      <c r="A40" s="1490"/>
      <c r="B40" s="1568"/>
      <c r="C40" s="150"/>
      <c r="D40" s="150"/>
      <c r="E40" s="77" t="s">
        <v>12120</v>
      </c>
      <c r="F40" s="49">
        <v>3</v>
      </c>
      <c r="G40" s="1534"/>
      <c r="H40" s="1501"/>
    </row>
    <row r="41" spans="1:8">
      <c r="A41" s="1490"/>
      <c r="B41" s="1568"/>
      <c r="C41" s="150"/>
      <c r="D41" s="150"/>
      <c r="E41" s="77" t="s">
        <v>12121</v>
      </c>
      <c r="F41" s="49">
        <v>3</v>
      </c>
      <c r="G41" s="1534"/>
      <c r="H41" s="1501"/>
    </row>
    <row r="42" spans="1:8">
      <c r="A42" s="1490"/>
      <c r="B42" s="1568"/>
      <c r="C42" s="150"/>
      <c r="D42" s="150"/>
      <c r="E42" s="77" t="s">
        <v>12122</v>
      </c>
      <c r="F42" s="49">
        <v>3</v>
      </c>
      <c r="G42" s="1534"/>
      <c r="H42" s="1501"/>
    </row>
    <row r="43" spans="1:8">
      <c r="A43" s="1490"/>
      <c r="B43" s="1568"/>
      <c r="C43" s="150"/>
      <c r="D43" s="150"/>
      <c r="E43" s="77" t="s">
        <v>12123</v>
      </c>
      <c r="F43" s="81">
        <v>3</v>
      </c>
      <c r="G43" s="1534"/>
      <c r="H43" s="1501"/>
    </row>
    <row r="44" spans="1:8">
      <c r="A44" s="1490"/>
      <c r="B44" s="1568"/>
      <c r="C44" s="150"/>
      <c r="D44" s="150"/>
      <c r="E44" s="77"/>
      <c r="F44" s="49">
        <f>SUM(F29:F43)</f>
        <v>34</v>
      </c>
      <c r="G44" s="1534"/>
      <c r="H44" s="1501"/>
    </row>
    <row r="45" spans="1:8">
      <c r="A45" s="1490"/>
      <c r="B45" s="1568"/>
      <c r="C45" s="150"/>
      <c r="D45" s="150"/>
      <c r="E45" s="77"/>
      <c r="F45" s="49"/>
      <c r="G45" s="1534"/>
      <c r="H45" s="1501"/>
    </row>
    <row r="46" spans="1:8" ht="26.4">
      <c r="A46" s="465">
        <f>MAX(A$1:A45)+1</f>
        <v>4</v>
      </c>
      <c r="B46" s="1551"/>
      <c r="C46" s="36" t="s">
        <v>269</v>
      </c>
      <c r="D46" s="37"/>
      <c r="E46" s="38" t="s">
        <v>270</v>
      </c>
      <c r="F46" s="1215"/>
      <c r="G46" s="1536" t="s">
        <v>64</v>
      </c>
      <c r="H46" s="1500">
        <v>1</v>
      </c>
    </row>
    <row r="47" spans="1:8" ht="26.4">
      <c r="A47" s="1490"/>
      <c r="B47" s="1551"/>
      <c r="C47" s="78"/>
      <c r="D47" s="79" t="s">
        <v>10740</v>
      </c>
      <c r="E47" s="83" t="s">
        <v>10741</v>
      </c>
      <c r="F47" s="1038"/>
      <c r="G47" s="1519" t="s">
        <v>64</v>
      </c>
      <c r="H47" s="1501">
        <v>1</v>
      </c>
    </row>
    <row r="48" spans="1:8">
      <c r="A48" s="1490"/>
      <c r="B48" s="1568"/>
      <c r="C48" s="150"/>
      <c r="D48" s="150"/>
      <c r="E48" s="77" t="s">
        <v>10742</v>
      </c>
      <c r="F48" s="49">
        <v>1</v>
      </c>
      <c r="G48" s="1534"/>
      <c r="H48" s="1501"/>
    </row>
    <row r="49" spans="1:8">
      <c r="A49" s="1490"/>
      <c r="B49" s="1568"/>
      <c r="C49" s="150"/>
      <c r="D49" s="150"/>
      <c r="E49" s="77"/>
      <c r="F49" s="49"/>
      <c r="G49" s="1534"/>
      <c r="H49" s="1501"/>
    </row>
    <row r="50" spans="1:8">
      <c r="A50" s="465">
        <f>MAX(A$1:A49)+1</f>
        <v>5</v>
      </c>
      <c r="B50" s="1569"/>
      <c r="C50" s="36" t="s">
        <v>72</v>
      </c>
      <c r="D50" s="37"/>
      <c r="E50" s="38" t="s">
        <v>73</v>
      </c>
      <c r="F50" s="1215"/>
      <c r="G50" s="1536" t="s">
        <v>16</v>
      </c>
      <c r="H50" s="1500">
        <v>3.2700000000000005</v>
      </c>
    </row>
    <row r="51" spans="1:8">
      <c r="A51" s="1490"/>
      <c r="B51" s="1551"/>
      <c r="C51" s="78"/>
      <c r="D51" s="79" t="s">
        <v>74</v>
      </c>
      <c r="E51" s="83" t="s">
        <v>75</v>
      </c>
      <c r="F51" s="1038"/>
      <c r="G51" s="1519" t="s">
        <v>16</v>
      </c>
      <c r="H51" s="1501">
        <v>3.2700000000000005</v>
      </c>
    </row>
    <row r="52" spans="1:8">
      <c r="A52" s="1490"/>
      <c r="B52" s="1551"/>
      <c r="C52" s="78"/>
      <c r="D52" s="79"/>
      <c r="E52" s="98" t="s">
        <v>738</v>
      </c>
      <c r="F52" s="1038"/>
      <c r="G52" s="1519"/>
      <c r="H52" s="1501"/>
    </row>
    <row r="53" spans="1:8">
      <c r="A53" s="1490"/>
      <c r="B53" s="1551"/>
      <c r="C53" s="78"/>
      <c r="D53" s="79"/>
      <c r="E53" s="90" t="s">
        <v>11774</v>
      </c>
      <c r="F53" s="197">
        <v>0.1</v>
      </c>
      <c r="G53" s="1519"/>
      <c r="H53" s="1501"/>
    </row>
    <row r="54" spans="1:8">
      <c r="A54" s="1490"/>
      <c r="B54" s="1551"/>
      <c r="C54" s="78"/>
      <c r="D54" s="79"/>
      <c r="E54" s="90" t="s">
        <v>12124</v>
      </c>
      <c r="F54" s="197">
        <v>0.01</v>
      </c>
      <c r="G54" s="1519"/>
      <c r="H54" s="1501"/>
    </row>
    <row r="55" spans="1:8">
      <c r="A55" s="1490"/>
      <c r="B55" s="1551"/>
      <c r="C55" s="78"/>
      <c r="D55" s="79"/>
      <c r="E55" s="77" t="s">
        <v>12125</v>
      </c>
      <c r="F55" s="49">
        <v>0.1</v>
      </c>
      <c r="G55" s="1519"/>
      <c r="H55" s="1501"/>
    </row>
    <row r="56" spans="1:8">
      <c r="A56" s="1490"/>
      <c r="B56" s="1551"/>
      <c r="C56" s="78"/>
      <c r="D56" s="79"/>
      <c r="E56" s="90" t="s">
        <v>12126</v>
      </c>
      <c r="F56" s="198">
        <f>120*2/1000</f>
        <v>0.24</v>
      </c>
      <c r="G56" s="1519"/>
      <c r="H56" s="1501"/>
    </row>
    <row r="57" spans="1:8">
      <c r="A57" s="1490"/>
      <c r="B57" s="1551"/>
      <c r="C57" s="78"/>
      <c r="D57" s="79"/>
      <c r="E57" s="90"/>
      <c r="F57" s="197">
        <f>SUM(F53:F56)</f>
        <v>0.45</v>
      </c>
      <c r="G57" s="1519"/>
      <c r="H57" s="1501"/>
    </row>
    <row r="58" spans="1:8">
      <c r="A58" s="1490"/>
      <c r="B58" s="1551"/>
      <c r="C58" s="78"/>
      <c r="D58" s="79"/>
      <c r="E58" s="90"/>
      <c r="F58" s="197"/>
      <c r="G58" s="1519"/>
      <c r="H58" s="1501"/>
    </row>
    <row r="59" spans="1:8">
      <c r="A59" s="1490"/>
      <c r="B59" s="1551"/>
      <c r="C59" s="78"/>
      <c r="D59" s="79"/>
      <c r="E59" s="156" t="s">
        <v>187</v>
      </c>
      <c r="F59" s="197"/>
      <c r="G59" s="1519"/>
      <c r="H59" s="1501"/>
    </row>
    <row r="60" spans="1:8">
      <c r="A60" s="1490"/>
      <c r="B60" s="1551"/>
      <c r="C60" s="78"/>
      <c r="D60" s="79"/>
      <c r="E60" s="90" t="s">
        <v>10714</v>
      </c>
      <c r="F60" s="197">
        <v>0.18</v>
      </c>
      <c r="G60" s="1519"/>
      <c r="H60" s="1501"/>
    </row>
    <row r="61" spans="1:8">
      <c r="A61" s="1490"/>
      <c r="B61" s="1551"/>
      <c r="C61" s="78"/>
      <c r="D61" s="79"/>
      <c r="E61" s="90" t="s">
        <v>11765</v>
      </c>
      <c r="F61" s="197">
        <f>1*1.1</f>
        <v>1.1000000000000001</v>
      </c>
      <c r="G61" s="1519"/>
      <c r="H61" s="1501"/>
    </row>
    <row r="62" spans="1:8">
      <c r="A62" s="1490"/>
      <c r="B62" s="1551"/>
      <c r="C62" s="78"/>
      <c r="D62" s="79"/>
      <c r="E62" s="77" t="s">
        <v>12127</v>
      </c>
      <c r="F62" s="81">
        <f>1*1*0.7*2.2</f>
        <v>1.54</v>
      </c>
      <c r="G62" s="1519"/>
      <c r="H62" s="1501"/>
    </row>
    <row r="63" spans="1:8">
      <c r="A63" s="1490"/>
      <c r="B63" s="1551"/>
      <c r="C63" s="78"/>
      <c r="D63" s="79"/>
      <c r="E63" s="90"/>
      <c r="F63" s="197">
        <f>SUM(F60:F62)</f>
        <v>2.8200000000000003</v>
      </c>
      <c r="G63" s="1519"/>
      <c r="H63" s="1501"/>
    </row>
    <row r="64" spans="1:8">
      <c r="A64" s="1490"/>
      <c r="B64" s="1551"/>
      <c r="C64" s="78"/>
      <c r="D64" s="79"/>
      <c r="E64" s="1063" t="s">
        <v>101</v>
      </c>
      <c r="F64" s="1544">
        <f>SUM(F57,F63)</f>
        <v>3.2700000000000005</v>
      </c>
      <c r="G64" s="1519"/>
      <c r="H64" s="1501"/>
    </row>
    <row r="65" spans="1:8">
      <c r="A65" s="1490"/>
      <c r="B65" s="1551"/>
      <c r="C65" s="78"/>
      <c r="D65" s="79"/>
      <c r="E65" s="83"/>
      <c r="F65" s="1038"/>
      <c r="G65" s="1519"/>
      <c r="H65" s="1501"/>
    </row>
    <row r="66" spans="1:8">
      <c r="A66" s="1490"/>
      <c r="B66" s="833" t="s">
        <v>194</v>
      </c>
      <c r="C66" s="119"/>
      <c r="D66" s="120"/>
      <c r="E66" s="53" t="s">
        <v>195</v>
      </c>
      <c r="F66" s="1038"/>
      <c r="G66" s="1519"/>
      <c r="H66" s="1501"/>
    </row>
    <row r="67" spans="1:8">
      <c r="A67" s="1490"/>
      <c r="B67" s="833"/>
      <c r="C67" s="119"/>
      <c r="D67" s="120"/>
      <c r="E67" s="53"/>
      <c r="F67" s="1038"/>
      <c r="G67" s="1519"/>
      <c r="H67" s="1501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5"/>
      <c r="G68" s="1536" t="s">
        <v>19</v>
      </c>
      <c r="H68" s="1500">
        <v>5.6400000000000006</v>
      </c>
    </row>
    <row r="69" spans="1:8">
      <c r="A69" s="1490"/>
      <c r="B69" s="833"/>
      <c r="C69" s="78"/>
      <c r="D69" s="79" t="s">
        <v>769</v>
      </c>
      <c r="E69" s="83" t="s">
        <v>770</v>
      </c>
      <c r="F69" s="1038"/>
      <c r="G69" s="1519" t="s">
        <v>19</v>
      </c>
      <c r="H69" s="1501">
        <v>5.6400000000000006</v>
      </c>
    </row>
    <row r="70" spans="1:8">
      <c r="A70" s="1490"/>
      <c r="B70" s="833"/>
      <c r="C70" s="78"/>
      <c r="D70" s="79"/>
      <c r="E70" s="90" t="s">
        <v>12128</v>
      </c>
      <c r="F70" s="197">
        <f>1.2*1.2*1</f>
        <v>1.44</v>
      </c>
      <c r="G70" s="1519"/>
      <c r="H70" s="1501"/>
    </row>
    <row r="71" spans="1:8">
      <c r="A71" s="1490"/>
      <c r="B71" s="833"/>
      <c r="C71" s="78"/>
      <c r="D71" s="79"/>
      <c r="E71" s="90" t="s">
        <v>12129</v>
      </c>
      <c r="F71" s="198">
        <f>2*2.1*1</f>
        <v>4.2</v>
      </c>
      <c r="G71" s="1519"/>
      <c r="H71" s="1501"/>
    </row>
    <row r="72" spans="1:8">
      <c r="A72" s="1490"/>
      <c r="B72" s="833"/>
      <c r="C72" s="78"/>
      <c r="D72" s="79"/>
      <c r="E72" s="90"/>
      <c r="F72" s="197">
        <f>SUM(F70:F71)</f>
        <v>5.6400000000000006</v>
      </c>
      <c r="G72" s="1519"/>
      <c r="H72" s="1501"/>
    </row>
    <row r="73" spans="1:8" ht="15.6">
      <c r="A73" s="1490"/>
      <c r="B73" s="833"/>
      <c r="C73" s="286"/>
      <c r="D73" s="79"/>
      <c r="E73" s="83"/>
      <c r="F73" s="49"/>
      <c r="G73" s="1519"/>
      <c r="H73" s="1501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5"/>
      <c r="G74" s="1536" t="s">
        <v>19</v>
      </c>
      <c r="H74" s="1500">
        <v>86.16</v>
      </c>
    </row>
    <row r="75" spans="1:8">
      <c r="A75" s="1490"/>
      <c r="B75" s="833"/>
      <c r="C75" s="78"/>
      <c r="D75" s="79" t="s">
        <v>778</v>
      </c>
      <c r="E75" s="83" t="s">
        <v>779</v>
      </c>
      <c r="F75" s="1038"/>
      <c r="G75" s="1519" t="s">
        <v>19</v>
      </c>
      <c r="H75" s="1521">
        <v>86.16</v>
      </c>
    </row>
    <row r="76" spans="1:8">
      <c r="A76" s="1490"/>
      <c r="B76" s="833"/>
      <c r="C76" s="78"/>
      <c r="D76" s="79"/>
      <c r="E76" s="77" t="s">
        <v>12130</v>
      </c>
      <c r="F76" s="49"/>
      <c r="G76" s="1519"/>
      <c r="H76" s="1521"/>
    </row>
    <row r="77" spans="1:8">
      <c r="A77" s="1490"/>
      <c r="B77" s="833"/>
      <c r="C77" s="78"/>
      <c r="D77" s="79"/>
      <c r="E77" s="77" t="s">
        <v>12131</v>
      </c>
      <c r="F77" s="49">
        <f>0.35*0.8*60</f>
        <v>16.799999999999997</v>
      </c>
      <c r="G77" s="1519"/>
      <c r="H77" s="1521"/>
    </row>
    <row r="78" spans="1:8">
      <c r="A78" s="1490"/>
      <c r="B78" s="833"/>
      <c r="C78" s="78"/>
      <c r="D78" s="79"/>
      <c r="E78" s="77" t="s">
        <v>12132</v>
      </c>
      <c r="F78" s="197">
        <f>0.55*1.3*32</f>
        <v>22.880000000000003</v>
      </c>
      <c r="G78" s="1519"/>
      <c r="H78" s="1521"/>
    </row>
    <row r="79" spans="1:8">
      <c r="A79" s="1490"/>
      <c r="B79" s="833"/>
      <c r="C79" s="78"/>
      <c r="D79" s="79"/>
      <c r="E79" s="77" t="s">
        <v>12133</v>
      </c>
      <c r="F79" s="198">
        <f>0.55*1.3*65</f>
        <v>46.475000000000009</v>
      </c>
      <c r="G79" s="1519"/>
      <c r="H79" s="1521"/>
    </row>
    <row r="80" spans="1:8">
      <c r="A80" s="1490"/>
      <c r="B80" s="833"/>
      <c r="C80" s="78"/>
      <c r="D80" s="79"/>
      <c r="E80" s="77"/>
      <c r="F80" s="197">
        <f>SUM(F77:F79)</f>
        <v>86.155000000000001</v>
      </c>
      <c r="G80" s="1519"/>
      <c r="H80" s="1521"/>
    </row>
    <row r="81" spans="1:8">
      <c r="A81" s="1490"/>
      <c r="B81" s="833"/>
      <c r="C81" s="78"/>
      <c r="D81" s="79"/>
      <c r="E81" s="77"/>
      <c r="F81" s="197"/>
      <c r="G81" s="1519"/>
      <c r="H81" s="1521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5"/>
      <c r="G82" s="1536" t="s">
        <v>19</v>
      </c>
      <c r="H82" s="1543">
        <v>19.579999999999998</v>
      </c>
    </row>
    <row r="83" spans="1:8">
      <c r="A83" s="1490"/>
      <c r="B83" s="833"/>
      <c r="C83" s="78"/>
      <c r="D83" s="79" t="s">
        <v>133</v>
      </c>
      <c r="E83" s="83" t="s">
        <v>134</v>
      </c>
      <c r="F83" s="1038"/>
      <c r="G83" s="1519" t="s">
        <v>19</v>
      </c>
      <c r="H83" s="1521">
        <v>19.579999999999998</v>
      </c>
    </row>
    <row r="84" spans="1:8">
      <c r="A84" s="1490"/>
      <c r="B84" s="833"/>
      <c r="C84" s="78"/>
      <c r="D84" s="79"/>
      <c r="E84" s="636" t="s">
        <v>11018</v>
      </c>
      <c r="F84" s="49"/>
      <c r="G84" s="1519"/>
      <c r="H84" s="1521"/>
    </row>
    <row r="85" spans="1:8">
      <c r="A85" s="1490"/>
      <c r="B85" s="833"/>
      <c r="C85" s="78"/>
      <c r="D85" s="79"/>
      <c r="E85" s="90" t="s">
        <v>12134</v>
      </c>
      <c r="F85" s="49">
        <v>3.57</v>
      </c>
      <c r="G85" s="1519"/>
      <c r="H85" s="1521"/>
    </row>
    <row r="86" spans="1:8">
      <c r="A86" s="1490"/>
      <c r="B86" s="833"/>
      <c r="C86" s="78"/>
      <c r="D86" s="79"/>
      <c r="E86" s="636" t="s">
        <v>12135</v>
      </c>
      <c r="F86" s="49"/>
      <c r="G86" s="1519"/>
      <c r="H86" s="1521"/>
    </row>
    <row r="87" spans="1:8">
      <c r="A87" s="1490"/>
      <c r="B87" s="833"/>
      <c r="C87" s="78"/>
      <c r="D87" s="79"/>
      <c r="E87" s="512" t="s">
        <v>12136</v>
      </c>
      <c r="F87" s="49">
        <f>0.55*0.3*32</f>
        <v>5.28</v>
      </c>
      <c r="G87" s="1519"/>
      <c r="H87" s="1521"/>
    </row>
    <row r="88" spans="1:8">
      <c r="A88" s="1490"/>
      <c r="B88" s="833"/>
      <c r="C88" s="78"/>
      <c r="D88" s="79"/>
      <c r="E88" s="636" t="s">
        <v>12137</v>
      </c>
      <c r="F88" s="49"/>
      <c r="G88" s="1519"/>
      <c r="H88" s="1521"/>
    </row>
    <row r="89" spans="1:8">
      <c r="A89" s="1490"/>
      <c r="B89" s="833"/>
      <c r="C89" s="78"/>
      <c r="D89" s="79"/>
      <c r="E89" s="512" t="s">
        <v>12138</v>
      </c>
      <c r="F89" s="81">
        <f>0.55*0.3*65</f>
        <v>10.725</v>
      </c>
      <c r="G89" s="1519"/>
      <c r="H89" s="1521"/>
    </row>
    <row r="90" spans="1:8">
      <c r="A90" s="1490"/>
      <c r="B90" s="833"/>
      <c r="C90" s="78"/>
      <c r="D90" s="79"/>
      <c r="E90" s="512"/>
      <c r="F90" s="49">
        <f>SUM(F85:F89)</f>
        <v>19.574999999999999</v>
      </c>
      <c r="G90" s="1519"/>
      <c r="H90" s="1521"/>
    </row>
    <row r="91" spans="1:8">
      <c r="A91" s="1490"/>
      <c r="B91" s="833"/>
      <c r="C91" s="78"/>
      <c r="D91" s="79"/>
      <c r="E91" s="1511"/>
      <c r="F91" s="1544"/>
      <c r="G91" s="1519"/>
      <c r="H91" s="1521"/>
    </row>
    <row r="92" spans="1:8">
      <c r="A92" s="465">
        <f>MAX(A$1:A91)+1</f>
        <v>9</v>
      </c>
      <c r="B92" s="833"/>
      <c r="C92" s="1572" t="s">
        <v>201</v>
      </c>
      <c r="D92" s="1573"/>
      <c r="E92" s="1574" t="s">
        <v>202</v>
      </c>
      <c r="F92" s="1575"/>
      <c r="G92" s="1576" t="s">
        <v>19</v>
      </c>
      <c r="H92" s="1577">
        <v>75.789999999999992</v>
      </c>
    </row>
    <row r="93" spans="1:8">
      <c r="A93" s="1490"/>
      <c r="B93" s="833"/>
      <c r="C93" s="1572"/>
      <c r="D93" s="122" t="s">
        <v>792</v>
      </c>
      <c r="E93" s="226" t="s">
        <v>793</v>
      </c>
      <c r="F93" s="1531"/>
      <c r="G93" s="1545" t="s">
        <v>19</v>
      </c>
      <c r="H93" s="2635">
        <v>3.5699999999999994</v>
      </c>
    </row>
    <row r="94" spans="1:8">
      <c r="A94" s="1490"/>
      <c r="B94" s="833"/>
      <c r="C94" s="1572"/>
      <c r="D94" s="1507"/>
      <c r="E94" s="1546" t="s">
        <v>11024</v>
      </c>
      <c r="F94" s="1531"/>
      <c r="G94" s="1614"/>
      <c r="H94" s="1615"/>
    </row>
    <row r="95" spans="1:8">
      <c r="A95" s="1490"/>
      <c r="B95" s="833"/>
      <c r="C95" s="1572"/>
      <c r="D95" s="1507"/>
      <c r="E95" s="512" t="s">
        <v>12139</v>
      </c>
      <c r="F95" s="49">
        <f>1.4*1.5*1.7</f>
        <v>3.5699999999999994</v>
      </c>
      <c r="G95" s="1614"/>
      <c r="H95" s="1615"/>
    </row>
    <row r="96" spans="1:8">
      <c r="A96" s="1490"/>
      <c r="B96" s="833"/>
      <c r="C96" s="1578"/>
      <c r="D96" s="1579" t="s">
        <v>203</v>
      </c>
      <c r="E96" s="1580" t="s">
        <v>204</v>
      </c>
      <c r="F96" s="1581"/>
      <c r="G96" s="1582" t="s">
        <v>19</v>
      </c>
      <c r="H96" s="1583">
        <v>72.22</v>
      </c>
    </row>
    <row r="97" spans="1:8">
      <c r="A97" s="1490"/>
      <c r="B97" s="833"/>
      <c r="C97" s="1578"/>
      <c r="D97" s="1579"/>
      <c r="E97" s="1584" t="s">
        <v>11027</v>
      </c>
      <c r="F97" s="1585"/>
      <c r="G97" s="1582"/>
      <c r="H97" s="1583"/>
    </row>
    <row r="98" spans="1:8">
      <c r="A98" s="1490"/>
      <c r="B98" s="833"/>
      <c r="C98" s="1578"/>
      <c r="D98" s="1579"/>
      <c r="E98" s="512" t="s">
        <v>12140</v>
      </c>
      <c r="F98" s="49">
        <f>1.2*1.2*1</f>
        <v>1.44</v>
      </c>
      <c r="G98" s="1582"/>
      <c r="H98" s="1583"/>
    </row>
    <row r="99" spans="1:8">
      <c r="A99" s="1490"/>
      <c r="B99" s="833"/>
      <c r="C99" s="1578"/>
      <c r="D99" s="1579"/>
      <c r="E99" s="512" t="s">
        <v>12141</v>
      </c>
      <c r="F99" s="49">
        <f>4.2-3.57</f>
        <v>0.63000000000000034</v>
      </c>
      <c r="G99" s="1582"/>
      <c r="H99" s="1583"/>
    </row>
    <row r="100" spans="1:8">
      <c r="A100" s="1490"/>
      <c r="B100" s="833"/>
      <c r="C100" s="1578"/>
      <c r="D100" s="1579"/>
      <c r="E100" s="77" t="s">
        <v>12130</v>
      </c>
      <c r="F100" s="49"/>
      <c r="G100" s="1582"/>
      <c r="H100" s="1583"/>
    </row>
    <row r="101" spans="1:8">
      <c r="A101" s="1490"/>
      <c r="B101" s="833"/>
      <c r="C101" s="1578"/>
      <c r="D101" s="1579"/>
      <c r="E101" s="77" t="s">
        <v>12131</v>
      </c>
      <c r="F101" s="49">
        <f>0.35*0.8*60</f>
        <v>16.799999999999997</v>
      </c>
      <c r="G101" s="1582"/>
      <c r="H101" s="1583"/>
    </row>
    <row r="102" spans="1:8">
      <c r="A102" s="1490"/>
      <c r="B102" s="833"/>
      <c r="C102" s="1578"/>
      <c r="D102" s="1579"/>
      <c r="E102" s="512" t="s">
        <v>12142</v>
      </c>
      <c r="F102" s="49">
        <f>0.55*(1.3-0.3)*32</f>
        <v>17.600000000000001</v>
      </c>
      <c r="G102" s="1582"/>
      <c r="H102" s="1583"/>
    </row>
    <row r="103" spans="1:8">
      <c r="A103" s="1490"/>
      <c r="B103" s="833"/>
      <c r="C103" s="1578"/>
      <c r="D103" s="1579"/>
      <c r="E103" s="512" t="s">
        <v>12143</v>
      </c>
      <c r="F103" s="81">
        <f>0.55*(1.3-0.3)*65</f>
        <v>35.75</v>
      </c>
      <c r="G103" s="1582"/>
      <c r="H103" s="1583"/>
    </row>
    <row r="104" spans="1:8">
      <c r="A104" s="1490"/>
      <c r="B104" s="833"/>
      <c r="C104" s="1578"/>
      <c r="D104" s="1579"/>
      <c r="E104" s="512"/>
      <c r="F104" s="49">
        <f>SUM(F98:F103)</f>
        <v>72.22</v>
      </c>
      <c r="G104" s="1582"/>
      <c r="H104" s="1583"/>
    </row>
    <row r="105" spans="1:8">
      <c r="A105" s="1490"/>
      <c r="B105" s="833"/>
      <c r="C105" s="1578"/>
      <c r="D105" s="1579"/>
      <c r="E105" s="512"/>
      <c r="F105" s="49"/>
      <c r="G105" s="1582"/>
      <c r="H105" s="1583"/>
    </row>
    <row r="106" spans="1:8">
      <c r="A106" s="1490"/>
      <c r="B106" s="833"/>
      <c r="C106" s="1578"/>
      <c r="D106" s="1579"/>
      <c r="E106" s="512" t="s">
        <v>12144</v>
      </c>
      <c r="F106" s="49"/>
      <c r="G106" s="1582"/>
      <c r="H106" s="1583"/>
    </row>
    <row r="107" spans="1:8">
      <c r="A107" s="1490"/>
      <c r="B107" s="833"/>
      <c r="C107" s="1578"/>
      <c r="D107" s="1579"/>
      <c r="E107" s="512" t="s">
        <v>12145</v>
      </c>
      <c r="F107" s="49"/>
      <c r="G107" s="1582"/>
      <c r="H107" s="1583"/>
    </row>
    <row r="108" spans="1:8">
      <c r="A108" s="1490"/>
      <c r="B108" s="833"/>
      <c r="C108" s="1578"/>
      <c r="D108" s="1579"/>
      <c r="E108" s="512"/>
      <c r="F108" s="49"/>
      <c r="G108" s="1582"/>
      <c r="H108" s="1583"/>
    </row>
    <row r="109" spans="1:8" ht="26.4">
      <c r="A109" s="465">
        <f>MAX(A$1:A108)+1</f>
        <v>10</v>
      </c>
      <c r="B109" s="1551"/>
      <c r="C109" s="36" t="s">
        <v>10817</v>
      </c>
      <c r="D109" s="37"/>
      <c r="E109" s="38" t="s">
        <v>10818</v>
      </c>
      <c r="F109" s="39"/>
      <c r="G109" s="1548" t="s">
        <v>39</v>
      </c>
      <c r="H109" s="1577">
        <v>252.2</v>
      </c>
    </row>
    <row r="110" spans="1:8" ht="26.4">
      <c r="A110" s="1490"/>
      <c r="B110" s="1551"/>
      <c r="C110" s="78"/>
      <c r="D110" s="79" t="s">
        <v>10819</v>
      </c>
      <c r="E110" s="83" t="s">
        <v>10820</v>
      </c>
      <c r="F110" s="73"/>
      <c r="G110" s="1547" t="s">
        <v>39</v>
      </c>
      <c r="H110" s="1583">
        <v>252.2</v>
      </c>
    </row>
    <row r="111" spans="1:8">
      <c r="A111" s="1490"/>
      <c r="B111" s="1551"/>
      <c r="C111" s="1578"/>
      <c r="D111" s="1579"/>
      <c r="E111" s="1587" t="s">
        <v>12146</v>
      </c>
      <c r="F111" s="1585">
        <f>1.3*32*2</f>
        <v>83.2</v>
      </c>
      <c r="G111" s="1582"/>
      <c r="H111" s="1591"/>
    </row>
    <row r="112" spans="1:8">
      <c r="A112" s="1490"/>
      <c r="B112" s="1551"/>
      <c r="C112" s="1578"/>
      <c r="D112" s="1579"/>
      <c r="E112" s="1587" t="s">
        <v>12147</v>
      </c>
      <c r="F112" s="1617">
        <f>1.3*65*2</f>
        <v>169</v>
      </c>
      <c r="G112" s="1582"/>
      <c r="H112" s="1591"/>
    </row>
    <row r="113" spans="1:8">
      <c r="A113" s="1490"/>
      <c r="B113" s="1551"/>
      <c r="C113" s="1578"/>
      <c r="D113" s="1579"/>
      <c r="E113" s="1587"/>
      <c r="F113" s="1585">
        <f>SUM(F111:F112)</f>
        <v>252.2</v>
      </c>
      <c r="G113" s="1582"/>
      <c r="H113" s="1591"/>
    </row>
    <row r="114" spans="1:8">
      <c r="A114" s="1490"/>
      <c r="B114" s="1551"/>
      <c r="C114" s="1578"/>
      <c r="D114" s="1579"/>
      <c r="E114" s="1593"/>
      <c r="F114" s="1594"/>
      <c r="G114" s="1582"/>
      <c r="H114" s="1591"/>
    </row>
    <row r="115" spans="1:8">
      <c r="A115" s="1490"/>
      <c r="B115" s="833" t="s">
        <v>216</v>
      </c>
      <c r="C115" s="119"/>
      <c r="D115" s="120"/>
      <c r="E115" s="53" t="s">
        <v>217</v>
      </c>
      <c r="F115" s="1594"/>
      <c r="G115" s="1582"/>
      <c r="H115" s="1591"/>
    </row>
    <row r="116" spans="1:8">
      <c r="A116" s="1490"/>
      <c r="B116" s="833"/>
      <c r="C116" s="119"/>
      <c r="D116" s="120"/>
      <c r="E116" s="53"/>
      <c r="F116" s="1594"/>
      <c r="G116" s="1582"/>
      <c r="H116" s="1591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6.4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5"/>
      <c r="C119" s="78"/>
      <c r="D119" s="79"/>
      <c r="E119" s="77" t="s">
        <v>10655</v>
      </c>
      <c r="F119" s="49">
        <f>F130*0.2</f>
        <v>43.800000000000004</v>
      </c>
      <c r="G119" s="74"/>
      <c r="H119" s="676"/>
    </row>
    <row r="120" spans="1:8">
      <c r="A120" s="915"/>
      <c r="B120" s="1365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6.4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10656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7"/>
      <c r="H124" s="676"/>
    </row>
    <row r="125" spans="1:8" ht="26.4">
      <c r="A125" s="465">
        <f>MAX(A$1:A123)+1</f>
        <v>13</v>
      </c>
      <c r="B125" s="1569"/>
      <c r="C125" s="36" t="s">
        <v>221</v>
      </c>
      <c r="D125" s="37"/>
      <c r="E125" s="38" t="s">
        <v>222</v>
      </c>
      <c r="F125" s="1215"/>
      <c r="G125" s="1536" t="s">
        <v>39</v>
      </c>
      <c r="H125" s="1500">
        <v>219</v>
      </c>
    </row>
    <row r="126" spans="1:8" ht="26.4">
      <c r="A126" s="1490"/>
      <c r="B126" s="1551"/>
      <c r="C126" s="78"/>
      <c r="D126" s="79" t="s">
        <v>223</v>
      </c>
      <c r="E126" s="83" t="s">
        <v>224</v>
      </c>
      <c r="F126" s="1038"/>
      <c r="G126" s="1519" t="s">
        <v>39</v>
      </c>
      <c r="H126" s="1501">
        <v>219</v>
      </c>
    </row>
    <row r="127" spans="1:8">
      <c r="A127" s="1490"/>
      <c r="B127" s="1551"/>
      <c r="C127" s="1578"/>
      <c r="D127" s="1579"/>
      <c r="E127" s="512" t="s">
        <v>12148</v>
      </c>
      <c r="F127" s="49">
        <f>5*5*1</f>
        <v>25</v>
      </c>
      <c r="G127" s="1582"/>
      <c r="H127" s="1591"/>
    </row>
    <row r="128" spans="1:8">
      <c r="A128" s="1490"/>
      <c r="B128" s="1551"/>
      <c r="C128" s="1578"/>
      <c r="D128" s="1579"/>
      <c r="E128" s="512" t="s">
        <v>12149</v>
      </c>
      <c r="F128" s="49">
        <f>2*32</f>
        <v>64</v>
      </c>
      <c r="G128" s="1582"/>
      <c r="H128" s="1591"/>
    </row>
    <row r="129" spans="1:8">
      <c r="A129" s="1490"/>
      <c r="B129" s="1551"/>
      <c r="C129" s="1578"/>
      <c r="D129" s="1579"/>
      <c r="E129" s="512" t="s">
        <v>12150</v>
      </c>
      <c r="F129" s="81">
        <f>2*65</f>
        <v>130</v>
      </c>
      <c r="G129" s="1582"/>
      <c r="H129" s="1591"/>
    </row>
    <row r="130" spans="1:8">
      <c r="A130" s="1490"/>
      <c r="B130" s="1551"/>
      <c r="C130" s="1578"/>
      <c r="D130" s="1579"/>
      <c r="E130" s="512"/>
      <c r="F130" s="49">
        <f>SUM(F127:F129)</f>
        <v>219</v>
      </c>
      <c r="G130" s="1582"/>
      <c r="H130" s="1591"/>
    </row>
    <row r="131" spans="1:8">
      <c r="A131" s="1490"/>
      <c r="B131" s="1551"/>
      <c r="C131" s="78"/>
      <c r="D131" s="79"/>
      <c r="E131" s="1513"/>
      <c r="F131" s="1514"/>
      <c r="G131" s="1519"/>
      <c r="H131" s="1501"/>
    </row>
    <row r="132" spans="1:8" ht="26.4">
      <c r="A132" s="1490"/>
      <c r="B132" s="833" t="s">
        <v>1061</v>
      </c>
      <c r="C132" s="35"/>
      <c r="D132" s="120"/>
      <c r="E132" s="401" t="s">
        <v>1062</v>
      </c>
      <c r="F132" s="1514"/>
      <c r="G132" s="1519"/>
      <c r="H132" s="1501"/>
    </row>
    <row r="133" spans="1:8">
      <c r="A133" s="1490"/>
      <c r="B133" s="1551"/>
      <c r="C133" s="78"/>
      <c r="D133" s="79"/>
      <c r="E133" s="1513"/>
      <c r="F133" s="1514"/>
      <c r="G133" s="1519"/>
      <c r="H133" s="1501"/>
    </row>
    <row r="134" spans="1:8" ht="26.4">
      <c r="A134" s="465">
        <f>MAX(A$1:A133)+1</f>
        <v>14</v>
      </c>
      <c r="B134" s="1551"/>
      <c r="C134" s="36" t="s">
        <v>4369</v>
      </c>
      <c r="D134" s="37"/>
      <c r="E134" s="38" t="s">
        <v>4370</v>
      </c>
      <c r="F134" s="1215"/>
      <c r="G134" s="1536" t="s">
        <v>19</v>
      </c>
      <c r="H134" s="1543">
        <v>16.010000000000002</v>
      </c>
    </row>
    <row r="135" spans="1:8" ht="26.4">
      <c r="A135" s="1490"/>
      <c r="B135" s="1551"/>
      <c r="C135" s="78"/>
      <c r="D135" s="361" t="s">
        <v>10859</v>
      </c>
      <c r="E135" s="370" t="s">
        <v>10860</v>
      </c>
      <c r="F135" s="1515"/>
      <c r="G135" s="1519" t="s">
        <v>19</v>
      </c>
      <c r="H135" s="1521">
        <v>16.010000000000002</v>
      </c>
    </row>
    <row r="136" spans="1:8">
      <c r="A136" s="1490"/>
      <c r="B136" s="1551"/>
      <c r="C136" s="78"/>
      <c r="D136" s="79"/>
      <c r="E136" s="77" t="s">
        <v>10861</v>
      </c>
      <c r="F136" s="80"/>
      <c r="G136" s="1519"/>
      <c r="H136" s="1521"/>
    </row>
    <row r="137" spans="1:8">
      <c r="A137" s="1490"/>
      <c r="B137" s="1551"/>
      <c r="C137" s="78"/>
      <c r="D137" s="79"/>
      <c r="E137" s="77" t="s">
        <v>12151</v>
      </c>
      <c r="F137" s="49">
        <f>0.55*0.3*32</f>
        <v>5.28</v>
      </c>
      <c r="G137" s="1519"/>
      <c r="H137" s="1521"/>
    </row>
    <row r="138" spans="1:8">
      <c r="A138" s="1490"/>
      <c r="B138" s="1551"/>
      <c r="C138" s="78"/>
      <c r="D138" s="79"/>
      <c r="E138" s="77" t="s">
        <v>12152</v>
      </c>
      <c r="F138" s="81">
        <f>0.55*0.3*65</f>
        <v>10.725</v>
      </c>
      <c r="G138" s="1519"/>
      <c r="H138" s="1501"/>
    </row>
    <row r="139" spans="1:8">
      <c r="A139" s="1490"/>
      <c r="B139" s="1551"/>
      <c r="C139" s="78"/>
      <c r="D139" s="79"/>
      <c r="E139" s="77"/>
      <c r="F139" s="49">
        <f>SUM(F137:F138)</f>
        <v>16.004999999999999</v>
      </c>
      <c r="G139" s="1519"/>
      <c r="H139" s="1501"/>
    </row>
    <row r="140" spans="1:8">
      <c r="A140" s="1490"/>
      <c r="B140" s="1551"/>
      <c r="C140" s="78"/>
      <c r="D140" s="79"/>
      <c r="E140" s="77"/>
      <c r="F140" s="49"/>
      <c r="G140" s="1519"/>
      <c r="H140" s="1501"/>
    </row>
    <row r="141" spans="1:8">
      <c r="A141" s="1490"/>
      <c r="B141" s="1551"/>
      <c r="C141" s="78"/>
      <c r="D141" s="79"/>
      <c r="E141" s="77" t="s">
        <v>12153</v>
      </c>
      <c r="F141" s="49"/>
      <c r="G141" s="1519"/>
      <c r="H141" s="1501"/>
    </row>
    <row r="142" spans="1:8">
      <c r="A142" s="1490"/>
      <c r="B142" s="1551"/>
      <c r="C142" s="78"/>
      <c r="D142" s="79"/>
      <c r="E142" s="77" t="s">
        <v>12154</v>
      </c>
      <c r="F142" s="49"/>
      <c r="G142" s="1519"/>
      <c r="H142" s="1501"/>
    </row>
    <row r="143" spans="1:8">
      <c r="A143" s="1490"/>
      <c r="B143" s="1551"/>
      <c r="C143" s="78"/>
      <c r="D143" s="79"/>
      <c r="E143" s="77"/>
      <c r="F143" s="81"/>
      <c r="G143" s="1519"/>
      <c r="H143" s="1501"/>
    </row>
    <row r="144" spans="1:8" ht="26.4">
      <c r="A144" s="465">
        <f>MAX(A$1:A143)+1</f>
        <v>15</v>
      </c>
      <c r="B144" s="1551"/>
      <c r="C144" s="36" t="s">
        <v>5801</v>
      </c>
      <c r="D144" s="37"/>
      <c r="E144" s="38" t="s">
        <v>5802</v>
      </c>
      <c r="F144" s="1215"/>
      <c r="G144" s="1536" t="s">
        <v>68</v>
      </c>
      <c r="H144" s="1543">
        <v>291</v>
      </c>
    </row>
    <row r="145" spans="1:8" ht="26.4">
      <c r="A145" s="1490"/>
      <c r="B145" s="1551"/>
      <c r="C145" s="78"/>
      <c r="D145" s="79" t="s">
        <v>5803</v>
      </c>
      <c r="E145" s="83" t="s">
        <v>5804</v>
      </c>
      <c r="F145" s="1038"/>
      <c r="G145" s="1519" t="s">
        <v>68</v>
      </c>
      <c r="H145" s="1521">
        <v>291</v>
      </c>
    </row>
    <row r="146" spans="1:8">
      <c r="A146" s="1490"/>
      <c r="B146" s="1551"/>
      <c r="C146" s="1554"/>
      <c r="D146" s="1555"/>
      <c r="E146" s="77" t="s">
        <v>10870</v>
      </c>
      <c r="F146" s="1038"/>
      <c r="G146" s="1556"/>
      <c r="H146" s="1521"/>
    </row>
    <row r="147" spans="1:8">
      <c r="A147" s="1490"/>
      <c r="B147" s="1551"/>
      <c r="C147" s="1554"/>
      <c r="D147" s="1555"/>
      <c r="E147" s="77" t="s">
        <v>12113</v>
      </c>
      <c r="F147" s="1038"/>
      <c r="G147" s="1556"/>
      <c r="H147" s="1521"/>
    </row>
    <row r="148" spans="1:8">
      <c r="A148" s="1490"/>
      <c r="B148" s="1551"/>
      <c r="C148" s="1554"/>
      <c r="D148" s="1555"/>
      <c r="E148" s="77" t="s">
        <v>12155</v>
      </c>
      <c r="F148" s="49">
        <v>32</v>
      </c>
      <c r="G148" s="1556"/>
      <c r="H148" s="1521"/>
    </row>
    <row r="149" spans="1:8">
      <c r="A149" s="1490"/>
      <c r="B149" s="1551"/>
      <c r="C149" s="1554"/>
      <c r="D149" s="1555"/>
      <c r="E149" s="77" t="s">
        <v>12156</v>
      </c>
      <c r="F149" s="49">
        <v>32</v>
      </c>
      <c r="G149" s="1556"/>
      <c r="H149" s="1521"/>
    </row>
    <row r="150" spans="1:8">
      <c r="A150" s="1490"/>
      <c r="B150" s="1551"/>
      <c r="C150" s="990"/>
      <c r="D150" s="993"/>
      <c r="E150" s="77" t="s">
        <v>12157</v>
      </c>
      <c r="F150" s="49">
        <v>32</v>
      </c>
      <c r="G150" s="1570"/>
      <c r="H150" s="1521"/>
    </row>
    <row r="151" spans="1:8">
      <c r="A151" s="1490"/>
      <c r="B151" s="1551"/>
      <c r="C151" s="990"/>
      <c r="D151" s="993"/>
      <c r="E151" s="77" t="s">
        <v>12119</v>
      </c>
      <c r="F151" s="1038"/>
      <c r="G151" s="1556"/>
      <c r="H151" s="1521"/>
    </row>
    <row r="152" spans="1:8">
      <c r="A152" s="1490"/>
      <c r="B152" s="1551"/>
      <c r="C152" s="990"/>
      <c r="D152" s="993"/>
      <c r="E152" s="77" t="s">
        <v>12155</v>
      </c>
      <c r="F152" s="49">
        <v>65</v>
      </c>
      <c r="G152" s="1556"/>
      <c r="H152" s="1521"/>
    </row>
    <row r="153" spans="1:8">
      <c r="A153" s="1490"/>
      <c r="B153" s="1551"/>
      <c r="C153" s="990"/>
      <c r="D153" s="993"/>
      <c r="E153" s="77" t="s">
        <v>12156</v>
      </c>
      <c r="F153" s="49">
        <v>65</v>
      </c>
      <c r="G153" s="1556"/>
      <c r="H153" s="1521"/>
    </row>
    <row r="154" spans="1:8">
      <c r="A154" s="1490"/>
      <c r="B154" s="1551"/>
      <c r="C154" s="990"/>
      <c r="D154" s="993"/>
      <c r="E154" s="77" t="s">
        <v>12157</v>
      </c>
      <c r="F154" s="81">
        <v>65</v>
      </c>
      <c r="G154" s="1570"/>
      <c r="H154" s="1521"/>
    </row>
    <row r="155" spans="1:8">
      <c r="A155" s="1490"/>
      <c r="B155" s="1551"/>
      <c r="C155" s="990"/>
      <c r="D155" s="993"/>
      <c r="E155" s="77"/>
      <c r="F155" s="49">
        <f>SUM(F148:F154)</f>
        <v>291</v>
      </c>
      <c r="G155" s="1570"/>
      <c r="H155" s="1521"/>
    </row>
    <row r="156" spans="1:8">
      <c r="A156" s="1490"/>
      <c r="B156" s="1551"/>
      <c r="C156" s="36"/>
      <c r="D156" s="37"/>
      <c r="E156" s="1550"/>
      <c r="F156" s="1514"/>
      <c r="G156" s="1536"/>
      <c r="H156" s="1521"/>
    </row>
    <row r="157" spans="1:8">
      <c r="A157" s="1490"/>
      <c r="B157" s="833" t="s">
        <v>1841</v>
      </c>
      <c r="C157" s="35"/>
      <c r="D157" s="120"/>
      <c r="E157" s="53" t="s">
        <v>1842</v>
      </c>
      <c r="F157" s="1514"/>
      <c r="G157" s="1536"/>
      <c r="H157" s="1521"/>
    </row>
    <row r="158" spans="1:8">
      <c r="A158" s="1490"/>
      <c r="B158" s="1551"/>
      <c r="C158" s="36"/>
      <c r="D158" s="37"/>
      <c r="E158" s="1550"/>
      <c r="F158" s="1514"/>
      <c r="G158" s="1536"/>
      <c r="H158" s="1521"/>
    </row>
    <row r="159" spans="1:8">
      <c r="A159" s="465">
        <f>MAX(A$1:A158)+1</f>
        <v>16</v>
      </c>
      <c r="B159" s="1551"/>
      <c r="C159" s="36" t="s">
        <v>2608</v>
      </c>
      <c r="D159" s="37"/>
      <c r="E159" s="38" t="s">
        <v>2609</v>
      </c>
      <c r="F159" s="39"/>
      <c r="G159" s="1536" t="s">
        <v>19</v>
      </c>
      <c r="H159" s="1543">
        <v>6.62</v>
      </c>
    </row>
    <row r="160" spans="1:8">
      <c r="A160" s="1490"/>
      <c r="B160" s="1551"/>
      <c r="C160" s="78"/>
      <c r="D160" s="361" t="s">
        <v>11475</v>
      </c>
      <c r="E160" s="370" t="s">
        <v>11476</v>
      </c>
      <c r="F160" s="363"/>
      <c r="G160" s="1246" t="s">
        <v>19</v>
      </c>
      <c r="H160" s="1521">
        <v>6.62</v>
      </c>
    </row>
    <row r="161" spans="1:8">
      <c r="A161" s="1490"/>
      <c r="B161" s="1551"/>
      <c r="C161" s="78"/>
      <c r="D161" s="361"/>
      <c r="E161" s="132" t="s">
        <v>12158</v>
      </c>
      <c r="F161" s="49"/>
      <c r="G161" s="1246"/>
      <c r="H161" s="1521"/>
    </row>
    <row r="162" spans="1:8">
      <c r="A162" s="1490"/>
      <c r="B162" s="1551"/>
      <c r="C162" s="78"/>
      <c r="D162" s="361"/>
      <c r="E162" s="132" t="s">
        <v>12159</v>
      </c>
      <c r="F162" s="49">
        <f>0.3*2.1*2.7*2+0.3*1.6*2.7*2+2*2.1*0.15</f>
        <v>6.6239999999999997</v>
      </c>
      <c r="G162" s="1246"/>
      <c r="H162" s="1521"/>
    </row>
    <row r="163" spans="1:8">
      <c r="A163" s="1490"/>
      <c r="B163" s="1551"/>
      <c r="C163" s="78"/>
      <c r="D163" s="361"/>
      <c r="E163" s="132"/>
      <c r="F163" s="49"/>
      <c r="G163" s="1246"/>
      <c r="H163" s="1521"/>
    </row>
    <row r="164" spans="1:8">
      <c r="A164" s="465">
        <f>MAX(A$1:A163)+1</f>
        <v>17</v>
      </c>
      <c r="B164" s="1551"/>
      <c r="C164" s="36" t="s">
        <v>5580</v>
      </c>
      <c r="D164" s="37"/>
      <c r="E164" s="38" t="s">
        <v>5581</v>
      </c>
      <c r="F164" s="39"/>
      <c r="G164" s="1536" t="s">
        <v>16</v>
      </c>
      <c r="H164" s="1543">
        <v>0.1</v>
      </c>
    </row>
    <row r="165" spans="1:8">
      <c r="A165" s="1490"/>
      <c r="B165" s="1551"/>
      <c r="C165" s="78"/>
      <c r="D165" s="79" t="s">
        <v>11479</v>
      </c>
      <c r="E165" s="83" t="s">
        <v>11480</v>
      </c>
      <c r="F165" s="73"/>
      <c r="G165" s="1519" t="s">
        <v>16</v>
      </c>
      <c r="H165" s="1521">
        <v>0.1</v>
      </c>
    </row>
    <row r="166" spans="1:8">
      <c r="A166" s="1490"/>
      <c r="B166" s="1551"/>
      <c r="C166" s="78"/>
      <c r="D166" s="79"/>
      <c r="E166" s="132" t="s">
        <v>11481</v>
      </c>
      <c r="F166" s="49">
        <v>0.1</v>
      </c>
      <c r="G166" s="1519"/>
      <c r="H166" s="1521"/>
    </row>
    <row r="167" spans="1:8">
      <c r="A167" s="1490"/>
      <c r="B167" s="1551"/>
      <c r="C167" s="78"/>
      <c r="D167" s="79"/>
      <c r="E167" s="83"/>
      <c r="F167" s="1038"/>
      <c r="G167" s="1519"/>
      <c r="H167" s="1521"/>
    </row>
    <row r="168" spans="1:8">
      <c r="A168" s="465">
        <f>MAX(A$1:A167)+1</f>
        <v>18</v>
      </c>
      <c r="B168" s="1551"/>
      <c r="C168" s="36" t="s">
        <v>11143</v>
      </c>
      <c r="D168" s="37"/>
      <c r="E168" s="38" t="s">
        <v>11144</v>
      </c>
      <c r="F168" s="39"/>
      <c r="G168" s="1536" t="s">
        <v>39</v>
      </c>
      <c r="H168" s="1543">
        <v>37.800000000000004</v>
      </c>
    </row>
    <row r="169" spans="1:8">
      <c r="A169" s="1490"/>
      <c r="B169" s="1551"/>
      <c r="C169" s="78"/>
      <c r="D169" s="79" t="s">
        <v>11145</v>
      </c>
      <c r="E169" s="83" t="s">
        <v>11146</v>
      </c>
      <c r="F169" s="73"/>
      <c r="G169" s="1519" t="s">
        <v>39</v>
      </c>
      <c r="H169" s="1521">
        <v>37.800000000000004</v>
      </c>
    </row>
    <row r="170" spans="1:8">
      <c r="A170" s="1490"/>
      <c r="B170" s="1551"/>
      <c r="C170" s="78"/>
      <c r="D170" s="79"/>
      <c r="E170" s="132" t="s">
        <v>12160</v>
      </c>
      <c r="F170" s="748"/>
      <c r="G170" s="1519"/>
      <c r="H170" s="1521"/>
    </row>
    <row r="171" spans="1:8">
      <c r="A171" s="1490"/>
      <c r="B171" s="1551"/>
      <c r="C171" s="78"/>
      <c r="D171" s="79"/>
      <c r="E171" s="132" t="s">
        <v>12161</v>
      </c>
      <c r="F171" s="748">
        <f>2.1*2.7*2+2*2.7*2+1.5*2.7*2+1.4*2.7*2</f>
        <v>37.800000000000004</v>
      </c>
      <c r="G171" s="1519"/>
      <c r="H171" s="1521"/>
    </row>
    <row r="172" spans="1:8">
      <c r="A172" s="1490"/>
      <c r="B172" s="1551"/>
      <c r="C172" s="78"/>
      <c r="D172" s="79"/>
      <c r="E172" s="83"/>
      <c r="F172" s="1038"/>
      <c r="G172" s="1519"/>
      <c r="H172" s="1521"/>
    </row>
    <row r="173" spans="1:8">
      <c r="A173" s="1490"/>
      <c r="B173" s="833" t="s">
        <v>10883</v>
      </c>
      <c r="C173" s="35"/>
      <c r="D173" s="120"/>
      <c r="E173" s="53" t="s">
        <v>10884</v>
      </c>
      <c r="F173" s="1038"/>
      <c r="G173" s="1519"/>
      <c r="H173" s="1521"/>
    </row>
    <row r="174" spans="1:8">
      <c r="A174" s="1490"/>
      <c r="B174" s="1551"/>
      <c r="C174" s="78"/>
      <c r="D174" s="79"/>
      <c r="E174" s="83"/>
      <c r="F174" s="1038"/>
      <c r="G174" s="1519"/>
      <c r="H174" s="1521"/>
    </row>
    <row r="175" spans="1:8" ht="26.4">
      <c r="A175" s="465">
        <f>MAX(A$1:A174)+1</f>
        <v>19</v>
      </c>
      <c r="B175" s="1569"/>
      <c r="C175" s="373">
        <v>91220301</v>
      </c>
      <c r="D175" s="374"/>
      <c r="E175" s="38" t="s">
        <v>5906</v>
      </c>
      <c r="F175" s="1215"/>
      <c r="G175" s="1536" t="s">
        <v>68</v>
      </c>
      <c r="H175" s="1543">
        <v>12</v>
      </c>
    </row>
    <row r="176" spans="1:8" ht="26.4">
      <c r="A176" s="1490"/>
      <c r="B176" s="1551"/>
      <c r="C176" s="376"/>
      <c r="D176" s="377">
        <v>9122030103</v>
      </c>
      <c r="E176" s="83" t="s">
        <v>10887</v>
      </c>
      <c r="F176" s="1038"/>
      <c r="G176" s="1519" t="s">
        <v>68</v>
      </c>
      <c r="H176" s="1521">
        <v>12</v>
      </c>
    </row>
    <row r="177" spans="1:8">
      <c r="A177" s="1490"/>
      <c r="B177" s="1551"/>
      <c r="C177" s="78"/>
      <c r="D177" s="79"/>
      <c r="E177" s="77" t="s">
        <v>10888</v>
      </c>
      <c r="F177" s="49">
        <v>12</v>
      </c>
      <c r="G177" s="1519"/>
      <c r="H177" s="1521"/>
    </row>
    <row r="178" spans="1:8">
      <c r="A178" s="1490"/>
      <c r="B178" s="1569"/>
      <c r="C178" s="373"/>
      <c r="D178" s="374"/>
      <c r="E178" s="38"/>
      <c r="F178" s="1215"/>
      <c r="G178" s="1536"/>
      <c r="H178" s="1521"/>
    </row>
    <row r="179" spans="1:8" ht="26.4">
      <c r="A179" s="465">
        <f>MAX(A$1:A178)+1</f>
        <v>20</v>
      </c>
      <c r="B179" s="1569"/>
      <c r="C179" s="373">
        <v>91220701</v>
      </c>
      <c r="D179" s="374"/>
      <c r="E179" s="38" t="s">
        <v>5909</v>
      </c>
      <c r="F179" s="1215"/>
      <c r="G179" s="1536" t="s">
        <v>64</v>
      </c>
      <c r="H179" s="1543">
        <v>4</v>
      </c>
    </row>
    <row r="180" spans="1:8" ht="26.4">
      <c r="A180" s="1490"/>
      <c r="B180" s="1551"/>
      <c r="C180" s="376"/>
      <c r="D180" s="377">
        <v>9122070101</v>
      </c>
      <c r="E180" s="83" t="s">
        <v>5911</v>
      </c>
      <c r="F180" s="1038"/>
      <c r="G180" s="1519" t="s">
        <v>64</v>
      </c>
      <c r="H180" s="1521">
        <v>4</v>
      </c>
    </row>
    <row r="181" spans="1:8">
      <c r="A181" s="1490"/>
      <c r="B181" s="1551"/>
      <c r="C181" s="78"/>
      <c r="D181" s="79"/>
      <c r="E181" s="77" t="s">
        <v>10889</v>
      </c>
      <c r="F181" s="49">
        <v>4</v>
      </c>
      <c r="G181" s="1519"/>
      <c r="H181" s="1521"/>
    </row>
    <row r="182" spans="1:8">
      <c r="A182" s="1490"/>
      <c r="B182" s="1569"/>
      <c r="C182" s="373"/>
      <c r="D182" s="374"/>
      <c r="E182" s="38"/>
      <c r="F182" s="1215"/>
      <c r="G182" s="1536"/>
      <c r="H182" s="1521"/>
    </row>
    <row r="183" spans="1:8" ht="26.4">
      <c r="A183" s="465">
        <f>MAX(A$1:A182)+1</f>
        <v>21</v>
      </c>
      <c r="B183" s="1569"/>
      <c r="C183" s="373">
        <v>91220702</v>
      </c>
      <c r="D183" s="374"/>
      <c r="E183" s="38" t="s">
        <v>10890</v>
      </c>
      <c r="F183" s="1215"/>
      <c r="G183" s="1536" t="s">
        <v>64</v>
      </c>
      <c r="H183" s="1543">
        <v>12</v>
      </c>
    </row>
    <row r="184" spans="1:8" ht="26.4">
      <c r="A184" s="1490"/>
      <c r="B184" s="1551"/>
      <c r="C184" s="376"/>
      <c r="D184" s="377">
        <v>9122070201</v>
      </c>
      <c r="E184" s="83" t="s">
        <v>10891</v>
      </c>
      <c r="F184" s="1038"/>
      <c r="G184" s="1519" t="s">
        <v>64</v>
      </c>
      <c r="H184" s="1521">
        <v>12</v>
      </c>
    </row>
    <row r="185" spans="1:8">
      <c r="A185" s="1490"/>
      <c r="B185" s="1551"/>
      <c r="C185" s="78"/>
      <c r="D185" s="79"/>
      <c r="E185" s="77" t="s">
        <v>10892</v>
      </c>
      <c r="F185" s="49">
        <v>12</v>
      </c>
      <c r="G185" s="1519"/>
      <c r="H185" s="1521"/>
    </row>
    <row r="186" spans="1:8">
      <c r="A186" s="1490"/>
      <c r="B186" s="1569"/>
      <c r="C186" s="373"/>
      <c r="D186" s="374"/>
      <c r="E186" s="38"/>
      <c r="F186" s="1215"/>
      <c r="G186" s="1536"/>
      <c r="H186" s="1521"/>
    </row>
    <row r="187" spans="1:8" ht="26.4">
      <c r="A187" s="465">
        <f>MAX(A$1:A186)+1</f>
        <v>22</v>
      </c>
      <c r="B187" s="1569"/>
      <c r="C187" s="373">
        <v>91221001</v>
      </c>
      <c r="D187" s="374"/>
      <c r="E187" s="38" t="s">
        <v>10674</v>
      </c>
      <c r="F187" s="1215"/>
      <c r="G187" s="1536" t="s">
        <v>68</v>
      </c>
      <c r="H187" s="1543">
        <v>60</v>
      </c>
    </row>
    <row r="188" spans="1:8" ht="26.4">
      <c r="A188" s="1490"/>
      <c r="B188" s="1551"/>
      <c r="C188" s="376"/>
      <c r="D188" s="377">
        <v>9122100103</v>
      </c>
      <c r="E188" s="83" t="s">
        <v>10675</v>
      </c>
      <c r="F188" s="1038"/>
      <c r="G188" s="1519" t="s">
        <v>68</v>
      </c>
      <c r="H188" s="1521">
        <v>60</v>
      </c>
    </row>
    <row r="189" spans="1:8">
      <c r="A189" s="1490"/>
      <c r="B189" s="1569"/>
      <c r="C189" s="373"/>
      <c r="D189" s="374"/>
      <c r="E189" s="77" t="s">
        <v>10896</v>
      </c>
      <c r="F189" s="49">
        <v>60</v>
      </c>
      <c r="G189" s="1536"/>
      <c r="H189" s="1521"/>
    </row>
    <row r="190" spans="1:8">
      <c r="A190" s="1490"/>
      <c r="B190" s="1551"/>
      <c r="C190" s="376"/>
      <c r="D190" s="377"/>
      <c r="E190" s="83"/>
      <c r="F190" s="1038"/>
      <c r="G190" s="1519"/>
      <c r="H190" s="1521"/>
    </row>
    <row r="191" spans="1:8" ht="26.4">
      <c r="A191" s="465">
        <f>MAX(A$1:A190)+1</f>
        <v>23</v>
      </c>
      <c r="B191" s="1569"/>
      <c r="C191" s="373">
        <v>91221201</v>
      </c>
      <c r="D191" s="374"/>
      <c r="E191" s="38" t="s">
        <v>10897</v>
      </c>
      <c r="F191" s="1215"/>
      <c r="G191" s="1536" t="s">
        <v>68</v>
      </c>
      <c r="H191" s="1543">
        <v>12</v>
      </c>
    </row>
    <row r="192" spans="1:8" ht="26.4">
      <c r="A192" s="1490"/>
      <c r="B192" s="1551"/>
      <c r="C192" s="376"/>
      <c r="D192" s="377">
        <v>9122120101</v>
      </c>
      <c r="E192" s="83" t="s">
        <v>10898</v>
      </c>
      <c r="F192" s="1038"/>
      <c r="G192" s="1519" t="s">
        <v>68</v>
      </c>
      <c r="H192" s="1521">
        <v>12</v>
      </c>
    </row>
    <row r="193" spans="1:8">
      <c r="A193" s="1490"/>
      <c r="B193" s="1569"/>
      <c r="C193" s="373"/>
      <c r="D193" s="374"/>
      <c r="E193" s="77" t="s">
        <v>11062</v>
      </c>
      <c r="F193" s="49">
        <v>12</v>
      </c>
      <c r="G193" s="1536"/>
      <c r="H193" s="1521"/>
    </row>
    <row r="194" spans="1:8">
      <c r="A194" s="1490"/>
      <c r="B194" s="1551"/>
      <c r="C194" s="376"/>
      <c r="D194" s="377"/>
      <c r="E194" s="83"/>
      <c r="F194" s="1038"/>
      <c r="G194" s="1519"/>
      <c r="H194" s="1521"/>
    </row>
    <row r="195" spans="1:8" ht="26.4">
      <c r="A195" s="465">
        <f>MAX(A$1:A194)+1</f>
        <v>24</v>
      </c>
      <c r="B195" s="1569"/>
      <c r="C195" s="373">
        <v>91221401</v>
      </c>
      <c r="D195" s="374"/>
      <c r="E195" s="38" t="s">
        <v>10900</v>
      </c>
      <c r="F195" s="1215"/>
      <c r="G195" s="1536" t="s">
        <v>64</v>
      </c>
      <c r="H195" s="1543">
        <v>1</v>
      </c>
    </row>
    <row r="196" spans="1:8" ht="26.4">
      <c r="A196" s="1490"/>
      <c r="B196" s="1551"/>
      <c r="C196" s="1518"/>
      <c r="D196" s="377">
        <v>9122140101</v>
      </c>
      <c r="E196" s="83" t="s">
        <v>10901</v>
      </c>
      <c r="F196" s="1038"/>
      <c r="G196" s="1519" t="s">
        <v>64</v>
      </c>
      <c r="H196" s="1521">
        <v>1</v>
      </c>
    </row>
    <row r="197" spans="1:8">
      <c r="A197" s="1490"/>
      <c r="B197" s="1597"/>
      <c r="C197" s="356"/>
      <c r="D197" s="1520"/>
      <c r="E197" s="1216" t="s">
        <v>10902</v>
      </c>
      <c r="F197" s="512">
        <v>1</v>
      </c>
      <c r="G197" s="1246"/>
      <c r="H197" s="1521"/>
    </row>
    <row r="198" spans="1:8">
      <c r="A198" s="1490"/>
      <c r="B198" s="1551"/>
      <c r="C198" s="78"/>
      <c r="D198" s="79"/>
      <c r="E198" s="83"/>
      <c r="F198" s="1038"/>
      <c r="G198" s="1519"/>
      <c r="H198" s="1521"/>
    </row>
    <row r="199" spans="1:8">
      <c r="A199" s="1490"/>
      <c r="B199" s="833" t="s">
        <v>10686</v>
      </c>
      <c r="C199" s="35"/>
      <c r="D199" s="120"/>
      <c r="E199" s="53" t="s">
        <v>10687</v>
      </c>
      <c r="F199" s="1038"/>
      <c r="G199" s="1519"/>
      <c r="H199" s="1521"/>
    </row>
    <row r="200" spans="1:8">
      <c r="A200" s="1490"/>
      <c r="B200" s="1551"/>
      <c r="C200" s="78"/>
      <c r="D200" s="79"/>
      <c r="E200" s="83"/>
      <c r="F200" s="1038"/>
      <c r="G200" s="1519"/>
      <c r="H200" s="1521"/>
    </row>
    <row r="201" spans="1:8">
      <c r="A201" s="465">
        <f>MAX(A$1:A200)+1</f>
        <v>25</v>
      </c>
      <c r="B201" s="1551"/>
      <c r="C201" s="373">
        <v>91052102</v>
      </c>
      <c r="D201" s="374"/>
      <c r="E201" s="38" t="s">
        <v>11193</v>
      </c>
      <c r="F201" s="39"/>
      <c r="G201" s="1536" t="s">
        <v>64</v>
      </c>
      <c r="H201" s="1543">
        <v>12</v>
      </c>
    </row>
    <row r="202" spans="1:8">
      <c r="A202" s="1490"/>
      <c r="B202" s="1551"/>
      <c r="C202" s="376"/>
      <c r="D202" s="377">
        <v>9105210201</v>
      </c>
      <c r="E202" s="83" t="s">
        <v>11518</v>
      </c>
      <c r="F202" s="73"/>
      <c r="G202" s="1519" t="s">
        <v>64</v>
      </c>
      <c r="H202" s="1521">
        <v>12</v>
      </c>
    </row>
    <row r="203" spans="1:8">
      <c r="A203" s="1490"/>
      <c r="B203" s="1551"/>
      <c r="C203" s="376"/>
      <c r="D203" s="377"/>
      <c r="E203" s="77" t="s">
        <v>12162</v>
      </c>
      <c r="F203" s="49">
        <v>6</v>
      </c>
      <c r="G203" s="1519"/>
      <c r="H203" s="1521"/>
    </row>
    <row r="204" spans="1:8">
      <c r="A204" s="1490"/>
      <c r="B204" s="1551"/>
      <c r="C204" s="376"/>
      <c r="D204" s="377"/>
      <c r="E204" s="77" t="s">
        <v>12163</v>
      </c>
      <c r="F204" s="81">
        <v>6</v>
      </c>
      <c r="G204" s="1519"/>
      <c r="H204" s="1521"/>
    </row>
    <row r="205" spans="1:8">
      <c r="A205" s="1490"/>
      <c r="B205" s="1551"/>
      <c r="C205" s="376"/>
      <c r="D205" s="377"/>
      <c r="E205" s="77"/>
      <c r="F205" s="49">
        <f>SUM(F203:F204)</f>
        <v>12</v>
      </c>
      <c r="G205" s="1519"/>
      <c r="H205" s="1521"/>
    </row>
    <row r="206" spans="1:8">
      <c r="A206" s="1490"/>
      <c r="B206" s="1551"/>
      <c r="C206" s="376"/>
      <c r="D206" s="377"/>
      <c r="E206" s="83"/>
      <c r="F206" s="73"/>
      <c r="G206" s="1519"/>
      <c r="H206" s="1521"/>
    </row>
    <row r="207" spans="1:8">
      <c r="A207" s="465">
        <f>MAX(A$1:A206)+1</f>
        <v>26</v>
      </c>
      <c r="B207" s="1598"/>
      <c r="C207" s="373">
        <v>91090201</v>
      </c>
      <c r="D207" s="374"/>
      <c r="E207" s="38" t="s">
        <v>10688</v>
      </c>
      <c r="F207" s="1215"/>
      <c r="G207" s="1536" t="s">
        <v>68</v>
      </c>
      <c r="H207" s="1543">
        <v>345</v>
      </c>
    </row>
    <row r="208" spans="1:8">
      <c r="A208" s="1490"/>
      <c r="B208" s="1599"/>
      <c r="C208" s="376"/>
      <c r="D208" s="377">
        <v>9109020108</v>
      </c>
      <c r="E208" s="83" t="s">
        <v>10950</v>
      </c>
      <c r="F208" s="1038"/>
      <c r="G208" s="1519" t="s">
        <v>68</v>
      </c>
      <c r="H208" s="1521">
        <v>345</v>
      </c>
    </row>
    <row r="209" spans="1:8">
      <c r="A209" s="1490"/>
      <c r="B209" s="1551"/>
      <c r="C209" s="78"/>
      <c r="D209" s="79"/>
      <c r="E209" s="77" t="s">
        <v>12164</v>
      </c>
      <c r="F209" s="49">
        <f>3*40</f>
        <v>120</v>
      </c>
      <c r="G209" s="1519"/>
      <c r="H209" s="1521"/>
    </row>
    <row r="210" spans="1:8">
      <c r="A210" s="1490"/>
      <c r="B210" s="1551"/>
      <c r="C210" s="78"/>
      <c r="D210" s="79"/>
      <c r="E210" s="77" t="s">
        <v>12165</v>
      </c>
      <c r="F210" s="81">
        <f>3*75</f>
        <v>225</v>
      </c>
      <c r="G210" s="1519"/>
      <c r="H210" s="1521"/>
    </row>
    <row r="211" spans="1:8">
      <c r="A211" s="1490"/>
      <c r="B211" s="1551"/>
      <c r="C211" s="78"/>
      <c r="D211" s="79"/>
      <c r="E211" s="77"/>
      <c r="F211" s="49">
        <f>SUM(F209:F210)</f>
        <v>345</v>
      </c>
      <c r="G211" s="1519"/>
      <c r="H211" s="1521"/>
    </row>
    <row r="212" spans="1:8">
      <c r="A212" s="1490"/>
      <c r="B212" s="1551"/>
      <c r="C212" s="78"/>
      <c r="D212" s="79"/>
      <c r="E212" s="77"/>
      <c r="F212" s="49"/>
      <c r="G212" s="1519"/>
      <c r="H212" s="1521"/>
    </row>
    <row r="213" spans="1:8">
      <c r="A213" s="465">
        <f>MAX(A$1:A212)+1</f>
        <v>27</v>
      </c>
      <c r="B213" s="1598"/>
      <c r="C213" s="373">
        <v>91090211</v>
      </c>
      <c r="D213" s="374"/>
      <c r="E213" s="38" t="s">
        <v>10953</v>
      </c>
      <c r="F213" s="1215"/>
      <c r="G213" s="1536" t="s">
        <v>68</v>
      </c>
      <c r="H213" s="1543">
        <v>115</v>
      </c>
    </row>
    <row r="214" spans="1:8">
      <c r="A214" s="1490"/>
      <c r="B214" s="1599"/>
      <c r="C214" s="376"/>
      <c r="D214" s="377">
        <v>9109021101</v>
      </c>
      <c r="E214" s="83" t="s">
        <v>10954</v>
      </c>
      <c r="F214" s="1038"/>
      <c r="G214" s="1519" t="s">
        <v>68</v>
      </c>
      <c r="H214" s="1521">
        <v>115</v>
      </c>
    </row>
    <row r="215" spans="1:8">
      <c r="A215" s="1490"/>
      <c r="B215" s="1551"/>
      <c r="C215" s="78"/>
      <c r="D215" s="79"/>
      <c r="E215" s="77" t="s">
        <v>12166</v>
      </c>
      <c r="F215" s="49">
        <f>40+75</f>
        <v>115</v>
      </c>
      <c r="G215" s="1519"/>
      <c r="H215" s="1521"/>
    </row>
    <row r="216" spans="1:8">
      <c r="A216" s="1490"/>
      <c r="B216" s="1551"/>
      <c r="C216" s="78"/>
      <c r="D216" s="79"/>
      <c r="E216" s="83"/>
      <c r="F216" s="1038"/>
      <c r="G216" s="1519"/>
      <c r="H216" s="1521"/>
    </row>
    <row r="217" spans="1:8">
      <c r="A217" s="465">
        <f>MAX(A$1:A216)+1</f>
        <v>28</v>
      </c>
      <c r="B217" s="1598"/>
      <c r="C217" s="373">
        <v>91090212</v>
      </c>
      <c r="D217" s="374"/>
      <c r="E217" s="38" t="s">
        <v>10956</v>
      </c>
      <c r="F217" s="1215"/>
      <c r="G217" s="1536" t="s">
        <v>68</v>
      </c>
      <c r="H217" s="1543">
        <v>345</v>
      </c>
    </row>
    <row r="218" spans="1:8">
      <c r="A218" s="1490"/>
      <c r="B218" s="1599"/>
      <c r="C218" s="376"/>
      <c r="D218" s="377">
        <v>9109021201</v>
      </c>
      <c r="E218" s="83" t="s">
        <v>10957</v>
      </c>
      <c r="F218" s="1038"/>
      <c r="G218" s="1519" t="s">
        <v>68</v>
      </c>
      <c r="H218" s="1521">
        <v>345</v>
      </c>
    </row>
    <row r="219" spans="1:8">
      <c r="A219" s="1490"/>
      <c r="B219" s="1551"/>
      <c r="C219" s="78"/>
      <c r="D219" s="79"/>
      <c r="E219" s="77" t="s">
        <v>11525</v>
      </c>
      <c r="F219" s="49">
        <v>345</v>
      </c>
      <c r="G219" s="1519"/>
      <c r="H219" s="1521"/>
    </row>
    <row r="220" spans="1:8">
      <c r="A220" s="1490"/>
      <c r="B220" s="1551"/>
      <c r="C220" s="78"/>
      <c r="D220" s="79"/>
      <c r="E220" s="83"/>
      <c r="F220" s="1038"/>
      <c r="G220" s="1519"/>
      <c r="H220" s="1521"/>
    </row>
    <row r="221" spans="1:8">
      <c r="A221" s="465">
        <f>MAX(A$1:A220)+1</f>
        <v>29</v>
      </c>
      <c r="B221" s="1598"/>
      <c r="C221" s="373">
        <v>91090214</v>
      </c>
      <c r="D221" s="374"/>
      <c r="E221" s="38" t="s">
        <v>10959</v>
      </c>
      <c r="F221" s="1215"/>
      <c r="G221" s="1536" t="s">
        <v>68</v>
      </c>
      <c r="H221" s="1543">
        <v>12</v>
      </c>
    </row>
    <row r="222" spans="1:8">
      <c r="A222" s="1490"/>
      <c r="B222" s="1599"/>
      <c r="C222" s="376"/>
      <c r="D222" s="377">
        <v>9109021401</v>
      </c>
      <c r="E222" s="83" t="s">
        <v>10960</v>
      </c>
      <c r="F222" s="1038"/>
      <c r="G222" s="1519" t="s">
        <v>68</v>
      </c>
      <c r="H222" s="1521">
        <v>12</v>
      </c>
    </row>
    <row r="223" spans="1:8">
      <c r="A223" s="1490"/>
      <c r="B223" s="1551"/>
      <c r="C223" s="78"/>
      <c r="D223" s="79"/>
      <c r="E223" s="77" t="s">
        <v>11526</v>
      </c>
      <c r="F223" s="49">
        <v>12</v>
      </c>
      <c r="G223" s="1519"/>
      <c r="H223" s="1521"/>
    </row>
    <row r="224" spans="1:8">
      <c r="A224" s="1490"/>
      <c r="B224" s="1551"/>
      <c r="C224" s="78"/>
      <c r="D224" s="79"/>
      <c r="E224" s="77"/>
      <c r="F224" s="49"/>
      <c r="G224" s="1519"/>
      <c r="H224" s="1521"/>
    </row>
    <row r="225" spans="1:8" ht="26.4">
      <c r="A225" s="465">
        <f>MAX(A$1:A224)+1</f>
        <v>30</v>
      </c>
      <c r="B225" s="1551"/>
      <c r="C225" s="373">
        <v>91100201</v>
      </c>
      <c r="D225" s="374"/>
      <c r="E225" s="38" t="s">
        <v>11527</v>
      </c>
      <c r="F225" s="39"/>
      <c r="G225" s="1536" t="s">
        <v>64</v>
      </c>
      <c r="H225" s="1543">
        <v>12</v>
      </c>
    </row>
    <row r="226" spans="1:8" ht="26.4">
      <c r="A226" s="1490"/>
      <c r="B226" s="1551"/>
      <c r="C226" s="376"/>
      <c r="D226" s="377">
        <v>9110020101</v>
      </c>
      <c r="E226" s="83" t="s">
        <v>11528</v>
      </c>
      <c r="F226" s="73"/>
      <c r="G226" s="1519" t="s">
        <v>64</v>
      </c>
      <c r="H226" s="1521">
        <v>12</v>
      </c>
    </row>
    <row r="227" spans="1:8">
      <c r="A227" s="1490"/>
      <c r="B227" s="1551"/>
      <c r="C227" s="78"/>
      <c r="D227" s="79"/>
      <c r="E227" s="77" t="s">
        <v>12167</v>
      </c>
      <c r="F227" s="49">
        <v>6</v>
      </c>
      <c r="G227" s="1519"/>
      <c r="H227" s="1521"/>
    </row>
    <row r="228" spans="1:8">
      <c r="A228" s="1490"/>
      <c r="B228" s="1551"/>
      <c r="C228" s="78"/>
      <c r="D228" s="79"/>
      <c r="E228" s="77" t="s">
        <v>12168</v>
      </c>
      <c r="F228" s="81">
        <v>6</v>
      </c>
      <c r="G228" s="1519"/>
      <c r="H228" s="1521"/>
    </row>
    <row r="229" spans="1:8">
      <c r="A229" s="1490"/>
      <c r="B229" s="1551"/>
      <c r="C229" s="78"/>
      <c r="D229" s="79"/>
      <c r="E229" s="77"/>
      <c r="F229" s="49">
        <f>SUM(F227:F228)</f>
        <v>12</v>
      </c>
      <c r="G229" s="1519"/>
      <c r="H229" s="1521"/>
    </row>
    <row r="230" spans="1:8">
      <c r="A230" s="1490"/>
      <c r="B230" s="1551"/>
      <c r="C230" s="78"/>
      <c r="D230" s="79"/>
      <c r="E230" s="77"/>
      <c r="F230" s="49"/>
      <c r="G230" s="1519"/>
      <c r="H230" s="1521"/>
    </row>
    <row r="231" spans="1:8">
      <c r="A231" s="465">
        <f>MAX(A$1:A230)+1</f>
        <v>31</v>
      </c>
      <c r="B231" s="1598"/>
      <c r="C231" s="373">
        <v>91100206</v>
      </c>
      <c r="D231" s="374"/>
      <c r="E231" s="38" t="s">
        <v>10967</v>
      </c>
      <c r="F231" s="1215"/>
      <c r="G231" s="1536" t="s">
        <v>64</v>
      </c>
      <c r="H231" s="1543">
        <v>12</v>
      </c>
    </row>
    <row r="232" spans="1:8">
      <c r="A232" s="1490"/>
      <c r="B232" s="1599"/>
      <c r="C232" s="376"/>
      <c r="D232" s="377">
        <v>9110020601</v>
      </c>
      <c r="E232" s="83" t="s">
        <v>10968</v>
      </c>
      <c r="F232" s="1038"/>
      <c r="G232" s="1519" t="s">
        <v>64</v>
      </c>
      <c r="H232" s="1521">
        <v>12</v>
      </c>
    </row>
    <row r="233" spans="1:8">
      <c r="A233" s="1490"/>
      <c r="B233" s="1551"/>
      <c r="C233" s="78"/>
      <c r="D233" s="79"/>
      <c r="E233" s="83" t="s">
        <v>10969</v>
      </c>
      <c r="F233" s="1038"/>
      <c r="G233" s="1519"/>
      <c r="H233" s="1521"/>
    </row>
    <row r="234" spans="1:8">
      <c r="A234" s="1490"/>
      <c r="B234" s="1551"/>
      <c r="C234" s="78"/>
      <c r="D234" s="79"/>
      <c r="E234" s="77" t="s">
        <v>10970</v>
      </c>
      <c r="F234" s="49">
        <v>4</v>
      </c>
      <c r="G234" s="1519" t="s">
        <v>6141</v>
      </c>
      <c r="H234" s="1521"/>
    </row>
    <row r="235" spans="1:8">
      <c r="A235" s="1490"/>
      <c r="B235" s="1551"/>
      <c r="C235" s="78"/>
      <c r="D235" s="79"/>
      <c r="E235" s="77" t="s">
        <v>10971</v>
      </c>
      <c r="F235" s="49">
        <v>4</v>
      </c>
      <c r="G235" s="1519"/>
      <c r="H235" s="1521"/>
    </row>
    <row r="236" spans="1:8">
      <c r="A236" s="1490"/>
      <c r="B236" s="1551"/>
      <c r="C236" s="78"/>
      <c r="D236" s="79"/>
      <c r="E236" s="77" t="s">
        <v>10973</v>
      </c>
      <c r="F236" s="81">
        <v>4</v>
      </c>
      <c r="G236" s="1519"/>
      <c r="H236" s="1521"/>
    </row>
    <row r="237" spans="1:8">
      <c r="A237" s="1490"/>
      <c r="B237" s="1551"/>
      <c r="C237" s="78"/>
      <c r="D237" s="79"/>
      <c r="E237" s="77"/>
      <c r="F237" s="49">
        <f>SUM(F234:F236)</f>
        <v>12</v>
      </c>
      <c r="G237" s="1519"/>
      <c r="H237" s="1521"/>
    </row>
    <row r="238" spans="1:8">
      <c r="A238" s="1490"/>
      <c r="B238" s="1551"/>
      <c r="C238" s="78"/>
      <c r="D238" s="79"/>
      <c r="E238" s="77"/>
      <c r="F238" s="81"/>
      <c r="G238" s="1519"/>
      <c r="H238" s="1521"/>
    </row>
    <row r="239" spans="1:8" ht="26.4">
      <c r="A239" s="465">
        <f>MAX(A$1:A238)+1</f>
        <v>32</v>
      </c>
      <c r="B239" s="1598"/>
      <c r="C239" s="373">
        <v>91100213</v>
      </c>
      <c r="D239" s="374"/>
      <c r="E239" s="38" t="s">
        <v>10977</v>
      </c>
      <c r="F239" s="1215"/>
      <c r="G239" s="1536" t="s">
        <v>64</v>
      </c>
      <c r="H239" s="1543">
        <v>12</v>
      </c>
    </row>
    <row r="240" spans="1:8" ht="26.4">
      <c r="A240" s="1490"/>
      <c r="B240" s="1599"/>
      <c r="C240" s="376"/>
      <c r="D240" s="377">
        <v>9110021302</v>
      </c>
      <c r="E240" s="83" t="s">
        <v>10978</v>
      </c>
      <c r="F240" s="1038"/>
      <c r="G240" s="1519" t="s">
        <v>64</v>
      </c>
      <c r="H240" s="1521">
        <v>12</v>
      </c>
    </row>
    <row r="241" spans="1:8">
      <c r="A241" s="1490"/>
      <c r="B241" s="1551"/>
      <c r="C241" s="78"/>
      <c r="D241" s="79"/>
      <c r="E241" s="77" t="s">
        <v>10979</v>
      </c>
      <c r="F241" s="49">
        <v>12</v>
      </c>
      <c r="G241" s="1519"/>
      <c r="H241" s="1521"/>
    </row>
    <row r="242" spans="1:8">
      <c r="A242" s="1490"/>
      <c r="B242" s="1551"/>
      <c r="C242" s="78"/>
      <c r="D242" s="79"/>
      <c r="E242" s="1513"/>
      <c r="F242" s="1557"/>
      <c r="G242" s="1519"/>
      <c r="H242" s="1521"/>
    </row>
    <row r="243" spans="1:8">
      <c r="A243" s="1490"/>
      <c r="B243" s="833" t="s">
        <v>11532</v>
      </c>
      <c r="C243" s="35"/>
      <c r="D243" s="120"/>
      <c r="E243" s="53" t="s">
        <v>11533</v>
      </c>
      <c r="F243" s="49"/>
      <c r="G243" s="1519"/>
      <c r="H243" s="1521"/>
    </row>
    <row r="244" spans="1:8">
      <c r="A244" s="1490"/>
      <c r="B244" s="1551"/>
      <c r="C244" s="78"/>
      <c r="D244" s="79"/>
      <c r="E244" s="77"/>
      <c r="F244" s="49"/>
      <c r="G244" s="1519"/>
      <c r="H244" s="1521"/>
    </row>
    <row r="245" spans="1:8">
      <c r="A245" s="465">
        <f>MAX(A$1:A244)+1</f>
        <v>33</v>
      </c>
      <c r="B245" s="1551"/>
      <c r="C245" s="373">
        <v>91100206</v>
      </c>
      <c r="D245" s="374"/>
      <c r="E245" s="38" t="s">
        <v>10967</v>
      </c>
      <c r="F245" s="39"/>
      <c r="G245" s="1536" t="s">
        <v>64</v>
      </c>
      <c r="H245" s="1543">
        <v>21</v>
      </c>
    </row>
    <row r="246" spans="1:8">
      <c r="A246" s="1490"/>
      <c r="B246" s="1551"/>
      <c r="C246" s="376"/>
      <c r="D246" s="377">
        <v>9110020601</v>
      </c>
      <c r="E246" s="83" t="s">
        <v>10968</v>
      </c>
      <c r="F246" s="73"/>
      <c r="G246" s="1519" t="s">
        <v>64</v>
      </c>
      <c r="H246" s="1521">
        <v>21</v>
      </c>
    </row>
    <row r="247" spans="1:8">
      <c r="A247" s="1490"/>
      <c r="B247" s="1551"/>
      <c r="C247" s="376"/>
      <c r="D247" s="377"/>
      <c r="E247" s="77" t="s">
        <v>12169</v>
      </c>
      <c r="F247" s="49">
        <v>15</v>
      </c>
      <c r="G247" s="1519"/>
      <c r="H247" s="1521"/>
    </row>
    <row r="248" spans="1:8">
      <c r="A248" s="1490"/>
      <c r="B248" s="1551"/>
      <c r="C248" s="376"/>
      <c r="D248" s="377"/>
      <c r="E248" s="77" t="s">
        <v>12170</v>
      </c>
      <c r="F248" s="81">
        <v>6</v>
      </c>
      <c r="G248" s="1519"/>
      <c r="H248" s="1521"/>
    </row>
    <row r="249" spans="1:8">
      <c r="A249" s="1490"/>
      <c r="B249" s="1551"/>
      <c r="C249" s="376"/>
      <c r="D249" s="377"/>
      <c r="E249" s="77"/>
      <c r="F249" s="49">
        <f>SUM(F247:F248)</f>
        <v>21</v>
      </c>
      <c r="G249" s="1519"/>
      <c r="H249" s="1521"/>
    </row>
    <row r="250" spans="1:8">
      <c r="A250" s="1490"/>
      <c r="B250" s="1551"/>
      <c r="C250" s="376"/>
      <c r="D250" s="377"/>
      <c r="E250" s="77"/>
      <c r="F250" s="49"/>
      <c r="G250" s="1519"/>
      <c r="H250" s="1521"/>
    </row>
    <row r="251" spans="1:8" ht="26.4">
      <c r="A251" s="465">
        <f>MAX(A$1:A250)+1</f>
        <v>34</v>
      </c>
      <c r="B251" s="1551"/>
      <c r="C251" s="373">
        <v>91170103</v>
      </c>
      <c r="D251" s="374"/>
      <c r="E251" s="38" t="s">
        <v>11535</v>
      </c>
      <c r="F251" s="39"/>
      <c r="G251" s="1536" t="s">
        <v>64</v>
      </c>
      <c r="H251" s="1543">
        <v>1</v>
      </c>
    </row>
    <row r="252" spans="1:8" ht="26.4">
      <c r="A252" s="1490"/>
      <c r="B252" s="1551"/>
      <c r="C252" s="373"/>
      <c r="D252" s="377">
        <v>9117010304</v>
      </c>
      <c r="E252" s="83" t="s">
        <v>11852</v>
      </c>
      <c r="F252" s="73"/>
      <c r="G252" s="74" t="s">
        <v>64</v>
      </c>
      <c r="H252" s="1521">
        <v>1</v>
      </c>
    </row>
    <row r="253" spans="1:8" ht="26.4">
      <c r="A253" s="1490"/>
      <c r="B253" s="1551"/>
      <c r="C253" s="376"/>
      <c r="D253" s="377"/>
      <c r="E253" s="82" t="s">
        <v>12171</v>
      </c>
      <c r="F253" s="70">
        <v>1</v>
      </c>
      <c r="G253" s="1519"/>
      <c r="H253" s="1521"/>
    </row>
    <row r="254" spans="1:8">
      <c r="A254" s="1490"/>
      <c r="B254" s="1551"/>
      <c r="C254" s="376"/>
      <c r="D254" s="377"/>
      <c r="E254" s="77" t="s">
        <v>12172</v>
      </c>
      <c r="F254" s="49"/>
      <c r="G254" s="1519"/>
      <c r="H254" s="1521"/>
    </row>
    <row r="255" spans="1:8">
      <c r="A255" s="1490"/>
      <c r="B255" s="1551"/>
      <c r="C255" s="376"/>
      <c r="D255" s="377"/>
      <c r="E255" s="77" t="s">
        <v>12173</v>
      </c>
      <c r="F255" s="49"/>
      <c r="G255" s="1519"/>
      <c r="H255" s="1521"/>
    </row>
    <row r="256" spans="1:8">
      <c r="A256" s="1490"/>
      <c r="B256" s="1551"/>
      <c r="C256" s="376"/>
      <c r="D256" s="377"/>
      <c r="E256" s="77" t="s">
        <v>11856</v>
      </c>
      <c r="F256" s="49"/>
      <c r="G256" s="1519"/>
      <c r="H256" s="1521"/>
    </row>
    <row r="257" spans="1:8" ht="15" thickBot="1">
      <c r="A257" s="1522"/>
      <c r="B257" s="1600"/>
      <c r="C257" s="1601"/>
      <c r="D257" s="1602"/>
      <c r="E257" s="1400" t="s">
        <v>11857</v>
      </c>
      <c r="F257" s="1720"/>
      <c r="G257" s="1605"/>
      <c r="H257" s="156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Hárok150"/>
  <dimension ref="A1:J84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10">
      <c r="A1" s="2" t="s">
        <v>1</v>
      </c>
      <c r="B1" s="158"/>
      <c r="C1" s="3"/>
      <c r="D1" s="4"/>
      <c r="E1" s="4" t="s">
        <v>10682</v>
      </c>
      <c r="F1" s="791"/>
      <c r="G1" s="7"/>
      <c r="H1" s="1340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56" customFormat="1">
      <c r="A8" s="50"/>
      <c r="B8" s="1349"/>
      <c r="C8" s="25"/>
      <c r="D8" s="26"/>
      <c r="E8" s="27"/>
      <c r="F8" s="1348"/>
      <c r="G8" s="143"/>
      <c r="H8" s="1350"/>
      <c r="I8"/>
      <c r="J8"/>
    </row>
    <row r="9" spans="1:10" s="1359" customFormat="1" ht="26.4">
      <c r="A9" s="1351">
        <f>MAX(A$1:A6)+1</f>
        <v>1</v>
      </c>
      <c r="B9" s="1352"/>
      <c r="C9" s="1353" t="s">
        <v>14</v>
      </c>
      <c r="D9" s="1354"/>
      <c r="E9" s="1355" t="s">
        <v>15</v>
      </c>
      <c r="F9" s="1356"/>
      <c r="G9" s="1357" t="s">
        <v>16</v>
      </c>
      <c r="H9" s="1358">
        <v>0.08</v>
      </c>
    </row>
    <row r="10" spans="1:10">
      <c r="A10" s="34"/>
      <c r="B10" s="529"/>
      <c r="C10" s="79"/>
      <c r="D10" s="78"/>
      <c r="E10" s="90"/>
      <c r="F10" s="687"/>
      <c r="G10" s="74"/>
      <c r="H10" s="528"/>
    </row>
    <row r="11" spans="1:10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6">
      <c r="A12" s="50"/>
      <c r="B12" s="24" t="s">
        <v>21</v>
      </c>
      <c r="C12" s="51"/>
      <c r="D12" s="52"/>
      <c r="E12" s="53" t="s">
        <v>22</v>
      </c>
      <c r="F12" s="1361"/>
      <c r="G12" s="55"/>
      <c r="H12" s="128"/>
      <c r="I12"/>
      <c r="J12"/>
    </row>
    <row r="13" spans="1:10" s="56" customFormat="1" ht="15.6">
      <c r="A13" s="50"/>
      <c r="B13" s="24"/>
      <c r="C13" s="51"/>
      <c r="D13" s="52"/>
      <c r="E13" s="53"/>
      <c r="F13" s="1361"/>
      <c r="G13" s="55"/>
      <c r="H13" s="128"/>
      <c r="I13"/>
      <c r="J13"/>
    </row>
    <row r="14" spans="1:10" ht="26.4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39.6">
      <c r="A15" s="84"/>
      <c r="B15" s="85"/>
      <c r="C15" s="78"/>
      <c r="D15" s="79" t="s">
        <v>2488</v>
      </c>
      <c r="E15" s="83" t="s">
        <v>2489</v>
      </c>
      <c r="F15" s="49"/>
      <c r="G15" s="189" t="s">
        <v>68</v>
      </c>
      <c r="H15" s="128">
        <v>144</v>
      </c>
    </row>
    <row r="16" spans="1:10" ht="26.4">
      <c r="A16" s="84"/>
      <c r="B16" s="85"/>
      <c r="C16" s="79"/>
      <c r="D16" s="78"/>
      <c r="E16" s="90" t="s">
        <v>10652</v>
      </c>
      <c r="F16" s="49">
        <v>144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2">
        <v>3.6</v>
      </c>
    </row>
    <row r="20" spans="1:10">
      <c r="A20" s="23"/>
      <c r="B20" s="535"/>
      <c r="C20" s="78"/>
      <c r="D20" s="548"/>
      <c r="E20" s="90" t="s">
        <v>10653</v>
      </c>
      <c r="F20" s="49">
        <v>3.6</v>
      </c>
      <c r="G20" s="74"/>
      <c r="H20" s="1362"/>
    </row>
    <row r="21" spans="1:10" s="140" customFormat="1" ht="13.2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>
      <c r="A22" s="123"/>
      <c r="B22" s="35" t="s">
        <v>194</v>
      </c>
      <c r="C22" s="119"/>
      <c r="D22" s="120"/>
      <c r="E22" s="53" t="s">
        <v>195</v>
      </c>
      <c r="F22" s="1363"/>
      <c r="G22" s="130"/>
      <c r="H22" s="128"/>
      <c r="I22"/>
      <c r="J22"/>
    </row>
    <row r="23" spans="1:10" s="127" customFormat="1">
      <c r="A23" s="123"/>
      <c r="B23" s="35"/>
      <c r="C23" s="119"/>
      <c r="D23" s="120"/>
      <c r="E23" s="53"/>
      <c r="F23" s="1363"/>
      <c r="G23" s="130"/>
      <c r="H23" s="128"/>
      <c r="I23"/>
      <c r="J23"/>
    </row>
    <row r="24" spans="1:10" s="144" customFormat="1">
      <c r="A24" s="34">
        <f>MAX(A$1:A23)+1</f>
        <v>4</v>
      </c>
      <c r="B24" s="1364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>
      <c r="A25" s="1183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 ht="26.4">
      <c r="A26" s="1183"/>
      <c r="B26" s="93"/>
      <c r="C26" s="78"/>
      <c r="D26" s="79"/>
      <c r="E26" s="90" t="s">
        <v>10654</v>
      </c>
      <c r="F26" s="49">
        <f>0.35*0.8*170</f>
        <v>47.599999999999994</v>
      </c>
      <c r="G26" s="74"/>
      <c r="H26" s="128"/>
    </row>
    <row r="27" spans="1:10">
      <c r="A27" s="1183"/>
      <c r="B27" s="93"/>
      <c r="C27" s="78"/>
      <c r="D27" s="79"/>
      <c r="E27" s="83"/>
      <c r="F27" s="49"/>
      <c r="G27" s="74"/>
      <c r="H27" s="128"/>
    </row>
    <row r="28" spans="1:10">
      <c r="A28" s="915"/>
      <c r="B28" s="1365"/>
      <c r="C28" s="78"/>
      <c r="D28" s="79"/>
      <c r="E28" s="77"/>
      <c r="F28" s="49"/>
      <c r="G28" s="74"/>
      <c r="H28" s="676"/>
    </row>
    <row r="29" spans="1:10">
      <c r="A29" s="34">
        <f>MAX(A$1:A26)+1</f>
        <v>5</v>
      </c>
      <c r="B29" s="1364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>
      <c r="A30" s="915"/>
      <c r="B30" s="1365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>
      <c r="A31" s="915"/>
      <c r="B31" s="1365"/>
      <c r="C31" s="78"/>
      <c r="D31" s="79"/>
      <c r="E31" s="83"/>
      <c r="F31" s="49"/>
      <c r="G31" s="74"/>
      <c r="H31" s="676"/>
    </row>
    <row r="32" spans="1:10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>
      <c r="A33" s="915"/>
      <c r="B33" s="1365"/>
      <c r="C33" s="78"/>
      <c r="D33" s="79"/>
      <c r="E33" s="83"/>
      <c r="F33" s="49"/>
      <c r="G33" s="74"/>
      <c r="H33" s="676"/>
    </row>
    <row r="34" spans="1: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6.4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>
      <c r="A36" s="915"/>
      <c r="B36" s="1365"/>
      <c r="C36" s="78"/>
      <c r="D36" s="79"/>
      <c r="E36" s="77" t="s">
        <v>10655</v>
      </c>
      <c r="F36" s="49">
        <v>4.58</v>
      </c>
      <c r="G36" s="74"/>
      <c r="H36" s="676"/>
    </row>
    <row r="37" spans="1:8">
      <c r="A37" s="915"/>
      <c r="B37" s="1365"/>
      <c r="C37" s="78"/>
      <c r="D37" s="79"/>
      <c r="E37" s="77"/>
      <c r="F37" s="49"/>
      <c r="G37" s="74"/>
      <c r="H37" s="676"/>
    </row>
    <row r="38" spans="1: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6.4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>
      <c r="A40" s="84"/>
      <c r="B40" s="85"/>
      <c r="C40" s="78"/>
      <c r="D40" s="79"/>
      <c r="E40" s="77" t="s">
        <v>10656</v>
      </c>
      <c r="F40" s="49">
        <f>F36</f>
        <v>4.58</v>
      </c>
      <c r="G40" s="74"/>
      <c r="H40" s="676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 ht="26.4">
      <c r="A42" s="34">
        <f>MAX(A$1:A38)+1</f>
        <v>8</v>
      </c>
      <c r="B42" s="1364"/>
      <c r="C42" s="36" t="s">
        <v>221</v>
      </c>
      <c r="D42" s="37"/>
      <c r="E42" s="38" t="s">
        <v>222</v>
      </c>
      <c r="F42" s="159"/>
      <c r="G42" s="1536" t="s">
        <v>39</v>
      </c>
      <c r="H42" s="57">
        <v>22.9</v>
      </c>
    </row>
    <row r="43" spans="1:8" ht="26.4">
      <c r="A43" s="915"/>
      <c r="B43" s="1365"/>
      <c r="C43" s="78"/>
      <c r="D43" s="79" t="s">
        <v>223</v>
      </c>
      <c r="E43" s="83" t="s">
        <v>224</v>
      </c>
      <c r="F43" s="49"/>
      <c r="G43" s="1519" t="s">
        <v>39</v>
      </c>
      <c r="H43" s="676">
        <v>22.9</v>
      </c>
    </row>
    <row r="44" spans="1:8">
      <c r="A44" s="915"/>
      <c r="B44" s="1461"/>
      <c r="C44" s="78"/>
      <c r="D44" s="548"/>
      <c r="E44" s="83"/>
      <c r="F44" s="49">
        <f>4.58/0.2</f>
        <v>22.9</v>
      </c>
      <c r="G44" s="74"/>
      <c r="H44" s="1350"/>
    </row>
    <row r="45" spans="1:8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6.4">
      <c r="A46" s="123"/>
      <c r="B46" s="35" t="s">
        <v>1040</v>
      </c>
      <c r="C46" s="35"/>
      <c r="D46" s="120"/>
      <c r="E46" s="53" t="s">
        <v>1041</v>
      </c>
      <c r="F46" s="1363"/>
      <c r="G46" s="126"/>
      <c r="H46" s="128"/>
    </row>
    <row r="47" spans="1:8" s="140" customFormat="1" ht="13.2">
      <c r="A47" s="123"/>
      <c r="B47" s="35"/>
      <c r="C47" s="35"/>
      <c r="D47" s="120"/>
      <c r="E47" s="53"/>
      <c r="F47" s="1363"/>
      <c r="G47" s="126"/>
      <c r="H47" s="128"/>
    </row>
    <row r="48" spans="1:8" s="140" customFormat="1" ht="26.4">
      <c r="A48" s="34">
        <f>MAX(A$1:A47)+1</f>
        <v>9</v>
      </c>
      <c r="B48" s="44"/>
      <c r="C48" s="36" t="s">
        <v>2345</v>
      </c>
      <c r="D48" s="37"/>
      <c r="E48" s="38" t="s">
        <v>2346</v>
      </c>
      <c r="F48" s="1215"/>
      <c r="G48" s="40" t="s">
        <v>39</v>
      </c>
      <c r="H48" s="57">
        <v>8</v>
      </c>
    </row>
    <row r="49" spans="1:8" s="140" customFormat="1" ht="26.4">
      <c r="A49" s="84"/>
      <c r="B49" s="85"/>
      <c r="C49" s="78"/>
      <c r="D49" s="79" t="s">
        <v>2503</v>
      </c>
      <c r="E49" s="83" t="s">
        <v>2504</v>
      </c>
      <c r="F49" s="1038"/>
      <c r="G49" s="74" t="s">
        <v>39</v>
      </c>
      <c r="H49" s="128">
        <v>8</v>
      </c>
    </row>
    <row r="50" spans="1:8" s="140" customFormat="1" ht="26.4">
      <c r="A50" s="84"/>
      <c r="B50" s="85"/>
      <c r="C50" s="78"/>
      <c r="D50" s="79"/>
      <c r="E50" s="90" t="s">
        <v>10657</v>
      </c>
      <c r="F50" s="1038">
        <v>8</v>
      </c>
      <c r="G50" s="74"/>
      <c r="H50" s="128"/>
    </row>
    <row r="51" spans="1:8" s="140" customFormat="1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6.4">
      <c r="A52" s="34">
        <f>MAX(A$1:A50)+1</f>
        <v>10</v>
      </c>
      <c r="B52" s="1364"/>
      <c r="C52" s="36" t="s">
        <v>5801</v>
      </c>
      <c r="D52" s="37"/>
      <c r="E52" s="38" t="s">
        <v>5802</v>
      </c>
      <c r="F52" s="159"/>
      <c r="G52" s="40" t="s">
        <v>68</v>
      </c>
      <c r="H52" s="57">
        <v>210</v>
      </c>
    </row>
    <row r="53" spans="1:8" s="140" customFormat="1" ht="26.4">
      <c r="A53" s="84"/>
      <c r="B53" s="1367"/>
      <c r="C53" s="78"/>
      <c r="D53" s="79" t="s">
        <v>5803</v>
      </c>
      <c r="E53" s="83" t="s">
        <v>5804</v>
      </c>
      <c r="F53" s="49"/>
      <c r="G53" s="74" t="s">
        <v>68</v>
      </c>
      <c r="H53" s="128">
        <v>210</v>
      </c>
    </row>
    <row r="54" spans="1:8" s="140" customFormat="1">
      <c r="A54" s="84"/>
      <c r="B54" s="1367"/>
      <c r="C54" s="78"/>
      <c r="D54" s="79"/>
      <c r="E54" s="1368" t="s">
        <v>10658</v>
      </c>
      <c r="F54" s="49">
        <v>210</v>
      </c>
      <c r="G54" s="74"/>
      <c r="H54" s="1369"/>
    </row>
    <row r="55" spans="1:8" s="140" customFormat="1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6">
      <c r="A56" s="915"/>
      <c r="B56" s="1370" t="s">
        <v>941</v>
      </c>
      <c r="C56" s="1371"/>
      <c r="D56" s="1371"/>
      <c r="E56" s="1372" t="s">
        <v>10659</v>
      </c>
      <c r="F56" s="916"/>
      <c r="G56" s="565"/>
      <c r="H56" s="917"/>
    </row>
    <row r="57" spans="1:8" s="140" customFormat="1" ht="15.6">
      <c r="A57" s="915"/>
      <c r="B57" s="1370"/>
      <c r="C57" s="1371"/>
      <c r="D57" s="1371"/>
      <c r="E57" s="1372"/>
      <c r="F57" s="916"/>
      <c r="G57" s="565"/>
      <c r="H57" s="917"/>
    </row>
    <row r="58" spans="1:8" s="140" customFormat="1" ht="26.4">
      <c r="A58" s="34">
        <f>MAX(A$1:A56)+1</f>
        <v>11</v>
      </c>
      <c r="B58" s="1370"/>
      <c r="C58" s="373">
        <v>91040102</v>
      </c>
      <c r="D58" s="374"/>
      <c r="E58" s="38" t="s">
        <v>10660</v>
      </c>
      <c r="F58" s="39"/>
      <c r="G58" s="40" t="s">
        <v>64</v>
      </c>
      <c r="H58" s="917">
        <v>8</v>
      </c>
    </row>
    <row r="59" spans="1:8" s="140" customFormat="1" ht="26.4">
      <c r="A59" s="915"/>
      <c r="B59" s="1370"/>
      <c r="C59" s="376"/>
      <c r="D59" s="377">
        <v>9104010201</v>
      </c>
      <c r="E59" s="83" t="s">
        <v>10661</v>
      </c>
      <c r="F59" s="73"/>
      <c r="G59" s="74" t="s">
        <v>64</v>
      </c>
      <c r="H59" s="128">
        <v>8</v>
      </c>
    </row>
    <row r="60" spans="1:8" s="140" customFormat="1" ht="26.4">
      <c r="A60" s="915"/>
      <c r="B60" s="1370"/>
      <c r="C60" s="1371"/>
      <c r="D60" s="1371"/>
      <c r="E60" s="1368" t="s">
        <v>10662</v>
      </c>
      <c r="F60" s="49">
        <v>8</v>
      </c>
      <c r="G60" s="565"/>
      <c r="H60" s="917"/>
    </row>
    <row r="61" spans="1:8" s="140" customFormat="1" ht="13.2">
      <c r="A61" s="342"/>
      <c r="B61" s="1373"/>
      <c r="C61" s="406"/>
      <c r="D61" s="92"/>
      <c r="E61" s="1374"/>
      <c r="F61" s="1375"/>
      <c r="G61" s="126"/>
      <c r="H61" s="1362"/>
    </row>
    <row r="62" spans="1:8" s="140" customFormat="1" ht="13.2">
      <c r="A62" s="34">
        <f>MAX(A$1:A56)+1</f>
        <v>11</v>
      </c>
      <c r="B62" s="557"/>
      <c r="C62" s="373">
        <v>91080101</v>
      </c>
      <c r="D62" s="374"/>
      <c r="E62" s="38" t="s">
        <v>10663</v>
      </c>
      <c r="F62" s="159"/>
      <c r="G62" s="40" t="s">
        <v>68</v>
      </c>
      <c r="H62" s="57">
        <v>210</v>
      </c>
    </row>
    <row r="63" spans="1:8" s="140" customFormat="1">
      <c r="A63" s="84"/>
      <c r="B63" s="1367"/>
      <c r="C63" s="376"/>
      <c r="D63" s="377">
        <v>9108010108</v>
      </c>
      <c r="E63" s="83" t="s">
        <v>10664</v>
      </c>
      <c r="F63" s="49"/>
      <c r="G63" s="74" t="s">
        <v>68</v>
      </c>
      <c r="H63" s="128">
        <v>210</v>
      </c>
    </row>
    <row r="64" spans="1:8" s="140" customFormat="1" ht="13.2">
      <c r="A64" s="915"/>
      <c r="B64" s="1365"/>
      <c r="C64" s="1376"/>
      <c r="D64" s="1377"/>
      <c r="E64" s="1368" t="s">
        <v>10665</v>
      </c>
      <c r="F64" s="1360">
        <v>210</v>
      </c>
      <c r="G64" s="1378"/>
      <c r="H64" s="917"/>
    </row>
    <row r="65" spans="1:8" s="140" customFormat="1" ht="13.2">
      <c r="A65" s="915"/>
      <c r="B65" s="1365"/>
      <c r="C65" s="1376"/>
      <c r="D65" s="1377"/>
      <c r="E65" s="1379"/>
      <c r="F65" s="1360"/>
      <c r="G65" s="1378"/>
      <c r="H65" s="917"/>
    </row>
    <row r="66" spans="1:8" s="140" customFormat="1" ht="13.2">
      <c r="A66" s="1380">
        <f>MAX(A$1:A65)+1</f>
        <v>12</v>
      </c>
      <c r="B66" s="1381"/>
      <c r="C66" s="373">
        <v>91080118</v>
      </c>
      <c r="D66" s="374"/>
      <c r="E66" s="38" t="s">
        <v>4950</v>
      </c>
      <c r="F66" s="1382"/>
      <c r="G66" s="1383" t="s">
        <v>68</v>
      </c>
      <c r="H66" s="1384">
        <v>210</v>
      </c>
    </row>
    <row r="67" spans="1:8" s="140" customFormat="1" ht="13.2">
      <c r="A67" s="920"/>
      <c r="B67" s="1381"/>
      <c r="C67" s="376"/>
      <c r="D67" s="377">
        <v>9108011801</v>
      </c>
      <c r="E67" s="83" t="s">
        <v>4951</v>
      </c>
      <c r="F67" s="1385"/>
      <c r="G67" s="1386" t="s">
        <v>68</v>
      </c>
      <c r="H67" s="1387">
        <v>210</v>
      </c>
    </row>
    <row r="68" spans="1:8" s="140" customFormat="1" ht="13.2">
      <c r="A68" s="920"/>
      <c r="B68" s="1388"/>
      <c r="C68" s="1389"/>
      <c r="D68" s="1390"/>
      <c r="E68" s="1368" t="s">
        <v>10666</v>
      </c>
      <c r="F68" s="1391">
        <v>210</v>
      </c>
      <c r="G68" s="1386"/>
      <c r="H68" s="1392"/>
    </row>
    <row r="69" spans="1:8" s="140" customFormat="1" ht="13.2">
      <c r="A69" s="342"/>
      <c r="B69" s="1373"/>
      <c r="C69" s="406"/>
      <c r="D69" s="92"/>
      <c r="E69" s="1368"/>
      <c r="F69" s="1375"/>
      <c r="G69" s="126"/>
      <c r="H69" s="1362"/>
    </row>
    <row r="70" spans="1:8" s="140" customFormat="1" ht="26.4">
      <c r="A70" s="1380">
        <f>MAX(A$1:A69)+1</f>
        <v>13</v>
      </c>
      <c r="B70" s="557"/>
      <c r="C70" s="373">
        <v>91100102</v>
      </c>
      <c r="D70" s="374"/>
      <c r="E70" s="38" t="s">
        <v>10667</v>
      </c>
      <c r="F70" s="159"/>
      <c r="G70" s="40" t="s">
        <v>64</v>
      </c>
      <c r="H70" s="57">
        <v>21</v>
      </c>
    </row>
    <row r="71" spans="1:8" s="140" customFormat="1" ht="26.4">
      <c r="A71" s="915"/>
      <c r="B71" s="558"/>
      <c r="C71" s="376"/>
      <c r="D71" s="377">
        <v>9110010202</v>
      </c>
      <c r="E71" s="83" t="s">
        <v>10668</v>
      </c>
      <c r="F71" s="49"/>
      <c r="G71" s="74" t="s">
        <v>64</v>
      </c>
      <c r="H71" s="676">
        <v>21</v>
      </c>
    </row>
    <row r="72" spans="1:8" s="140" customFormat="1" ht="13.2">
      <c r="A72" s="915"/>
      <c r="B72" s="1365"/>
      <c r="C72" s="1376"/>
      <c r="D72" s="1377"/>
      <c r="E72" s="1368" t="s">
        <v>10669</v>
      </c>
      <c r="F72" s="1393">
        <v>21</v>
      </c>
      <c r="G72" s="1378"/>
      <c r="H72" s="917"/>
    </row>
    <row r="73" spans="1:8" s="140" customFormat="1" ht="13.2">
      <c r="A73" s="915"/>
      <c r="B73" s="1365"/>
      <c r="C73" s="1376"/>
      <c r="D73" s="1377"/>
      <c r="E73" s="1368"/>
      <c r="F73" s="1393"/>
      <c r="G73" s="1378"/>
      <c r="H73" s="917"/>
    </row>
    <row r="74" spans="1:8" s="140" customFormat="1" ht="26.4">
      <c r="A74" s="34">
        <f>MAX(A$1:A72)+1</f>
        <v>14</v>
      </c>
      <c r="B74" s="1365"/>
      <c r="C74" s="373">
        <v>91100104</v>
      </c>
      <c r="D74" s="374"/>
      <c r="E74" s="38" t="s">
        <v>10670</v>
      </c>
      <c r="F74" s="39"/>
      <c r="G74" s="40" t="s">
        <v>64</v>
      </c>
      <c r="H74" s="57">
        <v>2</v>
      </c>
    </row>
    <row r="75" spans="1:8" s="140" customFormat="1" ht="26.4">
      <c r="A75" s="915"/>
      <c r="B75" s="1365"/>
      <c r="C75" s="376"/>
      <c r="D75" s="377">
        <v>9110010402</v>
      </c>
      <c r="E75" s="83" t="s">
        <v>10671</v>
      </c>
      <c r="F75" s="49">
        <v>2</v>
      </c>
      <c r="G75" s="74" t="s">
        <v>64</v>
      </c>
      <c r="H75" s="676">
        <v>2</v>
      </c>
    </row>
    <row r="76" spans="1:8" s="140" customFormat="1" ht="13.2">
      <c r="A76" s="915"/>
      <c r="B76" s="1365"/>
      <c r="C76" s="1376"/>
      <c r="D76" s="1377"/>
      <c r="E76" s="1368"/>
      <c r="F76" s="1393"/>
      <c r="G76" s="1378"/>
      <c r="H76" s="917"/>
    </row>
    <row r="77" spans="1:8" s="140" customFormat="1" ht="26.4">
      <c r="A77" s="34">
        <f>MAX(A$1:A75)+1</f>
        <v>15</v>
      </c>
      <c r="B77" s="1365"/>
      <c r="C77" s="373">
        <v>91100107</v>
      </c>
      <c r="D77" s="374"/>
      <c r="E77" s="38" t="s">
        <v>10672</v>
      </c>
      <c r="F77" s="159"/>
      <c r="G77" s="40" t="s">
        <v>64</v>
      </c>
      <c r="H77" s="57">
        <v>64</v>
      </c>
    </row>
    <row r="78" spans="1:8" s="140" customFormat="1" ht="26.4">
      <c r="A78" s="915"/>
      <c r="B78" s="1365"/>
      <c r="C78" s="376"/>
      <c r="D78" s="377">
        <v>9110010702</v>
      </c>
      <c r="E78" s="83" t="s">
        <v>10673</v>
      </c>
      <c r="F78" s="49">
        <v>64</v>
      </c>
      <c r="G78" s="74" t="s">
        <v>64</v>
      </c>
      <c r="H78" s="676">
        <v>64</v>
      </c>
    </row>
    <row r="79" spans="1:8" s="140" customFormat="1" ht="13.2">
      <c r="A79" s="915"/>
      <c r="B79" s="1365"/>
      <c r="C79" s="1394"/>
      <c r="D79" s="377"/>
      <c r="E79" s="83"/>
      <c r="F79" s="73"/>
      <c r="G79" s="74"/>
      <c r="H79" s="917"/>
    </row>
    <row r="80" spans="1:8" s="140" customFormat="1" ht="13.2">
      <c r="A80" s="915"/>
      <c r="B80" s="1365"/>
      <c r="C80" s="1376"/>
      <c r="D80" s="1377"/>
      <c r="E80" s="1395"/>
      <c r="F80" s="1360"/>
      <c r="G80" s="1378"/>
      <c r="H80" s="917"/>
    </row>
    <row r="81" spans="1:8" s="140" customFormat="1" ht="26.4">
      <c r="A81" s="34">
        <f>MAX(A$1:A79)+1</f>
        <v>16</v>
      </c>
      <c r="B81" s="1365"/>
      <c r="C81" s="373">
        <v>91221001</v>
      </c>
      <c r="D81" s="374"/>
      <c r="E81" s="38" t="s">
        <v>10674</v>
      </c>
      <c r="F81" s="159"/>
      <c r="G81" s="40" t="s">
        <v>68</v>
      </c>
      <c r="H81" s="57">
        <v>144</v>
      </c>
    </row>
    <row r="82" spans="1:8" s="140" customFormat="1" ht="26.4">
      <c r="A82" s="915"/>
      <c r="B82" s="1365"/>
      <c r="C82" s="376"/>
      <c r="D82" s="377">
        <v>9122100103</v>
      </c>
      <c r="E82" s="83" t="s">
        <v>10675</v>
      </c>
      <c r="F82" s="49"/>
      <c r="G82" s="74" t="s">
        <v>68</v>
      </c>
      <c r="H82" s="676">
        <v>144</v>
      </c>
    </row>
    <row r="83" spans="1:8" s="140" customFormat="1" ht="13.2">
      <c r="A83" s="915"/>
      <c r="B83" s="1365"/>
      <c r="C83" s="1376"/>
      <c r="D83" s="1377"/>
      <c r="E83" s="1368" t="s">
        <v>10676</v>
      </c>
      <c r="F83" s="1393">
        <v>144</v>
      </c>
      <c r="G83" s="1378"/>
      <c r="H83" s="917"/>
    </row>
    <row r="84" spans="1:8" ht="15" thickBot="1">
      <c r="A84" s="1396"/>
      <c r="B84" s="1397"/>
      <c r="C84" s="1398"/>
      <c r="D84" s="1399"/>
      <c r="E84" s="1400"/>
      <c r="F84" s="1401"/>
      <c r="G84" s="1402"/>
      <c r="H84" s="140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Hárok151"/>
  <dimension ref="A1:L39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531" customWidth="1"/>
    <col min="7" max="7" width="5.6640625" style="140" customWidth="1"/>
    <col min="8" max="8" width="10.109375" style="8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3" max="264" width="10.66406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19" max="520" width="10.66406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5" max="776" width="10.66406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1" max="1032" width="10.66406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7" max="1288" width="10.66406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3" max="1544" width="10.66406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799" max="1800" width="10.66406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5" max="2056" width="10.66406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1" max="2312" width="10.66406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7" max="2568" width="10.66406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3" max="2824" width="10.66406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79" max="3080" width="10.66406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5" max="3336" width="10.66406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1" max="3592" width="10.66406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7" max="3848" width="10.66406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3" max="4104" width="10.66406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59" max="4360" width="10.66406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5" max="4616" width="10.66406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1" max="4872" width="10.66406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7" max="5128" width="10.66406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3" max="5384" width="10.66406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39" max="5640" width="10.66406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5" max="5896" width="10.66406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1" max="6152" width="10.66406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7" max="6408" width="10.66406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3" max="6664" width="10.66406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19" max="6920" width="10.66406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5" max="7176" width="10.66406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1" max="7432" width="10.66406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7" max="7688" width="10.66406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3" max="7944" width="10.66406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199" max="8200" width="10.66406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5" max="8456" width="10.66406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1" max="8712" width="10.66406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7" max="8968" width="10.66406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3" max="9224" width="10.66406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79" max="9480" width="10.66406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5" max="9736" width="10.66406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1" max="9992" width="10.66406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7" max="10248" width="10.66406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3" max="10504" width="10.66406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59" max="10760" width="10.66406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5" max="11016" width="10.66406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1" max="11272" width="10.66406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7" max="11528" width="10.66406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3" max="11784" width="10.66406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39" max="12040" width="10.66406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5" max="12296" width="10.66406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1" max="12552" width="10.66406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7" max="12808" width="10.66406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3" max="13064" width="10.66406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19" max="13320" width="10.66406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5" max="13576" width="10.66406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1" max="13832" width="10.66406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7" max="14088" width="10.66406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3" max="14344" width="10.66406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599" max="14600" width="10.66406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5" max="14856" width="10.66406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1" max="15112" width="10.66406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7" max="15368" width="10.66406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3" max="15624" width="10.66406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79" max="15880" width="10.66406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5" max="16136" width="10.6640625" customWidth="1"/>
  </cols>
  <sheetData>
    <row r="1" spans="1:8">
      <c r="A1" s="2" t="s">
        <v>1</v>
      </c>
      <c r="B1" s="2"/>
      <c r="C1" s="3"/>
      <c r="D1" s="4"/>
      <c r="E1" s="5" t="s">
        <v>3090</v>
      </c>
      <c r="G1" s="7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6.4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2691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2692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2693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6.4">
      <c r="A21" s="34"/>
      <c r="B21" s="31"/>
      <c r="C21" s="539"/>
      <c r="D21" s="79"/>
      <c r="E21" s="322" t="s">
        <v>2694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2695</v>
      </c>
      <c r="F22" s="325">
        <f>5*(1.2*1.4*2)*2.4</f>
        <v>40.32</v>
      </c>
      <c r="G22" s="74"/>
      <c r="H22" s="97"/>
    </row>
    <row r="23" spans="1:12" ht="26.4">
      <c r="A23" s="34"/>
      <c r="B23" s="31"/>
      <c r="C23" s="539"/>
      <c r="D23" s="79"/>
      <c r="E23" s="322" t="s">
        <v>2696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2697</v>
      </c>
      <c r="F24" s="325">
        <f>6*(1*1.4*2.2)*2.4</f>
        <v>44.351999999999997</v>
      </c>
      <c r="G24" s="74"/>
      <c r="H24" s="97"/>
      <c r="K24" s="296"/>
      <c r="L24" s="540"/>
    </row>
    <row r="25" spans="1:12" ht="26.4">
      <c r="A25" s="34"/>
      <c r="B25" s="31"/>
      <c r="C25" s="539"/>
      <c r="D25" s="541"/>
      <c r="E25" s="322" t="s">
        <v>2698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2699</v>
      </c>
      <c r="F26" s="325">
        <f>(4*144+4*(22+16))*0.035</f>
        <v>25.480000000000004</v>
      </c>
      <c r="G26" s="31"/>
      <c r="H26" s="177"/>
    </row>
    <row r="27" spans="1:12" ht="39.6">
      <c r="A27" s="34"/>
      <c r="B27" s="31"/>
      <c r="C27" s="539"/>
      <c r="D27" s="541"/>
      <c r="E27" s="322" t="s">
        <v>2700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15540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 ht="26.4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6.4">
      <c r="A31" s="34"/>
      <c r="B31" s="31"/>
      <c r="C31" s="36"/>
      <c r="D31" s="37"/>
      <c r="E31" s="322" t="s">
        <v>2702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2703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2704</v>
      </c>
      <c r="F39" s="83"/>
      <c r="G39" s="74"/>
      <c r="H39" s="528"/>
    </row>
    <row r="40" spans="1:8" ht="26.4">
      <c r="A40" s="34"/>
      <c r="B40" s="529"/>
      <c r="C40" s="78"/>
      <c r="D40" s="548"/>
      <c r="E40" s="322" t="s">
        <v>2705</v>
      </c>
      <c r="F40"/>
      <c r="G40" s="74"/>
      <c r="H40" s="528"/>
    </row>
    <row r="41" spans="1:8">
      <c r="A41" s="34"/>
      <c r="B41" s="545"/>
      <c r="C41" s="546"/>
      <c r="D41" s="547"/>
      <c r="E41" t="s">
        <v>2706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2707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2708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 ht="26.4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2709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 ht="26.4">
      <c r="A54" s="34"/>
      <c r="B54" s="31"/>
      <c r="C54" s="36"/>
      <c r="D54" s="79"/>
      <c r="E54" s="322" t="s">
        <v>2710</v>
      </c>
      <c r="F54" s="83"/>
      <c r="G54" s="74"/>
      <c r="H54" s="128"/>
    </row>
    <row r="55" spans="1:10">
      <c r="A55" s="34"/>
      <c r="B55" s="31"/>
      <c r="C55" s="36"/>
      <c r="D55" s="37"/>
      <c r="E55" s="322" t="s">
        <v>2711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2712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2713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2714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2715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2716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 ht="26.4">
      <c r="A65" s="34"/>
      <c r="B65" s="31"/>
      <c r="C65" s="36"/>
      <c r="D65" s="37"/>
      <c r="E65" s="322" t="s">
        <v>2710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2717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2718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2719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 ht="26.4">
      <c r="A73" s="34"/>
      <c r="B73" s="31"/>
      <c r="C73" s="36"/>
      <c r="D73" s="37"/>
      <c r="E73" s="322" t="s">
        <v>2710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2720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2721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2722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2723</v>
      </c>
      <c r="F81" s="552">
        <f>3*(1.2*1.4*2)</f>
        <v>10.08</v>
      </c>
      <c r="G81" s="31"/>
      <c r="H81" s="553"/>
    </row>
    <row r="82" spans="1:8" ht="26.4">
      <c r="A82" s="34"/>
      <c r="B82" s="167"/>
      <c r="C82" s="551"/>
      <c r="D82" s="551"/>
      <c r="E82" s="322" t="s">
        <v>2724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2725</v>
      </c>
      <c r="D85" s="37"/>
      <c r="E85" s="38" t="s">
        <v>2726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2727</v>
      </c>
      <c r="E86" s="83" t="s">
        <v>2728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2717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2729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2720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2721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2722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6.4">
      <c r="A96" s="34"/>
      <c r="B96" s="31"/>
      <c r="C96" s="36"/>
      <c r="D96" s="79"/>
      <c r="E96" s="322" t="s">
        <v>2730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2731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2732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2733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2734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2735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2736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2737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2738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2739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2717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2719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2740</v>
      </c>
      <c r="D110" s="37"/>
      <c r="E110" s="38" t="s">
        <v>2741</v>
      </c>
      <c r="F110" s="38"/>
      <c r="G110" s="40" t="s">
        <v>19</v>
      </c>
      <c r="H110" s="550">
        <v>66.239999999999995</v>
      </c>
    </row>
    <row r="111" spans="1:10" ht="26.4">
      <c r="A111" s="34"/>
      <c r="B111" s="31"/>
      <c r="C111" s="36"/>
      <c r="D111" s="79" t="s">
        <v>2742</v>
      </c>
      <c r="E111" s="83" t="s">
        <v>2743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2744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2745</v>
      </c>
      <c r="F113" s="325">
        <f>2*3*(1.2*1.4*2)</f>
        <v>20.16</v>
      </c>
      <c r="G113" s="74"/>
      <c r="H113" s="177"/>
    </row>
    <row r="114" spans="1:8" ht="26.4">
      <c r="A114" s="34"/>
      <c r="B114" s="31"/>
      <c r="C114" s="539"/>
      <c r="D114" s="541"/>
      <c r="E114" s="322" t="s">
        <v>2724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2746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6.4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6.4">
      <c r="A120" s="34"/>
      <c r="B120" s="167"/>
      <c r="C120" s="551"/>
      <c r="D120" s="79"/>
      <c r="E120" s="562" t="s">
        <v>2747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2748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6.4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2749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2745</v>
      </c>
      <c r="F126" s="325">
        <f>2*3*(1.2*1.4*2)</f>
        <v>20.16</v>
      </c>
      <c r="G126" s="74"/>
      <c r="H126" s="128"/>
    </row>
    <row r="127" spans="1:8" ht="26.4">
      <c r="A127" s="34"/>
      <c r="B127" s="167"/>
      <c r="C127" s="78"/>
      <c r="D127" s="79"/>
      <c r="E127" s="562" t="s">
        <v>2750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2746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6">
      <c r="A131" s="341"/>
      <c r="B131" s="35" t="s">
        <v>2751</v>
      </c>
      <c r="C131" s="35"/>
      <c r="D131" s="120"/>
      <c r="E131" s="53" t="s">
        <v>2752</v>
      </c>
      <c r="F131" s="564"/>
      <c r="G131" s="565"/>
      <c r="H131" s="43"/>
    </row>
    <row r="132" spans="1:8" ht="15.6">
      <c r="A132" s="341"/>
      <c r="B132" s="35"/>
      <c r="C132" s="35"/>
      <c r="D132" s="120"/>
      <c r="E132" s="53"/>
      <c r="F132" s="564"/>
      <c r="G132" s="565"/>
      <c r="H132" s="43"/>
    </row>
    <row r="133" spans="1:8" ht="26.4">
      <c r="A133" s="34">
        <f>MAX(A$1:A132)+1</f>
        <v>17</v>
      </c>
      <c r="B133" s="35"/>
      <c r="C133" s="566" t="s">
        <v>2753</v>
      </c>
      <c r="D133" s="567"/>
      <c r="E133" s="568" t="s">
        <v>2754</v>
      </c>
      <c r="F133" s="568"/>
      <c r="G133" s="569" t="s">
        <v>64</v>
      </c>
      <c r="H133" s="570">
        <v>2</v>
      </c>
    </row>
    <row r="134" spans="1:8" ht="26.4">
      <c r="A134" s="341"/>
      <c r="B134" s="35"/>
      <c r="C134" s="571"/>
      <c r="D134" s="567" t="s">
        <v>2755</v>
      </c>
      <c r="E134" s="572" t="s">
        <v>2756</v>
      </c>
      <c r="F134" s="572"/>
      <c r="G134" s="573" t="s">
        <v>64</v>
      </c>
      <c r="H134" s="97">
        <v>2</v>
      </c>
    </row>
    <row r="135" spans="1:8" ht="26.4">
      <c r="A135" s="341"/>
      <c r="B135" s="35"/>
      <c r="C135" s="35"/>
      <c r="D135" s="120"/>
      <c r="E135" s="322" t="s">
        <v>2757</v>
      </c>
      <c r="F135" s="552">
        <v>1</v>
      </c>
      <c r="G135" s="565"/>
      <c r="H135" s="43"/>
    </row>
    <row r="136" spans="1:8" ht="26.4">
      <c r="A136" s="341"/>
      <c r="B136" s="35"/>
      <c r="C136" s="35"/>
      <c r="D136" s="120"/>
      <c r="E136" s="322" t="s">
        <v>2758</v>
      </c>
      <c r="F136" s="574">
        <v>1</v>
      </c>
      <c r="G136" s="565"/>
      <c r="H136" s="43"/>
    </row>
    <row r="137" spans="1:8" ht="15.6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6">
      <c r="A138" s="341"/>
      <c r="B138" s="35"/>
      <c r="C138" s="35"/>
      <c r="D138" s="120"/>
      <c r="E138" s="322"/>
      <c r="F138" s="552"/>
      <c r="G138" s="565"/>
      <c r="H138" s="43"/>
    </row>
    <row r="139" spans="1:8" ht="26.4">
      <c r="A139" s="34">
        <f>MAX(A$1:A138)+1</f>
        <v>18</v>
      </c>
      <c r="B139" s="35"/>
      <c r="C139" s="566" t="s">
        <v>2759</v>
      </c>
      <c r="D139" s="575"/>
      <c r="E139" s="568" t="s">
        <v>2760</v>
      </c>
      <c r="F139" s="576"/>
      <c r="G139" s="569" t="s">
        <v>64</v>
      </c>
      <c r="H139" s="570">
        <v>2</v>
      </c>
    </row>
    <row r="140" spans="1:8" ht="26.4">
      <c r="A140" s="341"/>
      <c r="B140" s="35"/>
      <c r="C140" s="35"/>
      <c r="D140" s="567" t="s">
        <v>2761</v>
      </c>
      <c r="E140" s="572" t="s">
        <v>2762</v>
      </c>
      <c r="F140" s="577"/>
      <c r="G140" s="573" t="s">
        <v>64</v>
      </c>
      <c r="H140" s="97">
        <v>2</v>
      </c>
    </row>
    <row r="141" spans="1:8" ht="26.4">
      <c r="A141" s="341"/>
      <c r="B141" s="35"/>
      <c r="C141" s="35"/>
      <c r="D141" s="120"/>
      <c r="E141" s="322" t="s">
        <v>2757</v>
      </c>
      <c r="F141" s="552">
        <v>2</v>
      </c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MAX(A$1:A142)+1</f>
        <v>19</v>
      </c>
      <c r="B143" s="578"/>
      <c r="C143" s="566" t="s">
        <v>2763</v>
      </c>
      <c r="D143" s="575"/>
      <c r="E143" s="568" t="s">
        <v>2764</v>
      </c>
      <c r="F143" s="568"/>
      <c r="G143" s="569" t="s">
        <v>64</v>
      </c>
      <c r="H143" s="550">
        <v>7</v>
      </c>
    </row>
    <row r="144" spans="1:8" ht="26.4">
      <c r="A144" s="34"/>
      <c r="B144" s="44"/>
      <c r="C144" s="36"/>
      <c r="D144" s="567" t="s">
        <v>2765</v>
      </c>
      <c r="E144" s="572" t="s">
        <v>2766</v>
      </c>
      <c r="F144" s="572"/>
      <c r="G144" s="573" t="s">
        <v>64</v>
      </c>
      <c r="H144" s="128">
        <v>6</v>
      </c>
    </row>
    <row r="145" spans="1:8" ht="26.4">
      <c r="A145" s="341"/>
      <c r="B145" s="85"/>
      <c r="C145" s="78"/>
      <c r="D145" s="79"/>
      <c r="E145" s="562" t="s">
        <v>2757</v>
      </c>
      <c r="F145" s="540">
        <v>6</v>
      </c>
      <c r="G145" s="74"/>
      <c r="H145" s="43"/>
    </row>
    <row r="146" spans="1:8" ht="26.4">
      <c r="A146" s="341"/>
      <c r="B146" s="85"/>
      <c r="C146" s="78"/>
      <c r="D146" s="567" t="s">
        <v>2767</v>
      </c>
      <c r="E146" s="572" t="s">
        <v>2768</v>
      </c>
      <c r="F146" s="572"/>
      <c r="G146" s="573" t="s">
        <v>64</v>
      </c>
      <c r="H146" s="97">
        <v>1</v>
      </c>
    </row>
    <row r="147" spans="1:8" ht="26.4">
      <c r="A147" s="341"/>
      <c r="B147" s="85"/>
      <c r="C147" s="78"/>
      <c r="D147" s="79"/>
      <c r="E147" s="562" t="s">
        <v>2757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>
      <c r="A149" s="34">
        <f>MAX(A$1:A148)+1</f>
        <v>20</v>
      </c>
      <c r="B149" s="85"/>
      <c r="C149" s="566" t="s">
        <v>2769</v>
      </c>
      <c r="D149" s="575"/>
      <c r="E149" s="568" t="s">
        <v>2770</v>
      </c>
      <c r="F149" s="568"/>
      <c r="G149" s="569" t="s">
        <v>68</v>
      </c>
      <c r="H149" s="570">
        <v>10</v>
      </c>
    </row>
    <row r="150" spans="1:8" ht="26.4">
      <c r="A150" s="341"/>
      <c r="B150" s="85"/>
      <c r="C150" s="571"/>
      <c r="D150" s="567" t="s">
        <v>2771</v>
      </c>
      <c r="E150" s="572" t="s">
        <v>2772</v>
      </c>
      <c r="F150" s="572"/>
      <c r="G150" s="573" t="s">
        <v>68</v>
      </c>
      <c r="H150" s="97">
        <v>10</v>
      </c>
    </row>
    <row r="151" spans="1:8" ht="26.4">
      <c r="A151" s="341"/>
      <c r="B151" s="85"/>
      <c r="C151" s="78"/>
      <c r="D151" s="79"/>
      <c r="E151" s="562" t="s">
        <v>2773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6.4">
      <c r="A153" s="34">
        <f>MAX(A$1:A152)+1</f>
        <v>21</v>
      </c>
      <c r="B153" s="85"/>
      <c r="C153" s="566" t="s">
        <v>2774</v>
      </c>
      <c r="D153" s="575"/>
      <c r="E153" s="568" t="s">
        <v>2775</v>
      </c>
      <c r="F153" s="568"/>
      <c r="G153" s="569" t="s">
        <v>64</v>
      </c>
      <c r="H153" s="570">
        <v>1</v>
      </c>
    </row>
    <row r="154" spans="1:8" ht="26.4">
      <c r="A154" s="341"/>
      <c r="B154" s="85"/>
      <c r="C154" s="78"/>
      <c r="D154" s="567" t="s">
        <v>2776</v>
      </c>
      <c r="E154" s="572" t="s">
        <v>2777</v>
      </c>
      <c r="F154" s="572"/>
      <c r="G154" s="573" t="s">
        <v>64</v>
      </c>
      <c r="H154" s="97">
        <v>1</v>
      </c>
    </row>
    <row r="155" spans="1:8" ht="26.4">
      <c r="A155" s="341"/>
      <c r="B155" s="85"/>
      <c r="C155" s="78"/>
      <c r="D155" s="79"/>
      <c r="E155" s="562" t="s">
        <v>2773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6.4">
      <c r="A157" s="34">
        <f>MAX(A$1:A156)+1</f>
        <v>22</v>
      </c>
      <c r="B157" s="85"/>
      <c r="C157" s="566" t="s">
        <v>2778</v>
      </c>
      <c r="D157" s="575"/>
      <c r="E157" s="568" t="s">
        <v>2779</v>
      </c>
      <c r="F157" s="568"/>
      <c r="G157" s="569" t="s">
        <v>64</v>
      </c>
      <c r="H157" s="570">
        <v>1</v>
      </c>
    </row>
    <row r="158" spans="1:8" ht="26.4">
      <c r="A158" s="341"/>
      <c r="B158" s="85"/>
      <c r="C158" s="78"/>
      <c r="D158" s="567" t="s">
        <v>2780</v>
      </c>
      <c r="E158" s="572" t="s">
        <v>2781</v>
      </c>
      <c r="F158" s="572"/>
      <c r="G158" s="573" t="s">
        <v>64</v>
      </c>
      <c r="H158" s="97">
        <v>1</v>
      </c>
    </row>
    <row r="159" spans="1:8" ht="26.4">
      <c r="A159" s="341"/>
      <c r="B159" s="85"/>
      <c r="C159" s="78"/>
      <c r="D159" s="79"/>
      <c r="E159" s="562" t="s">
        <v>2773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6.4">
      <c r="A161" s="34">
        <f>MAX(A$1:A160)+1</f>
        <v>23</v>
      </c>
      <c r="B161" s="85"/>
      <c r="C161" s="566" t="s">
        <v>2782</v>
      </c>
      <c r="D161" s="575"/>
      <c r="E161" s="568" t="s">
        <v>2783</v>
      </c>
      <c r="F161" s="568"/>
      <c r="G161" s="569" t="s">
        <v>64</v>
      </c>
      <c r="H161" s="570">
        <v>1</v>
      </c>
    </row>
    <row r="162" spans="1:8" ht="26.4">
      <c r="A162" s="341"/>
      <c r="B162" s="85"/>
      <c r="C162" s="78"/>
      <c r="D162" s="79"/>
      <c r="E162" s="562" t="s">
        <v>2757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9.6">
      <c r="A164" s="34">
        <f>MAX(A$1:A163)+1</f>
        <v>24</v>
      </c>
      <c r="B164" s="491"/>
      <c r="C164" s="566" t="s">
        <v>2784</v>
      </c>
      <c r="D164" s="575"/>
      <c r="E164" s="579" t="s">
        <v>2785</v>
      </c>
      <c r="F164" s="579"/>
      <c r="G164" s="569" t="s">
        <v>64</v>
      </c>
      <c r="H164" s="570">
        <v>8</v>
      </c>
    </row>
    <row r="165" spans="1:8" ht="39.6">
      <c r="A165" s="210"/>
      <c r="B165" s="491"/>
      <c r="C165" s="571"/>
      <c r="D165" s="567" t="s">
        <v>2786</v>
      </c>
      <c r="E165" s="572" t="s">
        <v>2787</v>
      </c>
      <c r="F165" s="572"/>
      <c r="G165" s="573" t="s">
        <v>64</v>
      </c>
      <c r="H165" s="97">
        <v>8</v>
      </c>
    </row>
    <row r="166" spans="1:8" ht="26.4">
      <c r="A166" s="342"/>
      <c r="B166" s="491"/>
      <c r="C166" s="92"/>
      <c r="D166" s="93"/>
      <c r="E166" s="562" t="s">
        <v>2757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9.6">
      <c r="A168" s="34">
        <f>MAX(A$1:A167)+1</f>
        <v>25</v>
      </c>
      <c r="B168" s="491"/>
      <c r="C168" s="566" t="s">
        <v>2788</v>
      </c>
      <c r="D168" s="575"/>
      <c r="E168" s="568" t="s">
        <v>2789</v>
      </c>
      <c r="F168" s="568"/>
      <c r="G168" s="569" t="s">
        <v>64</v>
      </c>
      <c r="H168" s="570">
        <v>1</v>
      </c>
    </row>
    <row r="169" spans="1:8" ht="52.8">
      <c r="A169" s="342"/>
      <c r="B169" s="491"/>
      <c r="C169" s="92"/>
      <c r="D169" s="567" t="s">
        <v>2790</v>
      </c>
      <c r="E169" s="572" t="s">
        <v>2791</v>
      </c>
      <c r="F169" s="572"/>
      <c r="G169" s="573" t="s">
        <v>64</v>
      </c>
      <c r="H169" s="97">
        <v>1</v>
      </c>
    </row>
    <row r="170" spans="1:8" ht="26.4">
      <c r="A170" s="342"/>
      <c r="B170" s="491"/>
      <c r="C170" s="92"/>
      <c r="D170" s="93"/>
      <c r="E170" s="562" t="s">
        <v>2773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6.4">
      <c r="A173" s="34">
        <f>MAX(A$1:A172)+1</f>
        <v>26</v>
      </c>
      <c r="B173" s="491"/>
      <c r="C173" s="566" t="s">
        <v>2792</v>
      </c>
      <c r="D173" s="575"/>
      <c r="E173" s="568" t="s">
        <v>2793</v>
      </c>
      <c r="F173" s="568"/>
      <c r="G173" s="569" t="s">
        <v>64</v>
      </c>
      <c r="H173" s="550">
        <v>155</v>
      </c>
    </row>
    <row r="174" spans="1:8" ht="26.4">
      <c r="A174" s="34"/>
      <c r="B174" s="491"/>
      <c r="C174" s="571"/>
      <c r="D174" s="567" t="s">
        <v>2794</v>
      </c>
      <c r="E174" s="572" t="s">
        <v>2795</v>
      </c>
      <c r="F174" s="572"/>
      <c r="G174" s="573" t="s">
        <v>64</v>
      </c>
      <c r="H174" s="165">
        <v>137</v>
      </c>
    </row>
    <row r="175" spans="1:8" ht="26.4">
      <c r="A175" s="342"/>
      <c r="B175" s="491"/>
      <c r="C175" s="92"/>
      <c r="D175" s="93"/>
      <c r="E175" s="562" t="s">
        <v>2757</v>
      </c>
      <c r="F175" s="540">
        <v>93</v>
      </c>
      <c r="G175" s="32"/>
      <c r="H175" s="559"/>
    </row>
    <row r="176" spans="1:8" ht="26.4">
      <c r="A176" s="342"/>
      <c r="B176" s="491"/>
      <c r="C176" s="92"/>
      <c r="D176" s="93"/>
      <c r="E176" s="562" t="s">
        <v>2796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6.4">
      <c r="A178" s="342"/>
      <c r="B178" s="491"/>
      <c r="C178" s="92"/>
      <c r="D178" s="567" t="s">
        <v>2797</v>
      </c>
      <c r="E178" s="572" t="s">
        <v>2798</v>
      </c>
      <c r="F178" s="572"/>
      <c r="G178" s="573" t="s">
        <v>64</v>
      </c>
      <c r="H178" s="165">
        <v>2</v>
      </c>
    </row>
    <row r="179" spans="1:8" ht="26.4">
      <c r="A179" s="342"/>
      <c r="B179" s="491"/>
      <c r="C179" s="92"/>
      <c r="D179" s="93"/>
      <c r="E179" s="562" t="s">
        <v>2757</v>
      </c>
      <c r="F179" s="540">
        <v>2</v>
      </c>
      <c r="G179" s="32"/>
      <c r="H179" s="559"/>
    </row>
    <row r="180" spans="1:8" ht="39.6">
      <c r="A180" s="342"/>
      <c r="B180" s="491"/>
      <c r="C180" s="92"/>
      <c r="D180" s="567" t="s">
        <v>2799</v>
      </c>
      <c r="E180" s="572" t="s">
        <v>2800</v>
      </c>
      <c r="F180" s="572"/>
      <c r="G180" s="573" t="s">
        <v>64</v>
      </c>
      <c r="H180" s="165">
        <v>8</v>
      </c>
    </row>
    <row r="181" spans="1:8" ht="26.4">
      <c r="A181" s="342"/>
      <c r="B181" s="491"/>
      <c r="C181" s="92"/>
      <c r="D181" s="93"/>
      <c r="E181" s="562" t="s">
        <v>2796</v>
      </c>
      <c r="F181" s="540">
        <f>4+4</f>
        <v>8</v>
      </c>
      <c r="G181" s="32"/>
      <c r="H181" s="559"/>
    </row>
    <row r="182" spans="1:8" ht="26.4">
      <c r="A182" s="342"/>
      <c r="B182" s="491"/>
      <c r="C182" s="92"/>
      <c r="D182" s="567" t="s">
        <v>2801</v>
      </c>
      <c r="E182" s="572" t="s">
        <v>2802</v>
      </c>
      <c r="F182" s="572"/>
      <c r="G182" s="573" t="s">
        <v>64</v>
      </c>
      <c r="H182" s="165">
        <v>8</v>
      </c>
    </row>
    <row r="183" spans="1:8" ht="26.4">
      <c r="A183" s="342"/>
      <c r="B183" s="491"/>
      <c r="C183" s="92"/>
      <c r="D183" s="93"/>
      <c r="E183" s="562" t="s">
        <v>2757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6.4">
      <c r="A185" s="34">
        <f>MAX(A$1:A184)+1</f>
        <v>27</v>
      </c>
      <c r="B185" s="491"/>
      <c r="C185" s="566" t="s">
        <v>2803</v>
      </c>
      <c r="D185" s="575"/>
      <c r="E185" s="568" t="s">
        <v>2804</v>
      </c>
      <c r="F185" s="568"/>
      <c r="G185" s="569" t="s">
        <v>64</v>
      </c>
      <c r="H185" s="550">
        <v>8</v>
      </c>
    </row>
    <row r="186" spans="1:8" ht="39.6">
      <c r="A186" s="342"/>
      <c r="B186" s="491"/>
      <c r="C186" s="92"/>
      <c r="D186" s="567" t="s">
        <v>2805</v>
      </c>
      <c r="E186" s="572" t="s">
        <v>2806</v>
      </c>
      <c r="F186" s="572"/>
      <c r="G186" s="573" t="s">
        <v>64</v>
      </c>
      <c r="H186" s="165">
        <v>8</v>
      </c>
    </row>
    <row r="187" spans="1:8" ht="26.4">
      <c r="A187" s="342"/>
      <c r="B187" s="491"/>
      <c r="C187" s="92"/>
      <c r="D187" s="567"/>
      <c r="E187" s="562" t="s">
        <v>2757</v>
      </c>
      <c r="F187" s="540">
        <v>4</v>
      </c>
      <c r="G187" s="573"/>
      <c r="H187" s="165"/>
    </row>
    <row r="188" spans="1:8" ht="26.4">
      <c r="A188" s="342"/>
      <c r="B188" s="491"/>
      <c r="C188" s="92"/>
      <c r="D188" s="567"/>
      <c r="E188" s="562" t="s">
        <v>2796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39.6">
      <c r="A191" s="34">
        <f>MAX(A$1:A190)+1</f>
        <v>28</v>
      </c>
      <c r="B191" s="491"/>
      <c r="C191" s="566" t="s">
        <v>2807</v>
      </c>
      <c r="D191" s="575"/>
      <c r="E191" s="568" t="s">
        <v>2808</v>
      </c>
      <c r="F191" s="581"/>
      <c r="G191" s="569" t="s">
        <v>64</v>
      </c>
      <c r="H191" s="550">
        <v>61</v>
      </c>
    </row>
    <row r="192" spans="1:8" ht="39.6">
      <c r="A192" s="342"/>
      <c r="B192" s="491"/>
      <c r="C192" s="92"/>
      <c r="D192" s="567" t="s">
        <v>2809</v>
      </c>
      <c r="E192" s="572" t="s">
        <v>2810</v>
      </c>
      <c r="F192" s="582"/>
      <c r="G192" s="573" t="s">
        <v>64</v>
      </c>
      <c r="H192" s="165">
        <v>6</v>
      </c>
    </row>
    <row r="193" spans="1:8" ht="26.4">
      <c r="A193" s="342"/>
      <c r="B193" s="491"/>
      <c r="C193" s="92"/>
      <c r="D193" s="567"/>
      <c r="E193" s="577" t="s">
        <v>2811</v>
      </c>
      <c r="F193" s="583">
        <v>6</v>
      </c>
      <c r="G193" s="573"/>
      <c r="H193" s="559"/>
    </row>
    <row r="194" spans="1:8" ht="39.6">
      <c r="A194" s="342"/>
      <c r="B194" s="491"/>
      <c r="C194" s="92"/>
      <c r="D194" s="567" t="s">
        <v>2812</v>
      </c>
      <c r="E194" s="572" t="s">
        <v>2813</v>
      </c>
      <c r="F194" s="582"/>
      <c r="G194" s="573" t="s">
        <v>64</v>
      </c>
      <c r="H194" s="165">
        <v>6</v>
      </c>
    </row>
    <row r="195" spans="1:8" ht="26.4">
      <c r="A195" s="34"/>
      <c r="B195" s="491"/>
      <c r="C195" s="92"/>
      <c r="D195" s="93"/>
      <c r="E195" s="577" t="s">
        <v>2811</v>
      </c>
      <c r="F195" s="583">
        <v>6</v>
      </c>
      <c r="G195" s="32"/>
      <c r="H195" s="559"/>
    </row>
    <row r="196" spans="1:8" ht="39.6">
      <c r="A196" s="34"/>
      <c r="B196" s="491"/>
      <c r="C196" s="92"/>
      <c r="D196" s="567" t="s">
        <v>2814</v>
      </c>
      <c r="E196" s="572" t="s">
        <v>2815</v>
      </c>
      <c r="F196" s="572"/>
      <c r="G196" s="573" t="s">
        <v>64</v>
      </c>
      <c r="H196" s="165">
        <v>11</v>
      </c>
    </row>
    <row r="197" spans="1:8" ht="26.4">
      <c r="A197" s="34"/>
      <c r="B197" s="491"/>
      <c r="C197" s="92"/>
      <c r="D197" s="567"/>
      <c r="E197" s="562" t="s">
        <v>2757</v>
      </c>
      <c r="F197" s="540">
        <v>2</v>
      </c>
      <c r="G197" s="573"/>
      <c r="H197" s="165"/>
    </row>
    <row r="198" spans="1:8" ht="26.4">
      <c r="A198" s="34"/>
      <c r="B198" s="491"/>
      <c r="C198" s="92"/>
      <c r="D198" s="93"/>
      <c r="E198" s="562" t="s">
        <v>2796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39.6">
      <c r="A200" s="34"/>
      <c r="B200" s="491"/>
      <c r="C200" s="92"/>
      <c r="D200" s="567" t="s">
        <v>2816</v>
      </c>
      <c r="E200" s="572" t="s">
        <v>2817</v>
      </c>
      <c r="F200" s="572"/>
      <c r="G200" s="573" t="s">
        <v>64</v>
      </c>
      <c r="H200" s="165">
        <v>12</v>
      </c>
    </row>
    <row r="201" spans="1:8" ht="26.4">
      <c r="A201" s="34"/>
      <c r="B201" s="491"/>
      <c r="C201" s="92"/>
      <c r="D201" s="567"/>
      <c r="E201" s="562" t="s">
        <v>2757</v>
      </c>
      <c r="F201" s="540">
        <v>2</v>
      </c>
      <c r="G201" s="573"/>
      <c r="H201" s="165"/>
    </row>
    <row r="202" spans="1:8" ht="39.6">
      <c r="A202" s="34"/>
      <c r="B202" s="491"/>
      <c r="C202" s="92"/>
      <c r="D202" s="567"/>
      <c r="E202" s="562" t="s">
        <v>2818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9.6">
      <c r="A204" s="342"/>
      <c r="B204" s="491"/>
      <c r="C204" s="92"/>
      <c r="D204" s="567" t="s">
        <v>2819</v>
      </c>
      <c r="E204" s="572" t="s">
        <v>2820</v>
      </c>
      <c r="F204" s="572"/>
      <c r="G204" s="573" t="s">
        <v>64</v>
      </c>
      <c r="H204" s="165">
        <v>26</v>
      </c>
    </row>
    <row r="205" spans="1:8" ht="26.4">
      <c r="A205" s="342"/>
      <c r="B205" s="491"/>
      <c r="C205" s="92"/>
      <c r="D205" s="93"/>
      <c r="E205" s="562" t="s">
        <v>2821</v>
      </c>
      <c r="F205" s="583">
        <v>4</v>
      </c>
      <c r="G205" s="32"/>
      <c r="H205" s="559"/>
    </row>
    <row r="206" spans="1:8" ht="26.4">
      <c r="A206" s="342"/>
      <c r="B206" s="491"/>
      <c r="C206" s="92"/>
      <c r="D206" s="93"/>
      <c r="E206" s="562" t="s">
        <v>2822</v>
      </c>
      <c r="F206" s="583">
        <v>12</v>
      </c>
      <c r="G206" s="32"/>
      <c r="H206" s="559"/>
    </row>
    <row r="207" spans="1:8" ht="26.4">
      <c r="A207" s="342"/>
      <c r="B207" s="491"/>
      <c r="C207" s="92"/>
      <c r="D207" s="93"/>
      <c r="E207" s="562" t="s">
        <v>2823</v>
      </c>
      <c r="F207" s="583">
        <v>2</v>
      </c>
      <c r="G207" s="32"/>
      <c r="H207" s="559"/>
    </row>
    <row r="208" spans="1:8" ht="26.4">
      <c r="A208" s="342"/>
      <c r="B208" s="491"/>
      <c r="C208" s="92"/>
      <c r="D208" s="93"/>
      <c r="E208" s="562" t="s">
        <v>2824</v>
      </c>
      <c r="F208" s="583">
        <v>4</v>
      </c>
      <c r="G208" s="32"/>
      <c r="H208" s="559"/>
    </row>
    <row r="209" spans="1:9" ht="26.4">
      <c r="A209" s="342"/>
      <c r="B209" s="491"/>
      <c r="C209" s="92"/>
      <c r="D209" s="93"/>
      <c r="E209" s="562" t="s">
        <v>2825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9.6">
      <c r="A211" s="342"/>
      <c r="B211" s="491"/>
      <c r="C211" s="92"/>
      <c r="D211" s="567" t="s">
        <v>2826</v>
      </c>
      <c r="E211" s="572" t="s">
        <v>2827</v>
      </c>
      <c r="F211" s="582"/>
      <c r="G211" s="573" t="s">
        <v>68</v>
      </c>
      <c r="H211" s="559">
        <v>517</v>
      </c>
    </row>
    <row r="212" spans="1:9" ht="26.4">
      <c r="A212" s="342"/>
      <c r="B212" s="491"/>
      <c r="C212" s="92"/>
      <c r="D212" s="93"/>
      <c r="E212" s="577" t="s">
        <v>2811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6.4">
      <c r="A214" s="34">
        <f>MAX(A$1:A213)+1</f>
        <v>29</v>
      </c>
      <c r="B214" s="491"/>
      <c r="C214" s="566" t="s">
        <v>2828</v>
      </c>
      <c r="D214" s="575"/>
      <c r="E214" s="568" t="s">
        <v>2829</v>
      </c>
      <c r="F214" s="568"/>
      <c r="G214" s="569" t="s">
        <v>64</v>
      </c>
      <c r="H214" s="550">
        <v>48</v>
      </c>
      <c r="I214" s="394"/>
    </row>
    <row r="215" spans="1:9" ht="26.4">
      <c r="A215" s="342"/>
      <c r="B215" s="491"/>
      <c r="C215" s="92"/>
      <c r="D215" s="567" t="s">
        <v>2830</v>
      </c>
      <c r="E215" s="572" t="s">
        <v>2831</v>
      </c>
      <c r="F215" s="572"/>
      <c r="G215" s="573" t="s">
        <v>64</v>
      </c>
      <c r="H215" s="165">
        <v>4</v>
      </c>
    </row>
    <row r="216" spans="1:9" ht="39.6">
      <c r="A216" s="342"/>
      <c r="B216" s="491"/>
      <c r="C216" s="92"/>
      <c r="D216" s="93"/>
      <c r="E216" s="296" t="s">
        <v>2832</v>
      </c>
      <c r="F216" s="327">
        <v>4</v>
      </c>
      <c r="G216" s="32"/>
      <c r="H216" s="165"/>
    </row>
    <row r="217" spans="1:9" ht="39.6">
      <c r="A217" s="342"/>
      <c r="B217" s="491"/>
      <c r="C217" s="92"/>
      <c r="D217" s="567" t="s">
        <v>2833</v>
      </c>
      <c r="E217" s="572" t="s">
        <v>2834</v>
      </c>
      <c r="F217" s="582"/>
      <c r="G217" s="573" t="s">
        <v>64</v>
      </c>
      <c r="H217" s="165">
        <v>4</v>
      </c>
    </row>
    <row r="218" spans="1:9" ht="39.6">
      <c r="A218" s="342"/>
      <c r="B218" s="491"/>
      <c r="C218" s="92"/>
      <c r="D218" s="93"/>
      <c r="E218" s="296" t="s">
        <v>2832</v>
      </c>
      <c r="F218" s="327">
        <v>4</v>
      </c>
      <c r="G218" s="32"/>
      <c r="H218" s="165"/>
    </row>
    <row r="219" spans="1:9" ht="39.6">
      <c r="A219" s="342"/>
      <c r="B219" s="491"/>
      <c r="C219" s="92"/>
      <c r="D219" s="567" t="s">
        <v>2835</v>
      </c>
      <c r="E219" s="572" t="s">
        <v>2836</v>
      </c>
      <c r="F219" s="582"/>
      <c r="G219" s="573" t="s">
        <v>64</v>
      </c>
      <c r="H219" s="165">
        <v>4</v>
      </c>
    </row>
    <row r="220" spans="1:9" ht="26.4">
      <c r="A220" s="342"/>
      <c r="B220" s="491"/>
      <c r="C220" s="92"/>
      <c r="D220" s="567"/>
      <c r="E220" s="296" t="s">
        <v>2837</v>
      </c>
      <c r="F220" s="327">
        <v>4</v>
      </c>
      <c r="G220" s="573"/>
      <c r="H220" s="165"/>
    </row>
    <row r="221" spans="1:9" ht="39.6">
      <c r="A221" s="342"/>
      <c r="B221" s="491"/>
      <c r="C221" s="92"/>
      <c r="D221" s="567" t="s">
        <v>2838</v>
      </c>
      <c r="E221" s="572" t="s">
        <v>2839</v>
      </c>
      <c r="F221" s="582"/>
      <c r="G221" s="573" t="s">
        <v>64</v>
      </c>
      <c r="H221" s="165">
        <v>4</v>
      </c>
    </row>
    <row r="222" spans="1:9" ht="26.4">
      <c r="A222" s="342"/>
      <c r="B222" s="491"/>
      <c r="C222" s="92"/>
      <c r="D222" s="567"/>
      <c r="E222" s="296" t="s">
        <v>2840</v>
      </c>
      <c r="F222" s="327">
        <v>4</v>
      </c>
      <c r="G222" s="573"/>
      <c r="H222" s="165"/>
    </row>
    <row r="223" spans="1:9" ht="39.6">
      <c r="A223" s="342"/>
      <c r="B223" s="491"/>
      <c r="C223" s="92"/>
      <c r="D223" s="567" t="s">
        <v>2841</v>
      </c>
      <c r="E223" s="572" t="s">
        <v>2842</v>
      </c>
      <c r="F223" s="582"/>
      <c r="G223" s="573" t="s">
        <v>64</v>
      </c>
      <c r="H223" s="165">
        <v>4</v>
      </c>
    </row>
    <row r="224" spans="1:9" ht="26.4">
      <c r="A224" s="342"/>
      <c r="B224" s="491"/>
      <c r="C224" s="92"/>
      <c r="D224" s="93"/>
      <c r="E224" s="296" t="s">
        <v>2843</v>
      </c>
      <c r="F224" s="327">
        <v>4</v>
      </c>
      <c r="G224" s="32"/>
      <c r="H224" s="165"/>
    </row>
    <row r="225" spans="1:9" ht="39.6">
      <c r="A225" s="342"/>
      <c r="B225" s="491"/>
      <c r="C225" s="92"/>
      <c r="D225" s="567" t="s">
        <v>2844</v>
      </c>
      <c r="E225" s="572" t="s">
        <v>2845</v>
      </c>
      <c r="F225" s="582"/>
      <c r="G225" s="573" t="s">
        <v>64</v>
      </c>
      <c r="H225" s="165">
        <v>20</v>
      </c>
    </row>
    <row r="226" spans="1:9" ht="26.4">
      <c r="A226" s="342"/>
      <c r="B226" s="491"/>
      <c r="C226" s="92"/>
      <c r="D226" s="93"/>
      <c r="E226" s="296" t="s">
        <v>2837</v>
      </c>
      <c r="F226" s="327">
        <f>16+4</f>
        <v>20</v>
      </c>
      <c r="G226" s="32"/>
      <c r="H226" s="165"/>
    </row>
    <row r="227" spans="1:9" ht="26.4">
      <c r="A227" s="342"/>
      <c r="B227" s="491"/>
      <c r="C227" s="92"/>
      <c r="D227" s="567" t="s">
        <v>2846</v>
      </c>
      <c r="E227" s="572" t="s">
        <v>2847</v>
      </c>
      <c r="F227" s="582"/>
      <c r="G227" s="573" t="s">
        <v>64</v>
      </c>
      <c r="H227" s="165">
        <v>8</v>
      </c>
    </row>
    <row r="228" spans="1:9" ht="26.4">
      <c r="A228" s="342"/>
      <c r="B228" s="491"/>
      <c r="C228" s="92"/>
      <c r="D228" s="567"/>
      <c r="E228" s="296" t="s">
        <v>2837</v>
      </c>
      <c r="F228" s="327">
        <f>4+4</f>
        <v>8</v>
      </c>
      <c r="G228" s="573"/>
      <c r="H228" s="165"/>
    </row>
    <row r="229" spans="1:9" ht="39.6">
      <c r="A229" s="342"/>
      <c r="B229" s="491"/>
      <c r="C229" s="92"/>
      <c r="D229" s="567" t="s">
        <v>2848</v>
      </c>
      <c r="E229" s="572" t="s">
        <v>2849</v>
      </c>
      <c r="F229" s="582"/>
      <c r="G229" s="573" t="s">
        <v>68</v>
      </c>
      <c r="H229" s="165">
        <v>48</v>
      </c>
    </row>
    <row r="230" spans="1:9" ht="26.4">
      <c r="A230" s="342"/>
      <c r="B230" s="491"/>
      <c r="C230" s="92"/>
      <c r="D230" s="93"/>
      <c r="E230" s="296" t="s">
        <v>2837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39.6">
      <c r="A232" s="34">
        <f>MAX(A$1:A231)+1</f>
        <v>30</v>
      </c>
      <c r="B232" s="491"/>
      <c r="C232" s="566" t="s">
        <v>2850</v>
      </c>
      <c r="D232" s="575"/>
      <c r="E232" s="568" t="s">
        <v>2851</v>
      </c>
      <c r="F232" s="568"/>
      <c r="G232" s="569" t="s">
        <v>64</v>
      </c>
      <c r="H232" s="550">
        <v>61</v>
      </c>
      <c r="I232" s="394"/>
    </row>
    <row r="233" spans="1:9" ht="39.6">
      <c r="A233" s="342"/>
      <c r="B233" s="491"/>
      <c r="C233" s="92"/>
      <c r="D233" s="567" t="s">
        <v>2852</v>
      </c>
      <c r="E233" s="572" t="s">
        <v>2853</v>
      </c>
      <c r="F233" s="572"/>
      <c r="G233" s="573" t="s">
        <v>64</v>
      </c>
      <c r="H233" s="165">
        <v>6</v>
      </c>
    </row>
    <row r="234" spans="1:9" ht="26.4">
      <c r="A234" s="342"/>
      <c r="B234" s="491"/>
      <c r="C234" s="92"/>
      <c r="D234" s="93"/>
      <c r="E234" s="562" t="s">
        <v>2757</v>
      </c>
      <c r="F234" s="540">
        <v>6</v>
      </c>
      <c r="G234" s="32"/>
      <c r="H234" s="165"/>
    </row>
    <row r="235" spans="1:9" ht="39.6">
      <c r="A235" s="342"/>
      <c r="B235" s="491"/>
      <c r="C235" s="92"/>
      <c r="D235" s="567" t="s">
        <v>2854</v>
      </c>
      <c r="E235" s="572" t="s">
        <v>2855</v>
      </c>
      <c r="F235" s="572"/>
      <c r="G235" s="573" t="s">
        <v>64</v>
      </c>
      <c r="H235" s="165">
        <v>11</v>
      </c>
    </row>
    <row r="236" spans="1:9" ht="26.4">
      <c r="A236" s="342"/>
      <c r="B236" s="491"/>
      <c r="C236" s="92"/>
      <c r="D236" s="93"/>
      <c r="E236" s="296" t="s">
        <v>2856</v>
      </c>
      <c r="F236" s="540">
        <v>11</v>
      </c>
      <c r="G236" s="32"/>
      <c r="H236" s="165"/>
    </row>
    <row r="237" spans="1:9" ht="39.6">
      <c r="A237" s="342"/>
      <c r="B237" s="491"/>
      <c r="C237" s="92"/>
      <c r="D237" s="567" t="s">
        <v>2857</v>
      </c>
      <c r="E237" s="572" t="s">
        <v>2858</v>
      </c>
      <c r="F237" s="572"/>
      <c r="G237" s="573" t="s">
        <v>64</v>
      </c>
      <c r="H237" s="165">
        <v>12</v>
      </c>
    </row>
    <row r="238" spans="1:9" ht="26.4">
      <c r="A238" s="342"/>
      <c r="B238" s="491"/>
      <c r="C238" s="92"/>
      <c r="D238" s="93"/>
      <c r="E238" s="562" t="s">
        <v>2757</v>
      </c>
      <c r="F238" s="540">
        <v>12</v>
      </c>
      <c r="G238" s="32"/>
      <c r="H238" s="165"/>
    </row>
    <row r="239" spans="1:9" ht="39.6">
      <c r="A239" s="342"/>
      <c r="B239" s="491"/>
      <c r="C239" s="92"/>
      <c r="D239" s="567" t="s">
        <v>2859</v>
      </c>
      <c r="E239" s="572" t="s">
        <v>2860</v>
      </c>
      <c r="F239" s="572"/>
      <c r="G239" s="573" t="s">
        <v>64</v>
      </c>
      <c r="H239" s="165">
        <v>15</v>
      </c>
    </row>
    <row r="240" spans="1:9" ht="26.4">
      <c r="A240" s="342"/>
      <c r="B240" s="491"/>
      <c r="C240" s="92"/>
      <c r="D240" s="93"/>
      <c r="E240" s="562" t="s">
        <v>2757</v>
      </c>
      <c r="F240" s="540">
        <f>11+4</f>
        <v>15</v>
      </c>
      <c r="G240" s="32"/>
      <c r="H240" s="165"/>
    </row>
    <row r="241" spans="1:9" ht="39.6">
      <c r="A241" s="342"/>
      <c r="B241" s="491"/>
      <c r="C241" s="92"/>
      <c r="D241" s="567" t="s">
        <v>2861</v>
      </c>
      <c r="E241" s="572" t="s">
        <v>2862</v>
      </c>
      <c r="F241" s="572"/>
      <c r="G241" s="573" t="s">
        <v>64</v>
      </c>
      <c r="H241" s="165">
        <v>17</v>
      </c>
    </row>
    <row r="242" spans="1:9" ht="26.4">
      <c r="A242" s="342"/>
      <c r="B242" s="491"/>
      <c r="C242" s="92"/>
      <c r="D242" s="93"/>
      <c r="E242" s="562" t="s">
        <v>2757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6.4">
      <c r="A244" s="34">
        <f>MAX(A$1:A243)+1</f>
        <v>31</v>
      </c>
      <c r="B244" s="491"/>
      <c r="C244" s="566" t="s">
        <v>2863</v>
      </c>
      <c r="D244" s="575"/>
      <c r="E244" s="568" t="s">
        <v>2864</v>
      </c>
      <c r="F244" s="568"/>
      <c r="G244" s="569" t="s">
        <v>68</v>
      </c>
      <c r="H244" s="550">
        <v>1266</v>
      </c>
      <c r="I244" s="394"/>
    </row>
    <row r="245" spans="1:9" ht="26.4">
      <c r="A245" s="342"/>
      <c r="B245" s="491"/>
      <c r="C245" s="92"/>
      <c r="D245" s="567" t="s">
        <v>2865</v>
      </c>
      <c r="E245" s="572" t="s">
        <v>2866</v>
      </c>
      <c r="F245" s="572"/>
      <c r="G245" s="573" t="s">
        <v>68</v>
      </c>
      <c r="H245" s="165">
        <v>244</v>
      </c>
    </row>
    <row r="246" spans="1:9" ht="26.4">
      <c r="A246" s="342"/>
      <c r="B246" s="491"/>
      <c r="C246" s="92"/>
      <c r="D246" s="567"/>
      <c r="E246" s="562" t="s">
        <v>2757</v>
      </c>
      <c r="F246" s="540">
        <v>0</v>
      </c>
      <c r="G246" s="573"/>
      <c r="H246" s="165"/>
    </row>
    <row r="247" spans="1:9" ht="39.6">
      <c r="A247" s="342"/>
      <c r="B247" s="491"/>
      <c r="C247" s="92"/>
      <c r="D247" s="567"/>
      <c r="E247" s="562" t="s">
        <v>2867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6.4">
      <c r="A249" s="342"/>
      <c r="B249" s="491"/>
      <c r="C249" s="92"/>
      <c r="D249" s="567" t="s">
        <v>2868</v>
      </c>
      <c r="E249" s="572" t="s">
        <v>2869</v>
      </c>
      <c r="F249" s="572"/>
      <c r="G249" s="573" t="s">
        <v>68</v>
      </c>
      <c r="H249" s="165">
        <v>1022</v>
      </c>
    </row>
    <row r="250" spans="1:9" ht="26.4">
      <c r="A250" s="342"/>
      <c r="B250" s="491"/>
      <c r="C250" s="92"/>
      <c r="D250" s="93"/>
      <c r="E250" s="562" t="s">
        <v>2757</v>
      </c>
      <c r="F250" s="540">
        <v>692</v>
      </c>
      <c r="G250" s="32"/>
      <c r="H250" s="165"/>
    </row>
    <row r="251" spans="1:9" ht="39.6">
      <c r="A251" s="342"/>
      <c r="B251" s="491"/>
      <c r="C251" s="92"/>
      <c r="D251" s="93"/>
      <c r="E251" s="562" t="s">
        <v>2867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 ht="26.4">
      <c r="A254" s="34">
        <f>MAX(A$1:A253)+1</f>
        <v>32</v>
      </c>
      <c r="B254" s="491"/>
      <c r="C254" s="566" t="s">
        <v>2870</v>
      </c>
      <c r="D254" s="575"/>
      <c r="E254" s="568" t="s">
        <v>2871</v>
      </c>
      <c r="F254" s="568"/>
      <c r="G254" s="569" t="s">
        <v>68</v>
      </c>
      <c r="H254" s="587">
        <v>256</v>
      </c>
    </row>
    <row r="255" spans="1:9" ht="26.4">
      <c r="A255" s="342"/>
      <c r="B255" s="491"/>
      <c r="C255" s="92"/>
      <c r="D255" s="567" t="s">
        <v>2872</v>
      </c>
      <c r="E255" s="572" t="s">
        <v>2873</v>
      </c>
      <c r="F255" s="572"/>
      <c r="G255" s="573" t="s">
        <v>68</v>
      </c>
      <c r="H255" s="165">
        <v>256</v>
      </c>
    </row>
    <row r="256" spans="1:9" ht="26.4">
      <c r="A256" s="342"/>
      <c r="B256" s="491"/>
      <c r="C256" s="92"/>
      <c r="D256" s="93"/>
      <c r="E256" s="562" t="s">
        <v>2757</v>
      </c>
      <c r="F256" s="540">
        <v>0</v>
      </c>
      <c r="G256" s="32"/>
      <c r="H256" s="165"/>
    </row>
    <row r="257" spans="1:8" ht="39.6">
      <c r="A257" s="342"/>
      <c r="B257" s="491"/>
      <c r="C257" s="92"/>
      <c r="D257" s="93"/>
      <c r="E257" s="562" t="s">
        <v>2867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6.4">
      <c r="A260" s="34">
        <f>MAX(A$1:A259)+1</f>
        <v>33</v>
      </c>
      <c r="B260" s="491"/>
      <c r="C260" s="566" t="s">
        <v>2874</v>
      </c>
      <c r="D260" s="575"/>
      <c r="E260" s="568" t="s">
        <v>2875</v>
      </c>
      <c r="F260" s="568"/>
      <c r="G260" s="569" t="s">
        <v>68</v>
      </c>
      <c r="H260" s="587">
        <v>1200</v>
      </c>
    </row>
    <row r="261" spans="1:8" ht="26.4">
      <c r="A261" s="342"/>
      <c r="B261" s="491"/>
      <c r="C261" s="92"/>
      <c r="D261" s="567" t="s">
        <v>2876</v>
      </c>
      <c r="E261" s="572" t="s">
        <v>2877</v>
      </c>
      <c r="F261" s="572"/>
      <c r="G261" s="573" t="s">
        <v>68</v>
      </c>
      <c r="H261" s="165">
        <v>1200</v>
      </c>
    </row>
    <row r="262" spans="1:8" ht="26.4">
      <c r="A262" s="342"/>
      <c r="B262" s="491"/>
      <c r="C262" s="92"/>
      <c r="D262" s="93"/>
      <c r="E262" s="562" t="s">
        <v>2757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6.4">
      <c r="A264" s="34">
        <f>MAX(A$1:A263)+1</f>
        <v>34</v>
      </c>
      <c r="B264" s="491"/>
      <c r="C264" s="566" t="s">
        <v>2878</v>
      </c>
      <c r="D264" s="575"/>
      <c r="E264" s="568" t="s">
        <v>2879</v>
      </c>
      <c r="F264" s="568"/>
      <c r="G264" s="569" t="s">
        <v>68</v>
      </c>
      <c r="H264" s="587">
        <v>1402.8</v>
      </c>
    </row>
    <row r="265" spans="1:8" ht="26.4">
      <c r="A265" s="342"/>
      <c r="B265" s="491"/>
      <c r="C265" s="92"/>
      <c r="D265" s="567" t="s">
        <v>2880</v>
      </c>
      <c r="E265" s="572" t="s">
        <v>2881</v>
      </c>
      <c r="F265" s="572"/>
      <c r="G265" s="573" t="s">
        <v>68</v>
      </c>
      <c r="H265" s="165">
        <v>1402.8</v>
      </c>
    </row>
    <row r="266" spans="1:8" ht="26.4">
      <c r="A266" s="342"/>
      <c r="B266" s="491"/>
      <c r="C266" s="92"/>
      <c r="D266" s="93"/>
      <c r="E266" s="562" t="s">
        <v>2757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6.4">
      <c r="A268" s="34">
        <f>MAX(A$1:A267)+1</f>
        <v>35</v>
      </c>
      <c r="B268" s="491"/>
      <c r="C268" s="566" t="s">
        <v>2882</v>
      </c>
      <c r="D268" s="575"/>
      <c r="E268" s="568" t="s">
        <v>2883</v>
      </c>
      <c r="F268" s="568"/>
      <c r="G268" s="569" t="s">
        <v>64</v>
      </c>
      <c r="H268" s="587">
        <v>16</v>
      </c>
    </row>
    <row r="269" spans="1:8" ht="26.4">
      <c r="A269" s="342"/>
      <c r="B269" s="491"/>
      <c r="C269" s="92"/>
      <c r="D269" s="567" t="s">
        <v>2884</v>
      </c>
      <c r="E269" s="572" t="s">
        <v>2885</v>
      </c>
      <c r="F269" s="572"/>
      <c r="G269" s="573" t="s">
        <v>64</v>
      </c>
      <c r="H269" s="165">
        <v>16</v>
      </c>
    </row>
    <row r="270" spans="1:8" ht="26.4">
      <c r="A270" s="342"/>
      <c r="B270" s="491"/>
      <c r="C270" s="92"/>
      <c r="D270" s="93"/>
      <c r="E270" s="577" t="s">
        <v>2886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6.4">
      <c r="A272" s="34">
        <f>MAX(A$1:A271)+1</f>
        <v>36</v>
      </c>
      <c r="B272" s="491"/>
      <c r="C272" s="566" t="s">
        <v>2887</v>
      </c>
      <c r="D272" s="575"/>
      <c r="E272" s="568" t="s">
        <v>2888</v>
      </c>
      <c r="F272" s="568"/>
      <c r="G272" s="569" t="s">
        <v>2889</v>
      </c>
      <c r="H272" s="587">
        <v>98.09</v>
      </c>
    </row>
    <row r="273" spans="1:9" ht="39.6">
      <c r="A273" s="342"/>
      <c r="B273" s="491"/>
      <c r="C273" s="92"/>
      <c r="D273" s="567" t="s">
        <v>2890</v>
      </c>
      <c r="E273" s="572" t="s">
        <v>2891</v>
      </c>
      <c r="F273" s="572"/>
      <c r="G273" s="573" t="s">
        <v>2889</v>
      </c>
      <c r="H273" s="165">
        <v>98.09</v>
      </c>
    </row>
    <row r="274" spans="1:9" ht="26.4">
      <c r="A274" s="342"/>
      <c r="B274" s="491"/>
      <c r="C274" s="92"/>
      <c r="D274" s="93"/>
      <c r="E274" s="577" t="s">
        <v>2892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6.4">
      <c r="A276" s="34">
        <f>MAX(A$1:A275)+1</f>
        <v>37</v>
      </c>
      <c r="B276" s="491"/>
      <c r="C276" s="566" t="s">
        <v>2893</v>
      </c>
      <c r="D276" s="575"/>
      <c r="E276" s="568" t="s">
        <v>2894</v>
      </c>
      <c r="F276" s="568"/>
      <c r="G276" s="569" t="s">
        <v>64</v>
      </c>
      <c r="H276" s="587">
        <v>94</v>
      </c>
      <c r="I276" s="394"/>
    </row>
    <row r="277" spans="1:9" ht="39.6">
      <c r="A277" s="342"/>
      <c r="B277" s="491"/>
      <c r="C277" s="92"/>
      <c r="D277" s="567" t="s">
        <v>2895</v>
      </c>
      <c r="E277" s="572" t="s">
        <v>2896</v>
      </c>
      <c r="F277" s="583"/>
      <c r="G277" s="573" t="s">
        <v>64</v>
      </c>
      <c r="H277" s="165">
        <v>4</v>
      </c>
    </row>
    <row r="278" spans="1:9" ht="26.4">
      <c r="A278" s="342"/>
      <c r="B278" s="491"/>
      <c r="C278" s="92"/>
      <c r="D278" s="567" t="s">
        <v>2897</v>
      </c>
      <c r="E278" s="572" t="s">
        <v>2898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6.4">
      <c r="A280" s="34">
        <f>MAX(A$1:A279)+1</f>
        <v>38</v>
      </c>
      <c r="B280" s="491"/>
      <c r="C280" s="566" t="s">
        <v>2899</v>
      </c>
      <c r="D280" s="575"/>
      <c r="E280" s="568" t="s">
        <v>2900</v>
      </c>
      <c r="F280" s="568"/>
      <c r="G280" s="569" t="s">
        <v>64</v>
      </c>
      <c r="H280" s="587">
        <v>2</v>
      </c>
      <c r="I280" s="394"/>
    </row>
    <row r="281" spans="1:9" ht="26.4">
      <c r="A281" s="34"/>
      <c r="B281" s="491"/>
      <c r="C281" s="571"/>
      <c r="D281" s="567" t="s">
        <v>2901</v>
      </c>
      <c r="E281" s="572" t="s">
        <v>2902</v>
      </c>
      <c r="F281" s="572"/>
      <c r="G281" s="573" t="s">
        <v>64</v>
      </c>
      <c r="H281" s="165">
        <v>2</v>
      </c>
      <c r="I281" s="394"/>
    </row>
    <row r="282" spans="1:9" ht="26.4">
      <c r="A282" s="34"/>
      <c r="B282" s="491"/>
      <c r="C282" s="571"/>
      <c r="D282" s="567"/>
      <c r="E282" s="562" t="s">
        <v>2757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6.4">
      <c r="A284" s="34">
        <f>MAX(A$1:A283)+1</f>
        <v>39</v>
      </c>
      <c r="B284" s="491"/>
      <c r="C284" s="589">
        <v>91251301</v>
      </c>
      <c r="D284" s="567"/>
      <c r="E284" s="590" t="s">
        <v>2903</v>
      </c>
      <c r="F284" s="572"/>
      <c r="G284" s="591" t="s">
        <v>64</v>
      </c>
      <c r="H284" s="587">
        <v>23</v>
      </c>
      <c r="I284" s="394"/>
    </row>
    <row r="285" spans="1:9" ht="26.4">
      <c r="A285" s="342"/>
      <c r="B285" s="491"/>
      <c r="C285" s="92"/>
      <c r="D285" s="567" t="s">
        <v>2904</v>
      </c>
      <c r="E285" s="572" t="s">
        <v>2905</v>
      </c>
      <c r="F285" s="572"/>
      <c r="G285" s="592" t="s">
        <v>64</v>
      </c>
      <c r="H285" s="165">
        <v>11</v>
      </c>
      <c r="I285" s="394"/>
    </row>
    <row r="286" spans="1:9" ht="26.4">
      <c r="A286" s="342"/>
      <c r="B286" s="491"/>
      <c r="C286" s="92"/>
      <c r="D286" s="93"/>
      <c r="E286" s="562" t="s">
        <v>2757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2906</v>
      </c>
      <c r="F287" s="540">
        <v>8</v>
      </c>
      <c r="G287" s="32"/>
      <c r="H287" s="165"/>
    </row>
    <row r="288" spans="1:9" ht="26.4">
      <c r="A288" s="342"/>
      <c r="B288" s="491"/>
      <c r="C288" s="92"/>
      <c r="D288" s="93"/>
      <c r="E288" s="562" t="s">
        <v>2796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2907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6.4">
      <c r="A291" s="342"/>
      <c r="B291" s="491"/>
      <c r="C291" s="92"/>
      <c r="D291" s="567" t="s">
        <v>2908</v>
      </c>
      <c r="E291" s="572" t="s">
        <v>2909</v>
      </c>
      <c r="F291" s="572"/>
      <c r="G291" s="573" t="s">
        <v>64</v>
      </c>
      <c r="H291" s="165">
        <v>6</v>
      </c>
    </row>
    <row r="292" spans="1:9" ht="26.4">
      <c r="A292" s="342"/>
      <c r="B292" s="491"/>
      <c r="C292" s="92"/>
      <c r="D292" s="93"/>
      <c r="E292" s="562" t="s">
        <v>2757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2910</v>
      </c>
      <c r="F293" s="540">
        <v>6</v>
      </c>
      <c r="G293" s="32"/>
      <c r="H293" s="165"/>
    </row>
    <row r="294" spans="1:9" ht="26.4">
      <c r="A294" s="342"/>
      <c r="B294" s="491"/>
      <c r="C294" s="92"/>
      <c r="D294" s="567" t="s">
        <v>2911</v>
      </c>
      <c r="E294" s="572" t="s">
        <v>2912</v>
      </c>
      <c r="F294" s="572"/>
      <c r="G294" s="573" t="s">
        <v>64</v>
      </c>
      <c r="H294" s="165">
        <v>5</v>
      </c>
    </row>
    <row r="295" spans="1:9" ht="26.4">
      <c r="A295" s="342"/>
      <c r="B295" s="491"/>
      <c r="C295" s="92"/>
      <c r="D295" s="93"/>
      <c r="E295" s="562" t="s">
        <v>2757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2913</v>
      </c>
      <c r="F296" s="540">
        <v>2</v>
      </c>
      <c r="G296" s="32"/>
      <c r="H296" s="165"/>
    </row>
    <row r="297" spans="1:9" ht="26.4">
      <c r="A297" s="342"/>
      <c r="B297" s="491"/>
      <c r="C297" s="92"/>
      <c r="D297" s="93"/>
      <c r="E297" s="562" t="s">
        <v>2796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2907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6.4">
      <c r="A300" s="342"/>
      <c r="B300" s="491"/>
      <c r="C300" s="92"/>
      <c r="D300" s="567" t="s">
        <v>2914</v>
      </c>
      <c r="E300" s="572" t="s">
        <v>2915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2916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 ht="26.4">
      <c r="A303" s="34">
        <f>MAX(A$1:A302)+1</f>
        <v>40</v>
      </c>
      <c r="B303" s="491"/>
      <c r="C303" s="566" t="s">
        <v>2917</v>
      </c>
      <c r="D303" s="575"/>
      <c r="E303" s="568" t="s">
        <v>2918</v>
      </c>
      <c r="F303" s="568"/>
      <c r="G303" s="569" t="s">
        <v>64</v>
      </c>
      <c r="H303" s="587">
        <v>21</v>
      </c>
      <c r="I303" s="394"/>
    </row>
    <row r="304" spans="1:9" ht="26.4">
      <c r="A304" s="342"/>
      <c r="B304" s="491"/>
      <c r="C304" s="92"/>
      <c r="D304" s="567" t="s">
        <v>2919</v>
      </c>
      <c r="E304" s="572" t="s">
        <v>2920</v>
      </c>
      <c r="F304" s="572"/>
      <c r="G304" s="573" t="s">
        <v>64</v>
      </c>
      <c r="H304" s="165">
        <v>8</v>
      </c>
    </row>
    <row r="305" spans="1:9" ht="26.4">
      <c r="A305" s="342"/>
      <c r="B305" s="491"/>
      <c r="C305" s="92"/>
      <c r="D305" s="93"/>
      <c r="E305" s="562" t="s">
        <v>2921</v>
      </c>
      <c r="F305" s="540">
        <v>8</v>
      </c>
      <c r="G305" s="32"/>
      <c r="H305" s="165"/>
    </row>
    <row r="306" spans="1:9" ht="26.4">
      <c r="A306" s="342"/>
      <c r="B306" s="491"/>
      <c r="C306" s="92"/>
      <c r="D306" s="567" t="s">
        <v>2922</v>
      </c>
      <c r="E306" s="572" t="s">
        <v>2923</v>
      </c>
      <c r="F306" s="572"/>
      <c r="G306" s="573" t="s">
        <v>64</v>
      </c>
      <c r="H306" s="165">
        <v>1</v>
      </c>
    </row>
    <row r="307" spans="1:9" ht="26.4">
      <c r="A307" s="342"/>
      <c r="B307" s="491"/>
      <c r="C307" s="92"/>
      <c r="D307" s="93"/>
      <c r="E307" s="562" t="s">
        <v>2924</v>
      </c>
      <c r="F307" s="540">
        <v>1</v>
      </c>
      <c r="G307" s="32"/>
      <c r="H307" s="165"/>
    </row>
    <row r="308" spans="1:9" ht="26.4">
      <c r="A308" s="342"/>
      <c r="B308" s="491"/>
      <c r="C308" s="92"/>
      <c r="D308" s="567" t="s">
        <v>2925</v>
      </c>
      <c r="E308" s="572" t="s">
        <v>2926</v>
      </c>
      <c r="F308" s="572"/>
      <c r="G308" s="573" t="s">
        <v>64</v>
      </c>
      <c r="H308" s="165">
        <v>12</v>
      </c>
    </row>
    <row r="309" spans="1:9" ht="26.4">
      <c r="A309" s="342"/>
      <c r="B309" s="491"/>
      <c r="C309" s="92"/>
      <c r="D309" s="93"/>
      <c r="E309" s="562" t="s">
        <v>2921</v>
      </c>
      <c r="F309" s="540">
        <v>8</v>
      </c>
      <c r="G309" s="32"/>
      <c r="H309" s="165"/>
    </row>
    <row r="310" spans="1:9" ht="26.4">
      <c r="A310" s="342"/>
      <c r="B310" s="491"/>
      <c r="C310" s="92"/>
      <c r="D310" s="93"/>
      <c r="E310" s="562" t="s">
        <v>2927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6.4">
      <c r="A313" s="34">
        <f>MAX(A$1:A312)+1</f>
        <v>41</v>
      </c>
      <c r="B313" s="491"/>
      <c r="C313" s="566" t="s">
        <v>2928</v>
      </c>
      <c r="D313" s="575"/>
      <c r="E313" s="568" t="s">
        <v>2929</v>
      </c>
      <c r="F313" s="568"/>
      <c r="G313" s="569" t="s">
        <v>64</v>
      </c>
      <c r="H313" s="587">
        <v>149</v>
      </c>
      <c r="I313" s="394"/>
    </row>
    <row r="314" spans="1:9" ht="26.4">
      <c r="A314" s="342"/>
      <c r="B314" s="491"/>
      <c r="C314" s="92"/>
      <c r="D314" s="567" t="s">
        <v>2930</v>
      </c>
      <c r="E314" s="572" t="s">
        <v>2931</v>
      </c>
      <c r="F314" s="572"/>
      <c r="G314" s="573" t="s">
        <v>64</v>
      </c>
      <c r="H314" s="165">
        <v>137</v>
      </c>
      <c r="I314" s="394"/>
    </row>
    <row r="315" spans="1:9" ht="26.4">
      <c r="A315" s="342"/>
      <c r="B315" s="491"/>
      <c r="C315" s="92"/>
      <c r="D315" s="93"/>
      <c r="E315" s="296" t="s">
        <v>2757</v>
      </c>
      <c r="F315" s="327">
        <v>93</v>
      </c>
      <c r="G315" s="32"/>
      <c r="H315" s="165"/>
      <c r="I315" s="394"/>
    </row>
    <row r="316" spans="1:9" ht="26.4">
      <c r="A316" s="342"/>
      <c r="B316" s="491"/>
      <c r="C316" s="92"/>
      <c r="D316" s="93"/>
      <c r="E316" s="296" t="s">
        <v>2796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6.4">
      <c r="A318" s="342"/>
      <c r="B318" s="491"/>
      <c r="C318" s="92"/>
      <c r="D318" s="567" t="s">
        <v>2932</v>
      </c>
      <c r="E318" s="572" t="s">
        <v>2933</v>
      </c>
      <c r="F318" s="572"/>
      <c r="G318" s="573" t="s">
        <v>64</v>
      </c>
      <c r="H318" s="165">
        <v>12</v>
      </c>
      <c r="I318" s="394"/>
    </row>
    <row r="319" spans="1:9" ht="26.4">
      <c r="A319" s="342"/>
      <c r="B319" s="491"/>
      <c r="C319" s="92"/>
      <c r="D319" s="93"/>
      <c r="E319" s="562" t="s">
        <v>2934</v>
      </c>
      <c r="F319" s="540">
        <v>2</v>
      </c>
      <c r="G319" s="32"/>
      <c r="H319" s="165"/>
      <c r="I319" s="394"/>
    </row>
    <row r="320" spans="1:9" ht="26.4">
      <c r="A320" s="342"/>
      <c r="B320" s="491"/>
      <c r="C320" s="92"/>
      <c r="D320" s="93"/>
      <c r="E320" s="562" t="s">
        <v>2935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6.4">
      <c r="A322" s="342"/>
      <c r="B322" s="491"/>
      <c r="C322" s="92"/>
      <c r="D322" s="567" t="s">
        <v>2936</v>
      </c>
      <c r="E322" s="572" t="s">
        <v>2937</v>
      </c>
      <c r="F322" s="572"/>
      <c r="G322" s="573" t="s">
        <v>68</v>
      </c>
      <c r="H322" s="165">
        <v>244</v>
      </c>
      <c r="I322" s="394"/>
    </row>
    <row r="323" spans="1:9" ht="39.6">
      <c r="A323" s="342"/>
      <c r="B323" s="491"/>
      <c r="C323" s="92"/>
      <c r="D323" s="567"/>
      <c r="E323" s="562" t="s">
        <v>2938</v>
      </c>
      <c r="F323" s="540">
        <v>244</v>
      </c>
      <c r="G323" s="573"/>
      <c r="H323" s="165"/>
      <c r="I323" s="394"/>
    </row>
    <row r="324" spans="1:9" ht="26.4">
      <c r="A324" s="342"/>
      <c r="B324" s="491"/>
      <c r="C324" s="92"/>
      <c r="D324" s="567" t="s">
        <v>2939</v>
      </c>
      <c r="E324" s="572" t="s">
        <v>2940</v>
      </c>
      <c r="F324" s="572"/>
      <c r="G324" s="573" t="s">
        <v>68</v>
      </c>
      <c r="H324" s="165">
        <v>256</v>
      </c>
      <c r="I324" s="394"/>
    </row>
    <row r="325" spans="1:9" ht="39.6">
      <c r="A325" s="342"/>
      <c r="B325" s="491"/>
      <c r="C325" s="92"/>
      <c r="D325" s="93"/>
      <c r="E325" s="562" t="s">
        <v>2938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6.4">
      <c r="A327" s="34">
        <f>MAX(A$1:A326)+1</f>
        <v>42</v>
      </c>
      <c r="B327" s="491"/>
      <c r="C327" s="566" t="s">
        <v>2941</v>
      </c>
      <c r="D327" s="575"/>
      <c r="E327" s="568" t="s">
        <v>2942</v>
      </c>
      <c r="F327" s="568"/>
      <c r="G327" s="569" t="s">
        <v>64</v>
      </c>
      <c r="H327" s="587">
        <v>26</v>
      </c>
      <c r="I327" s="394"/>
    </row>
    <row r="328" spans="1:9" ht="26.4">
      <c r="A328" s="342"/>
      <c r="B328" s="491"/>
      <c r="C328" s="92"/>
      <c r="D328" s="567" t="s">
        <v>2943</v>
      </c>
      <c r="E328" s="572" t="s">
        <v>2944</v>
      </c>
      <c r="F328" s="572"/>
      <c r="G328" s="573" t="s">
        <v>64</v>
      </c>
      <c r="H328" s="165">
        <v>4</v>
      </c>
    </row>
    <row r="329" spans="1:9" ht="26.4">
      <c r="A329" s="342"/>
      <c r="B329" s="491"/>
      <c r="C329" s="92"/>
      <c r="D329" s="93"/>
      <c r="E329" s="562" t="s">
        <v>2796</v>
      </c>
      <c r="F329" s="540">
        <v>4</v>
      </c>
      <c r="G329" s="32"/>
      <c r="H329" s="165"/>
    </row>
    <row r="330" spans="1:9" ht="26.4">
      <c r="A330" s="342"/>
      <c r="B330" s="491"/>
      <c r="C330" s="92"/>
      <c r="D330" s="567" t="s">
        <v>2945</v>
      </c>
      <c r="E330" s="572" t="s">
        <v>2946</v>
      </c>
      <c r="F330" s="572"/>
      <c r="G330" s="573" t="s">
        <v>64</v>
      </c>
      <c r="H330" s="165">
        <v>8</v>
      </c>
    </row>
    <row r="331" spans="1:9" ht="26.4">
      <c r="A331" s="342"/>
      <c r="B331" s="491"/>
      <c r="C331" s="92"/>
      <c r="D331" s="93"/>
      <c r="E331" s="562" t="s">
        <v>2796</v>
      </c>
      <c r="F331" s="540">
        <v>8</v>
      </c>
      <c r="G331" s="32"/>
      <c r="H331" s="165"/>
    </row>
    <row r="332" spans="1:9" ht="26.4">
      <c r="A332" s="342"/>
      <c r="B332" s="491"/>
      <c r="C332" s="92"/>
      <c r="D332" s="567" t="s">
        <v>2947</v>
      </c>
      <c r="E332" s="572" t="s">
        <v>2948</v>
      </c>
      <c r="F332" s="572"/>
      <c r="G332" s="573" t="s">
        <v>64</v>
      </c>
      <c r="H332" s="165">
        <v>4</v>
      </c>
    </row>
    <row r="333" spans="1:9" ht="26.4">
      <c r="A333" s="342"/>
      <c r="B333" s="491"/>
      <c r="C333" s="92"/>
      <c r="D333" s="93"/>
      <c r="E333" s="562" t="s">
        <v>2796</v>
      </c>
      <c r="F333" s="540">
        <v>4</v>
      </c>
      <c r="G333" s="32"/>
      <c r="H333" s="165"/>
    </row>
    <row r="334" spans="1:9" ht="26.4">
      <c r="A334" s="342"/>
      <c r="B334" s="491"/>
      <c r="C334" s="92"/>
      <c r="D334" s="567" t="s">
        <v>2949</v>
      </c>
      <c r="E334" s="572" t="s">
        <v>2950</v>
      </c>
      <c r="F334" s="572"/>
      <c r="G334" s="573" t="s">
        <v>64</v>
      </c>
      <c r="H334" s="165">
        <v>2</v>
      </c>
    </row>
    <row r="335" spans="1:9" ht="26.4">
      <c r="A335" s="342"/>
      <c r="B335" s="491"/>
      <c r="C335" s="92"/>
      <c r="D335" s="93"/>
      <c r="E335" s="562" t="s">
        <v>2796</v>
      </c>
      <c r="F335" s="540">
        <v>2</v>
      </c>
      <c r="G335" s="32"/>
      <c r="H335" s="165"/>
    </row>
    <row r="336" spans="1:9" ht="26.4">
      <c r="A336" s="342"/>
      <c r="B336" s="491"/>
      <c r="C336" s="92"/>
      <c r="D336" s="567" t="s">
        <v>2951</v>
      </c>
      <c r="E336" s="572" t="s">
        <v>2952</v>
      </c>
      <c r="F336" s="572"/>
      <c r="G336" s="573" t="s">
        <v>64</v>
      </c>
      <c r="H336" s="165">
        <v>8</v>
      </c>
    </row>
    <row r="337" spans="1:9" ht="26.4">
      <c r="A337" s="342"/>
      <c r="B337" s="491"/>
      <c r="C337" s="92"/>
      <c r="D337" s="93"/>
      <c r="E337" s="296" t="s">
        <v>2886</v>
      </c>
      <c r="F337" s="327">
        <f>4+4</f>
        <v>8</v>
      </c>
      <c r="G337" s="32"/>
      <c r="H337" s="165"/>
    </row>
    <row r="338" spans="1:9" ht="26.4">
      <c r="A338" s="342"/>
      <c r="B338" s="491"/>
      <c r="C338" s="92"/>
      <c r="D338" s="567" t="s">
        <v>2953</v>
      </c>
      <c r="E338" s="572" t="s">
        <v>2954</v>
      </c>
      <c r="F338" s="572"/>
      <c r="G338" s="573" t="s">
        <v>68</v>
      </c>
      <c r="H338" s="165">
        <v>728</v>
      </c>
    </row>
    <row r="339" spans="1:9" ht="39.6">
      <c r="A339" s="342"/>
      <c r="B339" s="491"/>
      <c r="C339" s="92"/>
      <c r="D339" s="567"/>
      <c r="E339" s="296" t="s">
        <v>2955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2956</v>
      </c>
      <c r="F340" s="540">
        <f>4*144+4*(22+16)</f>
        <v>728</v>
      </c>
      <c r="G340" s="573"/>
      <c r="H340" s="165"/>
    </row>
    <row r="341" spans="1:9" ht="26.4">
      <c r="A341" s="342"/>
      <c r="B341" s="491"/>
      <c r="C341" s="92"/>
      <c r="D341" s="567" t="s">
        <v>2957</v>
      </c>
      <c r="E341" s="572" t="s">
        <v>2958</v>
      </c>
      <c r="F341" s="572"/>
      <c r="G341" s="573" t="s">
        <v>68</v>
      </c>
      <c r="H341" s="165">
        <v>907.2</v>
      </c>
    </row>
    <row r="342" spans="1:9" ht="26.4">
      <c r="A342" s="342"/>
      <c r="B342" s="491"/>
      <c r="C342" s="92"/>
      <c r="D342" s="567"/>
      <c r="E342" s="562" t="s">
        <v>2796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2959</v>
      </c>
      <c r="F343" s="540">
        <f>4*(8.5+144+8.5)*1.05+4*(8.5+22+16+8.5)*1.05</f>
        <v>907.2</v>
      </c>
      <c r="G343" s="573"/>
      <c r="H343" s="165"/>
    </row>
    <row r="344" spans="1:9" ht="26.4">
      <c r="A344" s="342"/>
      <c r="B344" s="491"/>
      <c r="C344" s="92"/>
      <c r="D344" s="567" t="s">
        <v>2960</v>
      </c>
      <c r="E344" s="572" t="s">
        <v>2961</v>
      </c>
      <c r="F344" s="572"/>
      <c r="G344" s="573" t="s">
        <v>68</v>
      </c>
      <c r="H344" s="165">
        <v>508</v>
      </c>
    </row>
    <row r="345" spans="1:9" ht="26.4">
      <c r="A345" s="342"/>
      <c r="B345" s="491"/>
      <c r="C345" s="92"/>
      <c r="D345" s="93"/>
      <c r="E345" s="562" t="s">
        <v>2811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6.4">
      <c r="A347" s="34">
        <f>MAX(A$1:A346)+1</f>
        <v>43</v>
      </c>
      <c r="B347" s="491"/>
      <c r="C347" s="566" t="s">
        <v>2962</v>
      </c>
      <c r="D347" s="575"/>
      <c r="E347" s="568" t="s">
        <v>2963</v>
      </c>
      <c r="F347" s="568"/>
      <c r="G347" s="569" t="s">
        <v>64</v>
      </c>
      <c r="H347" s="587">
        <v>23</v>
      </c>
      <c r="I347" s="394"/>
    </row>
    <row r="348" spans="1:9" ht="26.4">
      <c r="A348" s="34"/>
      <c r="B348" s="491"/>
      <c r="C348" s="566"/>
      <c r="D348" s="567" t="s">
        <v>2964</v>
      </c>
      <c r="E348" s="572" t="s">
        <v>2965</v>
      </c>
      <c r="F348" s="572"/>
      <c r="G348" s="573" t="s">
        <v>64</v>
      </c>
      <c r="H348" s="165">
        <v>11</v>
      </c>
    </row>
    <row r="349" spans="1:9" ht="39.6">
      <c r="A349" s="34"/>
      <c r="B349" s="491"/>
      <c r="C349" s="566"/>
      <c r="D349" s="575"/>
      <c r="E349" s="562" t="s">
        <v>2966</v>
      </c>
      <c r="F349" s="540">
        <v>9</v>
      </c>
      <c r="G349" s="569"/>
      <c r="H349" s="165"/>
    </row>
    <row r="350" spans="1:9" ht="26.4">
      <c r="A350" s="34"/>
      <c r="B350" s="491"/>
      <c r="C350" s="566"/>
      <c r="D350" s="575"/>
      <c r="E350" s="562" t="s">
        <v>2967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6.4">
      <c r="A352" s="34"/>
      <c r="B352" s="491"/>
      <c r="C352" s="566"/>
      <c r="D352" s="567" t="s">
        <v>2968</v>
      </c>
      <c r="E352" s="572" t="s">
        <v>2969</v>
      </c>
      <c r="F352" s="572"/>
      <c r="G352" s="573" t="s">
        <v>64</v>
      </c>
      <c r="H352" s="165">
        <v>12</v>
      </c>
    </row>
    <row r="353" spans="1:9" ht="26.4">
      <c r="A353" s="34"/>
      <c r="B353" s="491"/>
      <c r="C353" s="566"/>
      <c r="D353" s="575"/>
      <c r="E353" s="562" t="s">
        <v>2796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6.4">
      <c r="A355" s="34">
        <f>MAX(A$1:A354)+1</f>
        <v>44</v>
      </c>
      <c r="B355" s="491"/>
      <c r="C355" s="566" t="s">
        <v>2970</v>
      </c>
      <c r="D355" s="575"/>
      <c r="E355" s="568" t="s">
        <v>2971</v>
      </c>
      <c r="F355" s="568"/>
      <c r="G355" s="569" t="s">
        <v>2972</v>
      </c>
      <c r="H355" s="587">
        <v>4</v>
      </c>
      <c r="I355" s="394"/>
    </row>
    <row r="356" spans="1:9" ht="26.4">
      <c r="A356" s="34"/>
      <c r="B356" s="491"/>
      <c r="C356" s="566"/>
      <c r="D356" s="567" t="s">
        <v>2973</v>
      </c>
      <c r="E356" s="572" t="s">
        <v>2974</v>
      </c>
      <c r="F356" s="540"/>
      <c r="G356" s="573" t="s">
        <v>742</v>
      </c>
      <c r="H356" s="165">
        <v>32</v>
      </c>
    </row>
    <row r="357" spans="1:9" ht="26.4">
      <c r="A357" s="34"/>
      <c r="B357" s="491"/>
      <c r="C357" s="566"/>
      <c r="D357" s="567" t="s">
        <v>2975</v>
      </c>
      <c r="E357" s="572" t="s">
        <v>2976</v>
      </c>
      <c r="F357" s="540"/>
      <c r="G357" s="573" t="s">
        <v>2972</v>
      </c>
      <c r="H357" s="165">
        <v>4</v>
      </c>
    </row>
    <row r="358" spans="1:9" ht="26.4">
      <c r="A358" s="34"/>
      <c r="B358" s="491"/>
      <c r="C358" s="566"/>
      <c r="D358" s="567" t="s">
        <v>2977</v>
      </c>
      <c r="E358" s="572" t="s">
        <v>2978</v>
      </c>
      <c r="F358" s="540"/>
      <c r="G358" s="573" t="s">
        <v>64</v>
      </c>
      <c r="H358" s="165">
        <v>11</v>
      </c>
    </row>
    <row r="359" spans="1:9" ht="26.4">
      <c r="A359" s="34"/>
      <c r="B359" s="491"/>
      <c r="C359" s="566"/>
      <c r="D359" s="575"/>
      <c r="E359" s="296" t="s">
        <v>2979</v>
      </c>
      <c r="F359" s="540">
        <v>11</v>
      </c>
      <c r="G359" s="569"/>
      <c r="H359" s="165"/>
    </row>
    <row r="360" spans="1:9" ht="26.4">
      <c r="A360" s="34"/>
      <c r="B360" s="491"/>
      <c r="C360" s="566"/>
      <c r="D360" s="567" t="s">
        <v>2980</v>
      </c>
      <c r="E360" s="572" t="s">
        <v>2981</v>
      </c>
      <c r="F360" s="572"/>
      <c r="G360" s="573" t="s">
        <v>742</v>
      </c>
      <c r="H360" s="165">
        <v>32</v>
      </c>
    </row>
    <row r="361" spans="1:9" ht="26.4">
      <c r="A361" s="34"/>
      <c r="B361" s="491"/>
      <c r="C361" s="566"/>
      <c r="D361" s="567" t="s">
        <v>2982</v>
      </c>
      <c r="E361" s="572" t="s">
        <v>2983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1841</v>
      </c>
      <c r="C363" s="35"/>
      <c r="D363" s="120"/>
      <c r="E363" s="53" t="s">
        <v>1842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2984</v>
      </c>
      <c r="D365" s="37"/>
      <c r="E365" s="38" t="s">
        <v>2985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2986</v>
      </c>
      <c r="E366" s="370" t="s">
        <v>2987</v>
      </c>
      <c r="F366" s="363"/>
      <c r="G366" s="32" t="s">
        <v>19</v>
      </c>
      <c r="H366" s="165">
        <v>89.83</v>
      </c>
    </row>
    <row r="367" spans="1:9" ht="26.4">
      <c r="A367" s="34"/>
      <c r="B367" s="491"/>
      <c r="C367" s="566"/>
      <c r="D367" s="575"/>
      <c r="E367" s="322" t="s">
        <v>2988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2989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2715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2990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2991</v>
      </c>
      <c r="D372" s="37"/>
      <c r="E372" s="38" t="s">
        <v>2992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12823</v>
      </c>
      <c r="E373" s="83" t="s">
        <v>2993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2994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2995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2996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2997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2998</v>
      </c>
      <c r="D379" s="37"/>
      <c r="E379" s="38" t="s">
        <v>2999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3000</v>
      </c>
      <c r="E380" s="83" t="s">
        <v>3001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2994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3002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3003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2996</v>
      </c>
      <c r="F384" s="327"/>
      <c r="G384" s="569"/>
      <c r="H384" s="165"/>
    </row>
    <row r="385" spans="1:8">
      <c r="A385" s="34"/>
      <c r="B385" s="491"/>
      <c r="C385" s="566"/>
      <c r="D385" s="575"/>
      <c r="E385" s="322" t="s">
        <v>3004</v>
      </c>
      <c r="F385" s="542">
        <f>3*8*4.186/1000</f>
        <v>0.100464</v>
      </c>
      <c r="G385" s="569"/>
      <c r="H385" s="165"/>
    </row>
    <row r="386" spans="1:8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8">
      <c r="A387" s="34"/>
      <c r="B387" s="491"/>
      <c r="C387" s="566"/>
      <c r="D387" s="575"/>
      <c r="E387" s="568"/>
      <c r="F387" s="568"/>
      <c r="G387" s="569"/>
      <c r="H387" s="165"/>
    </row>
    <row r="388" spans="1:8">
      <c r="A388" s="34">
        <f>MAX(A$1:A387)+1</f>
        <v>48</v>
      </c>
      <c r="B388" s="491"/>
      <c r="C388" s="36" t="s">
        <v>3005</v>
      </c>
      <c r="D388" s="37"/>
      <c r="E388" s="38" t="s">
        <v>3006</v>
      </c>
      <c r="F388" s="39"/>
      <c r="G388" s="40" t="s">
        <v>16</v>
      </c>
      <c r="H388" s="587">
        <v>1.77</v>
      </c>
    </row>
    <row r="389" spans="1:8" ht="26.4">
      <c r="A389" s="34"/>
      <c r="B389" s="491"/>
      <c r="C389" s="566"/>
      <c r="D389" s="79" t="s">
        <v>3007</v>
      </c>
      <c r="E389" s="83" t="s">
        <v>3008</v>
      </c>
      <c r="F389" s="73"/>
      <c r="G389" s="74" t="s">
        <v>16</v>
      </c>
      <c r="H389" s="165">
        <v>1.65</v>
      </c>
    </row>
    <row r="390" spans="1:8">
      <c r="A390" s="34"/>
      <c r="B390" s="491"/>
      <c r="C390" s="566"/>
      <c r="D390" s="79"/>
      <c r="E390" s="322" t="s">
        <v>2916</v>
      </c>
      <c r="F390" s="73"/>
      <c r="G390" s="74"/>
      <c r="H390" s="165"/>
    </row>
    <row r="391" spans="1:8">
      <c r="A391" s="34"/>
      <c r="B391" s="491"/>
      <c r="C391" s="566"/>
      <c r="D391" s="575"/>
      <c r="E391" s="577" t="s">
        <v>3009</v>
      </c>
      <c r="F391" s="583">
        <f>(6*19.101)/1000</f>
        <v>0.114606</v>
      </c>
      <c r="G391" s="569"/>
      <c r="H391" s="165"/>
    </row>
    <row r="392" spans="1:8">
      <c r="A392" s="34"/>
      <c r="B392" s="491"/>
      <c r="C392" s="566"/>
      <c r="D392" s="575"/>
      <c r="E392" s="322" t="s">
        <v>3010</v>
      </c>
      <c r="F392" s="73"/>
      <c r="G392" s="569"/>
      <c r="H392" s="165"/>
    </row>
    <row r="393" spans="1:8">
      <c r="A393" s="34"/>
      <c r="B393" s="491"/>
      <c r="C393" s="566"/>
      <c r="D393" s="575"/>
      <c r="E393" s="577" t="s">
        <v>3011</v>
      </c>
      <c r="F393" s="584">
        <f>(72*21.439)/1000</f>
        <v>1.5436079999999999</v>
      </c>
      <c r="G393" s="569"/>
      <c r="H393" s="165"/>
    </row>
    <row r="394" spans="1:8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8" ht="26.4">
      <c r="A395" s="34"/>
      <c r="B395" s="491"/>
      <c r="C395" s="566"/>
      <c r="D395" s="79" t="s">
        <v>3012</v>
      </c>
      <c r="E395" s="83" t="s">
        <v>3013</v>
      </c>
      <c r="F395" s="73"/>
      <c r="G395" s="74" t="s">
        <v>16</v>
      </c>
      <c r="H395" s="165">
        <v>0.12</v>
      </c>
    </row>
    <row r="396" spans="1:8">
      <c r="A396" s="34"/>
      <c r="B396" s="491"/>
      <c r="C396" s="566"/>
      <c r="D396" s="79"/>
      <c r="E396" s="322" t="s">
        <v>2996</v>
      </c>
      <c r="F396" s="73"/>
      <c r="G396" s="74"/>
      <c r="H396" s="165"/>
    </row>
    <row r="397" spans="1:8">
      <c r="A397" s="34"/>
      <c r="B397" s="491"/>
      <c r="C397" s="566"/>
      <c r="D397" s="79"/>
      <c r="E397" s="322" t="s">
        <v>3014</v>
      </c>
      <c r="F397" s="325">
        <f>3*38.549/1000</f>
        <v>0.11564699999999999</v>
      </c>
      <c r="G397" s="74"/>
      <c r="H397" s="165"/>
    </row>
    <row r="398" spans="1:8">
      <c r="A398" s="34"/>
      <c r="B398" s="491"/>
      <c r="C398" s="566"/>
      <c r="D398" s="575"/>
      <c r="E398" s="568"/>
      <c r="F398" s="568"/>
      <c r="G398" s="569"/>
      <c r="H398" s="165"/>
    </row>
    <row r="399" spans="1:8" ht="15" thickBot="1">
      <c r="A399" s="378"/>
      <c r="B399" s="379"/>
      <c r="C399" s="380"/>
      <c r="D399" s="381"/>
      <c r="E399" s="593"/>
      <c r="F399" s="383"/>
      <c r="G399" s="384"/>
      <c r="H39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Hárok152"/>
  <dimension ref="A1:K7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</cols>
  <sheetData>
    <row r="1" spans="1:11">
      <c r="A1" s="2" t="s">
        <v>1</v>
      </c>
      <c r="B1" s="2"/>
      <c r="C1" s="3"/>
      <c r="D1" s="4"/>
      <c r="E1" s="5" t="s">
        <v>3015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806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807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 ht="26.4">
      <c r="A9" s="34"/>
      <c r="B9" s="167"/>
      <c r="C9" s="167"/>
      <c r="D9" s="548" t="s">
        <v>786</v>
      </c>
      <c r="E9" s="83" t="s">
        <v>3016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3017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6.4">
      <c r="A14" s="34"/>
      <c r="B14" s="31"/>
      <c r="C14" s="539"/>
      <c r="D14" s="541"/>
      <c r="E14" s="322" t="s">
        <v>3018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6.4">
      <c r="A18" s="323"/>
      <c r="B18" s="372"/>
      <c r="C18" s="557"/>
      <c r="D18" s="558"/>
      <c r="E18" s="322" t="s">
        <v>3019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3020</v>
      </c>
      <c r="F20" s="519">
        <f>120*0.1</f>
        <v>12</v>
      </c>
      <c r="G20" s="596"/>
      <c r="H20" s="559"/>
    </row>
    <row r="21" spans="1:8" ht="26.4">
      <c r="A21" s="323"/>
      <c r="B21" s="372"/>
      <c r="C21" s="557"/>
      <c r="D21" s="558"/>
      <c r="E21" s="322" t="s">
        <v>3021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2740</v>
      </c>
      <c r="D24" s="595"/>
      <c r="E24" s="38" t="s">
        <v>3022</v>
      </c>
      <c r="F24" s="38"/>
      <c r="G24" s="40" t="s">
        <v>19</v>
      </c>
      <c r="H24" s="174">
        <v>68.8</v>
      </c>
    </row>
    <row r="25" spans="1:8" ht="26.4">
      <c r="A25" s="323"/>
      <c r="B25" s="372"/>
      <c r="C25" s="557"/>
      <c r="D25" s="548" t="s">
        <v>2742</v>
      </c>
      <c r="E25" s="83" t="s">
        <v>2743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3023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3024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1712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6.4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3025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6.4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6">
      <c r="A35" s="341"/>
      <c r="B35" s="35"/>
      <c r="C35" s="286"/>
      <c r="D35" s="286"/>
      <c r="E35" s="53"/>
      <c r="F35" s="607"/>
      <c r="G35" s="565"/>
      <c r="H35" s="598"/>
    </row>
    <row r="36" spans="1:8" ht="26.4">
      <c r="A36" s="34">
        <f>MAX(A$1:A30)+1</f>
        <v>6</v>
      </c>
      <c r="B36" s="35"/>
      <c r="C36" s="36" t="s">
        <v>3026</v>
      </c>
      <c r="D36" s="37"/>
      <c r="E36" s="38" t="s">
        <v>3033</v>
      </c>
      <c r="F36" s="480"/>
      <c r="G36" s="40" t="s">
        <v>68</v>
      </c>
      <c r="H36" s="174">
        <v>104</v>
      </c>
    </row>
    <row r="37" spans="1:8" ht="26.4">
      <c r="A37" s="34"/>
      <c r="B37" s="31"/>
      <c r="C37" s="539"/>
      <c r="D37" s="541"/>
      <c r="E37" s="296" t="s">
        <v>3027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6">
      <c r="A39" s="341"/>
      <c r="B39" s="35" t="s">
        <v>2751</v>
      </c>
      <c r="C39" s="286"/>
      <c r="D39" s="286"/>
      <c r="E39" s="53" t="s">
        <v>2752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6.4">
      <c r="A41" s="34">
        <f>MAX(A$1:A38)+1</f>
        <v>7</v>
      </c>
      <c r="B41" s="35"/>
      <c r="C41" s="36" t="s">
        <v>2874</v>
      </c>
      <c r="D41" s="595"/>
      <c r="E41" s="38" t="s">
        <v>2875</v>
      </c>
      <c r="F41" s="38"/>
      <c r="G41" s="40" t="s">
        <v>68</v>
      </c>
      <c r="H41" s="174">
        <v>120</v>
      </c>
    </row>
    <row r="42" spans="1:8" ht="26.4">
      <c r="A42" s="341"/>
      <c r="B42" s="35"/>
      <c r="C42" s="286"/>
      <c r="D42" s="548" t="s">
        <v>2876</v>
      </c>
      <c r="E42" s="83" t="s">
        <v>2877</v>
      </c>
      <c r="F42" s="83"/>
      <c r="G42" s="74" t="s">
        <v>68</v>
      </c>
      <c r="H42" s="97">
        <v>120</v>
      </c>
    </row>
    <row r="43" spans="1:8" ht="39.6">
      <c r="A43" s="34"/>
      <c r="B43" s="31"/>
      <c r="C43" s="539"/>
      <c r="D43" s="541"/>
      <c r="E43" s="296" t="s">
        <v>3028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6.4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6">
      <c r="A46" s="341"/>
      <c r="B46" s="35"/>
      <c r="C46" s="286"/>
      <c r="D46" s="286"/>
      <c r="E46" s="53"/>
      <c r="F46" s="607"/>
      <c r="G46" s="565"/>
      <c r="H46" s="598"/>
    </row>
    <row r="47" spans="1:8" ht="26.4">
      <c r="A47" s="34">
        <f>MAX(A$1:A42)+1</f>
        <v>8</v>
      </c>
      <c r="B47" s="491"/>
      <c r="C47" s="36" t="s">
        <v>1558</v>
      </c>
      <c r="D47" s="595"/>
      <c r="E47" s="38" t="s">
        <v>1559</v>
      </c>
      <c r="F47" s="38"/>
      <c r="G47" s="40" t="s">
        <v>19</v>
      </c>
      <c r="H47" s="174">
        <v>2</v>
      </c>
    </row>
    <row r="48" spans="1:8" ht="26.4">
      <c r="A48" s="342"/>
      <c r="B48" s="491"/>
      <c r="C48" s="92"/>
      <c r="D48" s="548" t="s">
        <v>1954</v>
      </c>
      <c r="E48" s="83" t="s">
        <v>1955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3029</v>
      </c>
      <c r="F49" s="325">
        <f>F53*0.1</f>
        <v>2</v>
      </c>
      <c r="G49" s="596"/>
      <c r="H49" s="177"/>
    </row>
    <row r="50" spans="1:8" ht="15.6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1899</v>
      </c>
      <c r="D51" s="595"/>
      <c r="E51" s="38" t="s">
        <v>1900</v>
      </c>
      <c r="F51" s="38"/>
      <c r="G51" s="40" t="s">
        <v>39</v>
      </c>
      <c r="H51" s="174">
        <v>20</v>
      </c>
    </row>
    <row r="52" spans="1:8" ht="26.4">
      <c r="A52" s="342"/>
      <c r="B52" s="491"/>
      <c r="C52" s="92"/>
      <c r="D52" s="548" t="s">
        <v>1901</v>
      </c>
      <c r="E52" s="83" t="s">
        <v>1902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3030</v>
      </c>
      <c r="F53" s="325">
        <f>20</f>
        <v>20</v>
      </c>
      <c r="G53" s="596"/>
      <c r="H53" s="177"/>
    </row>
    <row r="54" spans="1:8" ht="15.6">
      <c r="A54" s="341"/>
      <c r="B54" s="35"/>
      <c r="C54" s="286"/>
      <c r="D54" s="286"/>
      <c r="E54" s="53"/>
      <c r="F54" s="607"/>
      <c r="G54" s="565"/>
      <c r="H54" s="598"/>
    </row>
    <row r="55" spans="1:8" ht="15.6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6">
      <c r="A56" s="341"/>
      <c r="B56" s="35"/>
      <c r="C56" s="286"/>
      <c r="D56" s="600"/>
      <c r="E56" s="53"/>
      <c r="F56" s="607"/>
      <c r="G56" s="565"/>
      <c r="H56" s="598"/>
    </row>
    <row r="57" spans="1:8" ht="26.4">
      <c r="A57" s="34">
        <f>MAX(A$1:A54)+1</f>
        <v>10</v>
      </c>
      <c r="B57" s="491"/>
      <c r="C57" s="36" t="s">
        <v>2041</v>
      </c>
      <c r="D57" s="595"/>
      <c r="E57" s="38" t="s">
        <v>2042</v>
      </c>
      <c r="F57" s="38"/>
      <c r="G57" s="40" t="s">
        <v>39</v>
      </c>
      <c r="H57" s="174">
        <v>427.96000000000004</v>
      </c>
    </row>
    <row r="58" spans="1:8" ht="39.6">
      <c r="A58" s="342"/>
      <c r="B58" s="491"/>
      <c r="C58" s="92"/>
      <c r="D58" s="548" t="s">
        <v>2046</v>
      </c>
      <c r="E58" s="83" t="s">
        <v>2047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3031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6">
      <c r="A61" s="342"/>
      <c r="B61" s="35" t="s">
        <v>1841</v>
      </c>
      <c r="C61" s="286"/>
      <c r="D61" s="286"/>
      <c r="E61" s="53" t="s">
        <v>1842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 ht="26.4">
      <c r="A63" s="34">
        <f>MAX(A$1:A61)+1</f>
        <v>11</v>
      </c>
      <c r="B63" s="35"/>
      <c r="C63" s="36" t="s">
        <v>1558</v>
      </c>
      <c r="D63" s="595"/>
      <c r="E63" s="38" t="s">
        <v>1559</v>
      </c>
      <c r="F63" s="38"/>
      <c r="G63" s="40" t="s">
        <v>19</v>
      </c>
      <c r="H63" s="174">
        <v>23.4</v>
      </c>
    </row>
    <row r="64" spans="1:8" ht="26.4">
      <c r="A64" s="341"/>
      <c r="B64" s="35"/>
      <c r="C64" s="286"/>
      <c r="D64" s="548" t="s">
        <v>1560</v>
      </c>
      <c r="E64" s="83" t="s">
        <v>1561</v>
      </c>
      <c r="F64" s="83"/>
      <c r="G64" s="74" t="s">
        <v>19</v>
      </c>
      <c r="H64" s="97">
        <v>23.4</v>
      </c>
    </row>
    <row r="65" spans="1:8">
      <c r="A65" s="34"/>
      <c r="B65" s="31"/>
      <c r="C65" s="539"/>
      <c r="D65" s="541"/>
      <c r="E65" s="296" t="s">
        <v>3032</v>
      </c>
      <c r="F65" s="325">
        <f>104*1.5*0.15</f>
        <v>23.4</v>
      </c>
      <c r="G65" s="596"/>
      <c r="H65" s="177"/>
    </row>
    <row r="66" spans="1:8">
      <c r="A66" s="342"/>
      <c r="B66" s="491"/>
      <c r="C66" s="92"/>
      <c r="D66" s="93"/>
      <c r="E66" s="608"/>
      <c r="F66" s="602"/>
      <c r="G66" s="32"/>
      <c r="H66" s="559"/>
    </row>
    <row r="67" spans="1:8">
      <c r="A67" s="23"/>
      <c r="B67" s="31"/>
      <c r="C67" s="541"/>
      <c r="D67" s="541"/>
      <c r="E67" s="609"/>
      <c r="F67" s="265"/>
      <c r="G67" s="191"/>
      <c r="H67" s="165"/>
    </row>
    <row r="68" spans="1:8" ht="15" thickBot="1">
      <c r="A68" s="378"/>
      <c r="B68" s="379"/>
      <c r="C68" s="380"/>
      <c r="D68" s="381"/>
      <c r="E68" s="382"/>
      <c r="F68" s="383"/>
      <c r="G68" s="384"/>
      <c r="H68" s="610"/>
    </row>
    <row r="71" spans="1:8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Hárok153"/>
  <dimension ref="A1:L6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2">
      <c r="A1" s="2" t="s">
        <v>1</v>
      </c>
      <c r="B1" s="2"/>
      <c r="C1" s="3"/>
      <c r="D1" s="4"/>
      <c r="E1" s="5" t="s">
        <v>12781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6.4">
      <c r="A9" s="84"/>
      <c r="B9" s="85"/>
      <c r="C9" s="78"/>
      <c r="D9" s="79" t="s">
        <v>10737</v>
      </c>
      <c r="E9" s="83" t="s">
        <v>10738</v>
      </c>
      <c r="F9" s="73"/>
      <c r="G9" s="74" t="s">
        <v>64</v>
      </c>
      <c r="H9" s="97">
        <f>F10</f>
        <v>2</v>
      </c>
    </row>
    <row r="10" spans="1:12" ht="26.4">
      <c r="A10" s="23"/>
      <c r="B10" s="31"/>
      <c r="C10" s="31"/>
      <c r="D10" s="32"/>
      <c r="E10" s="90" t="s">
        <v>12782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6.4">
      <c r="A12" s="23"/>
      <c r="B12" s="31"/>
      <c r="C12" s="31"/>
      <c r="D12" s="32"/>
      <c r="E12" s="90" t="s">
        <v>12783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12527</v>
      </c>
      <c r="C14" s="35"/>
      <c r="D14" s="120"/>
      <c r="E14" s="53" t="s">
        <v>12528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12784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12785</v>
      </c>
      <c r="F17" s="73"/>
      <c r="G17" s="74" t="s">
        <v>64</v>
      </c>
      <c r="H17" s="128">
        <f>F20</f>
        <v>2</v>
      </c>
    </row>
    <row r="18" spans="1:8" ht="26.4">
      <c r="A18" s="34"/>
      <c r="B18" s="44"/>
      <c r="C18" s="36"/>
      <c r="D18" s="37"/>
      <c r="E18" s="77" t="s">
        <v>12786</v>
      </c>
      <c r="F18" s="49"/>
      <c r="G18" s="40"/>
      <c r="H18" s="76"/>
    </row>
    <row r="19" spans="1:8" ht="26.4">
      <c r="A19" s="34"/>
      <c r="B19" s="44"/>
      <c r="C19" s="36"/>
      <c r="D19" s="37"/>
      <c r="E19" s="77" t="s">
        <v>12787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7757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>
      <c r="A23" s="34">
        <f>MAX(A$1:A22)+1</f>
        <v>3</v>
      </c>
      <c r="B23" s="372"/>
      <c r="C23" s="373">
        <v>91060305</v>
      </c>
      <c r="D23" s="374"/>
      <c r="E23" s="38" t="s">
        <v>12788</v>
      </c>
      <c r="F23" s="39"/>
      <c r="G23" s="40" t="s">
        <v>68</v>
      </c>
      <c r="H23" s="57">
        <f>H24</f>
        <v>780</v>
      </c>
    </row>
    <row r="24" spans="1:8" ht="26.4">
      <c r="A24" s="84"/>
      <c r="B24" s="375"/>
      <c r="C24" s="376"/>
      <c r="D24" s="377">
        <v>9106030506</v>
      </c>
      <c r="E24" s="83" t="s">
        <v>12789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12790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12791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12792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12793</v>
      </c>
      <c r="F30" s="39"/>
      <c r="G30" s="40" t="s">
        <v>68</v>
      </c>
      <c r="H30" s="57">
        <f>H31</f>
        <v>780</v>
      </c>
    </row>
    <row r="31" spans="1:8" ht="26.4">
      <c r="A31" s="84"/>
      <c r="B31" s="375"/>
      <c r="C31" s="376"/>
      <c r="D31" s="377">
        <v>9106030701</v>
      </c>
      <c r="E31" s="83" t="s">
        <v>12794</v>
      </c>
      <c r="F31" s="73"/>
      <c r="G31" s="74" t="s">
        <v>68</v>
      </c>
      <c r="H31" s="128">
        <f>F39</f>
        <v>780</v>
      </c>
    </row>
    <row r="32" spans="1:8" ht="26.4">
      <c r="A32" s="34"/>
      <c r="B32" s="44"/>
      <c r="C32" s="36"/>
      <c r="D32" s="37"/>
      <c r="E32" s="77" t="s">
        <v>12795</v>
      </c>
      <c r="F32" s="80"/>
      <c r="G32" s="40"/>
      <c r="H32" s="76"/>
    </row>
    <row r="33" spans="1:8" ht="26.4">
      <c r="A33" s="84"/>
      <c r="B33" s="85"/>
      <c r="C33" s="78"/>
      <c r="D33" s="79"/>
      <c r="E33" s="77" t="s">
        <v>12796</v>
      </c>
      <c r="F33" s="80"/>
      <c r="G33" s="74"/>
      <c r="H33" s="97"/>
    </row>
    <row r="34" spans="1:8">
      <c r="A34" s="23"/>
      <c r="B34" s="31"/>
      <c r="C34" s="31"/>
      <c r="D34" s="32"/>
      <c r="E34" s="2035" t="s">
        <v>12797</v>
      </c>
      <c r="F34" s="95"/>
      <c r="G34" s="29"/>
      <c r="H34" s="30"/>
    </row>
    <row r="35" spans="1:8">
      <c r="A35" s="23"/>
      <c r="B35" s="31"/>
      <c r="C35" s="31"/>
      <c r="D35" s="32"/>
      <c r="E35" s="2035" t="s">
        <v>12798</v>
      </c>
      <c r="F35" s="95"/>
      <c r="G35" s="29"/>
      <c r="H35" s="30"/>
    </row>
    <row r="36" spans="1:8">
      <c r="A36" s="23"/>
      <c r="B36" s="31"/>
      <c r="C36" s="31"/>
      <c r="D36" s="32"/>
      <c r="E36" s="2035" t="s">
        <v>12799</v>
      </c>
      <c r="F36" s="95"/>
      <c r="G36" s="29"/>
      <c r="H36" s="30"/>
    </row>
    <row r="37" spans="1:8">
      <c r="A37" s="23"/>
      <c r="B37" s="31"/>
      <c r="C37" s="31"/>
      <c r="D37" s="32"/>
      <c r="E37" s="2035" t="s">
        <v>12800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12801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12802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12803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12804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12805</v>
      </c>
      <c r="F45" s="39"/>
      <c r="G45" s="40" t="s">
        <v>64</v>
      </c>
      <c r="H45" s="76">
        <f>H46</f>
        <v>2</v>
      </c>
    </row>
    <row r="46" spans="1:8" ht="26.4">
      <c r="A46" s="84"/>
      <c r="B46" s="375"/>
      <c r="C46" s="376"/>
      <c r="D46" s="377">
        <v>9106031707</v>
      </c>
      <c r="E46" s="83" t="s">
        <v>12806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12807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12808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12809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12810</v>
      </c>
      <c r="F51" s="95">
        <v>6</v>
      </c>
      <c r="G51" s="29"/>
      <c r="H51" s="30"/>
    </row>
    <row r="52" spans="1:8" ht="26.4">
      <c r="A52" s="84"/>
      <c r="B52" s="375"/>
      <c r="C52" s="376"/>
      <c r="D52" s="377">
        <v>9106040805</v>
      </c>
      <c r="E52" s="83" t="s">
        <v>12811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12812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 ht="26.4">
      <c r="A55" s="34">
        <f>MAX(A$1:A54)+1</f>
        <v>8</v>
      </c>
      <c r="B55" s="372"/>
      <c r="C55" s="373">
        <v>91060413</v>
      </c>
      <c r="D55" s="374"/>
      <c r="E55" s="38" t="s">
        <v>12813</v>
      </c>
      <c r="F55" s="39"/>
      <c r="G55" s="40" t="s">
        <v>64</v>
      </c>
      <c r="H55" s="57">
        <f>SUM(H56:H58)</f>
        <v>4</v>
      </c>
    </row>
    <row r="56" spans="1:8" ht="26.4">
      <c r="A56" s="84"/>
      <c r="B56" s="375"/>
      <c r="C56" s="376"/>
      <c r="D56" s="377">
        <v>9106041301</v>
      </c>
      <c r="E56" s="83" t="s">
        <v>12814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 ht="26.4">
      <c r="A58" s="84"/>
      <c r="B58" s="375"/>
      <c r="C58" s="376"/>
      <c r="D58" s="377">
        <v>9106041304</v>
      </c>
      <c r="E58" s="83" t="s">
        <v>12815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12816</v>
      </c>
      <c r="F61" s="39"/>
      <c r="G61" s="40" t="s">
        <v>68</v>
      </c>
      <c r="H61" s="76">
        <f>H62</f>
        <v>50</v>
      </c>
    </row>
    <row r="62" spans="1:8" ht="26.4">
      <c r="A62" s="84"/>
      <c r="B62" s="375"/>
      <c r="C62" s="376"/>
      <c r="D62" s="377">
        <v>9106041401</v>
      </c>
      <c r="E62" s="83" t="s">
        <v>12817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5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8"/>
      <c r="J67" s="203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Hárok154"/>
  <dimension ref="A1:J10"/>
  <sheetViews>
    <sheetView showGridLines="0" workbookViewId="0">
      <selection activeCell="H3" sqref="H3:H4"/>
    </sheetView>
  </sheetViews>
  <sheetFormatPr defaultColWidth="9.109375" defaultRowHeight="14.4"/>
  <cols>
    <col min="1" max="1" width="4.6640625" style="784" customWidth="1"/>
    <col min="2" max="2" width="8.109375" style="1448" customWidth="1"/>
    <col min="3" max="3" width="9" style="784" customWidth="1"/>
    <col min="4" max="4" width="10.88671875" style="784" customWidth="1"/>
    <col min="5" max="5" width="52.6640625" style="784" customWidth="1"/>
    <col min="6" max="6" width="9.88671875" style="1449" customWidth="1"/>
    <col min="7" max="7" width="5.6640625" style="784" customWidth="1"/>
    <col min="8" max="8" width="8.6640625" style="1450" customWidth="1"/>
    <col min="9" max="16384" width="9.109375" style="784"/>
  </cols>
  <sheetData>
    <row r="1" spans="1:10">
      <c r="A1" s="1406" t="s">
        <v>1</v>
      </c>
      <c r="B1" s="1407"/>
      <c r="C1" s="1408"/>
      <c r="D1" s="1409"/>
      <c r="E1" s="1409" t="s">
        <v>10681</v>
      </c>
      <c r="F1" s="1410"/>
      <c r="G1" s="1411"/>
      <c r="H1" s="1412"/>
    </row>
    <row r="2" spans="1:10" ht="15" thickBot="1">
      <c r="A2" s="1413" t="s">
        <v>3</v>
      </c>
      <c r="B2" s="1406">
        <v>2121</v>
      </c>
      <c r="C2" s="1408"/>
      <c r="D2" s="1409"/>
      <c r="E2" s="1414">
        <v>2224</v>
      </c>
      <c r="F2" s="1410"/>
      <c r="G2" s="1415"/>
      <c r="H2" s="1416"/>
    </row>
    <row r="3" spans="1:10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0">
      <c r="A5" s="1417"/>
      <c r="B5" s="1418"/>
      <c r="C5" s="1419"/>
      <c r="D5" s="1419"/>
      <c r="E5" s="1420"/>
      <c r="F5" s="1421"/>
      <c r="G5" s="1419"/>
      <c r="H5" s="1422"/>
    </row>
    <row r="6" spans="1:10" s="1431" customFormat="1" ht="15.6">
      <c r="A6" s="1423"/>
      <c r="B6" s="1424" t="s">
        <v>10677</v>
      </c>
      <c r="C6" s="1425"/>
      <c r="D6" s="1426"/>
      <c r="E6" s="1427" t="s">
        <v>10678</v>
      </c>
      <c r="F6" s="1428"/>
      <c r="G6" s="1429"/>
      <c r="H6" s="1430"/>
      <c r="I6" s="784"/>
      <c r="J6" s="784"/>
    </row>
    <row r="7" spans="1:10" s="1431" customFormat="1" ht="15.6">
      <c r="A7" s="1423"/>
      <c r="B7" s="1424"/>
      <c r="C7" s="1425"/>
      <c r="D7" s="1426"/>
      <c r="E7" s="1427"/>
      <c r="F7" s="1428"/>
      <c r="G7" s="1429"/>
      <c r="H7" s="1430"/>
      <c r="I7" s="784"/>
      <c r="J7" s="784"/>
    </row>
    <row r="8" spans="1:10">
      <c r="A8" s="1432">
        <f>MAX(A$1:A6)+1</f>
        <v>1</v>
      </c>
      <c r="B8" s="1433"/>
      <c r="C8" s="373">
        <v>92050702</v>
      </c>
      <c r="D8" s="374"/>
      <c r="E8" s="38" t="s">
        <v>11090</v>
      </c>
      <c r="F8" s="1434"/>
      <c r="G8" s="1435" t="s">
        <v>64</v>
      </c>
      <c r="H8" s="1436">
        <v>2</v>
      </c>
    </row>
    <row r="9" spans="1:10">
      <c r="A9" s="1437"/>
      <c r="B9" s="1438"/>
      <c r="C9" s="1439"/>
      <c r="D9" s="377">
        <v>9205070201</v>
      </c>
      <c r="E9" s="83" t="s">
        <v>10679</v>
      </c>
      <c r="F9" s="73"/>
      <c r="G9" s="74" t="s">
        <v>64</v>
      </c>
      <c r="H9" s="1430">
        <v>2</v>
      </c>
    </row>
    <row r="10" spans="1:10" ht="27" thickBot="1">
      <c r="A10" s="1440"/>
      <c r="B10" s="1441"/>
      <c r="C10" s="1442"/>
      <c r="D10" s="1443"/>
      <c r="E10" s="1444" t="s">
        <v>10680</v>
      </c>
      <c r="F10" s="1445">
        <v>2</v>
      </c>
      <c r="G10" s="1446"/>
      <c r="H10" s="144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2411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2412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2413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2414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2415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2416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2417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2418</v>
      </c>
      <c r="D27" s="37"/>
      <c r="E27" s="38" t="s">
        <v>2419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2420</v>
      </c>
      <c r="E28" s="83" t="s">
        <v>2421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2422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2423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2424</v>
      </c>
      <c r="C38" s="35"/>
      <c r="D38" s="120"/>
      <c r="E38" s="53" t="s">
        <v>2425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7">
      <c r="A40" s="34">
        <f>MAX(A$1:A39)+1</f>
        <v>7</v>
      </c>
      <c r="B40" s="44"/>
      <c r="C40" s="373">
        <v>92020101</v>
      </c>
      <c r="D40" s="374"/>
      <c r="E40" s="39" t="s">
        <v>2426</v>
      </c>
      <c r="F40" s="39"/>
      <c r="G40" s="40" t="s">
        <v>68</v>
      </c>
      <c r="H40" s="76">
        <v>80</v>
      </c>
    </row>
    <row r="41" spans="1:8" ht="27">
      <c r="A41" s="84"/>
      <c r="B41" s="85"/>
      <c r="C41" s="78"/>
      <c r="D41" s="377">
        <v>9202010101</v>
      </c>
      <c r="E41" s="73" t="s">
        <v>2427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2428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2429</v>
      </c>
      <c r="F44" s="38"/>
      <c r="G44" s="40" t="s">
        <v>64</v>
      </c>
      <c r="H44" s="76">
        <v>1</v>
      </c>
    </row>
    <row r="45" spans="1:8" ht="26.4">
      <c r="A45" s="84"/>
      <c r="B45" s="85"/>
      <c r="C45" s="78"/>
      <c r="D45" s="377">
        <v>9202020102</v>
      </c>
      <c r="E45" s="83" t="s">
        <v>2430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2431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6.4">
      <c r="A48" s="34">
        <f>MAX(A$1:A47)+1</f>
        <v>9</v>
      </c>
      <c r="B48" s="44"/>
      <c r="C48" s="373">
        <v>92020301</v>
      </c>
      <c r="D48" s="374"/>
      <c r="E48" s="38" t="s">
        <v>2432</v>
      </c>
      <c r="F48" s="38"/>
      <c r="G48" s="40" t="s">
        <v>64</v>
      </c>
      <c r="H48" s="76">
        <v>1</v>
      </c>
    </row>
    <row r="49" spans="1:8" ht="26.4">
      <c r="A49" s="84"/>
      <c r="B49" s="85"/>
      <c r="C49" s="78"/>
      <c r="D49" s="377">
        <v>9202030101</v>
      </c>
      <c r="E49" s="83" t="s">
        <v>2433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2434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 ht="26.4">
      <c r="A52" s="34">
        <f>MAX(A$1:A51)+1</f>
        <v>10</v>
      </c>
      <c r="B52" s="44"/>
      <c r="C52" s="373">
        <v>92022501</v>
      </c>
      <c r="D52" s="374"/>
      <c r="E52" s="38" t="s">
        <v>2435</v>
      </c>
      <c r="F52" s="38"/>
      <c r="G52" s="40" t="s">
        <v>64</v>
      </c>
      <c r="H52" s="76">
        <v>200</v>
      </c>
    </row>
    <row r="53" spans="1:8" ht="26.4">
      <c r="A53" s="84"/>
      <c r="B53" s="85"/>
      <c r="C53" s="78"/>
      <c r="D53" s="377">
        <v>9202250102</v>
      </c>
      <c r="E53" s="83" t="s">
        <v>2436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2437</v>
      </c>
      <c r="F54" s="108">
        <v>200</v>
      </c>
      <c r="G54" s="29"/>
      <c r="H54" s="30"/>
    </row>
    <row r="55" spans="1:8" ht="15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2438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2439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2440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2414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2441</v>
      </c>
      <c r="F22" s="517">
        <f>2*1.5*1*1</f>
        <v>3</v>
      </c>
      <c r="G22" s="74"/>
      <c r="H22" s="43"/>
      <c r="J22" s="140" t="s">
        <v>2442</v>
      </c>
    </row>
    <row r="23" spans="1:10">
      <c r="A23" s="84"/>
      <c r="B23" s="85"/>
      <c r="C23" s="78"/>
      <c r="D23" s="79"/>
      <c r="E23" s="518" t="s">
        <v>2443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2444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2418</v>
      </c>
      <c r="D27" s="37"/>
      <c r="E27" s="38" t="s">
        <v>2419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2420</v>
      </c>
      <c r="E28" s="83" t="s">
        <v>2421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2445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2423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2424</v>
      </c>
      <c r="C38" s="35"/>
      <c r="D38" s="120"/>
      <c r="E38" s="53" t="s">
        <v>2425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7">
      <c r="A40" s="34">
        <f>MAX(A$1:A39)+1</f>
        <v>7</v>
      </c>
      <c r="B40" s="44"/>
      <c r="C40" s="373">
        <v>92020101</v>
      </c>
      <c r="D40" s="374"/>
      <c r="E40" s="39" t="s">
        <v>2426</v>
      </c>
      <c r="F40" s="39"/>
      <c r="G40" s="40" t="s">
        <v>68</v>
      </c>
      <c r="H40" s="76">
        <v>90</v>
      </c>
    </row>
    <row r="41" spans="1:8" ht="27">
      <c r="A41" s="84"/>
      <c r="B41" s="85"/>
      <c r="C41" s="78"/>
      <c r="D41" s="377">
        <v>9202010101</v>
      </c>
      <c r="E41" s="73" t="s">
        <v>2427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2446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2429</v>
      </c>
      <c r="F44" s="38"/>
      <c r="G44" s="40" t="s">
        <v>64</v>
      </c>
      <c r="H44" s="76">
        <v>2</v>
      </c>
    </row>
    <row r="45" spans="1:8" ht="26.4">
      <c r="A45" s="84"/>
      <c r="B45" s="85"/>
      <c r="C45" s="78"/>
      <c r="D45" s="377">
        <v>9202020102</v>
      </c>
      <c r="E45" s="83" t="s">
        <v>2430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2431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6.4">
      <c r="A48" s="34">
        <f>MAX(A$1:A47)+1</f>
        <v>9</v>
      </c>
      <c r="B48" s="44"/>
      <c r="C48" s="373">
        <v>92022501</v>
      </c>
      <c r="D48" s="374"/>
      <c r="E48" s="38" t="s">
        <v>2435</v>
      </c>
      <c r="F48" s="38"/>
      <c r="G48" s="40" t="s">
        <v>64</v>
      </c>
      <c r="H48" s="76">
        <v>192</v>
      </c>
    </row>
    <row r="49" spans="1:8" ht="26.4">
      <c r="A49" s="84"/>
      <c r="B49" s="85"/>
      <c r="C49" s="78"/>
      <c r="D49" s="377">
        <v>9202250102</v>
      </c>
      <c r="E49" s="83" t="s">
        <v>2436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2447</v>
      </c>
      <c r="F50" s="108">
        <f>2*96</f>
        <v>192</v>
      </c>
      <c r="G50" s="29"/>
      <c r="H50" s="30"/>
    </row>
    <row r="51" spans="1:8" ht="15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2448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2439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2449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2450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2414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2441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2451</v>
      </c>
      <c r="F24" s="368">
        <f>2*0.35*0.7</f>
        <v>0.48999999999999994</v>
      </c>
      <c r="G24" s="74"/>
      <c r="H24" s="43"/>
    </row>
    <row r="25" spans="1:8" ht="26.4">
      <c r="A25" s="84"/>
      <c r="B25" s="85"/>
      <c r="C25" s="78"/>
      <c r="D25" s="79"/>
      <c r="E25" s="518" t="s">
        <v>2452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2453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2418</v>
      </c>
      <c r="D29" s="37"/>
      <c r="E29" s="38" t="s">
        <v>2419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2420</v>
      </c>
      <c r="E30" s="83" t="s">
        <v>2421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2454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6.4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2423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2424</v>
      </c>
      <c r="C40" s="35"/>
      <c r="D40" s="120"/>
      <c r="E40" s="53" t="s">
        <v>2425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7">
      <c r="A42" s="34">
        <f>MAX(A$1:A41)+1</f>
        <v>7</v>
      </c>
      <c r="B42" s="44"/>
      <c r="C42" s="373">
        <v>92020101</v>
      </c>
      <c r="D42" s="374"/>
      <c r="E42" s="39" t="s">
        <v>2426</v>
      </c>
      <c r="F42" s="39"/>
      <c r="G42" s="40" t="s">
        <v>68</v>
      </c>
      <c r="H42" s="76">
        <v>50</v>
      </c>
    </row>
    <row r="43" spans="1:8" ht="27">
      <c r="A43" s="84"/>
      <c r="B43" s="85"/>
      <c r="C43" s="78"/>
      <c r="D43" s="377">
        <v>9202010101</v>
      </c>
      <c r="E43" s="73" t="s">
        <v>2427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2455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6.4">
      <c r="A46" s="34">
        <f>MAX(A$1:A45)+1</f>
        <v>8</v>
      </c>
      <c r="B46" s="44"/>
      <c r="C46" s="373">
        <v>92020201</v>
      </c>
      <c r="D46" s="374"/>
      <c r="E46" s="38" t="s">
        <v>2429</v>
      </c>
      <c r="F46" s="38"/>
      <c r="G46" s="40" t="s">
        <v>64</v>
      </c>
      <c r="H46" s="76">
        <v>2</v>
      </c>
    </row>
    <row r="47" spans="1:8" ht="26.4">
      <c r="A47" s="84"/>
      <c r="B47" s="85"/>
      <c r="C47" s="78"/>
      <c r="D47" s="377">
        <v>9202020102</v>
      </c>
      <c r="E47" s="83" t="s">
        <v>2430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2456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6.4">
      <c r="A50" s="34">
        <f>MAX(A$1:A49)+1</f>
        <v>9</v>
      </c>
      <c r="B50" s="44"/>
      <c r="C50" s="373">
        <v>92020401</v>
      </c>
      <c r="D50" s="374"/>
      <c r="E50" s="38" t="s">
        <v>2457</v>
      </c>
      <c r="F50" s="38"/>
      <c r="G50" s="40" t="s">
        <v>68</v>
      </c>
      <c r="H50" s="76">
        <v>13</v>
      </c>
    </row>
    <row r="51" spans="1:8" ht="26.4">
      <c r="A51" s="84"/>
      <c r="B51" s="85"/>
      <c r="C51" s="78"/>
      <c r="D51" s="377">
        <v>9202040101</v>
      </c>
      <c r="E51" s="83" t="s">
        <v>2458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2459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6.4">
      <c r="A54" s="34">
        <f>MAX(A$1:A53)+1</f>
        <v>10</v>
      </c>
      <c r="B54" s="44"/>
      <c r="C54" s="373">
        <v>92020501</v>
      </c>
      <c r="D54" s="374"/>
      <c r="E54" s="38" t="s">
        <v>2460</v>
      </c>
      <c r="F54" s="38"/>
      <c r="G54" s="40" t="s">
        <v>64</v>
      </c>
      <c r="H54" s="76">
        <v>2</v>
      </c>
    </row>
    <row r="55" spans="1:8" ht="26.4">
      <c r="A55" s="84"/>
      <c r="B55" s="85"/>
      <c r="C55" s="78"/>
      <c r="D55" s="377">
        <v>9202050101</v>
      </c>
      <c r="E55" s="83" t="s">
        <v>2461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 ht="26.4">
      <c r="A57" s="34">
        <f>MAX(A$1:A56)+1</f>
        <v>11</v>
      </c>
      <c r="B57" s="44"/>
      <c r="C57" s="373">
        <v>92022501</v>
      </c>
      <c r="D57" s="374"/>
      <c r="E57" s="38" t="s">
        <v>2435</v>
      </c>
      <c r="F57" s="38"/>
      <c r="G57" s="40" t="s">
        <v>64</v>
      </c>
      <c r="H57" s="76">
        <v>40</v>
      </c>
    </row>
    <row r="58" spans="1:8" ht="26.4">
      <c r="A58" s="84"/>
      <c r="B58" s="85"/>
      <c r="C58" s="78"/>
      <c r="D58" s="377">
        <v>9202250102</v>
      </c>
      <c r="E58" s="83" t="s">
        <v>2436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2462</v>
      </c>
      <c r="F59" s="108">
        <v>40</v>
      </c>
      <c r="G59" s="29"/>
      <c r="H59" s="30"/>
    </row>
    <row r="60" spans="1:8" ht="15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3.332031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2463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2464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2465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2414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2466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2467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2468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2469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2418</v>
      </c>
      <c r="D26" s="37"/>
      <c r="E26" s="38" t="s">
        <v>2419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2420</v>
      </c>
      <c r="E27" s="83" t="s">
        <v>2421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2470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2423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2424</v>
      </c>
      <c r="C37" s="35"/>
      <c r="D37" s="120"/>
      <c r="E37" s="53" t="s">
        <v>2425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7">
      <c r="A39" s="34">
        <f>MAX(A$1:A38)+1</f>
        <v>6</v>
      </c>
      <c r="B39" s="44"/>
      <c r="C39" s="373">
        <v>92020101</v>
      </c>
      <c r="D39" s="374"/>
      <c r="E39" s="39" t="s">
        <v>2426</v>
      </c>
      <c r="F39" s="39"/>
      <c r="G39" s="40" t="s">
        <v>68</v>
      </c>
      <c r="H39" s="76">
        <v>47</v>
      </c>
    </row>
    <row r="40" spans="1:8" ht="27">
      <c r="A40" s="84"/>
      <c r="B40" s="85"/>
      <c r="C40" s="78"/>
      <c r="D40" s="377">
        <v>9202010101</v>
      </c>
      <c r="E40" s="73" t="s">
        <v>2427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2471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6.4">
      <c r="A43" s="34">
        <f>MAX(A$1:A42)+1</f>
        <v>7</v>
      </c>
      <c r="B43" s="44"/>
      <c r="C43" s="373">
        <v>92020403</v>
      </c>
      <c r="D43" s="374"/>
      <c r="E43" s="38" t="s">
        <v>2472</v>
      </c>
      <c r="F43" s="38"/>
      <c r="G43" s="40" t="s">
        <v>68</v>
      </c>
      <c r="H43" s="76">
        <v>108</v>
      </c>
    </row>
    <row r="44" spans="1:8" ht="26.4">
      <c r="A44" s="84"/>
      <c r="B44" s="85"/>
      <c r="C44" s="78"/>
      <c r="D44" s="377">
        <v>9202040302</v>
      </c>
      <c r="E44" s="83" t="s">
        <v>2473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2474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6.4">
      <c r="A47" s="34">
        <f>MAX(A$1:A46)+1</f>
        <v>8</v>
      </c>
      <c r="B47" s="44"/>
      <c r="C47" s="373">
        <v>92020501</v>
      </c>
      <c r="D47" s="374"/>
      <c r="E47" s="38" t="s">
        <v>2460</v>
      </c>
      <c r="F47" s="38"/>
      <c r="G47" s="40" t="s">
        <v>64</v>
      </c>
      <c r="H47" s="76">
        <v>6</v>
      </c>
    </row>
    <row r="48" spans="1:8" ht="26.4">
      <c r="A48" s="84"/>
      <c r="B48" s="85"/>
      <c r="C48" s="78"/>
      <c r="D48" s="377">
        <v>9202050101</v>
      </c>
      <c r="E48" s="83" t="s">
        <v>2461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 ht="26.4">
      <c r="A50" s="34">
        <f>MAX(A$1:A49)+1</f>
        <v>9</v>
      </c>
      <c r="B50" s="44"/>
      <c r="C50" s="373">
        <v>92022501</v>
      </c>
      <c r="D50" s="374"/>
      <c r="E50" s="38" t="s">
        <v>2435</v>
      </c>
      <c r="F50" s="38"/>
      <c r="G50" s="40" t="s">
        <v>64</v>
      </c>
      <c r="H50" s="76">
        <v>400</v>
      </c>
    </row>
    <row r="51" spans="1:8" ht="26.4">
      <c r="A51" s="84"/>
      <c r="B51" s="85"/>
      <c r="C51" s="78"/>
      <c r="D51" s="377">
        <v>9202250102</v>
      </c>
      <c r="E51" s="83" t="s">
        <v>2436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2475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6.4">
      <c r="A54" s="34">
        <f>MAX(A$1:A53)+1</f>
        <v>10</v>
      </c>
      <c r="B54" s="44"/>
      <c r="C54" s="373">
        <v>92031402</v>
      </c>
      <c r="D54" s="374"/>
      <c r="E54" s="38" t="s">
        <v>2476</v>
      </c>
      <c r="F54" s="39"/>
      <c r="G54" s="40" t="s">
        <v>64</v>
      </c>
      <c r="H54" s="76">
        <v>96</v>
      </c>
    </row>
    <row r="55" spans="1:8" ht="26.4">
      <c r="A55" s="84"/>
      <c r="B55" s="85"/>
      <c r="C55" s="78"/>
      <c r="D55" s="377">
        <v>9203140203</v>
      </c>
      <c r="E55" s="83" t="s">
        <v>2477</v>
      </c>
      <c r="F55" s="73"/>
      <c r="G55" s="74" t="s">
        <v>64</v>
      </c>
      <c r="H55" s="97">
        <v>96</v>
      </c>
    </row>
    <row r="56" spans="1:8" ht="26.4">
      <c r="A56" s="34"/>
      <c r="B56" s="31"/>
      <c r="C56" s="31"/>
      <c r="D56" s="32"/>
      <c r="E56" s="77" t="s">
        <v>2478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6.4">
      <c r="A58" s="34">
        <f>MAX(A$1:A57)+1</f>
        <v>11</v>
      </c>
      <c r="B58" s="44"/>
      <c r="C58" s="373">
        <v>92031403</v>
      </c>
      <c r="D58" s="374"/>
      <c r="E58" s="38" t="s">
        <v>2479</v>
      </c>
      <c r="F58" s="39"/>
      <c r="G58" s="40" t="s">
        <v>64</v>
      </c>
      <c r="H58" s="76">
        <v>96</v>
      </c>
    </row>
    <row r="59" spans="1:8" ht="26.4">
      <c r="A59" s="84"/>
      <c r="B59" s="85"/>
      <c r="C59" s="78"/>
      <c r="D59" s="377">
        <v>9203140303</v>
      </c>
      <c r="E59" s="83" t="s">
        <v>2480</v>
      </c>
      <c r="F59" s="73"/>
      <c r="G59" s="74" t="s">
        <v>64</v>
      </c>
      <c r="H59" s="97">
        <v>96</v>
      </c>
    </row>
    <row r="60" spans="1:8" ht="26.4">
      <c r="A60" s="34"/>
      <c r="B60" s="31"/>
      <c r="C60" s="31"/>
      <c r="D60" s="32"/>
      <c r="E60" s="77" t="s">
        <v>2481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 ht="26.4">
      <c r="A62" s="34"/>
      <c r="B62" s="35" t="s">
        <v>2482</v>
      </c>
      <c r="C62" s="35"/>
      <c r="D62" s="120"/>
      <c r="E62" s="53" t="s">
        <v>2483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2484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2485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2486</v>
      </c>
      <c r="F66" s="108">
        <f>2*47</f>
        <v>94</v>
      </c>
      <c r="G66" s="29"/>
      <c r="H66" s="524"/>
    </row>
    <row r="67" spans="1:8" ht="15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Hárok159"/>
  <dimension ref="A1:H10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2487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2490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6.4">
      <c r="A13" s="84"/>
      <c r="B13" s="85"/>
      <c r="C13" s="78"/>
      <c r="D13" s="79" t="s">
        <v>2189</v>
      </c>
      <c r="E13" s="83" t="s">
        <v>2190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2491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2492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2493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2494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2414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2495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2492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2493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2496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2418</v>
      </c>
      <c r="D42" s="37"/>
      <c r="E42" s="38" t="s">
        <v>2419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2420</v>
      </c>
      <c r="E43" s="83" t="s">
        <v>2421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2497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6.4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2423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2498</v>
      </c>
      <c r="D53" s="37"/>
      <c r="E53" s="38" t="s">
        <v>2499</v>
      </c>
      <c r="F53" s="39"/>
      <c r="G53" s="40" t="s">
        <v>68</v>
      </c>
      <c r="H53" s="76">
        <v>33</v>
      </c>
    </row>
    <row r="54" spans="1:8" ht="26.4">
      <c r="A54" s="84"/>
      <c r="B54" s="85"/>
      <c r="C54" s="78"/>
      <c r="D54" s="79" t="s">
        <v>2500</v>
      </c>
      <c r="E54" s="83" t="s">
        <v>2501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2502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6.4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6.4">
      <c r="A59" s="34">
        <f>MAX(A$1:A58)+1</f>
        <v>11</v>
      </c>
      <c r="B59" s="44"/>
      <c r="C59" s="36" t="s">
        <v>2345</v>
      </c>
      <c r="D59" s="37"/>
      <c r="E59" s="38" t="s">
        <v>2346</v>
      </c>
      <c r="F59" s="39"/>
      <c r="G59" s="40" t="s">
        <v>39</v>
      </c>
      <c r="H59" s="76">
        <v>1</v>
      </c>
    </row>
    <row r="60" spans="1:8" ht="26.4">
      <c r="A60" s="84"/>
      <c r="B60" s="85"/>
      <c r="C60" s="78"/>
      <c r="D60" s="79" t="s">
        <v>2503</v>
      </c>
      <c r="E60" s="83" t="s">
        <v>2504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2505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2424</v>
      </c>
      <c r="C63" s="35"/>
      <c r="D63" s="120"/>
      <c r="E63" s="53" t="s">
        <v>2425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6.4">
      <c r="A65" s="34">
        <f>MAX(A$1:A64)+1</f>
        <v>12</v>
      </c>
      <c r="B65" s="44"/>
      <c r="C65" s="373">
        <v>92020501</v>
      </c>
      <c r="D65" s="374"/>
      <c r="E65" s="38" t="s">
        <v>2460</v>
      </c>
      <c r="F65" s="38"/>
      <c r="G65" s="40" t="s">
        <v>64</v>
      </c>
      <c r="H65" s="76">
        <v>4</v>
      </c>
    </row>
    <row r="66" spans="1:8" ht="26.4">
      <c r="A66" s="84"/>
      <c r="B66" s="85"/>
      <c r="C66" s="78"/>
      <c r="D66" s="377">
        <v>9202050101</v>
      </c>
      <c r="E66" s="83" t="s">
        <v>2461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6.4">
      <c r="A68" s="34">
        <f>MAX(A$1:A67)+1</f>
        <v>13</v>
      </c>
      <c r="B68" s="44"/>
      <c r="C68" s="373">
        <v>92030302</v>
      </c>
      <c r="D68" s="374"/>
      <c r="E68" s="38" t="s">
        <v>2506</v>
      </c>
      <c r="F68" s="39"/>
      <c r="G68" s="40" t="s">
        <v>68</v>
      </c>
      <c r="H68" s="76">
        <v>290</v>
      </c>
    </row>
    <row r="69" spans="1:8" ht="26.4">
      <c r="A69" s="84"/>
      <c r="B69" s="85"/>
      <c r="C69" s="78"/>
      <c r="D69" s="377">
        <v>9203030205</v>
      </c>
      <c r="E69" s="83" t="s">
        <v>2507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2508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2509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2510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6.4">
      <c r="A75" s="34">
        <f>MAX(A$1:A74)+1</f>
        <v>14</v>
      </c>
      <c r="B75" s="44"/>
      <c r="C75" s="373">
        <v>92030502</v>
      </c>
      <c r="D75" s="374"/>
      <c r="E75" s="38" t="s">
        <v>2511</v>
      </c>
      <c r="F75" s="39"/>
      <c r="G75" s="40" t="s">
        <v>64</v>
      </c>
      <c r="H75" s="76">
        <v>4</v>
      </c>
    </row>
    <row r="76" spans="1:8" ht="26.4">
      <c r="A76" s="84"/>
      <c r="B76" s="85"/>
      <c r="C76" s="78"/>
      <c r="D76" s="377">
        <v>9203050201</v>
      </c>
      <c r="E76" s="83" t="s">
        <v>2512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2513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2514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2515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6.4">
      <c r="A82" s="34">
        <f>MAX(A$1:A81)+1</f>
        <v>15</v>
      </c>
      <c r="B82" s="44"/>
      <c r="C82" s="373">
        <v>92030702</v>
      </c>
      <c r="D82" s="374"/>
      <c r="E82" s="38" t="s">
        <v>2516</v>
      </c>
      <c r="F82" s="39"/>
      <c r="G82" s="40" t="s">
        <v>64</v>
      </c>
      <c r="H82" s="76">
        <v>1</v>
      </c>
    </row>
    <row r="83" spans="1:8" ht="26.4">
      <c r="A83" s="84"/>
      <c r="B83" s="85"/>
      <c r="C83" s="78"/>
      <c r="D83" s="377">
        <v>9203070201</v>
      </c>
      <c r="E83" s="83" t="s">
        <v>2517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2518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16</v>
      </c>
      <c r="B86" s="44"/>
      <c r="C86" s="373">
        <v>92031401</v>
      </c>
      <c r="D86" s="374"/>
      <c r="E86" s="38" t="s">
        <v>2519</v>
      </c>
      <c r="F86" s="39"/>
      <c r="G86" s="40" t="s">
        <v>64</v>
      </c>
      <c r="H86" s="76">
        <v>170</v>
      </c>
    </row>
    <row r="87" spans="1:8" ht="26.4">
      <c r="A87" s="84"/>
      <c r="B87" s="85"/>
      <c r="C87" s="78"/>
      <c r="D87" s="377">
        <v>9203140103</v>
      </c>
      <c r="E87" s="83" t="s">
        <v>2520</v>
      </c>
      <c r="F87" s="73"/>
      <c r="G87" s="74" t="s">
        <v>64</v>
      </c>
      <c r="H87" s="97">
        <v>170</v>
      </c>
    </row>
    <row r="88" spans="1:8" ht="26.4">
      <c r="A88" s="34"/>
      <c r="B88" s="31"/>
      <c r="C88" s="31"/>
      <c r="D88" s="32"/>
      <c r="E88" s="77" t="s">
        <v>2521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17</v>
      </c>
      <c r="B90" s="44"/>
      <c r="C90" s="373">
        <v>92031402</v>
      </c>
      <c r="D90" s="374"/>
      <c r="E90" s="38" t="s">
        <v>2476</v>
      </c>
      <c r="F90" s="39"/>
      <c r="G90" s="40" t="s">
        <v>64</v>
      </c>
      <c r="H90" s="76">
        <v>148</v>
      </c>
    </row>
    <row r="91" spans="1:8" ht="26.4">
      <c r="A91" s="84"/>
      <c r="B91" s="85"/>
      <c r="C91" s="78"/>
      <c r="D91" s="377">
        <v>9203140203</v>
      </c>
      <c r="E91" s="83" t="s">
        <v>2477</v>
      </c>
      <c r="F91" s="73"/>
      <c r="G91" s="74" t="s">
        <v>64</v>
      </c>
      <c r="H91" s="97">
        <v>148</v>
      </c>
    </row>
    <row r="92" spans="1:8" ht="26.4">
      <c r="A92" s="34"/>
      <c r="B92" s="31"/>
      <c r="C92" s="31"/>
      <c r="D92" s="32"/>
      <c r="E92" s="77" t="s">
        <v>2478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>
        <f>MAX(A$1:A93)+1</f>
        <v>18</v>
      </c>
      <c r="B94" s="44"/>
      <c r="C94" s="373">
        <v>92031403</v>
      </c>
      <c r="D94" s="374"/>
      <c r="E94" s="38" t="s">
        <v>2479</v>
      </c>
      <c r="F94" s="39"/>
      <c r="G94" s="40" t="s">
        <v>64</v>
      </c>
      <c r="H94" s="76">
        <v>148</v>
      </c>
    </row>
    <row r="95" spans="1:8" ht="26.4">
      <c r="A95" s="84"/>
      <c r="B95" s="85"/>
      <c r="C95" s="78"/>
      <c r="D95" s="377">
        <v>9203140303</v>
      </c>
      <c r="E95" s="83" t="s">
        <v>2480</v>
      </c>
      <c r="F95" s="73"/>
      <c r="G95" s="74" t="s">
        <v>64</v>
      </c>
      <c r="H95" s="97">
        <v>148</v>
      </c>
    </row>
    <row r="96" spans="1:8" ht="26.4">
      <c r="A96" s="34"/>
      <c r="B96" s="31"/>
      <c r="C96" s="31"/>
      <c r="D96" s="32"/>
      <c r="E96" s="77" t="s">
        <v>2481</v>
      </c>
      <c r="F96" s="108">
        <v>148</v>
      </c>
      <c r="G96" s="29"/>
      <c r="H96" s="30"/>
    </row>
    <row r="97" spans="1:8">
      <c r="A97" s="34"/>
      <c r="B97" s="522"/>
      <c r="C97" s="31"/>
      <c r="D97" s="523"/>
      <c r="E97" s="77"/>
      <c r="F97" s="108"/>
      <c r="G97" s="29"/>
      <c r="H97" s="524"/>
    </row>
    <row r="98" spans="1:8" ht="26.4">
      <c r="A98" s="34"/>
      <c r="B98" s="35" t="s">
        <v>2482</v>
      </c>
      <c r="C98" s="35"/>
      <c r="D98" s="120"/>
      <c r="E98" s="53" t="s">
        <v>2483</v>
      </c>
      <c r="F98" s="108"/>
      <c r="G98" s="29"/>
      <c r="H98" s="524"/>
    </row>
    <row r="99" spans="1:8">
      <c r="A99" s="34"/>
      <c r="B99" s="522"/>
      <c r="C99" s="31"/>
      <c r="D99" s="523"/>
      <c r="E99" s="77"/>
      <c r="F99" s="108"/>
      <c r="G99" s="29"/>
      <c r="H99" s="524"/>
    </row>
    <row r="100" spans="1:8">
      <c r="A100" s="34">
        <f>MAX(A$1:A99)+1</f>
        <v>19</v>
      </c>
      <c r="B100" s="522"/>
      <c r="C100" s="373">
        <v>91010602</v>
      </c>
      <c r="D100" s="374"/>
      <c r="E100" s="38" t="s">
        <v>2484</v>
      </c>
      <c r="F100" s="108"/>
      <c r="G100" s="40" t="s">
        <v>68</v>
      </c>
      <c r="H100" s="76">
        <v>100</v>
      </c>
    </row>
    <row r="101" spans="1:8">
      <c r="A101" s="34"/>
      <c r="B101" s="522"/>
      <c r="C101" s="31"/>
      <c r="D101" s="377">
        <v>9101060201</v>
      </c>
      <c r="E101" s="83" t="s">
        <v>2485</v>
      </c>
      <c r="F101" s="73"/>
      <c r="G101" s="74" t="s">
        <v>68</v>
      </c>
      <c r="H101" s="97">
        <v>100</v>
      </c>
    </row>
    <row r="102" spans="1:8">
      <c r="A102" s="34"/>
      <c r="B102" s="522"/>
      <c r="C102" s="31"/>
      <c r="D102" s="527"/>
      <c r="E102" s="77" t="s">
        <v>2522</v>
      </c>
      <c r="F102" s="108">
        <v>75</v>
      </c>
      <c r="G102" s="74"/>
      <c r="H102" s="528"/>
    </row>
    <row r="103" spans="1:8">
      <c r="A103" s="34"/>
      <c r="B103" s="522"/>
      <c r="C103" s="31"/>
      <c r="D103" s="523"/>
      <c r="E103" s="77" t="s">
        <v>2523</v>
      </c>
      <c r="F103" s="214">
        <v>25</v>
      </c>
      <c r="G103" s="29"/>
      <c r="H103" s="524"/>
    </row>
    <row r="104" spans="1:8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8">
      <c r="A105" s="34"/>
      <c r="B105" s="522"/>
      <c r="C105" s="31"/>
      <c r="D105" s="523"/>
      <c r="E105" s="77"/>
      <c r="F105" s="108"/>
      <c r="G105" s="29"/>
      <c r="H105" s="524"/>
    </row>
    <row r="106" spans="1:8" ht="15" thickBot="1">
      <c r="A106" s="378"/>
      <c r="B106" s="379"/>
      <c r="C106" s="380"/>
      <c r="D106" s="381"/>
      <c r="E106" s="382"/>
      <c r="F106" s="383"/>
      <c r="G106" s="384"/>
      <c r="H106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Hárok160"/>
  <dimension ref="A1:I30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531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3" max="264" width="10.66406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19" max="520" width="10.66406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5" max="776" width="10.66406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1" max="1032" width="10.66406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7" max="1288" width="10.66406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3" max="1544" width="10.66406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799" max="1800" width="10.66406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5" max="2056" width="10.66406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1" max="2312" width="10.66406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7" max="2568" width="10.66406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3" max="2824" width="10.66406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79" max="3080" width="10.66406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5" max="3336" width="10.66406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1" max="3592" width="10.66406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7" max="3848" width="10.66406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3" max="4104" width="10.66406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59" max="4360" width="10.66406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5" max="4616" width="10.66406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1" max="4872" width="10.66406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7" max="5128" width="10.66406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3" max="5384" width="10.66406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39" max="5640" width="10.66406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5" max="5896" width="10.66406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1" max="6152" width="10.66406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7" max="6408" width="10.66406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3" max="6664" width="10.66406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19" max="6920" width="10.66406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5" max="7176" width="10.66406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1" max="7432" width="10.66406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7" max="7688" width="10.66406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3" max="7944" width="10.66406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199" max="8200" width="10.66406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5" max="8456" width="10.66406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1" max="8712" width="10.66406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7" max="8968" width="10.66406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3" max="9224" width="10.66406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79" max="9480" width="10.66406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5" max="9736" width="10.66406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1" max="9992" width="10.66406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7" max="10248" width="10.66406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3" max="10504" width="10.66406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59" max="10760" width="10.66406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5" max="11016" width="10.66406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1" max="11272" width="10.66406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7" max="11528" width="10.66406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3" max="11784" width="10.66406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39" max="12040" width="10.66406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5" max="12296" width="10.66406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1" max="12552" width="10.66406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7" max="12808" width="10.66406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3" max="13064" width="10.66406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19" max="13320" width="10.66406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5" max="13576" width="10.66406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1" max="13832" width="10.66406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7" max="14088" width="10.66406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3" max="14344" width="10.66406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599" max="14600" width="10.66406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5" max="14856" width="10.66406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1" max="15112" width="10.66406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7" max="15368" width="10.66406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3" max="15624" width="10.66406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79" max="15880" width="10.66406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5" max="16136" width="10.6640625" customWidth="1"/>
  </cols>
  <sheetData>
    <row r="1" spans="1:8">
      <c r="A1" s="2" t="s">
        <v>1</v>
      </c>
      <c r="B1" s="2"/>
      <c r="C1" s="3"/>
      <c r="D1" s="4"/>
      <c r="E1" s="5" t="s">
        <v>3089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6.4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2691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2692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2693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3034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3035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2703</v>
      </c>
      <c r="F23" s="325">
        <v>21.56</v>
      </c>
      <c r="G23" s="31"/>
      <c r="H23" s="177"/>
    </row>
    <row r="24" spans="1:8" ht="39.6">
      <c r="A24" s="34"/>
      <c r="B24" s="31"/>
      <c r="C24" s="539"/>
      <c r="D24" s="541"/>
      <c r="E24" s="322" t="s">
        <v>3036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15540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 ht="26.4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3034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2703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3037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2704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 ht="26.4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2709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3038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3039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3040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3038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3041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3042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3043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2749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3044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2725</v>
      </c>
      <c r="D66" s="37"/>
      <c r="E66" s="38" t="s">
        <v>2726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2727</v>
      </c>
      <c r="E67" s="83" t="s">
        <v>2728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3041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3045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>
      <c r="A73" s="34"/>
      <c r="B73" s="31"/>
      <c r="C73" s="36"/>
      <c r="D73" s="37"/>
      <c r="E73" s="322" t="s">
        <v>3046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3047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3048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3049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3041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3043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2740</v>
      </c>
      <c r="D81" s="37"/>
      <c r="E81" s="38" t="s">
        <v>2741</v>
      </c>
      <c r="F81" s="38"/>
      <c r="G81" s="40" t="s">
        <v>19</v>
      </c>
      <c r="H81" s="550">
        <v>76.16</v>
      </c>
    </row>
    <row r="82" spans="1:8" ht="26.4">
      <c r="A82" s="34"/>
      <c r="B82" s="31"/>
      <c r="C82" s="36"/>
      <c r="D82" s="79" t="s">
        <v>2742</v>
      </c>
      <c r="E82" s="83" t="s">
        <v>2743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3050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3051</v>
      </c>
      <c r="F84" s="77">
        <f>2*4*(1.2*1.4*2)</f>
        <v>26.88</v>
      </c>
      <c r="G84" s="74"/>
      <c r="H84" s="177"/>
    </row>
    <row r="85" spans="1:8" ht="26.4">
      <c r="A85" s="34"/>
      <c r="B85" s="31"/>
      <c r="C85" s="539"/>
      <c r="D85" s="541"/>
      <c r="E85" s="322" t="s">
        <v>3052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3053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6.4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6.4">
      <c r="A91" s="34"/>
      <c r="B91" s="167"/>
      <c r="C91" s="551"/>
      <c r="D91" s="79"/>
      <c r="E91" s="322" t="s">
        <v>3054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3055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6.4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2749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3056</v>
      </c>
      <c r="F97" s="77">
        <f>2*13.44</f>
        <v>26.88</v>
      </c>
      <c r="G97" s="74"/>
      <c r="H97" s="128"/>
    </row>
    <row r="98" spans="1:8" ht="26.4">
      <c r="A98" s="34"/>
      <c r="B98" s="167"/>
      <c r="C98" s="78"/>
      <c r="D98" s="79"/>
      <c r="E98" s="322" t="s">
        <v>2750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3057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6">
      <c r="A102" s="341"/>
      <c r="B102" s="35" t="s">
        <v>2751</v>
      </c>
      <c r="C102" s="35"/>
      <c r="D102" s="120"/>
      <c r="E102" s="53" t="s">
        <v>2752</v>
      </c>
      <c r="F102" s="564"/>
      <c r="G102" s="565"/>
      <c r="H102" s="598"/>
    </row>
    <row r="103" spans="1:8" ht="26.4">
      <c r="A103" s="34">
        <f>MAX(A$1:A102)+1</f>
        <v>16</v>
      </c>
      <c r="B103" s="578"/>
      <c r="C103" s="566" t="s">
        <v>2763</v>
      </c>
      <c r="D103" s="575"/>
      <c r="E103" s="568" t="s">
        <v>2764</v>
      </c>
      <c r="F103" s="568"/>
      <c r="G103" s="569" t="s">
        <v>64</v>
      </c>
      <c r="H103" s="550">
        <v>4</v>
      </c>
    </row>
    <row r="104" spans="1:8" ht="26.4">
      <c r="A104" s="34"/>
      <c r="B104" s="44"/>
      <c r="C104" s="36"/>
      <c r="D104" s="567" t="s">
        <v>2765</v>
      </c>
      <c r="E104" s="572" t="s">
        <v>2766</v>
      </c>
      <c r="F104" s="572"/>
      <c r="G104" s="573" t="s">
        <v>64</v>
      </c>
      <c r="H104" s="611">
        <v>4</v>
      </c>
    </row>
    <row r="105" spans="1:8" ht="26.4">
      <c r="A105" s="341"/>
      <c r="B105" s="85"/>
      <c r="C105" s="78"/>
      <c r="D105" s="79"/>
      <c r="E105" s="322" t="s">
        <v>3058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9.6">
      <c r="A107" s="34">
        <f>MAX(A$1:A106)+1</f>
        <v>17</v>
      </c>
      <c r="B107" s="491"/>
      <c r="C107" s="566" t="s">
        <v>2784</v>
      </c>
      <c r="D107" s="575"/>
      <c r="E107" s="579" t="s">
        <v>2785</v>
      </c>
      <c r="F107" s="579"/>
      <c r="G107" s="569" t="s">
        <v>64</v>
      </c>
      <c r="H107" s="550">
        <v>8</v>
      </c>
    </row>
    <row r="108" spans="1:8" ht="39.6">
      <c r="A108" s="210"/>
      <c r="B108" s="491"/>
      <c r="C108" s="571"/>
      <c r="D108" s="567" t="s">
        <v>2786</v>
      </c>
      <c r="E108" s="572" t="s">
        <v>2787</v>
      </c>
      <c r="F108" s="572"/>
      <c r="G108" s="573" t="s">
        <v>64</v>
      </c>
      <c r="H108" s="128">
        <v>8</v>
      </c>
    </row>
    <row r="109" spans="1:8" ht="26.4">
      <c r="A109" s="342"/>
      <c r="B109" s="491"/>
      <c r="C109" s="92"/>
      <c r="D109" s="93"/>
      <c r="E109" s="322" t="s">
        <v>3058</v>
      </c>
      <c r="F109" s="552">
        <v>4</v>
      </c>
      <c r="G109" s="32"/>
      <c r="H109" s="559"/>
    </row>
    <row r="110" spans="1:8" ht="26.4">
      <c r="A110" s="342"/>
      <c r="B110" s="491"/>
      <c r="C110" s="92"/>
      <c r="D110" s="93"/>
      <c r="E110" s="322" t="s">
        <v>3059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6.4">
      <c r="A113" s="34">
        <f>MAX(A$1:A112)+1</f>
        <v>18</v>
      </c>
      <c r="B113" s="491"/>
      <c r="C113" s="566" t="s">
        <v>2792</v>
      </c>
      <c r="D113" s="575"/>
      <c r="E113" s="568" t="s">
        <v>2793</v>
      </c>
      <c r="F113" s="568"/>
      <c r="G113" s="569" t="s">
        <v>64</v>
      </c>
      <c r="H113" s="550">
        <v>366</v>
      </c>
    </row>
    <row r="114" spans="1:8" ht="26.4">
      <c r="A114" s="34"/>
      <c r="B114" s="491"/>
      <c r="C114" s="571"/>
      <c r="D114" s="567" t="s">
        <v>2794</v>
      </c>
      <c r="E114" s="572" t="s">
        <v>2795</v>
      </c>
      <c r="F114" s="572"/>
      <c r="G114" s="573" t="s">
        <v>64</v>
      </c>
      <c r="H114" s="165">
        <v>334</v>
      </c>
    </row>
    <row r="115" spans="1:8" ht="26.4">
      <c r="A115" s="342"/>
      <c r="B115" s="491"/>
      <c r="C115" s="92"/>
      <c r="D115" s="93"/>
      <c r="E115" s="322" t="s">
        <v>3058</v>
      </c>
      <c r="F115" s="552">
        <f>88</f>
        <v>88</v>
      </c>
      <c r="G115" s="32"/>
      <c r="H115" s="559"/>
    </row>
    <row r="116" spans="1:8" ht="26.4">
      <c r="A116" s="342"/>
      <c r="B116" s="491"/>
      <c r="C116" s="92"/>
      <c r="D116" s="93"/>
      <c r="E116" s="322" t="s">
        <v>3059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6.4">
      <c r="A118" s="342"/>
      <c r="B118" s="491"/>
      <c r="C118" s="92"/>
      <c r="D118" s="567" t="s">
        <v>2797</v>
      </c>
      <c r="E118" s="572" t="s">
        <v>2798</v>
      </c>
      <c r="F118" s="572"/>
      <c r="G118" s="573" t="s">
        <v>64</v>
      </c>
      <c r="H118" s="165">
        <v>14</v>
      </c>
    </row>
    <row r="119" spans="1:8" ht="26.4">
      <c r="A119" s="342"/>
      <c r="B119" s="491"/>
      <c r="C119" s="92"/>
      <c r="D119" s="93"/>
      <c r="E119" s="322" t="s">
        <v>3058</v>
      </c>
      <c r="F119" s="552">
        <v>2</v>
      </c>
      <c r="G119" s="32"/>
      <c r="H119" s="559"/>
    </row>
    <row r="120" spans="1:8" ht="26.4">
      <c r="A120" s="342"/>
      <c r="B120" s="491"/>
      <c r="C120" s="92"/>
      <c r="D120" s="93"/>
      <c r="E120" s="322" t="s">
        <v>3059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39.6">
      <c r="A122" s="342"/>
      <c r="B122" s="491"/>
      <c r="C122" s="92"/>
      <c r="D122" s="567" t="s">
        <v>2799</v>
      </c>
      <c r="E122" s="572" t="s">
        <v>2800</v>
      </c>
      <c r="F122" s="572"/>
      <c r="G122" s="573" t="s">
        <v>64</v>
      </c>
      <c r="H122" s="165">
        <v>8</v>
      </c>
    </row>
    <row r="123" spans="1:8" ht="26.4">
      <c r="A123" s="342"/>
      <c r="B123" s="491"/>
      <c r="C123" s="92"/>
      <c r="D123" s="93"/>
      <c r="E123" s="322" t="s">
        <v>3059</v>
      </c>
      <c r="F123" s="552">
        <f>4+4</f>
        <v>8</v>
      </c>
      <c r="G123" s="32"/>
      <c r="H123" s="559"/>
    </row>
    <row r="124" spans="1:8" ht="26.4">
      <c r="A124" s="342"/>
      <c r="B124" s="491"/>
      <c r="C124" s="92"/>
      <c r="D124" s="567" t="s">
        <v>2801</v>
      </c>
      <c r="E124" s="572" t="s">
        <v>2802</v>
      </c>
      <c r="F124" s="572"/>
      <c r="G124" s="573" t="s">
        <v>64</v>
      </c>
      <c r="H124" s="165">
        <v>8</v>
      </c>
    </row>
    <row r="125" spans="1:8" ht="26.4">
      <c r="A125" s="342"/>
      <c r="B125" s="491"/>
      <c r="C125" s="92"/>
      <c r="D125" s="93"/>
      <c r="E125" s="322" t="s">
        <v>3058</v>
      </c>
      <c r="F125" s="552">
        <v>8</v>
      </c>
      <c r="G125" s="32"/>
      <c r="H125" s="559"/>
    </row>
    <row r="126" spans="1:8" ht="26.4">
      <c r="A126" s="342"/>
      <c r="B126" s="491"/>
      <c r="C126" s="92"/>
      <c r="D126" s="567" t="s">
        <v>3060</v>
      </c>
      <c r="E126" s="572" t="s">
        <v>3061</v>
      </c>
      <c r="F126" s="572"/>
      <c r="G126" s="573" t="s">
        <v>64</v>
      </c>
      <c r="H126" s="165">
        <v>2</v>
      </c>
    </row>
    <row r="127" spans="1:8" ht="26.4">
      <c r="A127" s="342"/>
      <c r="B127" s="491"/>
      <c r="C127" s="92"/>
      <c r="D127" s="93"/>
      <c r="E127" s="322" t="s">
        <v>3059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6.4">
      <c r="A129" s="34">
        <f>MAX(A$1:A128)+1</f>
        <v>19</v>
      </c>
      <c r="B129" s="491"/>
      <c r="C129" s="566" t="s">
        <v>2803</v>
      </c>
      <c r="D129" s="575"/>
      <c r="E129" s="568" t="s">
        <v>2804</v>
      </c>
      <c r="F129" s="568"/>
      <c r="G129" s="569" t="s">
        <v>64</v>
      </c>
      <c r="H129" s="550">
        <v>8</v>
      </c>
    </row>
    <row r="130" spans="1:8" ht="39.6">
      <c r="A130" s="342"/>
      <c r="B130" s="491"/>
      <c r="C130" s="92"/>
      <c r="D130" s="567" t="s">
        <v>2805</v>
      </c>
      <c r="E130" s="572" t="s">
        <v>2806</v>
      </c>
      <c r="F130" s="572"/>
      <c r="G130" s="573" t="s">
        <v>64</v>
      </c>
      <c r="H130" s="165">
        <v>8</v>
      </c>
    </row>
    <row r="131" spans="1:8" ht="26.4">
      <c r="A131" s="342"/>
      <c r="B131" s="491"/>
      <c r="C131" s="92"/>
      <c r="D131" s="567"/>
      <c r="E131" s="322" t="s">
        <v>3058</v>
      </c>
      <c r="F131" s="552">
        <v>4</v>
      </c>
      <c r="G131" s="573"/>
      <c r="H131" s="165"/>
    </row>
    <row r="132" spans="1:8" ht="26.4">
      <c r="A132" s="342"/>
      <c r="B132" s="491"/>
      <c r="C132" s="92"/>
      <c r="D132" s="567"/>
      <c r="E132" s="322" t="s">
        <v>3059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39.6">
      <c r="A135" s="34">
        <f>MAX(A$1:A134)+1</f>
        <v>20</v>
      </c>
      <c r="B135" s="491"/>
      <c r="C135" s="566" t="s">
        <v>2807</v>
      </c>
      <c r="D135" s="575"/>
      <c r="E135" s="568" t="s">
        <v>2808</v>
      </c>
      <c r="F135" s="581"/>
      <c r="G135" s="569" t="s">
        <v>64</v>
      </c>
      <c r="H135" s="550">
        <v>50</v>
      </c>
    </row>
    <row r="136" spans="1:8" ht="39.6">
      <c r="A136" s="342"/>
      <c r="B136" s="491"/>
      <c r="C136" s="92"/>
      <c r="D136" s="567" t="s">
        <v>2809</v>
      </c>
      <c r="E136" s="572" t="s">
        <v>2810</v>
      </c>
      <c r="F136" s="582"/>
      <c r="G136" s="573" t="s">
        <v>64</v>
      </c>
      <c r="H136" s="165">
        <v>4</v>
      </c>
    </row>
    <row r="137" spans="1:8" ht="26.4">
      <c r="A137" s="342"/>
      <c r="B137" s="491"/>
      <c r="C137" s="92"/>
      <c r="D137" s="567"/>
      <c r="E137" s="577" t="s">
        <v>3062</v>
      </c>
      <c r="F137" s="583">
        <v>4</v>
      </c>
      <c r="G137" s="573"/>
      <c r="H137" s="559"/>
    </row>
    <row r="138" spans="1:8" ht="39.6">
      <c r="A138" s="342"/>
      <c r="B138" s="491"/>
      <c r="C138" s="92"/>
      <c r="D138" s="567" t="s">
        <v>2812</v>
      </c>
      <c r="E138" s="572" t="s">
        <v>2813</v>
      </c>
      <c r="F138" s="582"/>
      <c r="G138" s="573" t="s">
        <v>64</v>
      </c>
      <c r="H138" s="165">
        <v>4</v>
      </c>
    </row>
    <row r="139" spans="1:8" ht="26.4">
      <c r="A139" s="34"/>
      <c r="B139" s="491"/>
      <c r="C139" s="92"/>
      <c r="D139" s="93"/>
      <c r="E139" s="577" t="s">
        <v>3062</v>
      </c>
      <c r="F139" s="583">
        <v>4</v>
      </c>
      <c r="G139" s="32"/>
      <c r="H139" s="559"/>
    </row>
    <row r="140" spans="1:8" ht="39.6">
      <c r="A140" s="34"/>
      <c r="B140" s="491"/>
      <c r="C140" s="92"/>
      <c r="D140" s="567" t="s">
        <v>2814</v>
      </c>
      <c r="E140" s="572" t="s">
        <v>2815</v>
      </c>
      <c r="F140" s="572"/>
      <c r="G140" s="573" t="s">
        <v>64</v>
      </c>
      <c r="H140" s="165">
        <v>4</v>
      </c>
    </row>
    <row r="141" spans="1:8" ht="26.4">
      <c r="A141" s="34"/>
      <c r="B141" s="491"/>
      <c r="C141" s="92"/>
      <c r="D141" s="93"/>
      <c r="E141" s="322" t="s">
        <v>3059</v>
      </c>
      <c r="F141" s="583">
        <v>4</v>
      </c>
      <c r="G141" s="32"/>
      <c r="H141" s="559"/>
    </row>
    <row r="142" spans="1:8" ht="39.6">
      <c r="A142" s="34"/>
      <c r="B142" s="491"/>
      <c r="C142" s="92"/>
      <c r="D142" s="567" t="s">
        <v>2816</v>
      </c>
      <c r="E142" s="572" t="s">
        <v>2817</v>
      </c>
      <c r="F142" s="572"/>
      <c r="G142" s="573" t="s">
        <v>64</v>
      </c>
      <c r="H142" s="165">
        <v>4</v>
      </c>
    </row>
    <row r="143" spans="1:8" ht="26.4">
      <c r="A143" s="34"/>
      <c r="B143" s="491"/>
      <c r="C143" s="92"/>
      <c r="D143" s="93"/>
      <c r="E143" s="322" t="s">
        <v>3059</v>
      </c>
      <c r="F143" s="583">
        <v>4</v>
      </c>
      <c r="G143" s="32"/>
      <c r="H143" s="559"/>
    </row>
    <row r="144" spans="1:8" ht="39.6">
      <c r="A144" s="342"/>
      <c r="B144" s="491"/>
      <c r="C144" s="92"/>
      <c r="D144" s="567" t="s">
        <v>2819</v>
      </c>
      <c r="E144" s="572" t="s">
        <v>2820</v>
      </c>
      <c r="F144" s="572"/>
      <c r="G144" s="573" t="s">
        <v>64</v>
      </c>
      <c r="H144" s="165">
        <v>34</v>
      </c>
    </row>
    <row r="145" spans="1:9" ht="26.4">
      <c r="A145" s="342"/>
      <c r="B145" s="491"/>
      <c r="C145" s="92"/>
      <c r="D145" s="93"/>
      <c r="E145" s="322" t="s">
        <v>3063</v>
      </c>
      <c r="F145" s="583">
        <v>8</v>
      </c>
      <c r="G145" s="32"/>
      <c r="H145" s="559"/>
    </row>
    <row r="146" spans="1:9" ht="26.4">
      <c r="A146" s="342"/>
      <c r="B146" s="491"/>
      <c r="C146" s="92"/>
      <c r="D146" s="93"/>
      <c r="E146" s="322" t="s">
        <v>3064</v>
      </c>
      <c r="F146" s="583">
        <v>8</v>
      </c>
      <c r="G146" s="32"/>
      <c r="H146" s="559"/>
    </row>
    <row r="147" spans="1:9" ht="26.4">
      <c r="A147" s="342"/>
      <c r="B147" s="491"/>
      <c r="C147" s="92"/>
      <c r="D147" s="93"/>
      <c r="E147" s="322" t="s">
        <v>3065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9.6">
      <c r="A149" s="342"/>
      <c r="B149" s="491"/>
      <c r="C149" s="92"/>
      <c r="D149" s="567" t="s">
        <v>2826</v>
      </c>
      <c r="E149" s="572" t="s">
        <v>2827</v>
      </c>
      <c r="F149" s="582"/>
      <c r="G149" s="573" t="s">
        <v>68</v>
      </c>
      <c r="H149" s="165">
        <v>319</v>
      </c>
    </row>
    <row r="150" spans="1:9" ht="26.4">
      <c r="A150" s="342"/>
      <c r="B150" s="491"/>
      <c r="C150" s="92"/>
      <c r="D150" s="93"/>
      <c r="E150" s="577" t="s">
        <v>3062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6.4">
      <c r="A152" s="34">
        <f>MAX(A$1:A151)+1</f>
        <v>21</v>
      </c>
      <c r="B152" s="491"/>
      <c r="C152" s="566" t="s">
        <v>2828</v>
      </c>
      <c r="D152" s="575"/>
      <c r="E152" s="568" t="s">
        <v>2829</v>
      </c>
      <c r="F152" s="568"/>
      <c r="G152" s="569" t="s">
        <v>64</v>
      </c>
      <c r="H152" s="550">
        <v>48</v>
      </c>
      <c r="I152" s="394"/>
    </row>
    <row r="153" spans="1:9" ht="26.4">
      <c r="A153" s="342"/>
      <c r="B153" s="491"/>
      <c r="C153" s="92"/>
      <c r="D153" s="567" t="s">
        <v>2830</v>
      </c>
      <c r="E153" s="572" t="s">
        <v>2831</v>
      </c>
      <c r="F153" s="572"/>
      <c r="G153" s="573" t="s">
        <v>64</v>
      </c>
      <c r="H153" s="165">
        <v>4</v>
      </c>
    </row>
    <row r="154" spans="1:9" ht="39.6">
      <c r="A154" s="342"/>
      <c r="B154" s="491"/>
      <c r="C154" s="92"/>
      <c r="D154" s="93"/>
      <c r="E154" s="296" t="s">
        <v>3066</v>
      </c>
      <c r="F154" s="327">
        <v>4</v>
      </c>
      <c r="G154" s="32"/>
      <c r="H154" s="165"/>
    </row>
    <row r="155" spans="1:9" ht="39.6">
      <c r="A155" s="342"/>
      <c r="B155" s="491"/>
      <c r="C155" s="92"/>
      <c r="D155" s="567" t="s">
        <v>2833</v>
      </c>
      <c r="E155" s="572" t="s">
        <v>2834</v>
      </c>
      <c r="F155" s="582"/>
      <c r="G155" s="573" t="s">
        <v>64</v>
      </c>
      <c r="H155" s="165">
        <v>4</v>
      </c>
    </row>
    <row r="156" spans="1:9" ht="52.8">
      <c r="A156" s="342"/>
      <c r="B156" s="491"/>
      <c r="C156" s="92"/>
      <c r="D156" s="93"/>
      <c r="E156" s="296" t="s">
        <v>3067</v>
      </c>
      <c r="F156" s="327">
        <v>4</v>
      </c>
      <c r="G156" s="32"/>
      <c r="H156" s="165"/>
    </row>
    <row r="157" spans="1:9" ht="39.6">
      <c r="A157" s="342"/>
      <c r="B157" s="491"/>
      <c r="C157" s="92"/>
      <c r="D157" s="567" t="s">
        <v>2835</v>
      </c>
      <c r="E157" s="572" t="s">
        <v>2836</v>
      </c>
      <c r="F157" s="582"/>
      <c r="G157" s="573" t="s">
        <v>64</v>
      </c>
      <c r="H157" s="165">
        <v>4</v>
      </c>
    </row>
    <row r="158" spans="1:9" ht="26.4">
      <c r="A158" s="342"/>
      <c r="B158" s="491"/>
      <c r="C158" s="92"/>
      <c r="D158" s="567"/>
      <c r="E158" s="296" t="s">
        <v>3068</v>
      </c>
      <c r="F158" s="327">
        <v>4</v>
      </c>
      <c r="G158" s="573"/>
      <c r="H158" s="165"/>
    </row>
    <row r="159" spans="1:9" ht="39.6">
      <c r="A159" s="342"/>
      <c r="B159" s="491"/>
      <c r="C159" s="92"/>
      <c r="D159" s="567" t="s">
        <v>2838</v>
      </c>
      <c r="E159" s="572" t="s">
        <v>3069</v>
      </c>
      <c r="F159" s="582"/>
      <c r="G159" s="573" t="s">
        <v>64</v>
      </c>
      <c r="H159" s="165">
        <v>4</v>
      </c>
    </row>
    <row r="160" spans="1:9" ht="26.4">
      <c r="A160" s="342"/>
      <c r="B160" s="491"/>
      <c r="C160" s="92"/>
      <c r="D160" s="567"/>
      <c r="E160" s="296" t="s">
        <v>3068</v>
      </c>
      <c r="F160" s="327">
        <v>4</v>
      </c>
      <c r="G160" s="573"/>
      <c r="H160" s="165"/>
    </row>
    <row r="161" spans="1:9" ht="39.6">
      <c r="A161" s="342"/>
      <c r="B161" s="491"/>
      <c r="C161" s="92"/>
      <c r="D161" s="567" t="s">
        <v>2841</v>
      </c>
      <c r="E161" s="572" t="s">
        <v>2842</v>
      </c>
      <c r="F161" s="582"/>
      <c r="G161" s="573" t="s">
        <v>64</v>
      </c>
      <c r="H161" s="165">
        <v>4</v>
      </c>
    </row>
    <row r="162" spans="1:9" ht="26.4">
      <c r="A162" s="342"/>
      <c r="B162" s="491"/>
      <c r="C162" s="92"/>
      <c r="D162" s="93"/>
      <c r="E162" s="296" t="s">
        <v>3070</v>
      </c>
      <c r="F162" s="327">
        <v>4</v>
      </c>
      <c r="G162" s="32"/>
      <c r="H162" s="165"/>
    </row>
    <row r="163" spans="1:9" ht="39.6">
      <c r="A163" s="342"/>
      <c r="B163" s="491"/>
      <c r="C163" s="92"/>
      <c r="D163" s="567" t="s">
        <v>2844</v>
      </c>
      <c r="E163" s="572" t="s">
        <v>2845</v>
      </c>
      <c r="F163" s="582"/>
      <c r="G163" s="573" t="s">
        <v>64</v>
      </c>
      <c r="H163" s="165">
        <v>20</v>
      </c>
    </row>
    <row r="164" spans="1:9" ht="26.4">
      <c r="A164" s="342"/>
      <c r="B164" s="491"/>
      <c r="C164" s="92"/>
      <c r="D164" s="93"/>
      <c r="E164" s="296" t="s">
        <v>3068</v>
      </c>
      <c r="F164" s="327">
        <f>16+4</f>
        <v>20</v>
      </c>
      <c r="G164" s="32"/>
      <c r="H164" s="165"/>
    </row>
    <row r="165" spans="1:9" ht="26.4">
      <c r="A165" s="342"/>
      <c r="B165" s="491"/>
      <c r="C165" s="92"/>
      <c r="D165" s="567" t="s">
        <v>2846</v>
      </c>
      <c r="E165" s="572" t="s">
        <v>2847</v>
      </c>
      <c r="F165" s="582"/>
      <c r="G165" s="573" t="s">
        <v>64</v>
      </c>
      <c r="H165" s="165">
        <v>8</v>
      </c>
    </row>
    <row r="166" spans="1:9" ht="26.4">
      <c r="A166" s="342"/>
      <c r="B166" s="491"/>
      <c r="C166" s="92"/>
      <c r="D166" s="567"/>
      <c r="E166" s="296" t="s">
        <v>3068</v>
      </c>
      <c r="F166" s="327">
        <f>4+4</f>
        <v>8</v>
      </c>
      <c r="G166" s="573"/>
      <c r="H166" s="165"/>
    </row>
    <row r="167" spans="1:9" ht="39.6">
      <c r="A167" s="342"/>
      <c r="B167" s="491"/>
      <c r="C167" s="92"/>
      <c r="D167" s="567" t="s">
        <v>2848</v>
      </c>
      <c r="E167" s="572" t="s">
        <v>2849</v>
      </c>
      <c r="F167" s="582"/>
      <c r="G167" s="573" t="s">
        <v>68</v>
      </c>
      <c r="H167" s="165">
        <v>48</v>
      </c>
    </row>
    <row r="168" spans="1:9" ht="26.4">
      <c r="A168" s="342"/>
      <c r="B168" s="491"/>
      <c r="C168" s="92"/>
      <c r="D168" s="93"/>
      <c r="E168" s="296" t="s">
        <v>3068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39.6">
      <c r="A170" s="34">
        <f>MAX(A$1:A169)+1</f>
        <v>22</v>
      </c>
      <c r="B170" s="491"/>
      <c r="C170" s="566" t="s">
        <v>2850</v>
      </c>
      <c r="D170" s="575"/>
      <c r="E170" s="568" t="s">
        <v>2851</v>
      </c>
      <c r="F170" s="568"/>
      <c r="G170" s="569" t="s">
        <v>64</v>
      </c>
      <c r="H170" s="550">
        <v>42</v>
      </c>
      <c r="I170" s="394"/>
    </row>
    <row r="171" spans="1:9" ht="39.6">
      <c r="A171" s="342"/>
      <c r="B171" s="491"/>
      <c r="C171" s="92"/>
      <c r="D171" s="567" t="s">
        <v>2852</v>
      </c>
      <c r="E171" s="572" t="s">
        <v>2853</v>
      </c>
      <c r="F171" s="572"/>
      <c r="G171" s="573" t="s">
        <v>64</v>
      </c>
      <c r="H171" s="165">
        <v>6</v>
      </c>
    </row>
    <row r="172" spans="1:9" ht="26.4">
      <c r="A172" s="342"/>
      <c r="B172" s="491"/>
      <c r="C172" s="92"/>
      <c r="D172" s="93"/>
      <c r="E172" s="322" t="s">
        <v>3058</v>
      </c>
      <c r="F172" s="552">
        <v>6</v>
      </c>
      <c r="G172" s="32"/>
      <c r="H172" s="165"/>
    </row>
    <row r="173" spans="1:9" ht="39.6">
      <c r="A173" s="342"/>
      <c r="B173" s="491"/>
      <c r="C173" s="92"/>
      <c r="D173" s="567" t="s">
        <v>2854</v>
      </c>
      <c r="E173" s="572" t="s">
        <v>2855</v>
      </c>
      <c r="F173" s="572"/>
      <c r="G173" s="573" t="s">
        <v>64</v>
      </c>
      <c r="H173" s="165">
        <v>4</v>
      </c>
    </row>
    <row r="174" spans="1:9" ht="26.4">
      <c r="A174" s="342"/>
      <c r="B174" s="491"/>
      <c r="C174" s="92"/>
      <c r="D174" s="93"/>
      <c r="E174" s="296" t="s">
        <v>3071</v>
      </c>
      <c r="F174" s="552">
        <v>4</v>
      </c>
      <c r="G174" s="32"/>
      <c r="H174" s="165"/>
    </row>
    <row r="175" spans="1:9" ht="39.6">
      <c r="A175" s="342"/>
      <c r="B175" s="491"/>
      <c r="C175" s="92"/>
      <c r="D175" s="567" t="s">
        <v>2857</v>
      </c>
      <c r="E175" s="572" t="s">
        <v>2858</v>
      </c>
      <c r="F175" s="572"/>
      <c r="G175" s="573" t="s">
        <v>64</v>
      </c>
      <c r="H175" s="165">
        <v>12</v>
      </c>
    </row>
    <row r="176" spans="1:9" ht="26.4">
      <c r="A176" s="342"/>
      <c r="B176" s="491"/>
      <c r="C176" s="92"/>
      <c r="D176" s="93"/>
      <c r="E176" s="322" t="s">
        <v>3058</v>
      </c>
      <c r="F176" s="552">
        <v>12</v>
      </c>
      <c r="G176" s="32"/>
      <c r="H176" s="165"/>
    </row>
    <row r="177" spans="1:9" ht="39.6">
      <c r="A177" s="342"/>
      <c r="B177" s="491"/>
      <c r="C177" s="92"/>
      <c r="D177" s="567" t="s">
        <v>2859</v>
      </c>
      <c r="E177" s="572" t="s">
        <v>2860</v>
      </c>
      <c r="F177" s="572"/>
      <c r="G177" s="573" t="s">
        <v>64</v>
      </c>
      <c r="H177" s="165">
        <v>8</v>
      </c>
    </row>
    <row r="178" spans="1:9" ht="26.4">
      <c r="A178" s="342"/>
      <c r="B178" s="491"/>
      <c r="C178" s="92"/>
      <c r="D178" s="93"/>
      <c r="E178" s="322" t="s">
        <v>3058</v>
      </c>
      <c r="F178" s="552">
        <v>8</v>
      </c>
      <c r="G178" s="32"/>
      <c r="H178" s="165"/>
    </row>
    <row r="179" spans="1:9" ht="39.6">
      <c r="A179" s="342"/>
      <c r="B179" s="491"/>
      <c r="C179" s="92"/>
      <c r="D179" s="567" t="s">
        <v>2861</v>
      </c>
      <c r="E179" s="572" t="s">
        <v>2862</v>
      </c>
      <c r="F179" s="572"/>
      <c r="G179" s="573" t="s">
        <v>64</v>
      </c>
      <c r="H179" s="165">
        <v>12</v>
      </c>
    </row>
    <row r="180" spans="1:9" ht="26.4">
      <c r="A180" s="342"/>
      <c r="B180" s="491"/>
      <c r="C180" s="92"/>
      <c r="D180" s="93"/>
      <c r="E180" s="322" t="s">
        <v>3058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6.4">
      <c r="A182" s="34">
        <f>MAX(A$1:A181)+1</f>
        <v>23</v>
      </c>
      <c r="B182" s="491"/>
      <c r="C182" s="566" t="s">
        <v>2863</v>
      </c>
      <c r="D182" s="575"/>
      <c r="E182" s="568" t="s">
        <v>2864</v>
      </c>
      <c r="F182" s="568"/>
      <c r="G182" s="569" t="s">
        <v>68</v>
      </c>
      <c r="H182" s="550">
        <v>4236</v>
      </c>
      <c r="I182" s="394"/>
    </row>
    <row r="183" spans="1:9" ht="26.4">
      <c r="A183" s="342"/>
      <c r="B183" s="491"/>
      <c r="C183" s="92"/>
      <c r="D183" s="567" t="s">
        <v>2865</v>
      </c>
      <c r="E183" s="572" t="s">
        <v>2866</v>
      </c>
      <c r="F183" s="572"/>
      <c r="G183" s="573" t="s">
        <v>68</v>
      </c>
      <c r="H183" s="165">
        <v>1836</v>
      </c>
    </row>
    <row r="184" spans="1:9" ht="26.4">
      <c r="A184" s="342"/>
      <c r="B184" s="491"/>
      <c r="C184" s="92"/>
      <c r="D184" s="567"/>
      <c r="E184" s="322" t="s">
        <v>3058</v>
      </c>
      <c r="F184" s="552">
        <v>0</v>
      </c>
      <c r="G184" s="573"/>
      <c r="H184" s="165"/>
    </row>
    <row r="185" spans="1:9" ht="39.6">
      <c r="A185" s="342"/>
      <c r="B185" s="491"/>
      <c r="C185" s="92"/>
      <c r="D185" s="567"/>
      <c r="E185" s="322" t="s">
        <v>3072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6.4">
      <c r="A187" s="342"/>
      <c r="B187" s="491"/>
      <c r="C187" s="92"/>
      <c r="D187" s="567" t="s">
        <v>2868</v>
      </c>
      <c r="E187" s="572" t="s">
        <v>2869</v>
      </c>
      <c r="F187" s="572"/>
      <c r="G187" s="573" t="s">
        <v>68</v>
      </c>
      <c r="H187" s="165">
        <v>2400</v>
      </c>
    </row>
    <row r="188" spans="1:9" ht="26.4">
      <c r="A188" s="342"/>
      <c r="B188" s="491"/>
      <c r="C188" s="92"/>
      <c r="D188" s="93"/>
      <c r="E188" s="322" t="s">
        <v>3058</v>
      </c>
      <c r="F188" s="552">
        <f>2*282</f>
        <v>564</v>
      </c>
      <c r="G188" s="32"/>
      <c r="H188" s="165"/>
    </row>
    <row r="189" spans="1:9" ht="39.6">
      <c r="A189" s="342"/>
      <c r="B189" s="491"/>
      <c r="C189" s="92"/>
      <c r="D189" s="93"/>
      <c r="E189" s="322" t="s">
        <v>3072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 ht="26.4">
      <c r="A192" s="34">
        <f>MAX(A$1:A191)+1</f>
        <v>24</v>
      </c>
      <c r="B192" s="491"/>
      <c r="C192" s="566" t="s">
        <v>2870</v>
      </c>
      <c r="D192" s="575"/>
      <c r="E192" s="568" t="s">
        <v>2871</v>
      </c>
      <c r="F192" s="568"/>
      <c r="G192" s="569" t="s">
        <v>68</v>
      </c>
      <c r="H192" s="174">
        <v>1928</v>
      </c>
    </row>
    <row r="193" spans="1:8" ht="26.4">
      <c r="A193" s="342"/>
      <c r="B193" s="491"/>
      <c r="C193" s="92"/>
      <c r="D193" s="567" t="s">
        <v>2872</v>
      </c>
      <c r="E193" s="572" t="s">
        <v>2873</v>
      </c>
      <c r="F193" s="572"/>
      <c r="G193" s="573" t="s">
        <v>68</v>
      </c>
      <c r="H193" s="165">
        <v>1928</v>
      </c>
    </row>
    <row r="194" spans="1:8" ht="26.4">
      <c r="A194" s="342"/>
      <c r="B194" s="491"/>
      <c r="C194" s="92"/>
      <c r="D194" s="93"/>
      <c r="E194" s="322" t="s">
        <v>3058</v>
      </c>
      <c r="F194" s="552">
        <v>0</v>
      </c>
      <c r="G194" s="32"/>
      <c r="H194" s="165"/>
    </row>
    <row r="195" spans="1:8" ht="39.6">
      <c r="A195" s="342"/>
      <c r="B195" s="491"/>
      <c r="C195" s="92"/>
      <c r="D195" s="93"/>
      <c r="E195" s="322" t="s">
        <v>3072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6.4">
      <c r="A198" s="34">
        <f>MAX(A$1:A197)+1</f>
        <v>25</v>
      </c>
      <c r="B198" s="491"/>
      <c r="C198" s="566" t="s">
        <v>2874</v>
      </c>
      <c r="D198" s="575"/>
      <c r="E198" s="568" t="s">
        <v>2875</v>
      </c>
      <c r="F198" s="568"/>
      <c r="G198" s="569" t="s">
        <v>68</v>
      </c>
      <c r="H198" s="174">
        <v>616</v>
      </c>
    </row>
    <row r="199" spans="1:8" ht="26.4">
      <c r="A199" s="342"/>
      <c r="B199" s="491"/>
      <c r="C199" s="92"/>
      <c r="D199" s="567" t="s">
        <v>2876</v>
      </c>
      <c r="E199" s="572" t="s">
        <v>2877</v>
      </c>
      <c r="F199" s="572"/>
      <c r="G199" s="573" t="s">
        <v>68</v>
      </c>
      <c r="H199" s="165">
        <v>616</v>
      </c>
    </row>
    <row r="200" spans="1:8" ht="26.4">
      <c r="A200" s="342"/>
      <c r="B200" s="491"/>
      <c r="C200" s="92"/>
      <c r="D200" s="93"/>
      <c r="E200" s="322" t="s">
        <v>3058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6.4">
      <c r="A202" s="34">
        <f>MAX(A$1:A201)+1</f>
        <v>26</v>
      </c>
      <c r="B202" s="491"/>
      <c r="C202" s="566" t="s">
        <v>2878</v>
      </c>
      <c r="D202" s="575"/>
      <c r="E202" s="568" t="s">
        <v>2879</v>
      </c>
      <c r="F202" s="568"/>
      <c r="G202" s="569" t="s">
        <v>68</v>
      </c>
      <c r="H202" s="174">
        <v>790</v>
      </c>
    </row>
    <row r="203" spans="1:8" ht="26.4">
      <c r="A203" s="342"/>
      <c r="B203" s="491"/>
      <c r="C203" s="92"/>
      <c r="D203" s="567" t="s">
        <v>2880</v>
      </c>
      <c r="E203" s="572" t="s">
        <v>2881</v>
      </c>
      <c r="F203" s="572"/>
      <c r="G203" s="573" t="s">
        <v>68</v>
      </c>
      <c r="H203" s="165">
        <v>790</v>
      </c>
    </row>
    <row r="204" spans="1:8" ht="26.4">
      <c r="A204" s="342"/>
      <c r="B204" s="491"/>
      <c r="C204" s="92"/>
      <c r="D204" s="93"/>
      <c r="E204" s="322" t="s">
        <v>3058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6.4">
      <c r="A206" s="34">
        <f>MAX(A$1:A205)+1</f>
        <v>27</v>
      </c>
      <c r="B206" s="491"/>
      <c r="C206" s="566" t="s">
        <v>2882</v>
      </c>
      <c r="D206" s="575"/>
      <c r="E206" s="568" t="s">
        <v>2883</v>
      </c>
      <c r="F206" s="568"/>
      <c r="G206" s="569" t="s">
        <v>64</v>
      </c>
      <c r="H206" s="174">
        <v>16</v>
      </c>
    </row>
    <row r="207" spans="1:8" ht="26.4">
      <c r="A207" s="342"/>
      <c r="B207" s="491"/>
      <c r="C207" s="92"/>
      <c r="D207" s="567" t="s">
        <v>2884</v>
      </c>
      <c r="E207" s="572" t="s">
        <v>2885</v>
      </c>
      <c r="F207" s="572"/>
      <c r="G207" s="573" t="s">
        <v>64</v>
      </c>
      <c r="H207" s="165">
        <v>16</v>
      </c>
    </row>
    <row r="208" spans="1:8" ht="26.4">
      <c r="A208" s="342"/>
      <c r="B208" s="491"/>
      <c r="C208" s="92"/>
      <c r="D208" s="93"/>
      <c r="E208" s="577" t="s">
        <v>3068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6.4">
      <c r="A210" s="34">
        <f>MAX(A$1:A209)+1</f>
        <v>28</v>
      </c>
      <c r="B210" s="491"/>
      <c r="C210" s="566" t="s">
        <v>2893</v>
      </c>
      <c r="D210" s="575"/>
      <c r="E210" s="568" t="s">
        <v>2894</v>
      </c>
      <c r="F210" s="568"/>
      <c r="G210" s="569" t="s">
        <v>64</v>
      </c>
      <c r="H210" s="174">
        <v>36</v>
      </c>
      <c r="I210" s="394"/>
    </row>
    <row r="211" spans="1:9" ht="39.6">
      <c r="A211" s="342"/>
      <c r="B211" s="491"/>
      <c r="C211" s="92"/>
      <c r="D211" s="567" t="s">
        <v>2895</v>
      </c>
      <c r="E211" s="572" t="s">
        <v>2896</v>
      </c>
      <c r="F211" s="583"/>
      <c r="G211" s="573" t="s">
        <v>64</v>
      </c>
      <c r="H211" s="165">
        <v>4</v>
      </c>
    </row>
    <row r="212" spans="1:9" ht="26.4">
      <c r="A212" s="342"/>
      <c r="B212" s="491"/>
      <c r="C212" s="92"/>
      <c r="D212" s="567" t="s">
        <v>2897</v>
      </c>
      <c r="E212" s="572" t="s">
        <v>2898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6.4">
      <c r="A214" s="34">
        <f>MAX(A$1:A213)+1</f>
        <v>29</v>
      </c>
      <c r="B214" s="491"/>
      <c r="C214" s="566" t="s">
        <v>2899</v>
      </c>
      <c r="D214" s="575"/>
      <c r="E214" s="568" t="s">
        <v>2900</v>
      </c>
      <c r="F214" s="568"/>
      <c r="G214" s="569" t="s">
        <v>64</v>
      </c>
      <c r="H214" s="174">
        <v>20</v>
      </c>
      <c r="I214" s="394"/>
    </row>
    <row r="215" spans="1:9" ht="26.4">
      <c r="A215" s="34"/>
      <c r="B215" s="491"/>
      <c r="C215" s="571"/>
      <c r="D215" s="567" t="s">
        <v>2901</v>
      </c>
      <c r="E215" s="572" t="s">
        <v>2902</v>
      </c>
      <c r="F215" s="572"/>
      <c r="G215" s="573" t="s">
        <v>64</v>
      </c>
      <c r="H215" s="165">
        <v>4</v>
      </c>
      <c r="I215" s="394"/>
    </row>
    <row r="216" spans="1:9" ht="26.4">
      <c r="A216" s="34"/>
      <c r="B216" s="491"/>
      <c r="C216" s="571"/>
      <c r="D216" s="567"/>
      <c r="E216" s="322" t="s">
        <v>3058</v>
      </c>
      <c r="F216" s="552">
        <v>4</v>
      </c>
      <c r="G216" s="573"/>
      <c r="H216" s="165"/>
    </row>
    <row r="217" spans="1:9" ht="39.6">
      <c r="A217" s="342"/>
      <c r="B217" s="491"/>
      <c r="C217" s="571"/>
      <c r="D217" s="567" t="s">
        <v>3073</v>
      </c>
      <c r="E217" s="572" t="s">
        <v>3074</v>
      </c>
      <c r="F217" s="572"/>
      <c r="G217" s="573" t="s">
        <v>64</v>
      </c>
      <c r="H217" s="165">
        <v>16</v>
      </c>
    </row>
    <row r="218" spans="1:9" ht="26.4">
      <c r="A218" s="342"/>
      <c r="B218" s="491"/>
      <c r="C218" s="92"/>
      <c r="D218" s="93"/>
      <c r="E218" s="322" t="s">
        <v>3058</v>
      </c>
      <c r="F218" s="552">
        <v>8</v>
      </c>
      <c r="G218" s="32"/>
      <c r="H218" s="165"/>
    </row>
    <row r="219" spans="1:9" ht="26.4">
      <c r="A219" s="342"/>
      <c r="B219" s="491"/>
      <c r="C219" s="92"/>
      <c r="D219" s="93"/>
      <c r="E219" s="322" t="s">
        <v>3059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6.4">
      <c r="A222" s="34">
        <f>MAX(A$1:A221)+1</f>
        <v>30</v>
      </c>
      <c r="B222" s="491"/>
      <c r="C222" s="589">
        <v>91251301</v>
      </c>
      <c r="D222" s="567"/>
      <c r="E222" s="590" t="s">
        <v>2903</v>
      </c>
      <c r="F222" s="572"/>
      <c r="G222" s="591" t="s">
        <v>64</v>
      </c>
      <c r="H222" s="174">
        <v>8</v>
      </c>
    </row>
    <row r="223" spans="1:9" ht="26.4">
      <c r="A223" s="342"/>
      <c r="B223" s="491"/>
      <c r="C223" s="92"/>
      <c r="D223" s="567" t="s">
        <v>2904</v>
      </c>
      <c r="E223" s="572" t="s">
        <v>2905</v>
      </c>
      <c r="F223" s="572"/>
      <c r="G223" s="592" t="s">
        <v>64</v>
      </c>
      <c r="H223" s="165">
        <v>4</v>
      </c>
      <c r="I223" s="394"/>
    </row>
    <row r="224" spans="1:9" ht="26.4">
      <c r="A224" s="342"/>
      <c r="B224" s="491"/>
      <c r="C224" s="92"/>
      <c r="D224" s="93"/>
      <c r="E224" s="322" t="s">
        <v>3059</v>
      </c>
      <c r="F224" s="552">
        <v>4</v>
      </c>
      <c r="G224" s="32"/>
      <c r="H224" s="165"/>
    </row>
    <row r="225" spans="1:9" ht="26.4">
      <c r="A225" s="342"/>
      <c r="B225" s="491"/>
      <c r="C225" s="92"/>
      <c r="D225" s="567" t="s">
        <v>2911</v>
      </c>
      <c r="E225" s="572" t="s">
        <v>2912</v>
      </c>
      <c r="F225" s="572"/>
      <c r="G225" s="573" t="s">
        <v>64</v>
      </c>
      <c r="H225" s="165">
        <v>4</v>
      </c>
    </row>
    <row r="226" spans="1:9" ht="26.4">
      <c r="A226" s="342"/>
      <c r="B226" s="491"/>
      <c r="C226" s="92"/>
      <c r="D226" s="93"/>
      <c r="E226" s="322" t="s">
        <v>3059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 ht="26.4">
      <c r="A228" s="34">
        <f>MAX(A$1:A227)+1</f>
        <v>31</v>
      </c>
      <c r="B228" s="491"/>
      <c r="C228" s="566" t="s">
        <v>2917</v>
      </c>
      <c r="D228" s="575"/>
      <c r="E228" s="568" t="s">
        <v>2918</v>
      </c>
      <c r="F228" s="568"/>
      <c r="G228" s="569" t="s">
        <v>64</v>
      </c>
      <c r="H228" s="174">
        <v>12</v>
      </c>
      <c r="I228" s="394"/>
    </row>
    <row r="229" spans="1:9" ht="26.4">
      <c r="A229" s="342"/>
      <c r="B229" s="491"/>
      <c r="C229" s="92"/>
      <c r="D229" s="567" t="s">
        <v>2919</v>
      </c>
      <c r="E229" s="572" t="s">
        <v>2920</v>
      </c>
      <c r="F229" s="572"/>
      <c r="G229" s="573" t="s">
        <v>64</v>
      </c>
      <c r="H229" s="165">
        <v>8</v>
      </c>
    </row>
    <row r="230" spans="1:9" ht="26.4">
      <c r="A230" s="342"/>
      <c r="B230" s="491"/>
      <c r="C230" s="92"/>
      <c r="D230" s="93"/>
      <c r="E230" s="322" t="s">
        <v>3058</v>
      </c>
      <c r="F230" s="552">
        <v>4</v>
      </c>
      <c r="G230" s="32"/>
      <c r="H230" s="165"/>
    </row>
    <row r="231" spans="1:9" ht="26.4">
      <c r="A231" s="342"/>
      <c r="B231" s="491"/>
      <c r="C231" s="92"/>
      <c r="D231" s="93"/>
      <c r="E231" s="322" t="s">
        <v>3059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6.4">
      <c r="A233" s="342"/>
      <c r="B233" s="491"/>
      <c r="C233" s="92"/>
      <c r="D233" s="567" t="s">
        <v>2925</v>
      </c>
      <c r="E233" s="572" t="s">
        <v>2926</v>
      </c>
      <c r="F233" s="572"/>
      <c r="G233" s="573" t="s">
        <v>64</v>
      </c>
      <c r="H233" s="165">
        <v>4</v>
      </c>
    </row>
    <row r="234" spans="1:9" ht="26.4">
      <c r="A234" s="342"/>
      <c r="B234" s="491"/>
      <c r="C234" s="92"/>
      <c r="D234" s="93"/>
      <c r="E234" s="322" t="s">
        <v>3058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6.4">
      <c r="A236" s="34">
        <f>MAX(A$1:A235)+1</f>
        <v>32</v>
      </c>
      <c r="B236" s="491"/>
      <c r="C236" s="613" t="s">
        <v>2928</v>
      </c>
      <c r="D236" s="589"/>
      <c r="E236" s="590" t="s">
        <v>2929</v>
      </c>
      <c r="F236" s="590"/>
      <c r="G236" s="614" t="s">
        <v>64</v>
      </c>
      <c r="H236" s="174">
        <v>376</v>
      </c>
      <c r="I236" s="394"/>
    </row>
    <row r="237" spans="1:9" ht="26.4">
      <c r="A237" s="342"/>
      <c r="B237" s="491"/>
      <c r="C237" s="92"/>
      <c r="D237" s="567" t="s">
        <v>2930</v>
      </c>
      <c r="E237" s="572" t="s">
        <v>2931</v>
      </c>
      <c r="F237" s="572"/>
      <c r="G237" s="573" t="s">
        <v>64</v>
      </c>
      <c r="H237" s="165">
        <v>334</v>
      </c>
      <c r="I237" s="394"/>
    </row>
    <row r="238" spans="1:9" ht="26.4">
      <c r="A238" s="342"/>
      <c r="B238" s="491"/>
      <c r="C238" s="92"/>
      <c r="D238" s="93"/>
      <c r="E238" s="296" t="s">
        <v>3058</v>
      </c>
      <c r="F238" s="327">
        <v>88</v>
      </c>
      <c r="G238" s="32"/>
      <c r="H238" s="165"/>
      <c r="I238" s="394"/>
    </row>
    <row r="239" spans="1:9" ht="26.4">
      <c r="A239" s="342"/>
      <c r="B239" s="491"/>
      <c r="C239" s="92"/>
      <c r="D239" s="93"/>
      <c r="E239" s="296" t="s">
        <v>3059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6.4">
      <c r="A241" s="342"/>
      <c r="B241" s="491"/>
      <c r="C241" s="92"/>
      <c r="D241" s="567" t="s">
        <v>2932</v>
      </c>
      <c r="E241" s="572" t="s">
        <v>2933</v>
      </c>
      <c r="F241" s="572"/>
      <c r="G241" s="573" t="s">
        <v>64</v>
      </c>
      <c r="H241" s="165">
        <v>32</v>
      </c>
      <c r="I241" s="394"/>
    </row>
    <row r="242" spans="1:9" ht="26.4">
      <c r="A242" s="342"/>
      <c r="B242" s="491"/>
      <c r="C242" s="92"/>
      <c r="D242" s="93"/>
      <c r="E242" s="322" t="s">
        <v>3075</v>
      </c>
      <c r="F242" s="552">
        <v>2</v>
      </c>
      <c r="G242" s="32"/>
      <c r="H242" s="165"/>
      <c r="I242" s="394"/>
    </row>
    <row r="243" spans="1:9" ht="26.4">
      <c r="A243" s="342"/>
      <c r="B243" s="491"/>
      <c r="C243" s="92"/>
      <c r="D243" s="93"/>
      <c r="E243" s="322" t="s">
        <v>3076</v>
      </c>
      <c r="F243" s="552">
        <v>12</v>
      </c>
      <c r="G243" s="32"/>
      <c r="H243" s="165"/>
      <c r="I243" s="394"/>
    </row>
    <row r="244" spans="1:9" ht="26.4">
      <c r="A244" s="342"/>
      <c r="B244" s="491"/>
      <c r="C244" s="92"/>
      <c r="D244" s="93"/>
      <c r="E244" s="322" t="s">
        <v>3077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6.4">
      <c r="A246" s="342"/>
      <c r="B246" s="491"/>
      <c r="C246" s="92"/>
      <c r="D246" s="567" t="s">
        <v>3078</v>
      </c>
      <c r="E246" s="572" t="s">
        <v>3079</v>
      </c>
      <c r="F246" s="572"/>
      <c r="G246" s="573" t="s">
        <v>64</v>
      </c>
      <c r="H246" s="165">
        <v>8</v>
      </c>
      <c r="I246" s="394"/>
    </row>
    <row r="247" spans="1:9" ht="26.4">
      <c r="A247" s="342"/>
      <c r="B247" s="491"/>
      <c r="C247" s="92"/>
      <c r="D247" s="93"/>
      <c r="E247" s="322" t="s">
        <v>3059</v>
      </c>
      <c r="F247" s="552">
        <f>4+4</f>
        <v>8</v>
      </c>
      <c r="G247" s="32"/>
      <c r="H247" s="165"/>
      <c r="I247" s="394"/>
    </row>
    <row r="248" spans="1:9" ht="26.4">
      <c r="A248" s="342"/>
      <c r="B248" s="491"/>
      <c r="C248" s="92"/>
      <c r="D248" s="567" t="s">
        <v>3080</v>
      </c>
      <c r="E248" s="572" t="s">
        <v>3081</v>
      </c>
      <c r="F248" s="572"/>
      <c r="G248" s="573" t="s">
        <v>64</v>
      </c>
      <c r="H248" s="165">
        <v>2</v>
      </c>
      <c r="I248" s="394"/>
    </row>
    <row r="249" spans="1:9" ht="26.4">
      <c r="A249" s="342"/>
      <c r="B249" s="491"/>
      <c r="C249" s="92"/>
      <c r="D249" s="93"/>
      <c r="E249" s="322" t="s">
        <v>3082</v>
      </c>
      <c r="F249" s="552">
        <v>2</v>
      </c>
      <c r="G249" s="32"/>
      <c r="H249" s="165"/>
      <c r="I249" s="394"/>
    </row>
    <row r="250" spans="1:9" ht="26.4">
      <c r="A250" s="342"/>
      <c r="B250" s="491"/>
      <c r="C250" s="92"/>
      <c r="D250" s="567" t="s">
        <v>2936</v>
      </c>
      <c r="E250" s="572" t="s">
        <v>2937</v>
      </c>
      <c r="F250" s="572"/>
      <c r="G250" s="573" t="s">
        <v>68</v>
      </c>
      <c r="H250" s="165">
        <v>1836</v>
      </c>
      <c r="I250" s="394"/>
    </row>
    <row r="251" spans="1:9" ht="39.6">
      <c r="A251" s="342"/>
      <c r="B251" s="491"/>
      <c r="C251" s="92"/>
      <c r="D251" s="567"/>
      <c r="E251" s="322" t="s">
        <v>3072</v>
      </c>
      <c r="F251" s="552">
        <v>1836</v>
      </c>
      <c r="G251" s="573"/>
      <c r="H251" s="165"/>
      <c r="I251" s="394"/>
    </row>
    <row r="252" spans="1:9" ht="26.4">
      <c r="A252" s="342"/>
      <c r="B252" s="491"/>
      <c r="C252" s="92"/>
      <c r="D252" s="567" t="s">
        <v>2939</v>
      </c>
      <c r="E252" s="572" t="s">
        <v>2940</v>
      </c>
      <c r="F252" s="572"/>
      <c r="G252" s="573" t="s">
        <v>68</v>
      </c>
      <c r="H252" s="165">
        <v>1928</v>
      </c>
      <c r="I252" s="394"/>
    </row>
    <row r="253" spans="1:9" ht="39.6">
      <c r="A253" s="342"/>
      <c r="B253" s="491"/>
      <c r="C253" s="92"/>
      <c r="D253" s="93"/>
      <c r="E253" s="322" t="s">
        <v>3072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6.4">
      <c r="A255" s="34">
        <f>MAX(A$1:A254)+1</f>
        <v>33</v>
      </c>
      <c r="B255" s="491"/>
      <c r="C255" s="566" t="s">
        <v>2941</v>
      </c>
      <c r="D255" s="575"/>
      <c r="E255" s="568" t="s">
        <v>2942</v>
      </c>
      <c r="F255" s="568"/>
      <c r="G255" s="569" t="s">
        <v>64</v>
      </c>
      <c r="H255" s="174">
        <v>28</v>
      </c>
      <c r="I255" s="394"/>
    </row>
    <row r="256" spans="1:9" ht="26.4">
      <c r="A256" s="342"/>
      <c r="B256" s="491"/>
      <c r="C256" s="92"/>
      <c r="D256" s="567" t="s">
        <v>2943</v>
      </c>
      <c r="E256" s="572" t="s">
        <v>2944</v>
      </c>
      <c r="F256" s="572"/>
      <c r="G256" s="573" t="s">
        <v>64</v>
      </c>
      <c r="H256" s="165">
        <v>4</v>
      </c>
    </row>
    <row r="257" spans="1:8" ht="26.4">
      <c r="A257" s="342"/>
      <c r="B257" s="491"/>
      <c r="C257" s="92"/>
      <c r="D257" s="93"/>
      <c r="E257" s="322" t="s">
        <v>3059</v>
      </c>
      <c r="F257" s="552">
        <v>4</v>
      </c>
      <c r="G257" s="32"/>
      <c r="H257" s="165"/>
    </row>
    <row r="258" spans="1:8" ht="26.4">
      <c r="A258" s="342"/>
      <c r="B258" s="491"/>
      <c r="C258" s="92"/>
      <c r="D258" s="567" t="s">
        <v>2945</v>
      </c>
      <c r="E258" s="572" t="s">
        <v>2946</v>
      </c>
      <c r="F258" s="572"/>
      <c r="G258" s="573" t="s">
        <v>64</v>
      </c>
      <c r="H258" s="165">
        <v>8</v>
      </c>
    </row>
    <row r="259" spans="1:8" ht="26.4">
      <c r="A259" s="342"/>
      <c r="B259" s="491"/>
      <c r="C259" s="92"/>
      <c r="D259" s="93"/>
      <c r="E259" s="322" t="s">
        <v>3059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567" t="s">
        <v>2947</v>
      </c>
      <c r="E260" s="572" t="s">
        <v>2948</v>
      </c>
      <c r="F260" s="572"/>
      <c r="G260" s="573" t="s">
        <v>64</v>
      </c>
      <c r="H260" s="165">
        <v>4</v>
      </c>
    </row>
    <row r="261" spans="1:8" ht="26.4">
      <c r="A261" s="342"/>
      <c r="B261" s="491"/>
      <c r="C261" s="92"/>
      <c r="D261" s="93"/>
      <c r="E261" s="322" t="s">
        <v>3059</v>
      </c>
      <c r="F261" s="552">
        <v>4</v>
      </c>
      <c r="G261" s="32"/>
      <c r="H261" s="165"/>
    </row>
    <row r="262" spans="1:8" ht="26.4">
      <c r="A262" s="342"/>
      <c r="B262" s="491"/>
      <c r="C262" s="92"/>
      <c r="D262" s="567" t="s">
        <v>2949</v>
      </c>
      <c r="E262" s="572" t="s">
        <v>2950</v>
      </c>
      <c r="F262" s="572"/>
      <c r="G262" s="573" t="s">
        <v>64</v>
      </c>
      <c r="H262" s="165">
        <v>4</v>
      </c>
    </row>
    <row r="263" spans="1:8" ht="26.4">
      <c r="A263" s="342"/>
      <c r="B263" s="491"/>
      <c r="C263" s="92"/>
      <c r="D263" s="93"/>
      <c r="E263" s="322" t="s">
        <v>3059</v>
      </c>
      <c r="F263" s="552">
        <v>4</v>
      </c>
      <c r="G263" s="32"/>
      <c r="H263" s="165"/>
    </row>
    <row r="264" spans="1:8" ht="26.4">
      <c r="A264" s="342"/>
      <c r="B264" s="491"/>
      <c r="C264" s="92"/>
      <c r="D264" s="567" t="s">
        <v>2951</v>
      </c>
      <c r="E264" s="572" t="s">
        <v>2952</v>
      </c>
      <c r="F264" s="572"/>
      <c r="G264" s="573" t="s">
        <v>64</v>
      </c>
      <c r="H264" s="165">
        <v>8</v>
      </c>
    </row>
    <row r="265" spans="1:8" ht="26.4">
      <c r="A265" s="342"/>
      <c r="B265" s="491"/>
      <c r="C265" s="92"/>
      <c r="D265" s="93"/>
      <c r="E265" s="296" t="s">
        <v>3068</v>
      </c>
      <c r="F265" s="585">
        <f>4+4</f>
        <v>8</v>
      </c>
      <c r="G265" s="32"/>
      <c r="H265" s="165"/>
    </row>
    <row r="266" spans="1:8" ht="26.4">
      <c r="A266" s="342"/>
      <c r="B266" s="491"/>
      <c r="C266" s="92"/>
      <c r="D266" s="567" t="s">
        <v>2953</v>
      </c>
      <c r="E266" s="572" t="s">
        <v>2954</v>
      </c>
      <c r="F266" s="572"/>
      <c r="G266" s="573" t="s">
        <v>68</v>
      </c>
      <c r="H266" s="165">
        <v>616</v>
      </c>
    </row>
    <row r="267" spans="1:8" ht="26.4">
      <c r="A267" s="342"/>
      <c r="B267" s="491"/>
      <c r="C267" s="92"/>
      <c r="D267" s="567"/>
      <c r="E267" s="322" t="s">
        <v>3059</v>
      </c>
      <c r="F267" s="552">
        <v>616</v>
      </c>
      <c r="G267" s="573"/>
      <c r="H267" s="165"/>
    </row>
    <row r="268" spans="1:8" ht="26.4">
      <c r="A268" s="342"/>
      <c r="B268" s="491"/>
      <c r="C268" s="92"/>
      <c r="D268" s="567" t="s">
        <v>2957</v>
      </c>
      <c r="E268" s="572" t="s">
        <v>2958</v>
      </c>
      <c r="F268" s="572"/>
      <c r="G268" s="573" t="s">
        <v>68</v>
      </c>
      <c r="H268" s="165">
        <v>790</v>
      </c>
    </row>
    <row r="269" spans="1:8" ht="26.4">
      <c r="A269" s="342"/>
      <c r="B269" s="491"/>
      <c r="C269" s="92"/>
      <c r="D269" s="567"/>
      <c r="E269" s="322" t="s">
        <v>3059</v>
      </c>
      <c r="F269" s="552">
        <v>790</v>
      </c>
      <c r="G269" s="573"/>
      <c r="H269" s="165"/>
    </row>
    <row r="270" spans="1:8" ht="26.4">
      <c r="A270" s="342"/>
      <c r="B270" s="491"/>
      <c r="C270" s="92"/>
      <c r="D270" s="567" t="s">
        <v>2960</v>
      </c>
      <c r="E270" s="572" t="s">
        <v>2961</v>
      </c>
      <c r="F270" s="572"/>
      <c r="G270" s="573" t="s">
        <v>68</v>
      </c>
      <c r="H270" s="165">
        <v>319</v>
      </c>
    </row>
    <row r="271" spans="1:8" ht="26.4">
      <c r="A271" s="342"/>
      <c r="B271" s="491"/>
      <c r="C271" s="92"/>
      <c r="D271" s="93"/>
      <c r="E271" s="577" t="s">
        <v>3062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34</v>
      </c>
      <c r="B273" s="491"/>
      <c r="C273" s="566" t="s">
        <v>2962</v>
      </c>
      <c r="D273" s="575"/>
      <c r="E273" s="568" t="s">
        <v>2963</v>
      </c>
      <c r="F273" s="568"/>
      <c r="G273" s="569" t="s">
        <v>64</v>
      </c>
      <c r="H273" s="174">
        <v>16</v>
      </c>
      <c r="I273" s="394"/>
    </row>
    <row r="274" spans="1:9" ht="26.4">
      <c r="A274" s="34"/>
      <c r="B274" s="491"/>
      <c r="C274" s="566"/>
      <c r="D274" s="567" t="s">
        <v>2964</v>
      </c>
      <c r="E274" s="572" t="s">
        <v>2965</v>
      </c>
      <c r="F274" s="572"/>
      <c r="G274" s="573" t="s">
        <v>64</v>
      </c>
      <c r="H274" s="165">
        <v>4</v>
      </c>
    </row>
    <row r="275" spans="1:9" ht="26.4">
      <c r="A275" s="34"/>
      <c r="B275" s="491"/>
      <c r="C275" s="566"/>
      <c r="D275" s="575"/>
      <c r="E275" s="296" t="s">
        <v>3071</v>
      </c>
      <c r="F275" s="552">
        <v>4</v>
      </c>
      <c r="G275" s="569"/>
      <c r="H275" s="165"/>
    </row>
    <row r="276" spans="1:9" ht="26.4">
      <c r="A276" s="34"/>
      <c r="B276" s="491"/>
      <c r="C276" s="566"/>
      <c r="D276" s="567" t="s">
        <v>2968</v>
      </c>
      <c r="E276" s="572" t="s">
        <v>2969</v>
      </c>
      <c r="F276" s="572"/>
      <c r="G276" s="573" t="s">
        <v>64</v>
      </c>
      <c r="H276" s="165">
        <v>12</v>
      </c>
    </row>
    <row r="277" spans="1:9" ht="26.4">
      <c r="A277" s="34"/>
      <c r="B277" s="491"/>
      <c r="C277" s="566"/>
      <c r="D277" s="575"/>
      <c r="E277" s="322" t="s">
        <v>3059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6.4">
      <c r="A279" s="34">
        <f>MAX(A$1:A278)+1</f>
        <v>35</v>
      </c>
      <c r="B279" s="491"/>
      <c r="C279" s="566" t="s">
        <v>2970</v>
      </c>
      <c r="D279" s="575"/>
      <c r="E279" s="568" t="s">
        <v>2971</v>
      </c>
      <c r="F279" s="568"/>
      <c r="G279" s="569" t="s">
        <v>2972</v>
      </c>
      <c r="H279" s="174">
        <v>4</v>
      </c>
      <c r="I279" s="394"/>
    </row>
    <row r="280" spans="1:9" ht="26.4">
      <c r="A280" s="34"/>
      <c r="B280" s="491"/>
      <c r="C280" s="566"/>
      <c r="D280" s="567" t="s">
        <v>2973</v>
      </c>
      <c r="E280" s="572" t="s">
        <v>2974</v>
      </c>
      <c r="F280" s="552"/>
      <c r="G280" s="573" t="s">
        <v>742</v>
      </c>
      <c r="H280" s="165">
        <v>32</v>
      </c>
    </row>
    <row r="281" spans="1:9" ht="26.4">
      <c r="A281" s="34"/>
      <c r="B281" s="491"/>
      <c r="C281" s="566"/>
      <c r="D281" s="567" t="s">
        <v>2975</v>
      </c>
      <c r="E281" s="572" t="s">
        <v>2976</v>
      </c>
      <c r="F281" s="552"/>
      <c r="G281" s="573" t="s">
        <v>2972</v>
      </c>
      <c r="H281" s="165">
        <v>4</v>
      </c>
    </row>
    <row r="282" spans="1:9" ht="26.4">
      <c r="A282" s="34"/>
      <c r="B282" s="491"/>
      <c r="C282" s="566"/>
      <c r="D282" s="567" t="s">
        <v>2977</v>
      </c>
      <c r="E282" s="572" t="s">
        <v>2978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3083</v>
      </c>
      <c r="F283" s="552">
        <v>4</v>
      </c>
      <c r="G283" s="569"/>
      <c r="H283" s="165"/>
    </row>
    <row r="284" spans="1:9" ht="26.4">
      <c r="A284" s="34"/>
      <c r="B284" s="491"/>
      <c r="C284" s="566"/>
      <c r="D284" s="567" t="s">
        <v>2980</v>
      </c>
      <c r="E284" s="572" t="s">
        <v>2981</v>
      </c>
      <c r="F284" s="572"/>
      <c r="G284" s="573" t="s">
        <v>742</v>
      </c>
      <c r="H284" s="165">
        <v>32</v>
      </c>
    </row>
    <row r="285" spans="1:9" ht="26.4">
      <c r="A285" s="34"/>
      <c r="B285" s="491"/>
      <c r="C285" s="566"/>
      <c r="D285" s="567" t="s">
        <v>2982</v>
      </c>
      <c r="E285" s="572" t="s">
        <v>2983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1841</v>
      </c>
      <c r="C287" s="35"/>
      <c r="D287" s="120"/>
      <c r="E287" s="53" t="s">
        <v>1842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2984</v>
      </c>
      <c r="D289" s="37"/>
      <c r="E289" s="38" t="s">
        <v>2985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2986</v>
      </c>
      <c r="E290" s="370" t="s">
        <v>2987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3039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3084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2991</v>
      </c>
      <c r="D294" s="37"/>
      <c r="E294" s="38" t="s">
        <v>2992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12823</v>
      </c>
      <c r="E295" s="83" t="s">
        <v>2993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3085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3086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2998</v>
      </c>
      <c r="D299" s="37"/>
      <c r="E299" s="38" t="s">
        <v>2999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3000</v>
      </c>
      <c r="E300" s="83" t="s">
        <v>3001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3085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3087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3005</v>
      </c>
      <c r="D304" s="37"/>
      <c r="E304" s="38" t="s">
        <v>3006</v>
      </c>
      <c r="F304" s="39"/>
      <c r="G304" s="40" t="s">
        <v>16</v>
      </c>
      <c r="H304" s="174">
        <v>0.69</v>
      </c>
    </row>
    <row r="305" spans="1:8" ht="26.4">
      <c r="A305" s="34"/>
      <c r="B305" s="491"/>
      <c r="C305" s="566"/>
      <c r="D305" s="79" t="s">
        <v>3007</v>
      </c>
      <c r="E305" s="83" t="s">
        <v>3008</v>
      </c>
      <c r="F305" s="73"/>
      <c r="G305" s="74" t="s">
        <v>16</v>
      </c>
      <c r="H305" s="165">
        <v>0.69</v>
      </c>
    </row>
    <row r="306" spans="1:8">
      <c r="A306" s="34"/>
      <c r="B306" s="491"/>
      <c r="C306" s="566"/>
      <c r="D306" s="79"/>
      <c r="E306" s="322" t="s">
        <v>3085</v>
      </c>
      <c r="F306" s="73"/>
      <c r="G306" s="74"/>
      <c r="H306" s="165"/>
    </row>
    <row r="307" spans="1:8">
      <c r="A307" s="34"/>
      <c r="B307" s="491"/>
      <c r="C307" s="566"/>
      <c r="D307" s="575"/>
      <c r="E307" s="577" t="s">
        <v>3088</v>
      </c>
      <c r="F307" s="583">
        <f>(4*8*21.439)/1000</f>
        <v>0.68604799999999999</v>
      </c>
      <c r="G307" s="569"/>
      <c r="H307" s="165"/>
    </row>
    <row r="308" spans="1:8">
      <c r="A308" s="34"/>
      <c r="B308" s="491"/>
      <c r="C308" s="566"/>
      <c r="D308" s="575"/>
      <c r="E308" s="568"/>
      <c r="F308" s="568"/>
      <c r="G308" s="569"/>
      <c r="H308" s="165"/>
    </row>
    <row r="309" spans="1:8" ht="15" thickBot="1">
      <c r="A309" s="378"/>
      <c r="B309" s="379"/>
      <c r="C309" s="380"/>
      <c r="D309" s="381"/>
      <c r="E309" s="593"/>
      <c r="F309" s="383"/>
      <c r="G309" s="384"/>
      <c r="H30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Hárok161"/>
  <dimension ref="A1:L43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531" customWidth="1"/>
    <col min="7" max="7" width="5.6640625" style="140" customWidth="1"/>
    <col min="8" max="8" width="10.109375" style="8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263" max="264" width="10.664062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519" max="520" width="10.664062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775" max="776" width="10.664062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031" max="1032" width="10.664062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287" max="1288" width="10.664062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543" max="1544" width="10.664062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1799" max="1800" width="10.664062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055" max="2056" width="10.664062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311" max="2312" width="10.664062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567" max="2568" width="10.664062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2823" max="2824" width="10.664062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079" max="3080" width="10.664062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335" max="3336" width="10.664062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591" max="3592" width="10.664062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3847" max="3848" width="10.664062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103" max="4104" width="10.664062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359" max="4360" width="10.664062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615" max="4616" width="10.664062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4871" max="4872" width="10.664062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127" max="5128" width="10.664062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383" max="5384" width="10.664062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639" max="5640" width="10.664062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5895" max="5896" width="10.664062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151" max="6152" width="10.664062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407" max="6408" width="10.664062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663" max="6664" width="10.664062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6919" max="6920" width="10.664062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175" max="7176" width="10.664062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431" max="7432" width="10.664062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687" max="7688" width="10.664062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7943" max="7944" width="10.664062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199" max="8200" width="10.664062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455" max="8456" width="10.664062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711" max="8712" width="10.664062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8967" max="8968" width="10.664062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223" max="9224" width="10.664062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479" max="9480" width="10.664062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735" max="9736" width="10.664062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9991" max="9992" width="10.664062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247" max="10248" width="10.664062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503" max="10504" width="10.664062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0759" max="10760" width="10.664062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015" max="11016" width="10.664062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271" max="11272" width="10.664062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527" max="11528" width="10.664062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1783" max="11784" width="10.664062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039" max="12040" width="10.664062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295" max="12296" width="10.664062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551" max="12552" width="10.664062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2807" max="12808" width="10.664062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063" max="13064" width="10.664062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319" max="13320" width="10.664062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575" max="13576" width="10.664062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3831" max="13832" width="10.664062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087" max="14088" width="10.664062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343" max="14344" width="10.664062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599" max="14600" width="10.664062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4855" max="14856" width="10.664062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111" max="15112" width="10.664062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367" max="15368" width="10.664062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623" max="15624" width="10.664062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5879" max="15880" width="10.664062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  <col min="16135" max="16136" width="10.6640625" customWidth="1"/>
  </cols>
  <sheetData>
    <row r="1" spans="1:8">
      <c r="A1" s="2" t="s">
        <v>1</v>
      </c>
      <c r="B1" s="2"/>
      <c r="C1" s="3"/>
      <c r="D1" s="4"/>
      <c r="E1" s="5" t="s">
        <v>3091</v>
      </c>
      <c r="G1" s="7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 ht="26.4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2691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2692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2693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3092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3093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3094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3095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3096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3097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3098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3099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3100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3101</v>
      </c>
      <c r="F30" s="325">
        <f>(4*139+4*118)*0.035</f>
        <v>35.980000000000004</v>
      </c>
      <c r="G30" s="31"/>
      <c r="H30" s="177"/>
    </row>
    <row r="31" spans="1:8" ht="39.6">
      <c r="A31" s="34"/>
      <c r="B31" s="31"/>
      <c r="C31" s="539"/>
      <c r="D31" s="541"/>
      <c r="E31" s="322" t="s">
        <v>3102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2701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 ht="26.4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3103</v>
      </c>
      <c r="F35" s="325">
        <f>F22</f>
        <v>20.159999999999997</v>
      </c>
      <c r="G35" s="40"/>
      <c r="H35" s="177"/>
    </row>
    <row r="36" spans="1:8" ht="26.4">
      <c r="A36" s="34"/>
      <c r="B36" s="31"/>
      <c r="C36" s="36"/>
      <c r="D36" s="37"/>
      <c r="E36" s="322" t="s">
        <v>3104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2703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2704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3105</v>
      </c>
      <c r="F45"/>
      <c r="G45" s="74"/>
      <c r="H45" s="528"/>
    </row>
    <row r="46" spans="1:8">
      <c r="A46" s="34"/>
      <c r="B46" s="545"/>
      <c r="C46" s="546"/>
      <c r="D46" s="547"/>
      <c r="E46" t="s">
        <v>3106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 ht="26.4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2709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 ht="26.4">
      <c r="A56" s="34"/>
      <c r="B56" s="31"/>
      <c r="C56" s="36"/>
      <c r="D56" s="79"/>
      <c r="E56" s="322" t="s">
        <v>3107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3108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3109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3110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3111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3112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3113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 ht="26.4">
      <c r="A67" s="34"/>
      <c r="B67" s="31"/>
      <c r="C67" s="36"/>
      <c r="D67" s="37"/>
      <c r="E67" s="322" t="s">
        <v>3107</v>
      </c>
      <c r="F67" s="38"/>
      <c r="G67" s="40"/>
      <c r="H67" s="177"/>
    </row>
    <row r="68" spans="1:8" ht="39.6">
      <c r="A68" s="34"/>
      <c r="B68" s="31"/>
      <c r="C68" s="36"/>
      <c r="D68" s="37"/>
      <c r="E68" s="322" t="s">
        <v>3114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3115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3116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3117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3118</v>
      </c>
      <c r="F76" s="325">
        <f>4*(1*1.4*1.5)</f>
        <v>8.3999999999999986</v>
      </c>
      <c r="G76" s="74"/>
      <c r="H76" s="128"/>
    </row>
    <row r="77" spans="1:8" ht="26.4">
      <c r="A77" s="34"/>
      <c r="B77" s="167"/>
      <c r="C77" s="78"/>
      <c r="D77" s="79"/>
      <c r="E77" s="322" t="s">
        <v>3119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3118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3120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3121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3122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3123</v>
      </c>
      <c r="F82" s="325">
        <f>2*(1.2*2.4*1.5)</f>
        <v>8.64</v>
      </c>
      <c r="G82" s="74"/>
      <c r="H82" s="128"/>
    </row>
    <row r="83" spans="1:8" ht="26.4">
      <c r="A83" s="34"/>
      <c r="B83" s="167"/>
      <c r="C83" s="78"/>
      <c r="D83" s="79"/>
      <c r="E83" s="322" t="s">
        <v>3124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3125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2725</v>
      </c>
      <c r="D87" s="37"/>
      <c r="E87" s="38" t="s">
        <v>2726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2727</v>
      </c>
      <c r="E88" s="83" t="s">
        <v>2728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3126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3127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3128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3129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3130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3131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3132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3118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3133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3121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3134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3123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3100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3116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2740</v>
      </c>
      <c r="D108" s="37"/>
      <c r="E108" s="38" t="s">
        <v>2741</v>
      </c>
      <c r="F108" s="38"/>
      <c r="G108" s="40" t="s">
        <v>19</v>
      </c>
      <c r="H108" s="550">
        <v>105.44</v>
      </c>
    </row>
    <row r="109" spans="1:8" ht="26.4">
      <c r="A109" s="34"/>
      <c r="B109" s="31"/>
      <c r="C109" s="36"/>
      <c r="D109" s="79" t="s">
        <v>2742</v>
      </c>
      <c r="E109" s="83" t="s">
        <v>2743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3117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3135</v>
      </c>
      <c r="F111" s="325">
        <f>2* 4*(1*1.4*1.5)</f>
        <v>16.799999999999997</v>
      </c>
      <c r="G111" s="509"/>
      <c r="H111" s="128"/>
    </row>
    <row r="112" spans="1:8" ht="26.4">
      <c r="A112" s="34"/>
      <c r="B112" s="31"/>
      <c r="C112" s="36"/>
      <c r="D112" s="79"/>
      <c r="E112" s="322" t="s">
        <v>3119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3135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3120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3136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3122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3137</v>
      </c>
      <c r="F117" s="325">
        <f>2*2*(1.2*2.4*1.5)</f>
        <v>17.28</v>
      </c>
      <c r="G117" s="74"/>
      <c r="H117" s="177"/>
    </row>
    <row r="118" spans="1:8" ht="26.4">
      <c r="A118" s="34"/>
      <c r="B118" s="31"/>
      <c r="C118" s="539"/>
      <c r="D118" s="541"/>
      <c r="E118" s="322" t="s">
        <v>3124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3138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6.4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6.4">
      <c r="A124" s="34"/>
      <c r="B124" s="167"/>
      <c r="C124" s="551"/>
      <c r="D124" s="79"/>
      <c r="E124" s="322" t="s">
        <v>2747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3139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6.4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3117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3135</v>
      </c>
      <c r="F130" s="325">
        <f>2* 4*(1*1.4*1.5)</f>
        <v>16.799999999999997</v>
      </c>
      <c r="G130" s="74"/>
      <c r="H130" s="128"/>
    </row>
    <row r="131" spans="1:8" ht="26.4">
      <c r="A131" s="34"/>
      <c r="B131" s="167"/>
      <c r="C131" s="78"/>
      <c r="D131" s="79"/>
      <c r="E131" s="322" t="s">
        <v>3119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3135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3120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3136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3122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3137</v>
      </c>
      <c r="F136" s="325">
        <f>2*2*(1.2*2.4*1.5)</f>
        <v>17.28</v>
      </c>
      <c r="G136" s="74"/>
      <c r="H136" s="128"/>
    </row>
    <row r="137" spans="1:8" ht="26.4">
      <c r="A137" s="34"/>
      <c r="B137" s="167"/>
      <c r="C137" s="78"/>
      <c r="D137" s="79"/>
      <c r="E137" s="322" t="s">
        <v>3124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3138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6">
      <c r="A141" s="341"/>
      <c r="B141" s="35" t="s">
        <v>2751</v>
      </c>
      <c r="C141" s="35"/>
      <c r="D141" s="120"/>
      <c r="E141" s="53" t="s">
        <v>2752</v>
      </c>
      <c r="F141" s="564"/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MAX(A$1:A141)+1</f>
        <v>16</v>
      </c>
      <c r="B143" s="35"/>
      <c r="C143" s="566" t="s">
        <v>3140</v>
      </c>
      <c r="D143" s="567"/>
      <c r="E143" s="568" t="s">
        <v>3141</v>
      </c>
      <c r="F143" s="568"/>
      <c r="G143" s="569" t="s">
        <v>64</v>
      </c>
      <c r="H143" s="550">
        <v>4</v>
      </c>
    </row>
    <row r="144" spans="1:8" ht="26.4">
      <c r="A144" s="341"/>
      <c r="B144" s="35"/>
      <c r="C144" s="35"/>
      <c r="D144" s="567" t="s">
        <v>3142</v>
      </c>
      <c r="E144" s="572" t="s">
        <v>3143</v>
      </c>
      <c r="F144" s="572"/>
      <c r="G144" s="573" t="s">
        <v>64</v>
      </c>
      <c r="H144" s="97">
        <v>4</v>
      </c>
    </row>
    <row r="145" spans="1:8" ht="26.4">
      <c r="A145" s="341"/>
      <c r="B145" s="35"/>
      <c r="C145" s="35"/>
      <c r="D145" s="120"/>
      <c r="E145" s="322" t="s">
        <v>3144</v>
      </c>
      <c r="F145" s="552">
        <v>4</v>
      </c>
      <c r="G145" s="565"/>
      <c r="H145" s="43"/>
    </row>
    <row r="146" spans="1:8" ht="15.6">
      <c r="A146" s="341"/>
      <c r="B146" s="35"/>
      <c r="C146" s="35"/>
      <c r="D146" s="120"/>
      <c r="E146" s="53"/>
      <c r="F146" s="615"/>
      <c r="G146" s="565"/>
      <c r="H146" s="43"/>
    </row>
    <row r="147" spans="1:8" ht="26.4">
      <c r="A147" s="34">
        <f>MAX(A$1:A146)+1</f>
        <v>17</v>
      </c>
      <c r="B147" s="35"/>
      <c r="C147" s="566" t="s">
        <v>2753</v>
      </c>
      <c r="D147" s="567"/>
      <c r="E147" s="568" t="s">
        <v>2754</v>
      </c>
      <c r="F147" s="576"/>
      <c r="G147" s="569" t="s">
        <v>64</v>
      </c>
      <c r="H147" s="76">
        <v>2</v>
      </c>
    </row>
    <row r="148" spans="1:8" ht="26.4">
      <c r="A148" s="341"/>
      <c r="B148" s="35"/>
      <c r="C148" s="571"/>
      <c r="D148" s="567" t="s">
        <v>3145</v>
      </c>
      <c r="E148" s="572" t="s">
        <v>3146</v>
      </c>
      <c r="F148" s="577"/>
      <c r="G148" s="573" t="s">
        <v>64</v>
      </c>
      <c r="H148" s="97">
        <v>2</v>
      </c>
    </row>
    <row r="149" spans="1:8" ht="26.4">
      <c r="A149" s="341"/>
      <c r="B149" s="35"/>
      <c r="C149" s="35"/>
      <c r="D149" s="120"/>
      <c r="E149" s="322" t="s">
        <v>3144</v>
      </c>
      <c r="F149" s="552">
        <v>2</v>
      </c>
      <c r="G149" s="565"/>
      <c r="H149" s="43"/>
    </row>
    <row r="150" spans="1:8" ht="15.6">
      <c r="A150" s="341"/>
      <c r="B150" s="35"/>
      <c r="C150" s="35"/>
      <c r="D150" s="120"/>
      <c r="E150" s="322"/>
      <c r="F150" s="552"/>
      <c r="G150" s="565"/>
      <c r="H150" s="43"/>
    </row>
    <row r="151" spans="1:8" ht="26.4">
      <c r="A151" s="34">
        <f>MAX(A$1:A150)+1</f>
        <v>18</v>
      </c>
      <c r="B151" s="35"/>
      <c r="C151" s="566" t="s">
        <v>3147</v>
      </c>
      <c r="D151" s="575"/>
      <c r="E151" s="568" t="s">
        <v>3148</v>
      </c>
      <c r="F151" s="576"/>
      <c r="G151" s="569" t="s">
        <v>64</v>
      </c>
      <c r="H151" s="76">
        <v>4</v>
      </c>
    </row>
    <row r="152" spans="1:8" ht="26.4">
      <c r="A152" s="341"/>
      <c r="B152" s="35"/>
      <c r="C152" s="35"/>
      <c r="D152" s="567" t="s">
        <v>3149</v>
      </c>
      <c r="E152" s="572" t="s">
        <v>3150</v>
      </c>
      <c r="F152" s="577"/>
      <c r="G152" s="573" t="s">
        <v>64</v>
      </c>
      <c r="H152" s="97">
        <v>2</v>
      </c>
    </row>
    <row r="153" spans="1:8" ht="26.4">
      <c r="A153" s="341"/>
      <c r="B153" s="35"/>
      <c r="C153" s="35"/>
      <c r="D153" s="120"/>
      <c r="E153" s="322" t="s">
        <v>3144</v>
      </c>
      <c r="F153" s="552">
        <v>2</v>
      </c>
      <c r="G153" s="565"/>
      <c r="H153" s="43"/>
    </row>
    <row r="154" spans="1:8" ht="26.4">
      <c r="A154" s="341"/>
      <c r="B154" s="35"/>
      <c r="C154" s="35"/>
      <c r="D154" s="567" t="s">
        <v>3151</v>
      </c>
      <c r="E154" s="572" t="s">
        <v>3152</v>
      </c>
      <c r="F154" s="577"/>
      <c r="G154" s="573" t="s">
        <v>64</v>
      </c>
      <c r="H154" s="97">
        <v>2</v>
      </c>
    </row>
    <row r="155" spans="1:8" ht="26.4">
      <c r="A155" s="341"/>
      <c r="B155" s="35"/>
      <c r="C155" s="35"/>
      <c r="D155" s="120"/>
      <c r="E155" s="322" t="s">
        <v>3153</v>
      </c>
      <c r="F155" s="552">
        <v>2</v>
      </c>
      <c r="G155" s="565"/>
      <c r="H155" s="43"/>
    </row>
    <row r="156" spans="1:8" ht="15.6">
      <c r="A156" s="341"/>
      <c r="B156" s="35"/>
      <c r="C156" s="35"/>
      <c r="D156" s="120"/>
      <c r="E156" s="53"/>
      <c r="F156" s="564"/>
      <c r="G156" s="565"/>
      <c r="H156" s="43"/>
    </row>
    <row r="157" spans="1:8" ht="26.4">
      <c r="A157" s="34">
        <f>MAX(A$1:A156)+1</f>
        <v>19</v>
      </c>
      <c r="B157" s="578"/>
      <c r="C157" s="566" t="s">
        <v>2763</v>
      </c>
      <c r="D157" s="575"/>
      <c r="E157" s="568" t="s">
        <v>2764</v>
      </c>
      <c r="F157" s="568"/>
      <c r="G157" s="569" t="s">
        <v>64</v>
      </c>
      <c r="H157" s="550">
        <v>2</v>
      </c>
    </row>
    <row r="158" spans="1:8" ht="26.4">
      <c r="A158" s="341"/>
      <c r="B158" s="85"/>
      <c r="C158" s="78"/>
      <c r="D158" s="567" t="s">
        <v>2767</v>
      </c>
      <c r="E158" s="572" t="s">
        <v>2768</v>
      </c>
      <c r="F158" s="572"/>
      <c r="G158" s="573" t="s">
        <v>64</v>
      </c>
      <c r="H158" s="97">
        <v>2</v>
      </c>
    </row>
    <row r="159" spans="1:8" ht="26.4">
      <c r="A159" s="341"/>
      <c r="B159" s="85"/>
      <c r="C159" s="78"/>
      <c r="D159" s="79"/>
      <c r="E159" s="322" t="s">
        <v>3144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>
      <c r="A161" s="34">
        <f>MAX(A$1:A160)+1</f>
        <v>20</v>
      </c>
      <c r="B161" s="85"/>
      <c r="C161" s="566" t="s">
        <v>2769</v>
      </c>
      <c r="D161" s="575"/>
      <c r="E161" s="568" t="s">
        <v>2770</v>
      </c>
      <c r="F161" s="568"/>
      <c r="G161" s="569" t="s">
        <v>68</v>
      </c>
      <c r="H161" s="76">
        <v>33.979999999999997</v>
      </c>
    </row>
    <row r="162" spans="1:8" ht="26.4">
      <c r="A162" s="341"/>
      <c r="B162" s="85"/>
      <c r="C162" s="571"/>
      <c r="D162" s="567" t="s">
        <v>2771</v>
      </c>
      <c r="E162" s="572" t="s">
        <v>2772</v>
      </c>
      <c r="F162" s="572"/>
      <c r="G162" s="573" t="s">
        <v>68</v>
      </c>
      <c r="H162" s="97">
        <v>33.979999999999997</v>
      </c>
    </row>
    <row r="163" spans="1:8" ht="26.4">
      <c r="A163" s="341"/>
      <c r="B163" s="85"/>
      <c r="C163" s="78"/>
      <c r="D163" s="79"/>
      <c r="E163" s="322" t="s">
        <v>3154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6.4">
      <c r="A165" s="34">
        <f>MAX(A$1:A164)+1</f>
        <v>21</v>
      </c>
      <c r="B165" s="85"/>
      <c r="C165" s="566" t="s">
        <v>2774</v>
      </c>
      <c r="D165" s="575"/>
      <c r="E165" s="568" t="s">
        <v>2775</v>
      </c>
      <c r="F165" s="568"/>
      <c r="G165" s="569" t="s">
        <v>64</v>
      </c>
      <c r="H165" s="76">
        <v>2</v>
      </c>
    </row>
    <row r="166" spans="1:8" ht="26.4">
      <c r="A166" s="341"/>
      <c r="B166" s="85"/>
      <c r="C166" s="78"/>
      <c r="D166" s="567" t="s">
        <v>3155</v>
      </c>
      <c r="E166" s="572" t="s">
        <v>3156</v>
      </c>
      <c r="F166" s="572"/>
      <c r="G166" s="573" t="s">
        <v>64</v>
      </c>
      <c r="H166" s="97">
        <v>2</v>
      </c>
    </row>
    <row r="167" spans="1:8" ht="26.4">
      <c r="A167" s="341"/>
      <c r="B167" s="85"/>
      <c r="C167" s="78"/>
      <c r="D167" s="79"/>
      <c r="E167" s="322" t="s">
        <v>3154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6.4">
      <c r="A169" s="34">
        <f>MAX(A$1:A168)+1</f>
        <v>22</v>
      </c>
      <c r="B169" s="85"/>
      <c r="C169" s="566" t="s">
        <v>2778</v>
      </c>
      <c r="D169" s="575"/>
      <c r="E169" s="568" t="s">
        <v>2779</v>
      </c>
      <c r="F169" s="568"/>
      <c r="G169" s="569" t="s">
        <v>64</v>
      </c>
      <c r="H169" s="76">
        <v>2</v>
      </c>
    </row>
    <row r="170" spans="1:8" ht="26.4">
      <c r="A170" s="341"/>
      <c r="B170" s="85"/>
      <c r="C170" s="78"/>
      <c r="D170" s="567" t="s">
        <v>12821</v>
      </c>
      <c r="E170" s="572" t="s">
        <v>12822</v>
      </c>
      <c r="F170" s="572"/>
      <c r="G170" s="573" t="s">
        <v>64</v>
      </c>
      <c r="H170" s="97">
        <v>2</v>
      </c>
    </row>
    <row r="171" spans="1:8" ht="26.4">
      <c r="A171" s="341"/>
      <c r="B171" s="85"/>
      <c r="C171" s="78"/>
      <c r="D171" s="79"/>
      <c r="E171" s="322" t="s">
        <v>3154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6.4">
      <c r="A173" s="34">
        <f>MAX(A$1:A172)+1</f>
        <v>23</v>
      </c>
      <c r="B173" s="85"/>
      <c r="C173" s="566" t="s">
        <v>3157</v>
      </c>
      <c r="D173" s="575"/>
      <c r="E173" s="568" t="s">
        <v>3158</v>
      </c>
      <c r="F173" s="568"/>
      <c r="G173" s="569" t="s">
        <v>64</v>
      </c>
      <c r="H173" s="76">
        <v>2</v>
      </c>
    </row>
    <row r="174" spans="1:8" ht="26.4">
      <c r="A174" s="341"/>
      <c r="B174" s="85"/>
      <c r="C174" s="571"/>
      <c r="D174" s="567" t="s">
        <v>3159</v>
      </c>
      <c r="E174" s="572" t="s">
        <v>3160</v>
      </c>
      <c r="F174" s="572"/>
      <c r="G174" s="573" t="s">
        <v>64</v>
      </c>
      <c r="H174" s="97">
        <v>2</v>
      </c>
    </row>
    <row r="175" spans="1:8" ht="26.4">
      <c r="A175" s="341"/>
      <c r="B175" s="85"/>
      <c r="C175" s="78"/>
      <c r="D175" s="79"/>
      <c r="E175" s="322" t="s">
        <v>3144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6.4">
      <c r="A177" s="34">
        <f>MAX(A$1:A176)+1</f>
        <v>24</v>
      </c>
      <c r="B177" s="85"/>
      <c r="C177" s="566" t="s">
        <v>2782</v>
      </c>
      <c r="D177" s="575"/>
      <c r="E177" s="568" t="s">
        <v>2783</v>
      </c>
      <c r="F177" s="568"/>
      <c r="G177" s="569" t="s">
        <v>64</v>
      </c>
      <c r="H177" s="76">
        <v>1</v>
      </c>
    </row>
    <row r="178" spans="1:8" ht="26.4">
      <c r="A178" s="341"/>
      <c r="B178" s="85"/>
      <c r="C178" s="78"/>
      <c r="D178" s="79"/>
      <c r="E178" s="322" t="s">
        <v>3153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9.6">
      <c r="A180" s="34">
        <f>MAX(A$1:A179)+1</f>
        <v>25</v>
      </c>
      <c r="B180" s="491"/>
      <c r="C180" s="566" t="s">
        <v>2784</v>
      </c>
      <c r="D180" s="575"/>
      <c r="E180" s="579" t="s">
        <v>2785</v>
      </c>
      <c r="F180" s="579"/>
      <c r="G180" s="569" t="s">
        <v>64</v>
      </c>
      <c r="H180" s="76">
        <v>6</v>
      </c>
    </row>
    <row r="181" spans="1:8" ht="39.6">
      <c r="A181" s="210"/>
      <c r="B181" s="491"/>
      <c r="C181" s="571"/>
      <c r="D181" s="567" t="s">
        <v>2786</v>
      </c>
      <c r="E181" s="572" t="s">
        <v>2787</v>
      </c>
      <c r="F181" s="572"/>
      <c r="G181" s="573" t="s">
        <v>64</v>
      </c>
      <c r="H181" s="97">
        <v>6</v>
      </c>
    </row>
    <row r="182" spans="1:8" ht="26.4">
      <c r="A182" s="342"/>
      <c r="B182" s="491"/>
      <c r="C182" s="92"/>
      <c r="D182" s="93"/>
      <c r="E182" s="322" t="s">
        <v>3161</v>
      </c>
      <c r="F182" s="552">
        <v>4</v>
      </c>
      <c r="G182" s="32"/>
      <c r="H182" s="559"/>
    </row>
    <row r="183" spans="1:8" ht="26.4">
      <c r="A183" s="342"/>
      <c r="B183" s="491"/>
      <c r="C183" s="92"/>
      <c r="D183" s="93"/>
      <c r="E183" s="322" t="s">
        <v>3162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9.6">
      <c r="A186" s="34">
        <f>MAX(A$1:A185)+1</f>
        <v>26</v>
      </c>
      <c r="B186" s="491"/>
      <c r="C186" s="566" t="s">
        <v>2788</v>
      </c>
      <c r="D186" s="575"/>
      <c r="E186" s="568" t="s">
        <v>2789</v>
      </c>
      <c r="F186" s="568"/>
      <c r="G186" s="569" t="s">
        <v>64</v>
      </c>
      <c r="H186" s="76">
        <v>14</v>
      </c>
    </row>
    <row r="187" spans="1:8" ht="39.6">
      <c r="A187" s="34"/>
      <c r="B187" s="491"/>
      <c r="C187" s="566"/>
      <c r="D187" s="567" t="s">
        <v>3163</v>
      </c>
      <c r="E187" s="572" t="s">
        <v>3164</v>
      </c>
      <c r="F187" s="572"/>
      <c r="G187" s="573" t="s">
        <v>64</v>
      </c>
      <c r="H187" s="76">
        <v>2</v>
      </c>
    </row>
    <row r="188" spans="1:8" ht="26.4">
      <c r="A188" s="34"/>
      <c r="B188" s="491"/>
      <c r="C188" s="566"/>
      <c r="D188" s="575"/>
      <c r="E188" s="322" t="s">
        <v>3144</v>
      </c>
      <c r="F188" s="552">
        <v>2</v>
      </c>
      <c r="G188" s="569"/>
      <c r="H188" s="76"/>
    </row>
    <row r="189" spans="1:8" ht="52.8">
      <c r="A189" s="342"/>
      <c r="B189" s="491"/>
      <c r="C189" s="92"/>
      <c r="D189" s="567" t="s">
        <v>2790</v>
      </c>
      <c r="E189" s="572" t="s">
        <v>2791</v>
      </c>
      <c r="F189" s="572"/>
      <c r="G189" s="573" t="s">
        <v>64</v>
      </c>
      <c r="H189" s="97">
        <v>12</v>
      </c>
    </row>
    <row r="190" spans="1:8" ht="26.4">
      <c r="A190" s="342"/>
      <c r="B190" s="491"/>
      <c r="C190" s="92"/>
      <c r="D190" s="567"/>
      <c r="E190" s="322" t="s">
        <v>3144</v>
      </c>
      <c r="F190" s="552">
        <v>2</v>
      </c>
      <c r="G190" s="573"/>
      <c r="H190" s="97"/>
    </row>
    <row r="191" spans="1:8" ht="26.4">
      <c r="A191" s="342"/>
      <c r="B191" s="491"/>
      <c r="C191" s="92"/>
      <c r="D191" s="93"/>
      <c r="E191" s="322" t="s">
        <v>3154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6.4">
      <c r="A194" s="34">
        <f>MAX(A$1:A193)+1</f>
        <v>27</v>
      </c>
      <c r="B194" s="491"/>
      <c r="C194" s="566" t="s">
        <v>2792</v>
      </c>
      <c r="D194" s="575"/>
      <c r="E194" s="568" t="s">
        <v>2793</v>
      </c>
      <c r="F194" s="568"/>
      <c r="G194" s="569" t="s">
        <v>64</v>
      </c>
      <c r="H194" s="550">
        <v>474</v>
      </c>
    </row>
    <row r="195" spans="1:8" ht="26.4">
      <c r="A195" s="34"/>
      <c r="B195" s="491"/>
      <c r="C195" s="571"/>
      <c r="D195" s="567" t="s">
        <v>2794</v>
      </c>
      <c r="E195" s="572" t="s">
        <v>2795</v>
      </c>
      <c r="F195" s="572"/>
      <c r="G195" s="573" t="s">
        <v>64</v>
      </c>
      <c r="H195" s="165">
        <v>442</v>
      </c>
    </row>
    <row r="196" spans="1:8" ht="26.4">
      <c r="A196" s="342"/>
      <c r="B196" s="491"/>
      <c r="C196" s="92"/>
      <c r="D196" s="93"/>
      <c r="E196" s="322" t="s">
        <v>3144</v>
      </c>
      <c r="F196" s="552">
        <f>(2+84+5+5+6+2*5+7+5)</f>
        <v>124</v>
      </c>
      <c r="G196" s="32"/>
      <c r="H196" s="559"/>
    </row>
    <row r="197" spans="1:8" ht="26.4">
      <c r="A197" s="342"/>
      <c r="B197" s="491"/>
      <c r="C197" s="92"/>
      <c r="D197" s="93"/>
      <c r="E197" s="322" t="s">
        <v>3165</v>
      </c>
      <c r="F197" s="552">
        <f>+(7+8+2*7+7+6)</f>
        <v>42</v>
      </c>
      <c r="G197" s="32"/>
      <c r="H197" s="559"/>
    </row>
    <row r="198" spans="1:8" ht="26.4">
      <c r="A198" s="342"/>
      <c r="B198" s="491"/>
      <c r="C198" s="92"/>
      <c r="D198" s="93"/>
      <c r="E198" s="322" t="s">
        <v>3153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6.4">
      <c r="A200" s="342"/>
      <c r="B200" s="491"/>
      <c r="C200" s="92"/>
      <c r="D200" s="567" t="s">
        <v>2797</v>
      </c>
      <c r="E200" s="572" t="s">
        <v>2798</v>
      </c>
      <c r="F200" s="572"/>
      <c r="G200" s="573" t="s">
        <v>64</v>
      </c>
      <c r="H200" s="165">
        <v>14</v>
      </c>
    </row>
    <row r="201" spans="1:8" ht="26.4">
      <c r="A201" s="342"/>
      <c r="B201" s="491"/>
      <c r="C201" s="92"/>
      <c r="D201" s="93"/>
      <c r="E201" s="322" t="s">
        <v>3144</v>
      </c>
      <c r="F201" s="552">
        <v>2</v>
      </c>
      <c r="G201" s="32"/>
      <c r="H201" s="559"/>
    </row>
    <row r="202" spans="1:8" ht="26.4">
      <c r="A202" s="342"/>
      <c r="B202" s="491"/>
      <c r="C202" s="92"/>
      <c r="D202" s="93"/>
      <c r="E202" s="322" t="s">
        <v>3153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39.6">
      <c r="A204" s="342"/>
      <c r="B204" s="491"/>
      <c r="C204" s="92"/>
      <c r="D204" s="567" t="s">
        <v>2799</v>
      </c>
      <c r="E204" s="572" t="s">
        <v>2800</v>
      </c>
      <c r="F204" s="572"/>
      <c r="G204" s="573" t="s">
        <v>64</v>
      </c>
      <c r="H204" s="165">
        <v>8</v>
      </c>
    </row>
    <row r="205" spans="1:8" ht="26.4">
      <c r="A205" s="342"/>
      <c r="B205" s="491"/>
      <c r="C205" s="92"/>
      <c r="D205" s="93"/>
      <c r="E205" s="322" t="s">
        <v>3153</v>
      </c>
      <c r="F205" s="552">
        <f>4+4</f>
        <v>8</v>
      </c>
      <c r="G205" s="32"/>
      <c r="H205" s="559"/>
    </row>
    <row r="206" spans="1:8" ht="26.4">
      <c r="A206" s="342"/>
      <c r="B206" s="491"/>
      <c r="C206" s="92"/>
      <c r="D206" s="567" t="s">
        <v>2801</v>
      </c>
      <c r="E206" s="572" t="s">
        <v>2802</v>
      </c>
      <c r="F206" s="572"/>
      <c r="G206" s="573" t="s">
        <v>64</v>
      </c>
      <c r="H206" s="165">
        <v>8</v>
      </c>
    </row>
    <row r="207" spans="1:8" ht="26.4">
      <c r="A207" s="342"/>
      <c r="B207" s="491"/>
      <c r="C207" s="92"/>
      <c r="D207" s="93"/>
      <c r="E207" s="322" t="s">
        <v>3144</v>
      </c>
      <c r="F207" s="552">
        <v>8</v>
      </c>
      <c r="G207" s="32"/>
      <c r="H207" s="559"/>
    </row>
    <row r="208" spans="1:8" ht="26.4">
      <c r="A208" s="342"/>
      <c r="B208" s="491"/>
      <c r="C208" s="92"/>
      <c r="D208" s="567" t="s">
        <v>3060</v>
      </c>
      <c r="E208" s="572" t="s">
        <v>3061</v>
      </c>
      <c r="F208" s="572"/>
      <c r="G208" s="573" t="s">
        <v>64</v>
      </c>
      <c r="H208" s="165">
        <v>2</v>
      </c>
    </row>
    <row r="209" spans="1:8" ht="26.4">
      <c r="A209" s="342"/>
      <c r="B209" s="491"/>
      <c r="C209" s="92"/>
      <c r="D209" s="93"/>
      <c r="E209" s="322" t="s">
        <v>3153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6.4">
      <c r="A211" s="34">
        <f>MAX(A$1:A210)+1</f>
        <v>28</v>
      </c>
      <c r="B211" s="491"/>
      <c r="C211" s="566" t="s">
        <v>2803</v>
      </c>
      <c r="D211" s="575"/>
      <c r="E211" s="568" t="s">
        <v>2804</v>
      </c>
      <c r="F211" s="568"/>
      <c r="G211" s="569" t="s">
        <v>64</v>
      </c>
      <c r="H211" s="550">
        <v>8</v>
      </c>
    </row>
    <row r="212" spans="1:8" ht="39.6">
      <c r="A212" s="342"/>
      <c r="B212" s="491"/>
      <c r="C212" s="92"/>
      <c r="D212" s="567" t="s">
        <v>2805</v>
      </c>
      <c r="E212" s="572" t="s">
        <v>2806</v>
      </c>
      <c r="F212" s="572"/>
      <c r="G212" s="573" t="s">
        <v>64</v>
      </c>
      <c r="H212" s="165">
        <v>8</v>
      </c>
    </row>
    <row r="213" spans="1:8" ht="26.4">
      <c r="A213" s="342"/>
      <c r="B213" s="491"/>
      <c r="C213" s="92"/>
      <c r="D213" s="567"/>
      <c r="E213" s="322" t="s">
        <v>3144</v>
      </c>
      <c r="F213" s="552">
        <v>4</v>
      </c>
      <c r="G213" s="573"/>
      <c r="H213" s="165"/>
    </row>
    <row r="214" spans="1:8" ht="26.4">
      <c r="A214" s="342"/>
      <c r="B214" s="491"/>
      <c r="C214" s="92"/>
      <c r="D214" s="567"/>
      <c r="E214" s="322" t="s">
        <v>3153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39.6">
      <c r="A217" s="34">
        <f>MAX(A$1:A216)+1</f>
        <v>29</v>
      </c>
      <c r="B217" s="491"/>
      <c r="C217" s="566" t="s">
        <v>2807</v>
      </c>
      <c r="D217" s="575"/>
      <c r="E217" s="568" t="s">
        <v>2808</v>
      </c>
      <c r="F217" s="581"/>
      <c r="G217" s="569" t="s">
        <v>64</v>
      </c>
      <c r="H217" s="550">
        <v>69</v>
      </c>
    </row>
    <row r="218" spans="1:8" ht="39.6">
      <c r="A218" s="342"/>
      <c r="B218" s="491"/>
      <c r="C218" s="92"/>
      <c r="D218" s="567" t="s">
        <v>2809</v>
      </c>
      <c r="E218" s="572" t="s">
        <v>2810</v>
      </c>
      <c r="F218" s="582"/>
      <c r="G218" s="573" t="s">
        <v>64</v>
      </c>
      <c r="H218" s="165">
        <v>4</v>
      </c>
    </row>
    <row r="219" spans="1:8" ht="26.4">
      <c r="A219" s="342"/>
      <c r="B219" s="491"/>
      <c r="C219" s="92"/>
      <c r="D219" s="567"/>
      <c r="E219" s="577" t="s">
        <v>3166</v>
      </c>
      <c r="F219" s="583">
        <v>4</v>
      </c>
      <c r="G219" s="573"/>
      <c r="H219" s="559"/>
    </row>
    <row r="220" spans="1:8" ht="39.6">
      <c r="A220" s="342"/>
      <c r="B220" s="491"/>
      <c r="C220" s="92"/>
      <c r="D220" s="567" t="s">
        <v>2812</v>
      </c>
      <c r="E220" s="572" t="s">
        <v>2813</v>
      </c>
      <c r="F220" s="582"/>
      <c r="G220" s="573" t="s">
        <v>64</v>
      </c>
      <c r="H220" s="165">
        <v>4</v>
      </c>
    </row>
    <row r="221" spans="1:8" ht="26.4">
      <c r="A221" s="34"/>
      <c r="B221" s="491"/>
      <c r="C221" s="92"/>
      <c r="D221" s="93"/>
      <c r="E221" s="577" t="s">
        <v>3166</v>
      </c>
      <c r="F221" s="583">
        <v>4</v>
      </c>
      <c r="G221" s="32"/>
      <c r="H221" s="559"/>
    </row>
    <row r="222" spans="1:8" ht="39.6">
      <c r="A222" s="34"/>
      <c r="B222" s="491"/>
      <c r="C222" s="92"/>
      <c r="D222" s="567" t="s">
        <v>2814</v>
      </c>
      <c r="E222" s="572" t="s">
        <v>2815</v>
      </c>
      <c r="F222" s="572"/>
      <c r="G222" s="573" t="s">
        <v>64</v>
      </c>
      <c r="H222" s="165">
        <v>2</v>
      </c>
    </row>
    <row r="223" spans="1:8" ht="26.4">
      <c r="A223" s="34"/>
      <c r="B223" s="491"/>
      <c r="C223" s="92"/>
      <c r="D223" s="567"/>
      <c r="E223" s="322" t="s">
        <v>3144</v>
      </c>
      <c r="F223" s="552">
        <v>2</v>
      </c>
      <c r="G223" s="573"/>
      <c r="H223" s="165"/>
    </row>
    <row r="224" spans="1:8" ht="39.6">
      <c r="A224" s="34"/>
      <c r="B224" s="491"/>
      <c r="C224" s="92"/>
      <c r="D224" s="567" t="s">
        <v>2816</v>
      </c>
      <c r="E224" s="572" t="s">
        <v>2817</v>
      </c>
      <c r="F224" s="572"/>
      <c r="G224" s="573" t="s">
        <v>64</v>
      </c>
      <c r="H224" s="165">
        <v>9</v>
      </c>
    </row>
    <row r="225" spans="1:9" ht="26.4">
      <c r="A225" s="34"/>
      <c r="B225" s="491"/>
      <c r="C225" s="92"/>
      <c r="D225" s="567"/>
      <c r="E225" s="322" t="s">
        <v>3144</v>
      </c>
      <c r="F225" s="552">
        <v>3</v>
      </c>
      <c r="G225" s="573"/>
      <c r="H225" s="165"/>
    </row>
    <row r="226" spans="1:9" ht="26.4">
      <c r="A226" s="34"/>
      <c r="B226" s="491"/>
      <c r="C226" s="92"/>
      <c r="D226" s="567"/>
      <c r="E226" s="322" t="s">
        <v>3153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9.6">
      <c r="A228" s="342"/>
      <c r="B228" s="491"/>
      <c r="C228" s="92"/>
      <c r="D228" s="567" t="s">
        <v>2819</v>
      </c>
      <c r="E228" s="572" t="s">
        <v>2820</v>
      </c>
      <c r="F228" s="572"/>
      <c r="G228" s="573" t="s">
        <v>64</v>
      </c>
      <c r="H228" s="165">
        <v>50</v>
      </c>
    </row>
    <row r="229" spans="1:9" ht="26.4">
      <c r="A229" s="342"/>
      <c r="B229" s="491"/>
      <c r="C229" s="92"/>
      <c r="D229" s="93"/>
      <c r="E229" s="322" t="s">
        <v>3167</v>
      </c>
      <c r="F229" s="583">
        <v>6</v>
      </c>
      <c r="G229" s="32"/>
      <c r="H229" s="559"/>
    </row>
    <row r="230" spans="1:9" ht="26.4">
      <c r="A230" s="342"/>
      <c r="B230" s="491"/>
      <c r="C230" s="92"/>
      <c r="D230" s="93"/>
      <c r="E230" s="322" t="s">
        <v>3168</v>
      </c>
      <c r="F230" s="583">
        <v>6</v>
      </c>
      <c r="G230" s="32"/>
      <c r="H230" s="559"/>
    </row>
    <row r="231" spans="1:9" ht="26.4">
      <c r="A231" s="342"/>
      <c r="B231" s="491"/>
      <c r="C231" s="92"/>
      <c r="D231" s="93"/>
      <c r="E231" s="322" t="s">
        <v>3168</v>
      </c>
      <c r="F231" s="583">
        <v>18</v>
      </c>
      <c r="G231" s="32"/>
      <c r="H231" s="559"/>
    </row>
    <row r="232" spans="1:9" ht="26.4">
      <c r="A232" s="342"/>
      <c r="B232" s="491"/>
      <c r="C232" s="92"/>
      <c r="D232" s="93"/>
      <c r="E232" s="322" t="s">
        <v>3169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9.6">
      <c r="A234" s="342"/>
      <c r="B234" s="491"/>
      <c r="C234" s="92"/>
      <c r="D234" s="567" t="s">
        <v>2826</v>
      </c>
      <c r="E234" s="572" t="s">
        <v>2827</v>
      </c>
      <c r="F234" s="582"/>
      <c r="G234" s="573" t="s">
        <v>68</v>
      </c>
      <c r="H234" s="165">
        <v>952</v>
      </c>
    </row>
    <row r="235" spans="1:9" ht="26.4">
      <c r="A235" s="342"/>
      <c r="B235" s="491"/>
      <c r="C235" s="92"/>
      <c r="D235" s="93"/>
      <c r="E235" s="577" t="s">
        <v>3166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6.4">
      <c r="A237" s="34">
        <f>MAX(A$1:A236)+1</f>
        <v>30</v>
      </c>
      <c r="B237" s="491"/>
      <c r="C237" s="566" t="s">
        <v>2828</v>
      </c>
      <c r="D237" s="575"/>
      <c r="E237" s="568" t="s">
        <v>2829</v>
      </c>
      <c r="F237" s="568"/>
      <c r="G237" s="569" t="s">
        <v>64</v>
      </c>
      <c r="H237" s="550">
        <v>58</v>
      </c>
      <c r="I237" s="394"/>
    </row>
    <row r="238" spans="1:9" ht="26.4">
      <c r="A238" s="342"/>
      <c r="B238" s="491"/>
      <c r="C238" s="92"/>
      <c r="D238" s="567" t="s">
        <v>2830</v>
      </c>
      <c r="E238" s="572" t="s">
        <v>2831</v>
      </c>
      <c r="F238" s="572"/>
      <c r="G238" s="573" t="s">
        <v>64</v>
      </c>
      <c r="H238" s="165">
        <v>4</v>
      </c>
    </row>
    <row r="239" spans="1:9" ht="39.6">
      <c r="A239" s="342"/>
      <c r="B239" s="491"/>
      <c r="C239" s="92"/>
      <c r="D239" s="93"/>
      <c r="E239" s="296" t="s">
        <v>3170</v>
      </c>
      <c r="F239" s="327">
        <v>4</v>
      </c>
      <c r="G239" s="32"/>
      <c r="H239" s="165"/>
    </row>
    <row r="240" spans="1:9" ht="39.6">
      <c r="A240" s="342"/>
      <c r="B240" s="491"/>
      <c r="C240" s="92"/>
      <c r="D240" s="567" t="s">
        <v>2833</v>
      </c>
      <c r="E240" s="572" t="s">
        <v>2834</v>
      </c>
      <c r="F240" s="582"/>
      <c r="G240" s="573" t="s">
        <v>64</v>
      </c>
      <c r="H240" s="165">
        <v>4</v>
      </c>
    </row>
    <row r="241" spans="1:9" ht="39.6">
      <c r="A241" s="342"/>
      <c r="B241" s="491"/>
      <c r="C241" s="92"/>
      <c r="D241" s="93"/>
      <c r="E241" s="296" t="s">
        <v>3170</v>
      </c>
      <c r="F241" s="327">
        <v>4</v>
      </c>
      <c r="G241" s="32"/>
      <c r="H241" s="165"/>
    </row>
    <row r="242" spans="1:9" ht="39.6">
      <c r="A242" s="342"/>
      <c r="B242" s="491"/>
      <c r="C242" s="92"/>
      <c r="D242" s="567" t="s">
        <v>2835</v>
      </c>
      <c r="E242" s="572" t="s">
        <v>2836</v>
      </c>
      <c r="F242" s="582"/>
      <c r="G242" s="573" t="s">
        <v>64</v>
      </c>
      <c r="H242" s="165">
        <v>4</v>
      </c>
    </row>
    <row r="243" spans="1:9" ht="26.4">
      <c r="A243" s="342"/>
      <c r="B243" s="491"/>
      <c r="C243" s="92"/>
      <c r="D243" s="567"/>
      <c r="E243" s="296" t="s">
        <v>3171</v>
      </c>
      <c r="F243" s="327">
        <v>4</v>
      </c>
      <c r="G243" s="573"/>
      <c r="H243" s="165"/>
    </row>
    <row r="244" spans="1:9" ht="39.6">
      <c r="A244" s="342"/>
      <c r="B244" s="491"/>
      <c r="C244" s="92"/>
      <c r="D244" s="567" t="s">
        <v>2838</v>
      </c>
      <c r="E244" s="572" t="s">
        <v>2839</v>
      </c>
      <c r="F244" s="582"/>
      <c r="G244" s="573" t="s">
        <v>64</v>
      </c>
      <c r="H244" s="165">
        <v>4</v>
      </c>
    </row>
    <row r="245" spans="1:9" ht="26.4">
      <c r="A245" s="342"/>
      <c r="B245" s="491"/>
      <c r="C245" s="92"/>
      <c r="D245" s="567"/>
      <c r="E245" s="296" t="s">
        <v>3172</v>
      </c>
      <c r="F245" s="327">
        <v>4</v>
      </c>
      <c r="G245" s="573"/>
      <c r="H245" s="165"/>
    </row>
    <row r="246" spans="1:9" ht="39.6">
      <c r="A246" s="342"/>
      <c r="B246" s="491"/>
      <c r="C246" s="92"/>
      <c r="D246" s="567" t="s">
        <v>2841</v>
      </c>
      <c r="E246" s="572" t="s">
        <v>2842</v>
      </c>
      <c r="F246" s="582"/>
      <c r="G246" s="573" t="s">
        <v>64</v>
      </c>
      <c r="H246" s="165">
        <v>4</v>
      </c>
    </row>
    <row r="247" spans="1:9" ht="26.4">
      <c r="A247" s="342"/>
      <c r="B247" s="491"/>
      <c r="C247" s="92"/>
      <c r="D247" s="93"/>
      <c r="E247" s="296" t="s">
        <v>3173</v>
      </c>
      <c r="F247" s="327">
        <v>4</v>
      </c>
      <c r="G247" s="32"/>
      <c r="H247" s="165"/>
    </row>
    <row r="248" spans="1:9" ht="39.6">
      <c r="A248" s="342"/>
      <c r="B248" s="491"/>
      <c r="C248" s="92"/>
      <c r="D248" s="567" t="s">
        <v>2844</v>
      </c>
      <c r="E248" s="572" t="s">
        <v>2845</v>
      </c>
      <c r="F248" s="582"/>
      <c r="G248" s="573" t="s">
        <v>64</v>
      </c>
      <c r="H248" s="165">
        <v>30</v>
      </c>
    </row>
    <row r="249" spans="1:9" ht="26.4">
      <c r="A249" s="342"/>
      <c r="B249" s="491"/>
      <c r="C249" s="92"/>
      <c r="D249" s="93"/>
      <c r="E249" s="296" t="s">
        <v>3171</v>
      </c>
      <c r="F249" s="327">
        <f>(2*4+2)+(4*4)+4</f>
        <v>30</v>
      </c>
      <c r="G249" s="32"/>
      <c r="H249" s="165"/>
    </row>
    <row r="250" spans="1:9" ht="26.4">
      <c r="A250" s="342"/>
      <c r="B250" s="491"/>
      <c r="C250" s="92"/>
      <c r="D250" s="567" t="s">
        <v>2846</v>
      </c>
      <c r="E250" s="572" t="s">
        <v>2847</v>
      </c>
      <c r="F250" s="582"/>
      <c r="G250" s="573" t="s">
        <v>64</v>
      </c>
      <c r="H250" s="165">
        <v>8</v>
      </c>
    </row>
    <row r="251" spans="1:9" ht="26.4">
      <c r="A251" s="342"/>
      <c r="B251" s="491"/>
      <c r="C251" s="92"/>
      <c r="D251" s="567"/>
      <c r="E251" s="296" t="s">
        <v>3171</v>
      </c>
      <c r="F251" s="327">
        <v>8</v>
      </c>
      <c r="G251" s="573"/>
      <c r="H251" s="165"/>
    </row>
    <row r="252" spans="1:9" ht="39.6">
      <c r="A252" s="342"/>
      <c r="B252" s="491"/>
      <c r="C252" s="92"/>
      <c r="D252" s="567" t="s">
        <v>2848</v>
      </c>
      <c r="E252" s="572" t="s">
        <v>2849</v>
      </c>
      <c r="F252" s="582"/>
      <c r="G252" s="573" t="s">
        <v>68</v>
      </c>
      <c r="H252" s="165">
        <v>48</v>
      </c>
    </row>
    <row r="253" spans="1:9" ht="26.4">
      <c r="A253" s="342"/>
      <c r="B253" s="491"/>
      <c r="C253" s="92"/>
      <c r="D253" s="93"/>
      <c r="E253" s="296" t="s">
        <v>3171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39.6">
      <c r="A255" s="34">
        <f>MAX(A$1:A254)+1</f>
        <v>31</v>
      </c>
      <c r="B255" s="491"/>
      <c r="C255" s="566" t="s">
        <v>2850</v>
      </c>
      <c r="D255" s="575"/>
      <c r="E255" s="568" t="s">
        <v>2851</v>
      </c>
      <c r="F255" s="568"/>
      <c r="G255" s="569" t="s">
        <v>64</v>
      </c>
      <c r="H255" s="550">
        <v>55</v>
      </c>
      <c r="I255" s="394"/>
    </row>
    <row r="256" spans="1:9" ht="39.6">
      <c r="A256" s="342"/>
      <c r="B256" s="491"/>
      <c r="C256" s="92"/>
      <c r="D256" s="567" t="s">
        <v>2852</v>
      </c>
      <c r="E256" s="572" t="s">
        <v>2853</v>
      </c>
      <c r="F256" s="572"/>
      <c r="G256" s="573" t="s">
        <v>64</v>
      </c>
      <c r="H256" s="165">
        <v>6</v>
      </c>
    </row>
    <row r="257" spans="1:8" ht="26.4">
      <c r="A257" s="342"/>
      <c r="B257" s="491"/>
      <c r="C257" s="92"/>
      <c r="D257" s="93"/>
      <c r="E257" s="322" t="s">
        <v>3144</v>
      </c>
      <c r="F257" s="552">
        <v>6</v>
      </c>
      <c r="G257" s="32"/>
      <c r="H257" s="165"/>
    </row>
    <row r="258" spans="1:8" ht="39.6">
      <c r="A258" s="342"/>
      <c r="B258" s="491"/>
      <c r="C258" s="92"/>
      <c r="D258" s="567" t="s">
        <v>2854</v>
      </c>
      <c r="E258" s="572" t="s">
        <v>2855</v>
      </c>
      <c r="F258" s="572"/>
      <c r="G258" s="573" t="s">
        <v>64</v>
      </c>
      <c r="H258" s="165">
        <v>9</v>
      </c>
    </row>
    <row r="259" spans="1:8" ht="26.4">
      <c r="A259" s="342"/>
      <c r="B259" s="491"/>
      <c r="C259" s="92"/>
      <c r="D259" s="93"/>
      <c r="E259" s="296" t="s">
        <v>3174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93"/>
      <c r="E260" s="296" t="s">
        <v>3175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9.6">
      <c r="A262" s="342"/>
      <c r="B262" s="491"/>
      <c r="C262" s="92"/>
      <c r="D262" s="567" t="s">
        <v>2857</v>
      </c>
      <c r="E262" s="572" t="s">
        <v>2858</v>
      </c>
      <c r="F262" s="572"/>
      <c r="G262" s="573" t="s">
        <v>64</v>
      </c>
      <c r="H262" s="165">
        <v>12</v>
      </c>
    </row>
    <row r="263" spans="1:8" ht="26.4">
      <c r="A263" s="342"/>
      <c r="B263" s="491"/>
      <c r="C263" s="92"/>
      <c r="D263" s="93"/>
      <c r="E263" s="322" t="s">
        <v>3144</v>
      </c>
      <c r="F263" s="552">
        <v>12</v>
      </c>
      <c r="G263" s="32"/>
      <c r="H263" s="165"/>
    </row>
    <row r="264" spans="1:8" ht="39.6">
      <c r="A264" s="342"/>
      <c r="B264" s="491"/>
      <c r="C264" s="92"/>
      <c r="D264" s="567" t="s">
        <v>2859</v>
      </c>
      <c r="E264" s="572" t="s">
        <v>2860</v>
      </c>
      <c r="F264" s="572"/>
      <c r="G264" s="573" t="s">
        <v>64</v>
      </c>
      <c r="H264" s="165">
        <v>14</v>
      </c>
    </row>
    <row r="265" spans="1:8" ht="26.4">
      <c r="A265" s="342"/>
      <c r="B265" s="491"/>
      <c r="C265" s="92"/>
      <c r="D265" s="93"/>
      <c r="E265" s="322" t="s">
        <v>3144</v>
      </c>
      <c r="F265" s="552">
        <f>8+4</f>
        <v>12</v>
      </c>
      <c r="G265" s="32"/>
      <c r="H265" s="165"/>
    </row>
    <row r="266" spans="1:8" ht="26.4">
      <c r="A266" s="342"/>
      <c r="B266" s="491"/>
      <c r="C266" s="92"/>
      <c r="D266" s="93"/>
      <c r="E266" s="322" t="s">
        <v>3153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39.6">
      <c r="A268" s="342"/>
      <c r="B268" s="491"/>
      <c r="C268" s="92"/>
      <c r="D268" s="567" t="s">
        <v>2861</v>
      </c>
      <c r="E268" s="572" t="s">
        <v>2862</v>
      </c>
      <c r="F268" s="572"/>
      <c r="G268" s="573" t="s">
        <v>64</v>
      </c>
      <c r="H268" s="165">
        <v>14</v>
      </c>
    </row>
    <row r="269" spans="1:8" ht="26.4">
      <c r="A269" s="342"/>
      <c r="B269" s="491"/>
      <c r="C269" s="92"/>
      <c r="D269" s="93"/>
      <c r="E269" s="322" t="s">
        <v>3144</v>
      </c>
      <c r="F269" s="552">
        <f>8+4</f>
        <v>12</v>
      </c>
      <c r="G269" s="32"/>
      <c r="H269" s="165"/>
    </row>
    <row r="270" spans="1:8" ht="26.4">
      <c r="A270" s="342"/>
      <c r="B270" s="491"/>
      <c r="C270" s="92"/>
      <c r="D270" s="93"/>
      <c r="E270" s="322" t="s">
        <v>3153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32</v>
      </c>
      <c r="B273" s="491"/>
      <c r="C273" s="566" t="s">
        <v>2863</v>
      </c>
      <c r="D273" s="575"/>
      <c r="E273" s="568" t="s">
        <v>2864</v>
      </c>
      <c r="F273" s="568"/>
      <c r="G273" s="569" t="s">
        <v>68</v>
      </c>
      <c r="H273" s="550">
        <v>4607</v>
      </c>
      <c r="I273" s="394"/>
    </row>
    <row r="274" spans="1:9" ht="26.4">
      <c r="A274" s="342"/>
      <c r="B274" s="491"/>
      <c r="C274" s="92"/>
      <c r="D274" s="567" t="s">
        <v>2865</v>
      </c>
      <c r="E274" s="572" t="s">
        <v>2866</v>
      </c>
      <c r="F274" s="572"/>
      <c r="G274" s="573" t="s">
        <v>68</v>
      </c>
      <c r="H274" s="165">
        <v>1980</v>
      </c>
    </row>
    <row r="275" spans="1:9" ht="26.4">
      <c r="A275" s="342"/>
      <c r="B275" s="491"/>
      <c r="C275" s="92"/>
      <c r="D275" s="567"/>
      <c r="E275" s="322" t="s">
        <v>3144</v>
      </c>
      <c r="F275" s="552">
        <v>0</v>
      </c>
      <c r="G275" s="573"/>
      <c r="H275" s="165"/>
    </row>
    <row r="276" spans="1:9" ht="39.6">
      <c r="A276" s="342"/>
      <c r="B276" s="491"/>
      <c r="C276" s="92"/>
      <c r="D276" s="567"/>
      <c r="E276" s="322" t="s">
        <v>3176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6.4">
      <c r="A278" s="342"/>
      <c r="B278" s="491"/>
      <c r="C278" s="92"/>
      <c r="D278" s="567" t="s">
        <v>2868</v>
      </c>
      <c r="E278" s="572" t="s">
        <v>2869</v>
      </c>
      <c r="F278" s="572"/>
      <c r="G278" s="573" t="s">
        <v>68</v>
      </c>
      <c r="H278" s="165">
        <v>2627</v>
      </c>
    </row>
    <row r="279" spans="1:9" ht="26.4">
      <c r="A279" s="342"/>
      <c r="B279" s="491"/>
      <c r="C279" s="92"/>
      <c r="D279" s="93"/>
      <c r="E279" s="322" t="s">
        <v>3144</v>
      </c>
      <c r="F279" s="552">
        <v>647</v>
      </c>
      <c r="G279" s="32"/>
      <c r="H279" s="165"/>
    </row>
    <row r="280" spans="1:9" ht="39.6">
      <c r="A280" s="342"/>
      <c r="B280" s="491"/>
      <c r="C280" s="92"/>
      <c r="D280" s="93"/>
      <c r="E280" s="322" t="s">
        <v>3176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 ht="26.4">
      <c r="A283" s="34">
        <f>MAX(A$1:A282)+1</f>
        <v>33</v>
      </c>
      <c r="B283" s="491"/>
      <c r="C283" s="566" t="s">
        <v>2870</v>
      </c>
      <c r="D283" s="575"/>
      <c r="E283" s="568" t="s">
        <v>2871</v>
      </c>
      <c r="F283" s="568"/>
      <c r="G283" s="569" t="s">
        <v>68</v>
      </c>
      <c r="H283" s="174">
        <v>2079</v>
      </c>
    </row>
    <row r="284" spans="1:9" ht="26.4">
      <c r="A284" s="342"/>
      <c r="B284" s="491"/>
      <c r="C284" s="92"/>
      <c r="D284" s="567" t="s">
        <v>2872</v>
      </c>
      <c r="E284" s="572" t="s">
        <v>2873</v>
      </c>
      <c r="F284" s="572"/>
      <c r="G284" s="573" t="s">
        <v>68</v>
      </c>
      <c r="H284" s="165">
        <v>2079</v>
      </c>
    </row>
    <row r="285" spans="1:9" ht="26.4">
      <c r="A285" s="342"/>
      <c r="B285" s="491"/>
      <c r="C285" s="92"/>
      <c r="D285" s="93"/>
      <c r="E285" s="322" t="s">
        <v>3144</v>
      </c>
      <c r="F285" s="552">
        <v>0</v>
      </c>
      <c r="G285" s="32"/>
      <c r="H285" s="165"/>
    </row>
    <row r="286" spans="1:9" ht="39.6">
      <c r="A286" s="342"/>
      <c r="B286" s="491"/>
      <c r="C286" s="92"/>
      <c r="D286" s="93"/>
      <c r="E286" s="322" t="s">
        <v>3176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6.4">
      <c r="A289" s="34">
        <f>MAX(A$1:A288)+1</f>
        <v>34</v>
      </c>
      <c r="B289" s="491"/>
      <c r="C289" s="566" t="s">
        <v>2874</v>
      </c>
      <c r="D289" s="575"/>
      <c r="E289" s="568" t="s">
        <v>2875</v>
      </c>
      <c r="F289" s="568"/>
      <c r="G289" s="569" t="s">
        <v>68</v>
      </c>
      <c r="H289" s="174">
        <v>1028</v>
      </c>
    </row>
    <row r="290" spans="1:8" ht="26.4">
      <c r="A290" s="342"/>
      <c r="B290" s="491"/>
      <c r="C290" s="92"/>
      <c r="D290" s="567" t="s">
        <v>2876</v>
      </c>
      <c r="E290" s="572" t="s">
        <v>2877</v>
      </c>
      <c r="F290" s="572"/>
      <c r="G290" s="573" t="s">
        <v>68</v>
      </c>
      <c r="H290" s="165">
        <v>1028</v>
      </c>
    </row>
    <row r="291" spans="1:8" ht="26.4">
      <c r="A291" s="342"/>
      <c r="B291" s="491"/>
      <c r="C291" s="92"/>
      <c r="D291" s="93"/>
      <c r="E291" s="322" t="s">
        <v>3144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3177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3178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6.4">
      <c r="A295" s="34">
        <f>MAX(A$1:A294)+1</f>
        <v>35</v>
      </c>
      <c r="B295" s="491"/>
      <c r="C295" s="566" t="s">
        <v>2878</v>
      </c>
      <c r="D295" s="575"/>
      <c r="E295" s="568" t="s">
        <v>2879</v>
      </c>
      <c r="F295" s="568"/>
      <c r="G295" s="569" t="s">
        <v>68</v>
      </c>
      <c r="H295" s="174">
        <v>1239</v>
      </c>
    </row>
    <row r="296" spans="1:8" ht="26.4">
      <c r="A296" s="342"/>
      <c r="B296" s="491"/>
      <c r="C296" s="92"/>
      <c r="D296" s="567" t="s">
        <v>2880</v>
      </c>
      <c r="E296" s="572" t="s">
        <v>2881</v>
      </c>
      <c r="F296" s="572"/>
      <c r="G296" s="573" t="s">
        <v>68</v>
      </c>
      <c r="H296" s="165">
        <v>1239</v>
      </c>
    </row>
    <row r="297" spans="1:8" ht="26.4">
      <c r="A297" s="342"/>
      <c r="B297" s="491"/>
      <c r="C297" s="92"/>
      <c r="D297" s="93"/>
      <c r="E297" s="322" t="s">
        <v>3144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3177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3178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6.4">
      <c r="A302" s="34">
        <f>MAX(A$1:A301)+1</f>
        <v>36</v>
      </c>
      <c r="B302" s="491"/>
      <c r="C302" s="566" t="s">
        <v>2882</v>
      </c>
      <c r="D302" s="575"/>
      <c r="E302" s="568" t="s">
        <v>2883</v>
      </c>
      <c r="F302" s="568"/>
      <c r="G302" s="569" t="s">
        <v>64</v>
      </c>
      <c r="H302" s="174">
        <v>16</v>
      </c>
    </row>
    <row r="303" spans="1:8" ht="26.4">
      <c r="A303" s="342"/>
      <c r="B303" s="491"/>
      <c r="C303" s="92"/>
      <c r="D303" s="567" t="s">
        <v>2884</v>
      </c>
      <c r="E303" s="572" t="s">
        <v>2885</v>
      </c>
      <c r="F303" s="572"/>
      <c r="G303" s="573" t="s">
        <v>64</v>
      </c>
      <c r="H303" s="165">
        <v>16</v>
      </c>
    </row>
    <row r="304" spans="1:8" ht="26.4">
      <c r="A304" s="342"/>
      <c r="B304" s="491"/>
      <c r="C304" s="92"/>
      <c r="D304" s="93"/>
      <c r="E304" s="296" t="s">
        <v>3171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6.4">
      <c r="A306" s="34">
        <f>MAX(A$1:A305)+1</f>
        <v>37</v>
      </c>
      <c r="B306" s="491"/>
      <c r="C306" s="566" t="s">
        <v>2887</v>
      </c>
      <c r="D306" s="575"/>
      <c r="E306" s="568" t="s">
        <v>2888</v>
      </c>
      <c r="F306" s="568"/>
      <c r="G306" s="569" t="s">
        <v>2889</v>
      </c>
      <c r="H306" s="174">
        <v>13.05</v>
      </c>
    </row>
    <row r="307" spans="1:9" ht="39.6">
      <c r="A307" s="342"/>
      <c r="B307" s="491"/>
      <c r="C307" s="92"/>
      <c r="D307" s="567" t="s">
        <v>2890</v>
      </c>
      <c r="E307" s="572" t="s">
        <v>2891</v>
      </c>
      <c r="F307" s="572"/>
      <c r="G307" s="573" t="s">
        <v>2889</v>
      </c>
      <c r="H307" s="165">
        <v>13.05</v>
      </c>
    </row>
    <row r="308" spans="1:9" ht="26.4">
      <c r="A308" s="342"/>
      <c r="B308" s="491"/>
      <c r="C308" s="92"/>
      <c r="D308" s="93"/>
      <c r="E308" s="577" t="s">
        <v>3154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6.4">
      <c r="A310" s="34">
        <f>MAX(A$1:A309)+1</f>
        <v>38</v>
      </c>
      <c r="B310" s="491"/>
      <c r="C310" s="566" t="s">
        <v>2893</v>
      </c>
      <c r="D310" s="575"/>
      <c r="E310" s="568" t="s">
        <v>2894</v>
      </c>
      <c r="F310" s="568"/>
      <c r="G310" s="569" t="s">
        <v>64</v>
      </c>
      <c r="H310" s="174">
        <v>70</v>
      </c>
      <c r="I310" s="394"/>
    </row>
    <row r="311" spans="1:9" ht="39.6">
      <c r="A311" s="342"/>
      <c r="B311" s="491"/>
      <c r="C311" s="92"/>
      <c r="D311" s="567" t="s">
        <v>2895</v>
      </c>
      <c r="E311" s="572" t="s">
        <v>2896</v>
      </c>
      <c r="F311" s="583"/>
      <c r="G311" s="573" t="s">
        <v>64</v>
      </c>
      <c r="H311" s="165">
        <v>10</v>
      </c>
    </row>
    <row r="312" spans="1:9" ht="26.4">
      <c r="A312" s="342"/>
      <c r="B312" s="491"/>
      <c r="C312" s="92"/>
      <c r="D312" s="567" t="s">
        <v>2897</v>
      </c>
      <c r="E312" s="572" t="s">
        <v>2898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6.4">
      <c r="A314" s="34">
        <f>MAX(A$1:A313)+1</f>
        <v>39</v>
      </c>
      <c r="B314" s="491"/>
      <c r="C314" s="566" t="s">
        <v>2899</v>
      </c>
      <c r="D314" s="575"/>
      <c r="E314" s="568" t="s">
        <v>2900</v>
      </c>
      <c r="F314" s="568"/>
      <c r="G314" s="569" t="s">
        <v>64</v>
      </c>
      <c r="H314" s="174">
        <v>10</v>
      </c>
      <c r="I314" s="394"/>
    </row>
    <row r="315" spans="1:9" ht="26.4">
      <c r="A315" s="34"/>
      <c r="B315" s="491"/>
      <c r="C315" s="571"/>
      <c r="D315" s="567" t="s">
        <v>2901</v>
      </c>
      <c r="E315" s="572" t="s">
        <v>2902</v>
      </c>
      <c r="F315" s="572"/>
      <c r="G315" s="573" t="s">
        <v>64</v>
      </c>
      <c r="H315" s="165">
        <v>10</v>
      </c>
      <c r="I315" s="394"/>
    </row>
    <row r="316" spans="1:9" ht="26.4">
      <c r="A316" s="34"/>
      <c r="B316" s="491"/>
      <c r="C316" s="571"/>
      <c r="D316" s="567"/>
      <c r="E316" s="322" t="s">
        <v>3144</v>
      </c>
      <c r="F316" s="552">
        <v>8</v>
      </c>
      <c r="G316" s="573"/>
      <c r="H316" s="165"/>
    </row>
    <row r="317" spans="1:9" ht="26.4">
      <c r="A317" s="34"/>
      <c r="B317" s="491"/>
      <c r="C317" s="571"/>
      <c r="D317" s="567"/>
      <c r="E317" s="322" t="s">
        <v>3153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6.4">
      <c r="A320" s="34">
        <f>MAX(A$1:A319)+1</f>
        <v>40</v>
      </c>
      <c r="B320" s="491"/>
      <c r="C320" s="589">
        <v>91251301</v>
      </c>
      <c r="D320" s="567"/>
      <c r="E320" s="590" t="s">
        <v>2903</v>
      </c>
      <c r="F320" s="572"/>
      <c r="G320" s="591" t="s">
        <v>64</v>
      </c>
      <c r="H320" s="174">
        <v>28</v>
      </c>
      <c r="I320" s="394"/>
    </row>
    <row r="321" spans="1:9" ht="26.4">
      <c r="A321" s="342"/>
      <c r="B321" s="491"/>
      <c r="C321" s="92"/>
      <c r="D321" s="567" t="s">
        <v>2904</v>
      </c>
      <c r="E321" s="572" t="s">
        <v>2905</v>
      </c>
      <c r="F321" s="572"/>
      <c r="G321" s="592" t="s">
        <v>64</v>
      </c>
      <c r="H321" s="165">
        <v>12</v>
      </c>
      <c r="I321" s="394"/>
    </row>
    <row r="322" spans="1:9" ht="26.4">
      <c r="A322" s="342"/>
      <c r="B322" s="491"/>
      <c r="C322" s="92"/>
      <c r="D322" s="93"/>
      <c r="E322" s="322" t="s">
        <v>3144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3179</v>
      </c>
      <c r="F323" s="552">
        <v>4</v>
      </c>
      <c r="G323" s="32"/>
      <c r="H323" s="165"/>
    </row>
    <row r="324" spans="1:9" ht="26.4">
      <c r="A324" s="342"/>
      <c r="B324" s="491"/>
      <c r="C324" s="92"/>
      <c r="D324" s="93"/>
      <c r="E324" s="322" t="s">
        <v>3153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3180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6.4">
      <c r="A327" s="342"/>
      <c r="B327" s="491"/>
      <c r="C327" s="92"/>
      <c r="D327" s="567" t="s">
        <v>2908</v>
      </c>
      <c r="E327" s="572" t="s">
        <v>2909</v>
      </c>
      <c r="F327" s="572"/>
      <c r="G327" s="573" t="s">
        <v>64</v>
      </c>
      <c r="H327" s="165">
        <v>12</v>
      </c>
    </row>
    <row r="328" spans="1:9" ht="26.4">
      <c r="A328" s="342"/>
      <c r="B328" s="491"/>
      <c r="C328" s="92"/>
      <c r="D328" s="93"/>
      <c r="E328" s="322" t="s">
        <v>3144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3179</v>
      </c>
      <c r="F329" s="552">
        <v>4</v>
      </c>
      <c r="G329" s="32"/>
      <c r="H329" s="165"/>
    </row>
    <row r="330" spans="1:9" ht="26.4">
      <c r="A330" s="342"/>
      <c r="B330" s="491"/>
      <c r="C330" s="92"/>
      <c r="D330" s="93"/>
      <c r="E330" s="322" t="s">
        <v>3153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3181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6.4">
      <c r="A333" s="342"/>
      <c r="B333" s="491"/>
      <c r="C333" s="92"/>
      <c r="D333" s="567" t="s">
        <v>2911</v>
      </c>
      <c r="E333" s="572" t="s">
        <v>2912</v>
      </c>
      <c r="F333" s="572"/>
      <c r="G333" s="573" t="s">
        <v>64</v>
      </c>
      <c r="H333" s="165">
        <v>2</v>
      </c>
    </row>
    <row r="334" spans="1:9" ht="26.4">
      <c r="A334" s="616"/>
      <c r="B334" s="617"/>
      <c r="C334" s="92"/>
      <c r="D334" s="618"/>
      <c r="E334" s="322" t="s">
        <v>3153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3182</v>
      </c>
      <c r="F335" s="552">
        <v>2</v>
      </c>
      <c r="G335" s="619"/>
      <c r="H335" s="620"/>
    </row>
    <row r="336" spans="1:9" ht="26.4">
      <c r="A336" s="342"/>
      <c r="B336" s="491"/>
      <c r="C336" s="92"/>
      <c r="D336" s="567" t="s">
        <v>2914</v>
      </c>
      <c r="E336" s="572" t="s">
        <v>2915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3183</v>
      </c>
      <c r="F337" s="552">
        <v>2</v>
      </c>
      <c r="G337" s="32"/>
      <c r="H337" s="165"/>
    </row>
    <row r="338" spans="1:9" s="628" customFormat="1" ht="13.2">
      <c r="A338" s="621"/>
      <c r="B338" s="622"/>
      <c r="C338" s="623"/>
      <c r="D338" s="624"/>
      <c r="E338" s="625"/>
      <c r="F338" s="626"/>
      <c r="G338" s="503"/>
      <c r="H338" s="627"/>
    </row>
    <row r="339" spans="1:9" ht="26.4">
      <c r="A339" s="34">
        <f>MAX(A$1:A338)+1</f>
        <v>41</v>
      </c>
      <c r="B339" s="491"/>
      <c r="C339" s="566" t="s">
        <v>2917</v>
      </c>
      <c r="D339" s="575"/>
      <c r="E339" s="568" t="s">
        <v>2918</v>
      </c>
      <c r="F339" s="568"/>
      <c r="G339" s="569" t="s">
        <v>64</v>
      </c>
      <c r="H339" s="174">
        <v>30</v>
      </c>
      <c r="I339" s="394"/>
    </row>
    <row r="340" spans="1:9" ht="26.4">
      <c r="A340" s="342"/>
      <c r="B340" s="491"/>
      <c r="C340" s="92"/>
      <c r="D340" s="567" t="s">
        <v>2919</v>
      </c>
      <c r="E340" s="572" t="s">
        <v>2920</v>
      </c>
      <c r="F340" s="572"/>
      <c r="G340" s="573" t="s">
        <v>64</v>
      </c>
      <c r="H340" s="165">
        <v>4</v>
      </c>
    </row>
    <row r="341" spans="1:9" ht="26.4">
      <c r="A341" s="342"/>
      <c r="B341" s="491"/>
      <c r="C341" s="92"/>
      <c r="D341" s="93"/>
      <c r="E341" s="322" t="s">
        <v>3184</v>
      </c>
      <c r="F341" s="552">
        <v>4</v>
      </c>
      <c r="G341" s="32"/>
      <c r="H341" s="165"/>
    </row>
    <row r="342" spans="1:9" ht="26.4">
      <c r="A342" s="342"/>
      <c r="B342" s="491"/>
      <c r="C342" s="92"/>
      <c r="D342" s="567" t="s">
        <v>2922</v>
      </c>
      <c r="E342" s="572" t="s">
        <v>2923</v>
      </c>
      <c r="F342" s="572"/>
      <c r="G342" s="573" t="s">
        <v>64</v>
      </c>
      <c r="H342" s="165">
        <v>10</v>
      </c>
    </row>
    <row r="343" spans="1:9" ht="26.4">
      <c r="A343" s="342"/>
      <c r="B343" s="491"/>
      <c r="C343" s="92"/>
      <c r="D343" s="93"/>
      <c r="E343" s="322" t="s">
        <v>3185</v>
      </c>
      <c r="F343" s="552">
        <v>2</v>
      </c>
      <c r="G343" s="32"/>
      <c r="H343" s="165"/>
    </row>
    <row r="344" spans="1:9" ht="26.4">
      <c r="A344" s="342"/>
      <c r="B344" s="491"/>
      <c r="C344" s="92"/>
      <c r="D344" s="93"/>
      <c r="E344" s="322" t="s">
        <v>3186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6.4">
      <c r="A346" s="342"/>
      <c r="B346" s="491"/>
      <c r="C346" s="92"/>
      <c r="D346" s="567" t="s">
        <v>3187</v>
      </c>
      <c r="E346" s="572" t="s">
        <v>3188</v>
      </c>
      <c r="F346" s="572"/>
      <c r="G346" s="573" t="s">
        <v>64</v>
      </c>
      <c r="H346" s="165">
        <v>6</v>
      </c>
    </row>
    <row r="347" spans="1:9" ht="26.4">
      <c r="A347" s="342"/>
      <c r="B347" s="491"/>
      <c r="C347" s="92"/>
      <c r="D347" s="93"/>
      <c r="E347" s="322" t="s">
        <v>3189</v>
      </c>
      <c r="F347" s="552">
        <v>6</v>
      </c>
      <c r="G347" s="32"/>
      <c r="H347" s="165"/>
    </row>
    <row r="348" spans="1:9" ht="26.4">
      <c r="A348" s="342"/>
      <c r="B348" s="491"/>
      <c r="C348" s="92"/>
      <c r="D348" s="567" t="s">
        <v>2925</v>
      </c>
      <c r="E348" s="572" t="s">
        <v>2926</v>
      </c>
      <c r="F348" s="572"/>
      <c r="G348" s="573" t="s">
        <v>64</v>
      </c>
      <c r="H348" s="165">
        <v>10</v>
      </c>
    </row>
    <row r="349" spans="1:9" ht="26.4">
      <c r="A349" s="342"/>
      <c r="B349" s="491"/>
      <c r="C349" s="92"/>
      <c r="D349" s="93"/>
      <c r="E349" s="322" t="s">
        <v>3153</v>
      </c>
      <c r="F349" s="552">
        <v>8</v>
      </c>
      <c r="G349" s="32"/>
      <c r="H349" s="165"/>
    </row>
    <row r="350" spans="1:9" ht="26.4">
      <c r="A350" s="342"/>
      <c r="B350" s="491"/>
      <c r="C350" s="92"/>
      <c r="D350" s="93"/>
      <c r="E350" s="322" t="s">
        <v>3153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6.4">
      <c r="A353" s="34">
        <f>MAX(A$1:A352)+1</f>
        <v>42</v>
      </c>
      <c r="B353" s="491"/>
      <c r="C353" s="566" t="s">
        <v>2928</v>
      </c>
      <c r="D353" s="575"/>
      <c r="E353" s="568" t="s">
        <v>2929</v>
      </c>
      <c r="F353" s="568"/>
      <c r="G353" s="569" t="s">
        <v>64</v>
      </c>
      <c r="H353" s="174">
        <v>490</v>
      </c>
      <c r="I353" s="394"/>
    </row>
    <row r="354" spans="1:9" ht="26.4">
      <c r="A354" s="342"/>
      <c r="B354" s="491"/>
      <c r="C354" s="92"/>
      <c r="D354" s="567" t="s">
        <v>2930</v>
      </c>
      <c r="E354" s="572" t="s">
        <v>2931</v>
      </c>
      <c r="F354" s="572"/>
      <c r="G354" s="573" t="s">
        <v>64</v>
      </c>
      <c r="H354" s="165">
        <v>442</v>
      </c>
      <c r="I354" s="394"/>
    </row>
    <row r="355" spans="1:9" ht="26.4">
      <c r="A355" s="342"/>
      <c r="B355" s="491"/>
      <c r="C355" s="92"/>
      <c r="D355" s="93"/>
      <c r="E355" s="296" t="s">
        <v>3144</v>
      </c>
      <c r="F355" s="585">
        <v>166</v>
      </c>
      <c r="G355" s="32"/>
      <c r="H355" s="165"/>
      <c r="I355" s="394"/>
    </row>
    <row r="356" spans="1:9" ht="26.4">
      <c r="A356" s="342"/>
      <c r="B356" s="491"/>
      <c r="C356" s="92"/>
      <c r="D356" s="93"/>
      <c r="E356" s="296" t="s">
        <v>3153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6.4">
      <c r="A358" s="342"/>
      <c r="B358" s="491"/>
      <c r="C358" s="92"/>
      <c r="D358" s="567" t="s">
        <v>2932</v>
      </c>
      <c r="E358" s="572" t="s">
        <v>2933</v>
      </c>
      <c r="F358" s="572"/>
      <c r="G358" s="573" t="s">
        <v>64</v>
      </c>
      <c r="H358" s="165">
        <v>30</v>
      </c>
      <c r="I358" s="394"/>
    </row>
    <row r="359" spans="1:9" ht="26.4">
      <c r="A359" s="342"/>
      <c r="B359" s="491"/>
      <c r="C359" s="92"/>
      <c r="D359" s="93"/>
      <c r="E359" s="322" t="s">
        <v>3190</v>
      </c>
      <c r="F359" s="552">
        <v>2</v>
      </c>
      <c r="G359" s="32"/>
      <c r="H359" s="165"/>
      <c r="I359" s="394"/>
    </row>
    <row r="360" spans="1:9" ht="26.4">
      <c r="A360" s="342"/>
      <c r="B360" s="491"/>
      <c r="C360" s="92"/>
      <c r="D360" s="93"/>
      <c r="E360" s="322" t="s">
        <v>3191</v>
      </c>
      <c r="F360" s="552">
        <v>12</v>
      </c>
      <c r="G360" s="32"/>
      <c r="H360" s="165"/>
      <c r="I360" s="394"/>
    </row>
    <row r="361" spans="1:9" ht="26.4">
      <c r="A361" s="342"/>
      <c r="B361" s="491"/>
      <c r="C361" s="92"/>
      <c r="D361" s="93"/>
      <c r="E361" s="322" t="s">
        <v>3192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6.4">
      <c r="A363" s="342"/>
      <c r="B363" s="491"/>
      <c r="C363" s="92"/>
      <c r="D363" s="567" t="s">
        <v>3078</v>
      </c>
      <c r="E363" s="572" t="s">
        <v>3079</v>
      </c>
      <c r="F363" s="572"/>
      <c r="G363" s="573" t="s">
        <v>64</v>
      </c>
      <c r="H363" s="165">
        <v>16</v>
      </c>
      <c r="I363" s="394"/>
    </row>
    <row r="364" spans="1:9" ht="26.4">
      <c r="A364" s="342"/>
      <c r="B364" s="491"/>
      <c r="C364" s="92"/>
      <c r="D364" s="93"/>
      <c r="E364" s="322" t="s">
        <v>3193</v>
      </c>
      <c r="F364" s="552">
        <v>16</v>
      </c>
      <c r="G364" s="32"/>
      <c r="H364" s="165"/>
      <c r="I364" s="394"/>
    </row>
    <row r="365" spans="1:9" ht="26.4">
      <c r="A365" s="342"/>
      <c r="B365" s="491"/>
      <c r="C365" s="92"/>
      <c r="D365" s="567" t="s">
        <v>3080</v>
      </c>
      <c r="E365" s="572" t="s">
        <v>3081</v>
      </c>
      <c r="F365" s="572"/>
      <c r="G365" s="573" t="s">
        <v>64</v>
      </c>
      <c r="H365" s="165">
        <v>2</v>
      </c>
      <c r="I365" s="394"/>
    </row>
    <row r="366" spans="1:9" ht="26.4">
      <c r="A366" s="342"/>
      <c r="B366" s="491"/>
      <c r="C366" s="92"/>
      <c r="D366" s="93"/>
      <c r="E366" s="322" t="s">
        <v>3194</v>
      </c>
      <c r="F366" s="552">
        <v>2</v>
      </c>
      <c r="G366" s="32"/>
      <c r="H366" s="165"/>
      <c r="I366" s="394"/>
    </row>
    <row r="367" spans="1:9" ht="26.4">
      <c r="A367" s="342"/>
      <c r="B367" s="491"/>
      <c r="C367" s="92"/>
      <c r="D367" s="567" t="s">
        <v>2936</v>
      </c>
      <c r="E367" s="572" t="s">
        <v>2937</v>
      </c>
      <c r="F367" s="572"/>
      <c r="G367" s="573" t="s">
        <v>68</v>
      </c>
      <c r="H367" s="165">
        <v>1980</v>
      </c>
      <c r="I367" s="394"/>
    </row>
    <row r="368" spans="1:9" ht="39.6">
      <c r="A368" s="342"/>
      <c r="B368" s="491"/>
      <c r="C368" s="92"/>
      <c r="D368" s="567"/>
      <c r="E368" s="322" t="s">
        <v>3176</v>
      </c>
      <c r="F368" s="552">
        <v>1980</v>
      </c>
      <c r="G368" s="573"/>
      <c r="H368" s="165"/>
      <c r="I368" s="394"/>
    </row>
    <row r="369" spans="1:12" ht="26.4">
      <c r="A369" s="342"/>
      <c r="B369" s="491"/>
      <c r="C369" s="92"/>
      <c r="D369" s="567" t="s">
        <v>2939</v>
      </c>
      <c r="E369" s="572" t="s">
        <v>2940</v>
      </c>
      <c r="F369" s="572"/>
      <c r="G369" s="573" t="s">
        <v>68</v>
      </c>
      <c r="H369" s="165">
        <v>2079</v>
      </c>
      <c r="I369" s="394"/>
    </row>
    <row r="370" spans="1:12" ht="39.6">
      <c r="A370" s="342"/>
      <c r="B370" s="491"/>
      <c r="C370" s="92"/>
      <c r="D370" s="93"/>
      <c r="E370" s="322" t="s">
        <v>3176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6.4">
      <c r="A372" s="34">
        <f>MAX(A$1:A371)+1</f>
        <v>43</v>
      </c>
      <c r="B372" s="491"/>
      <c r="C372" s="566" t="s">
        <v>2941</v>
      </c>
      <c r="D372" s="575"/>
      <c r="E372" s="568" t="s">
        <v>2942</v>
      </c>
      <c r="F372" s="568"/>
      <c r="G372" s="569" t="s">
        <v>64</v>
      </c>
      <c r="H372" s="174">
        <v>28</v>
      </c>
      <c r="I372" s="394"/>
    </row>
    <row r="373" spans="1:12" ht="26.4">
      <c r="A373" s="342"/>
      <c r="B373" s="491"/>
      <c r="C373" s="92"/>
      <c r="D373" s="567" t="s">
        <v>2943</v>
      </c>
      <c r="E373" s="572" t="s">
        <v>2944</v>
      </c>
      <c r="F373" s="572"/>
      <c r="G373" s="573" t="s">
        <v>64</v>
      </c>
      <c r="H373" s="165">
        <v>4</v>
      </c>
    </row>
    <row r="374" spans="1:12" ht="26.4">
      <c r="A374" s="342"/>
      <c r="B374" s="491"/>
      <c r="C374" s="92"/>
      <c r="D374" s="93"/>
      <c r="E374" s="296" t="s">
        <v>3153</v>
      </c>
      <c r="F374" s="552">
        <v>4</v>
      </c>
      <c r="G374" s="32"/>
      <c r="H374" s="165"/>
    </row>
    <row r="375" spans="1:12" ht="26.4">
      <c r="A375" s="342"/>
      <c r="B375" s="491"/>
      <c r="C375" s="92"/>
      <c r="D375" s="567" t="s">
        <v>2945</v>
      </c>
      <c r="E375" s="572" t="s">
        <v>2946</v>
      </c>
      <c r="F375" s="572"/>
      <c r="G375" s="573" t="s">
        <v>64</v>
      </c>
      <c r="H375" s="165">
        <v>8</v>
      </c>
    </row>
    <row r="376" spans="1:12" ht="26.4">
      <c r="A376" s="342"/>
      <c r="B376" s="491"/>
      <c r="C376" s="92"/>
      <c r="D376" s="93"/>
      <c r="E376" s="296" t="s">
        <v>3153</v>
      </c>
      <c r="F376" s="552">
        <v>8</v>
      </c>
      <c r="G376" s="32"/>
      <c r="H376" s="165"/>
    </row>
    <row r="377" spans="1:12" ht="26.4">
      <c r="A377" s="342"/>
      <c r="B377" s="491"/>
      <c r="C377" s="92"/>
      <c r="D377" s="567" t="s">
        <v>2947</v>
      </c>
      <c r="E377" s="572" t="s">
        <v>2948</v>
      </c>
      <c r="F377" s="572"/>
      <c r="G377" s="573" t="s">
        <v>64</v>
      </c>
      <c r="H377" s="165">
        <v>4</v>
      </c>
    </row>
    <row r="378" spans="1:12" ht="26.4">
      <c r="A378" s="342"/>
      <c r="B378" s="491"/>
      <c r="C378" s="92"/>
      <c r="D378" s="93"/>
      <c r="E378" s="296" t="s">
        <v>3153</v>
      </c>
      <c r="F378" s="552">
        <v>4</v>
      </c>
      <c r="G378" s="32"/>
      <c r="H378" s="165"/>
    </row>
    <row r="379" spans="1:12" ht="26.4">
      <c r="A379" s="342"/>
      <c r="B379" s="491"/>
      <c r="C379" s="92"/>
      <c r="D379" s="567" t="s">
        <v>2949</v>
      </c>
      <c r="E379" s="572" t="s">
        <v>2950</v>
      </c>
      <c r="F379" s="572"/>
      <c r="G379" s="573" t="s">
        <v>64</v>
      </c>
      <c r="H379" s="165">
        <v>4</v>
      </c>
      <c r="K379" s="322"/>
      <c r="L379" s="552"/>
    </row>
    <row r="380" spans="1:12" ht="26.4">
      <c r="A380" s="342"/>
      <c r="B380" s="491"/>
      <c r="C380" s="92"/>
      <c r="D380" s="93"/>
      <c r="E380" s="296" t="s">
        <v>3153</v>
      </c>
      <c r="F380" s="552">
        <v>2</v>
      </c>
      <c r="G380" s="32"/>
      <c r="H380" s="165"/>
      <c r="K380" s="322"/>
      <c r="L380" s="552"/>
    </row>
    <row r="381" spans="1:12" ht="26.4">
      <c r="A381" s="342"/>
      <c r="B381" s="491"/>
      <c r="C381" s="92"/>
      <c r="D381" s="567" t="s">
        <v>2951</v>
      </c>
      <c r="E381" s="572" t="s">
        <v>2952</v>
      </c>
      <c r="F381" s="572"/>
      <c r="G381" s="573" t="s">
        <v>64</v>
      </c>
      <c r="H381" s="165">
        <v>8</v>
      </c>
      <c r="K381" s="577"/>
      <c r="L381" s="583"/>
    </row>
    <row r="382" spans="1:12" ht="26.4">
      <c r="A382" s="342"/>
      <c r="B382" s="491"/>
      <c r="C382" s="92"/>
      <c r="D382" s="93"/>
      <c r="E382" s="296" t="s">
        <v>3171</v>
      </c>
      <c r="F382" s="327">
        <f>4+4</f>
        <v>8</v>
      </c>
      <c r="G382" s="32"/>
      <c r="H382" s="165"/>
    </row>
    <row r="383" spans="1:12" ht="26.4">
      <c r="A383" s="342"/>
      <c r="B383" s="491"/>
      <c r="C383" s="92"/>
      <c r="D383" s="567" t="s">
        <v>2953</v>
      </c>
      <c r="E383" s="572" t="s">
        <v>2954</v>
      </c>
      <c r="F383" s="572"/>
      <c r="G383" s="573" t="s">
        <v>68</v>
      </c>
      <c r="H383" s="165">
        <v>1028</v>
      </c>
    </row>
    <row r="384" spans="1:12" ht="26.4">
      <c r="A384" s="342"/>
      <c r="B384" s="491"/>
      <c r="C384" s="92"/>
      <c r="D384" s="567"/>
      <c r="E384" s="296" t="s">
        <v>3195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3196</v>
      </c>
      <c r="F385" s="552">
        <f>4*139+4*118</f>
        <v>1028</v>
      </c>
      <c r="G385" s="573"/>
      <c r="H385" s="165"/>
      <c r="J385" s="322"/>
      <c r="K385" s="552"/>
    </row>
    <row r="386" spans="1:11" ht="26.4">
      <c r="A386" s="342"/>
      <c r="B386" s="491"/>
      <c r="C386" s="92"/>
      <c r="D386" s="567" t="s">
        <v>2957</v>
      </c>
      <c r="E386" s="572" t="s">
        <v>2958</v>
      </c>
      <c r="F386" s="572"/>
      <c r="G386" s="573" t="s">
        <v>68</v>
      </c>
      <c r="H386" s="165">
        <v>1239</v>
      </c>
      <c r="J386" s="577"/>
      <c r="K386" s="583"/>
    </row>
    <row r="387" spans="1:11" ht="26.4">
      <c r="A387" s="342"/>
      <c r="B387" s="491"/>
      <c r="C387" s="92"/>
      <c r="D387" s="567"/>
      <c r="E387" s="296" t="s">
        <v>3195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3197</v>
      </c>
      <c r="F388" s="552">
        <f>4*(9.5+139+9.5)*1.05+4*(9.5+118+9.5)*1.05</f>
        <v>1239</v>
      </c>
      <c r="G388" s="573"/>
      <c r="H388" s="165"/>
    </row>
    <row r="389" spans="1:11" ht="26.4">
      <c r="A389" s="342"/>
      <c r="B389" s="491"/>
      <c r="C389" s="92"/>
      <c r="D389" s="567" t="s">
        <v>2960</v>
      </c>
      <c r="E389" s="572" t="s">
        <v>2961</v>
      </c>
      <c r="F389" s="572"/>
      <c r="G389" s="573" t="s">
        <v>68</v>
      </c>
      <c r="H389" s="165">
        <v>939</v>
      </c>
    </row>
    <row r="390" spans="1:11" ht="26.4">
      <c r="A390" s="342"/>
      <c r="B390" s="491"/>
      <c r="C390" s="92"/>
      <c r="D390" s="93"/>
      <c r="E390" s="322" t="s">
        <v>3166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6.4">
      <c r="A392" s="34">
        <f>MAX(A$1:A391)+1</f>
        <v>44</v>
      </c>
      <c r="B392" s="491"/>
      <c r="C392" s="566" t="s">
        <v>2962</v>
      </c>
      <c r="D392" s="575"/>
      <c r="E392" s="568" t="s">
        <v>2963</v>
      </c>
      <c r="F392" s="568"/>
      <c r="G392" s="569" t="s">
        <v>64</v>
      </c>
      <c r="H392" s="174">
        <v>22</v>
      </c>
      <c r="I392" s="394"/>
    </row>
    <row r="393" spans="1:11" ht="26.4">
      <c r="A393" s="34"/>
      <c r="B393" s="491"/>
      <c r="C393" s="566"/>
      <c r="D393" s="567" t="s">
        <v>2964</v>
      </c>
      <c r="E393" s="572" t="s">
        <v>2965</v>
      </c>
      <c r="F393" s="572"/>
      <c r="G393" s="573" t="s">
        <v>64</v>
      </c>
      <c r="H393" s="165">
        <v>10</v>
      </c>
    </row>
    <row r="394" spans="1:11" ht="26.4">
      <c r="A394" s="34"/>
      <c r="B394" s="491"/>
      <c r="C394" s="566"/>
      <c r="D394" s="575"/>
      <c r="E394" s="322" t="s">
        <v>3198</v>
      </c>
      <c r="F394" s="552">
        <v>2</v>
      </c>
      <c r="G394" s="569"/>
      <c r="H394" s="165"/>
    </row>
    <row r="395" spans="1:11" ht="39.6">
      <c r="A395" s="34"/>
      <c r="B395" s="491"/>
      <c r="C395" s="566"/>
      <c r="D395" s="575"/>
      <c r="E395" s="322" t="s">
        <v>3199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6.4">
      <c r="A397" s="34"/>
      <c r="B397" s="491"/>
      <c r="C397" s="566"/>
      <c r="D397" s="567" t="s">
        <v>2968</v>
      </c>
      <c r="E397" s="572" t="s">
        <v>2969</v>
      </c>
      <c r="F397" s="572"/>
      <c r="G397" s="573" t="s">
        <v>64</v>
      </c>
      <c r="H397" s="165">
        <v>12</v>
      </c>
    </row>
    <row r="398" spans="1:11" ht="26.4">
      <c r="A398" s="34"/>
      <c r="B398" s="491"/>
      <c r="C398" s="566"/>
      <c r="D398" s="575"/>
      <c r="E398" s="322" t="s">
        <v>3200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6.4">
      <c r="A400" s="34">
        <f>MAX(A$1:A399)+1</f>
        <v>45</v>
      </c>
      <c r="B400" s="491"/>
      <c r="C400" s="566" t="s">
        <v>2970</v>
      </c>
      <c r="D400" s="575"/>
      <c r="E400" s="568" t="s">
        <v>2971</v>
      </c>
      <c r="F400" s="568"/>
      <c r="G400" s="569" t="s">
        <v>2972</v>
      </c>
      <c r="H400" s="174">
        <v>4</v>
      </c>
      <c r="I400" s="394"/>
    </row>
    <row r="401" spans="1:8" ht="26.4">
      <c r="A401" s="34"/>
      <c r="B401" s="491"/>
      <c r="C401" s="566"/>
      <c r="D401" s="567" t="s">
        <v>2973</v>
      </c>
      <c r="E401" s="572" t="s">
        <v>2974</v>
      </c>
      <c r="F401" s="552"/>
      <c r="G401" s="573" t="s">
        <v>742</v>
      </c>
      <c r="H401" s="165">
        <v>32</v>
      </c>
    </row>
    <row r="402" spans="1:8" ht="26.4">
      <c r="A402" s="34"/>
      <c r="B402" s="491"/>
      <c r="C402" s="566"/>
      <c r="D402" s="567" t="s">
        <v>2975</v>
      </c>
      <c r="E402" s="572" t="s">
        <v>2976</v>
      </c>
      <c r="F402" s="552"/>
      <c r="G402" s="573" t="s">
        <v>2972</v>
      </c>
      <c r="H402" s="165">
        <v>4</v>
      </c>
    </row>
    <row r="403" spans="1:8" ht="26.4">
      <c r="A403" s="34"/>
      <c r="B403" s="491"/>
      <c r="C403" s="566"/>
      <c r="D403" s="567" t="s">
        <v>2977</v>
      </c>
      <c r="E403" s="572" t="s">
        <v>2978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3201</v>
      </c>
      <c r="F404" s="552">
        <v>10</v>
      </c>
      <c r="G404" s="569"/>
      <c r="H404" s="165"/>
    </row>
    <row r="405" spans="1:8" ht="26.4">
      <c r="A405" s="34"/>
      <c r="B405" s="491"/>
      <c r="C405" s="566"/>
      <c r="D405" s="567" t="s">
        <v>2980</v>
      </c>
      <c r="E405" s="572" t="s">
        <v>2981</v>
      </c>
      <c r="F405" s="572"/>
      <c r="G405" s="573" t="s">
        <v>742</v>
      </c>
      <c r="H405" s="165">
        <v>32</v>
      </c>
    </row>
    <row r="406" spans="1:8" ht="26.4">
      <c r="A406" s="34"/>
      <c r="B406" s="491"/>
      <c r="C406" s="566"/>
      <c r="D406" s="567" t="s">
        <v>2982</v>
      </c>
      <c r="E406" s="572" t="s">
        <v>2983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1841</v>
      </c>
      <c r="C408" s="35"/>
      <c r="D408" s="120"/>
      <c r="E408" s="53" t="s">
        <v>1842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2984</v>
      </c>
      <c r="D410" s="37"/>
      <c r="E410" s="38" t="s">
        <v>2985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2986</v>
      </c>
      <c r="E411" s="370" t="s">
        <v>2987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3108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3202</v>
      </c>
      <c r="F413" s="325">
        <f>(2*9.54+1.2*1.4*1.3)</f>
        <v>21.263999999999999</v>
      </c>
      <c r="G413" s="569"/>
      <c r="H413" s="165"/>
    </row>
    <row r="414" spans="1:8" ht="26.4">
      <c r="A414" s="34"/>
      <c r="B414" s="491"/>
      <c r="C414" s="566"/>
      <c r="D414" s="575"/>
      <c r="E414" s="322" t="s">
        <v>3203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3204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2991</v>
      </c>
      <c r="D417" s="37"/>
      <c r="E417" s="38" t="s">
        <v>2992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12823</v>
      </c>
      <c r="E418" s="83" t="s">
        <v>2993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3182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3205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3206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3207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2998</v>
      </c>
      <c r="D424" s="37"/>
      <c r="E424" s="38" t="s">
        <v>2999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3000</v>
      </c>
      <c r="E425" s="83" t="s">
        <v>3001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3201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3208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3209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3005</v>
      </c>
      <c r="D431" s="37"/>
      <c r="E431" s="38" t="s">
        <v>3006</v>
      </c>
      <c r="F431" s="39"/>
      <c r="G431" s="40" t="s">
        <v>16</v>
      </c>
      <c r="H431" s="174">
        <v>0.88</v>
      </c>
    </row>
    <row r="432" spans="1:8" ht="26.4">
      <c r="A432" s="34"/>
      <c r="B432" s="491"/>
      <c r="C432" s="566"/>
      <c r="D432" s="79" t="s">
        <v>3007</v>
      </c>
      <c r="E432" s="83" t="s">
        <v>3008</v>
      </c>
      <c r="F432" s="73"/>
      <c r="G432" s="74" t="s">
        <v>16</v>
      </c>
      <c r="H432" s="165">
        <v>0.43</v>
      </c>
    </row>
    <row r="433" spans="1:8">
      <c r="A433" s="34"/>
      <c r="B433" s="491"/>
      <c r="C433" s="566"/>
      <c r="D433" s="79"/>
      <c r="E433" s="322" t="s">
        <v>3182</v>
      </c>
      <c r="F433" s="73"/>
      <c r="G433" s="74"/>
      <c r="H433" s="165"/>
    </row>
    <row r="434" spans="1:8">
      <c r="A434" s="34"/>
      <c r="B434" s="491"/>
      <c r="C434" s="566"/>
      <c r="D434" s="575"/>
      <c r="E434" s="577" t="s">
        <v>3210</v>
      </c>
      <c r="F434" s="325">
        <f>(20*21.439)/1000</f>
        <v>0.42877999999999999</v>
      </c>
      <c r="G434" s="569"/>
      <c r="H434" s="165"/>
    </row>
    <row r="435" spans="1:8" ht="26.4">
      <c r="A435" s="34"/>
      <c r="B435" s="491"/>
      <c r="C435" s="566"/>
      <c r="D435" s="79" t="s">
        <v>3012</v>
      </c>
      <c r="E435" s="83" t="s">
        <v>3013</v>
      </c>
      <c r="F435" s="73"/>
      <c r="G435" s="74" t="s">
        <v>16</v>
      </c>
      <c r="H435" s="165">
        <v>0.45</v>
      </c>
    </row>
    <row r="436" spans="1:8">
      <c r="A436" s="34"/>
      <c r="B436" s="491"/>
      <c r="C436" s="566"/>
      <c r="D436" s="79"/>
      <c r="E436" s="322" t="s">
        <v>3206</v>
      </c>
      <c r="F436" s="73"/>
      <c r="G436" s="74"/>
      <c r="H436" s="165"/>
    </row>
    <row r="437" spans="1:8">
      <c r="A437" s="34"/>
      <c r="B437" s="491"/>
      <c r="C437" s="566"/>
      <c r="D437" s="79"/>
      <c r="E437" s="322" t="s">
        <v>3211</v>
      </c>
      <c r="F437" s="325">
        <f>(6*38.549+4*54.917)/1000</f>
        <v>0.45096199999999997</v>
      </c>
      <c r="G437" s="74"/>
      <c r="H437" s="165"/>
    </row>
    <row r="438" spans="1:8">
      <c r="A438" s="34"/>
      <c r="B438" s="491"/>
      <c r="C438" s="566"/>
      <c r="D438" s="575"/>
      <c r="E438" s="568"/>
      <c r="F438" s="568"/>
      <c r="G438" s="569"/>
      <c r="H438" s="165"/>
    </row>
    <row r="439" spans="1:8" ht="15" thickBot="1">
      <c r="A439" s="378"/>
      <c r="B439" s="379"/>
      <c r="C439" s="380"/>
      <c r="D439" s="381"/>
      <c r="E439" s="593"/>
      <c r="F439" s="383"/>
      <c r="G439" s="384"/>
      <c r="H43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Hárok162"/>
  <dimension ref="A1:V72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1.5546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22">
      <c r="A1" s="2" t="s">
        <v>1</v>
      </c>
      <c r="B1" s="158"/>
      <c r="C1" s="3"/>
      <c r="D1" s="4"/>
      <c r="E1" s="4" t="s">
        <v>10683</v>
      </c>
      <c r="F1" s="791"/>
      <c r="G1" s="7"/>
      <c r="H1" s="1340"/>
    </row>
    <row r="2" spans="1:22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2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22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22">
      <c r="A5" s="1342"/>
      <c r="B5" s="1343"/>
      <c r="C5" s="1344"/>
      <c r="D5" s="1344"/>
      <c r="E5" s="1345"/>
      <c r="F5" s="1346"/>
      <c r="G5" s="1344"/>
      <c r="H5" s="1347"/>
      <c r="T5" s="140"/>
      <c r="U5" s="140"/>
      <c r="V5" s="140"/>
    </row>
    <row r="6" spans="1:22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  <c r="T6" s="140"/>
      <c r="U6" s="140"/>
      <c r="V6" s="140"/>
    </row>
    <row r="7" spans="1:22">
      <c r="A7" s="1451"/>
      <c r="B7" s="1455"/>
      <c r="C7" s="1453"/>
      <c r="D7" s="1453"/>
      <c r="E7" s="1456"/>
      <c r="F7" s="1452"/>
      <c r="G7" s="1453"/>
      <c r="H7" s="1454"/>
      <c r="T7" s="140"/>
      <c r="U7" s="140"/>
      <c r="V7" s="140"/>
    </row>
    <row r="8" spans="1:22" ht="26.4">
      <c r="A8" s="34">
        <f>MAX(A$1:A7)+1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>
      <c r="A9" s="1451"/>
      <c r="B9" s="1455"/>
      <c r="C9" s="1453"/>
      <c r="D9" s="1453"/>
      <c r="E9" s="1456"/>
      <c r="F9" s="1457">
        <f>F19</f>
        <v>7.5</v>
      </c>
      <c r="G9" s="1453"/>
      <c r="H9" s="1454"/>
      <c r="T9" s="140"/>
      <c r="U9" s="140"/>
      <c r="V9" s="140"/>
    </row>
    <row r="10" spans="1:22">
      <c r="A10" s="1451"/>
      <c r="B10" s="1455"/>
      <c r="C10" s="1453"/>
      <c r="D10" s="1453"/>
      <c r="E10" s="1456"/>
      <c r="F10" s="1452"/>
      <c r="G10" s="1453"/>
      <c r="H10" s="1454"/>
      <c r="T10" s="140"/>
      <c r="U10" s="140"/>
      <c r="V10" s="140"/>
    </row>
    <row r="11" spans="1:22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  <c r="T11" s="140"/>
      <c r="U11" s="140"/>
      <c r="V11" s="140"/>
    </row>
    <row r="12" spans="1:22">
      <c r="A12" s="1451"/>
      <c r="B12" s="1455"/>
      <c r="C12" s="1453"/>
      <c r="D12" s="1453"/>
      <c r="E12" s="1456"/>
      <c r="F12" s="1452"/>
      <c r="G12" s="1453"/>
      <c r="H12" s="1454"/>
      <c r="T12" s="140"/>
      <c r="U12" s="140"/>
      <c r="V12" s="140"/>
    </row>
    <row r="13" spans="1:22">
      <c r="A13" s="34">
        <f>MAX(A$1:A12)+1</f>
        <v>2</v>
      </c>
      <c r="B13" s="1455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>
      <c r="A14" s="1451"/>
      <c r="B14" s="1455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>
      <c r="A15" s="1451"/>
      <c r="B15" s="1455"/>
      <c r="C15" s="1453"/>
      <c r="D15" s="1453"/>
      <c r="E15" s="1456"/>
      <c r="F15" s="1457">
        <v>15</v>
      </c>
      <c r="G15" s="1453"/>
      <c r="H15" s="1454"/>
      <c r="T15" s="140"/>
      <c r="U15" s="140"/>
      <c r="V15" s="140"/>
    </row>
    <row r="16" spans="1:22">
      <c r="A16" s="1451"/>
      <c r="B16" s="1455"/>
      <c r="C16" s="1453"/>
      <c r="D16" s="1453"/>
      <c r="E16" s="1456"/>
      <c r="F16" s="1452"/>
      <c r="G16" s="1453"/>
      <c r="H16" s="1454"/>
      <c r="T16" s="140"/>
      <c r="U16" s="140"/>
      <c r="V16" s="140"/>
    </row>
    <row r="17" spans="1:22">
      <c r="A17" s="34">
        <f>MAX(A$1:A16)+1</f>
        <v>3</v>
      </c>
      <c r="B17" s="1455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>
      <c r="A18" s="1451"/>
      <c r="B18" s="1455"/>
      <c r="C18" s="1453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>
      <c r="A19" s="1451"/>
      <c r="B19" s="1455"/>
      <c r="C19" s="1453"/>
      <c r="D19" s="1453"/>
      <c r="E19" s="1456"/>
      <c r="F19" s="1457">
        <f>F15*0.5</f>
        <v>7.5</v>
      </c>
      <c r="G19" s="1453"/>
      <c r="H19" s="1454"/>
      <c r="T19" s="140"/>
      <c r="U19" s="140"/>
      <c r="V19" s="140"/>
    </row>
    <row r="20" spans="1:22" s="127" customFormat="1">
      <c r="A20" s="123"/>
      <c r="B20" s="35" t="s">
        <v>194</v>
      </c>
      <c r="C20" s="119"/>
      <c r="D20" s="120"/>
      <c r="E20" s="53" t="s">
        <v>195</v>
      </c>
      <c r="F20" s="1363"/>
      <c r="G20" s="130"/>
      <c r="H20" s="128"/>
      <c r="I20"/>
      <c r="J20"/>
    </row>
    <row r="21" spans="1:22" s="144" customFormat="1">
      <c r="A21" s="1785"/>
      <c r="B21" s="168"/>
      <c r="C21" s="238"/>
      <c r="D21" s="37"/>
      <c r="E21" s="38"/>
      <c r="F21" s="159"/>
      <c r="G21" s="40"/>
      <c r="H21" s="676"/>
    </row>
    <row r="22" spans="1:22">
      <c r="A22" s="34">
        <f>MAX(A$1:A21)+1</f>
        <v>4</v>
      </c>
      <c r="B22" s="1364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>
      <c r="A23" s="1458"/>
      <c r="B23" s="1367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>
      <c r="A24" s="1458"/>
      <c r="B24" s="1367"/>
      <c r="C24" s="78"/>
      <c r="D24" s="79"/>
      <c r="E24" s="1459" t="s">
        <v>10684</v>
      </c>
      <c r="F24" s="49">
        <f xml:space="preserve"> (0.9*1*3)*2</f>
        <v>5.4</v>
      </c>
      <c r="G24" s="74"/>
      <c r="H24" s="676"/>
    </row>
    <row r="25" spans="1:22">
      <c r="A25" s="1458"/>
      <c r="B25" s="1367"/>
      <c r="C25" s="78"/>
      <c r="D25" s="79"/>
      <c r="E25" s="1395"/>
      <c r="F25" s="49"/>
      <c r="G25" s="74"/>
      <c r="H25" s="676"/>
    </row>
    <row r="26" spans="1:22" s="144" customFormat="1">
      <c r="A26" s="34">
        <f>MAX(A$1:A22)+1</f>
        <v>5</v>
      </c>
      <c r="B26" s="1364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>
      <c r="A27" s="1183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>
      <c r="A28" s="1183"/>
      <c r="B28" s="93"/>
      <c r="C28" s="78"/>
      <c r="D28" s="79"/>
      <c r="E28" s="90" t="s">
        <v>12279</v>
      </c>
      <c r="F28" s="49">
        <f>0.9*0.35*230</f>
        <v>72.45</v>
      </c>
      <c r="G28" s="74"/>
      <c r="H28" s="128"/>
    </row>
    <row r="29" spans="1:22">
      <c r="A29" s="1183"/>
      <c r="B29" s="93"/>
      <c r="C29" s="78"/>
      <c r="D29" s="79"/>
      <c r="E29" s="90"/>
      <c r="F29" s="49"/>
      <c r="G29" s="74"/>
      <c r="H29" s="128"/>
    </row>
    <row r="30" spans="1:22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>
      <c r="A31" s="1183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>
      <c r="A32" s="1183"/>
      <c r="B32" s="93"/>
      <c r="C32" s="78"/>
      <c r="D32" s="548"/>
      <c r="E32" s="296" t="s">
        <v>12280</v>
      </c>
      <c r="F32" s="265">
        <f>F47</f>
        <v>16.099999999999994</v>
      </c>
      <c r="G32" s="74"/>
      <c r="H32" s="165"/>
    </row>
    <row r="33" spans="1:8">
      <c r="A33" s="1183"/>
      <c r="B33" s="93"/>
      <c r="C33" s="78"/>
      <c r="D33" s="548"/>
      <c r="E33" s="296"/>
      <c r="F33" s="265"/>
      <c r="G33" s="74"/>
      <c r="H33" s="165"/>
    </row>
    <row r="34" spans="1:8">
      <c r="A34" s="34">
        <f>MAX(A$1:A31)+1</f>
        <v>7</v>
      </c>
      <c r="B34" s="1364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>
      <c r="A35" s="915"/>
      <c r="B35" s="1365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>
      <c r="A36" s="915"/>
      <c r="B36" s="1365"/>
      <c r="C36" s="78"/>
      <c r="D36" s="79"/>
      <c r="E36" s="83"/>
      <c r="F36" s="265">
        <f>F28+F24-F40</f>
        <v>61.750000000000014</v>
      </c>
      <c r="G36" s="74"/>
      <c r="H36" s="676"/>
    </row>
    <row r="37" spans="1:8">
      <c r="A37" s="915"/>
      <c r="B37" s="1365"/>
      <c r="C37" s="78"/>
      <c r="D37" s="79"/>
      <c r="E37" s="83"/>
      <c r="F37" s="49"/>
      <c r="G37" s="74"/>
      <c r="H37" s="676"/>
    </row>
    <row r="38" spans="1:8">
      <c r="A38" s="34">
        <f>MAX(A$1:A35)+1</f>
        <v>8</v>
      </c>
      <c r="B38" s="1365"/>
      <c r="C38" s="36" t="s">
        <v>2418</v>
      </c>
      <c r="D38" s="595"/>
      <c r="E38" s="38" t="s">
        <v>2419</v>
      </c>
      <c r="F38" s="91"/>
      <c r="G38" s="40" t="s">
        <v>19</v>
      </c>
      <c r="H38" s="174">
        <v>16.099999999999998</v>
      </c>
    </row>
    <row r="39" spans="1:8">
      <c r="A39" s="915"/>
      <c r="B39" s="1365"/>
      <c r="C39" s="78"/>
      <c r="D39" s="79" t="s">
        <v>2420</v>
      </c>
      <c r="E39" s="83" t="s">
        <v>2421</v>
      </c>
      <c r="F39" s="73"/>
      <c r="G39" s="74" t="s">
        <v>19</v>
      </c>
      <c r="H39" s="165">
        <v>16.099999999999998</v>
      </c>
    </row>
    <row r="40" spans="1:8">
      <c r="A40" s="915"/>
      <c r="B40" s="1365"/>
      <c r="C40" s="78"/>
      <c r="D40" s="548"/>
      <c r="E40" s="296" t="s">
        <v>12281</v>
      </c>
      <c r="F40" s="265">
        <f>0.2*0.35*230</f>
        <v>16.099999999999998</v>
      </c>
      <c r="G40" s="74"/>
      <c r="H40" s="165"/>
    </row>
    <row r="41" spans="1:8">
      <c r="A41" s="915"/>
      <c r="B41" s="1365"/>
      <c r="C41" s="78"/>
      <c r="D41" s="79"/>
      <c r="E41" s="83"/>
      <c r="F41" s="49"/>
      <c r="G41" s="74"/>
      <c r="H41" s="1366"/>
    </row>
    <row r="42" spans="1:8">
      <c r="A42" s="465">
        <f>MAX(A$1:A40)+1</f>
        <v>9</v>
      </c>
      <c r="B42" s="1849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6.4">
      <c r="A43" s="34"/>
      <c r="B43" s="1849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>
      <c r="A44" s="34"/>
      <c r="B44" s="1849"/>
      <c r="C44" s="78"/>
      <c r="D44" s="548"/>
      <c r="E44" s="296" t="s">
        <v>12282</v>
      </c>
      <c r="F44" s="265"/>
      <c r="G44" s="74"/>
      <c r="H44" s="165"/>
    </row>
    <row r="45" spans="1:8">
      <c r="A45" s="34"/>
      <c r="B45" s="1849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>
      <c r="A46" s="34"/>
      <c r="B46" s="1849"/>
      <c r="C46" s="551"/>
      <c r="D46" s="1850"/>
      <c r="E46" s="296" t="s">
        <v>210</v>
      </c>
      <c r="F46" s="889">
        <f>-F36</f>
        <v>-61.750000000000014</v>
      </c>
      <c r="G46" s="191"/>
      <c r="H46" s="174"/>
    </row>
    <row r="47" spans="1: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3.2">
      <c r="A48" s="23"/>
      <c r="B48" s="545"/>
      <c r="C48" s="546"/>
      <c r="D48" s="547"/>
      <c r="E48" s="90"/>
      <c r="F48" s="108"/>
      <c r="G48" s="29"/>
      <c r="H48" s="524"/>
    </row>
    <row r="49" spans="1:8">
      <c r="A49" s="134"/>
      <c r="B49" s="35" t="s">
        <v>10686</v>
      </c>
      <c r="C49" s="35"/>
      <c r="D49" s="120"/>
      <c r="E49" s="401" t="s">
        <v>10687</v>
      </c>
      <c r="F49" s="1038"/>
      <c r="G49" s="74"/>
      <c r="H49" s="1369"/>
    </row>
    <row r="50" spans="1:8">
      <c r="A50" s="134"/>
      <c r="B50" s="35"/>
      <c r="C50" s="35"/>
      <c r="D50" s="120"/>
      <c r="E50" s="401"/>
      <c r="F50" s="1038"/>
      <c r="G50" s="74"/>
      <c r="H50" s="1369"/>
    </row>
    <row r="51" spans="1:8">
      <c r="A51" s="34">
        <f>MAX(A$1:A46)+1</f>
        <v>10</v>
      </c>
      <c r="B51" s="35"/>
      <c r="C51" s="373">
        <v>91090201</v>
      </c>
      <c r="D51" s="374"/>
      <c r="E51" s="38" t="s">
        <v>10688</v>
      </c>
      <c r="F51" s="39"/>
      <c r="G51" s="40" t="s">
        <v>68</v>
      </c>
      <c r="H51" s="47">
        <v>230</v>
      </c>
    </row>
    <row r="52" spans="1:8">
      <c r="A52" s="134"/>
      <c r="B52" s="35"/>
      <c r="C52" s="376"/>
      <c r="D52" s="377">
        <v>9109020101</v>
      </c>
      <c r="E52" s="83" t="s">
        <v>10689</v>
      </c>
      <c r="F52" s="73"/>
      <c r="G52" s="74" t="s">
        <v>68</v>
      </c>
      <c r="H52" s="1369">
        <v>230</v>
      </c>
    </row>
    <row r="53" spans="1:8" ht="26.4">
      <c r="A53" s="34"/>
      <c r="B53" s="46"/>
      <c r="C53" s="96"/>
      <c r="D53" s="99"/>
      <c r="E53" s="220" t="s">
        <v>10690</v>
      </c>
      <c r="F53" s="1462">
        <v>230</v>
      </c>
      <c r="G53" s="102"/>
      <c r="H53" s="68"/>
    </row>
    <row r="54" spans="1:8">
      <c r="A54" s="111"/>
      <c r="B54" s="106"/>
      <c r="C54" s="116"/>
      <c r="D54" s="113"/>
      <c r="E54" s="1463" t="s">
        <v>10691</v>
      </c>
      <c r="F54" s="1464"/>
      <c r="G54" s="121"/>
      <c r="H54" s="71"/>
    </row>
    <row r="55" spans="1:8">
      <c r="A55" s="111"/>
      <c r="B55" s="106"/>
      <c r="C55" s="116"/>
      <c r="D55" s="113"/>
      <c r="E55" s="1463" t="s">
        <v>10692</v>
      </c>
      <c r="F55" s="1464"/>
      <c r="G55" s="121"/>
      <c r="H55" s="71"/>
    </row>
    <row r="56" spans="1:8">
      <c r="A56" s="111"/>
      <c r="B56" s="106"/>
      <c r="C56" s="116"/>
      <c r="D56" s="113"/>
      <c r="E56" s="1463"/>
      <c r="F56" s="1465"/>
      <c r="G56" s="121"/>
      <c r="H56" s="71"/>
    </row>
    <row r="57" spans="1:8" ht="26.4">
      <c r="A57" s="34">
        <f>MAX(A$1:A56)+1</f>
        <v>11</v>
      </c>
      <c r="B57" s="106"/>
      <c r="C57" s="373">
        <v>91100203</v>
      </c>
      <c r="D57" s="374"/>
      <c r="E57" s="38" t="s">
        <v>10693</v>
      </c>
      <c r="F57" s="39"/>
      <c r="G57" s="40" t="s">
        <v>64</v>
      </c>
      <c r="H57" s="71">
        <v>2</v>
      </c>
    </row>
    <row r="58" spans="1:8" ht="26.4">
      <c r="A58" s="111"/>
      <c r="B58" s="112"/>
      <c r="C58" s="376"/>
      <c r="D58" s="377">
        <v>9110020302</v>
      </c>
      <c r="E58" s="83" t="s">
        <v>10694</v>
      </c>
      <c r="F58" s="73"/>
      <c r="G58" s="74" t="s">
        <v>64</v>
      </c>
      <c r="H58" s="670">
        <v>2</v>
      </c>
    </row>
    <row r="59" spans="1:8" ht="26.4">
      <c r="A59" s="34"/>
      <c r="B59" s="112"/>
      <c r="C59" s="1466"/>
      <c r="D59" s="122"/>
      <c r="E59" s="1463" t="s">
        <v>10695</v>
      </c>
      <c r="F59" s="1465">
        <v>2</v>
      </c>
      <c r="G59" s="121"/>
      <c r="H59" s="1467"/>
    </row>
    <row r="60" spans="1:8">
      <c r="A60" s="111"/>
      <c r="B60" s="106"/>
      <c r="C60" s="162"/>
      <c r="D60" s="113"/>
      <c r="E60" s="1463" t="s">
        <v>10696</v>
      </c>
      <c r="F60" s="1464"/>
      <c r="G60" s="121"/>
      <c r="H60" s="71"/>
    </row>
    <row r="61" spans="1:8">
      <c r="A61" s="72"/>
      <c r="B61" s="46"/>
      <c r="C61" s="96"/>
      <c r="D61" s="99"/>
      <c r="E61" s="220" t="s">
        <v>10697</v>
      </c>
      <c r="F61" s="1468"/>
      <c r="G61" s="102"/>
      <c r="H61" s="71"/>
    </row>
    <row r="62" spans="1:8">
      <c r="A62" s="915"/>
      <c r="B62" s="1461"/>
      <c r="C62" s="78"/>
      <c r="D62" s="548"/>
      <c r="E62" s="77"/>
      <c r="F62" s="49"/>
      <c r="G62" s="74"/>
      <c r="H62" s="1350"/>
    </row>
    <row r="63" spans="1:8">
      <c r="A63" s="123"/>
      <c r="B63" s="35" t="s">
        <v>10677</v>
      </c>
      <c r="C63" s="35"/>
      <c r="D63" s="120"/>
      <c r="E63" s="401" t="s">
        <v>10678</v>
      </c>
      <c r="F63" s="1363"/>
      <c r="G63" s="126"/>
      <c r="H63" s="676"/>
    </row>
    <row r="64" spans="1:8">
      <c r="A64" s="657"/>
      <c r="B64" s="658"/>
      <c r="C64" s="35"/>
      <c r="D64" s="120"/>
      <c r="E64" s="401"/>
      <c r="F64" s="1363"/>
      <c r="G64" s="126"/>
      <c r="H64" s="1350"/>
    </row>
    <row r="65" spans="1:8" ht="26.4">
      <c r="A65" s="34">
        <f>MAX(A$1:A63)+1</f>
        <v>12</v>
      </c>
      <c r="B65" s="522"/>
      <c r="C65" s="36">
        <v>92020403</v>
      </c>
      <c r="D65" s="37"/>
      <c r="E65" s="38" t="s">
        <v>2472</v>
      </c>
      <c r="F65" s="1215"/>
      <c r="G65" s="40" t="s">
        <v>68</v>
      </c>
      <c r="H65" s="533">
        <v>230</v>
      </c>
    </row>
    <row r="66" spans="1:8" ht="26.4">
      <c r="A66" s="34"/>
      <c r="B66" s="522"/>
      <c r="C66" s="36"/>
      <c r="D66" s="377">
        <v>9202040302</v>
      </c>
      <c r="E66" s="83" t="s">
        <v>2473</v>
      </c>
      <c r="F66" s="73"/>
      <c r="G66" s="74" t="s">
        <v>68</v>
      </c>
      <c r="H66" s="1362">
        <v>230</v>
      </c>
    </row>
    <row r="67" spans="1:8" ht="26.4">
      <c r="A67" s="1469"/>
      <c r="B67" s="523"/>
      <c r="C67" s="79"/>
      <c r="D67" s="78"/>
      <c r="E67" s="1368" t="s">
        <v>10698</v>
      </c>
      <c r="G67" s="74"/>
      <c r="H67" s="1362"/>
    </row>
    <row r="68" spans="1:8">
      <c r="A68" s="1469"/>
      <c r="B68" s="523"/>
      <c r="C68" s="79"/>
      <c r="D68" s="78"/>
      <c r="E68" s="1368" t="s">
        <v>10699</v>
      </c>
      <c r="F68" s="49">
        <v>230</v>
      </c>
      <c r="G68" s="74"/>
      <c r="H68" s="1362"/>
    </row>
    <row r="69" spans="1:8">
      <c r="A69" s="1469"/>
      <c r="B69" s="523"/>
      <c r="C69" s="79"/>
      <c r="D69" s="78"/>
      <c r="E69" s="1368" t="s">
        <v>10700</v>
      </c>
      <c r="F69" s="49"/>
      <c r="G69" s="74"/>
      <c r="H69" s="1362"/>
    </row>
    <row r="70" spans="1:8">
      <c r="A70" s="72"/>
      <c r="B70" s="46"/>
      <c r="C70" s="96"/>
      <c r="D70" s="99"/>
      <c r="E70" s="1851"/>
      <c r="F70" s="1468"/>
      <c r="G70" s="102"/>
      <c r="H70" s="71"/>
    </row>
    <row r="71" spans="1:8" ht="15" thickBot="1">
      <c r="A71" s="1470"/>
      <c r="B71" s="1471"/>
      <c r="C71" s="1472"/>
      <c r="D71" s="1473"/>
      <c r="E71" s="1474"/>
      <c r="F71" s="1474"/>
      <c r="G71" s="1475"/>
      <c r="H71" s="1476"/>
    </row>
    <row r="72" spans="1:8">
      <c r="A72" s="1477"/>
      <c r="B72" s="1478"/>
      <c r="C72" s="1479"/>
      <c r="D72" s="1480"/>
      <c r="E72" s="1481"/>
      <c r="F72" s="1481"/>
      <c r="G72" s="1482"/>
      <c r="H72" s="148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Hárok163"/>
  <dimension ref="A1:J88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2.4414062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8">
      <c r="A1" s="2" t="s">
        <v>1</v>
      </c>
      <c r="B1" s="158"/>
      <c r="C1" s="3"/>
      <c r="D1" s="4"/>
      <c r="E1" s="4" t="s">
        <v>12286</v>
      </c>
      <c r="F1" s="791"/>
      <c r="G1" s="7"/>
      <c r="H1" s="1340"/>
    </row>
    <row r="2" spans="1:8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8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8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8">
      <c r="A5" s="1342"/>
      <c r="B5" s="1343"/>
      <c r="C5" s="1344"/>
      <c r="D5" s="1344"/>
      <c r="E5" s="1345"/>
      <c r="F5" s="1346"/>
      <c r="G5" s="1344"/>
      <c r="H5" s="1347"/>
    </row>
    <row r="6" spans="1:8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8">
      <c r="A7" s="1451"/>
      <c r="B7" s="1455"/>
      <c r="C7" s="1453"/>
      <c r="D7" s="1453"/>
      <c r="E7" s="1456"/>
      <c r="F7" s="1452"/>
      <c r="G7" s="1453"/>
      <c r="H7" s="1454"/>
    </row>
    <row r="8" spans="1:8" ht="26.4">
      <c r="A8" s="34">
        <f>MAX(A$1:A6)+1</f>
        <v>1</v>
      </c>
      <c r="B8" s="1455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>
      <c r="A9" s="1451"/>
      <c r="B9" s="1455"/>
      <c r="C9" s="1453"/>
      <c r="D9" s="1453"/>
      <c r="E9" s="1456"/>
      <c r="F9" s="1457">
        <f>F19</f>
        <v>13.5</v>
      </c>
      <c r="G9" s="1453"/>
      <c r="H9" s="1454"/>
    </row>
    <row r="10" spans="1:8">
      <c r="A10" s="1451"/>
      <c r="B10" s="1455"/>
      <c r="C10" s="1453"/>
      <c r="D10" s="1453"/>
      <c r="E10" s="1456"/>
      <c r="F10" s="1452"/>
      <c r="G10" s="1453"/>
      <c r="H10" s="1454"/>
    </row>
    <row r="11" spans="1:8">
      <c r="A11" s="1451"/>
      <c r="B11" s="35" t="s">
        <v>110</v>
      </c>
      <c r="C11" s="119"/>
      <c r="D11" s="120"/>
      <c r="E11" s="124" t="s">
        <v>111</v>
      </c>
      <c r="F11" s="1452"/>
      <c r="G11" s="1453"/>
      <c r="H11" s="1454"/>
    </row>
    <row r="12" spans="1:8">
      <c r="A12" s="1451"/>
      <c r="B12" s="35"/>
      <c r="C12" s="119"/>
      <c r="D12" s="120"/>
      <c r="E12" s="124"/>
      <c r="F12" s="1452"/>
      <c r="G12" s="1453"/>
      <c r="H12" s="1454"/>
    </row>
    <row r="13" spans="1:8">
      <c r="A13" s="34">
        <f>MAX(A$1:A10)+1</f>
        <v>2</v>
      </c>
      <c r="B13" s="1364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>
      <c r="A14" s="1458"/>
      <c r="B14" s="1367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>
      <c r="A15" s="1484"/>
      <c r="B15" s="1367"/>
      <c r="C15" s="78"/>
      <c r="D15" s="79"/>
      <c r="E15" s="83"/>
      <c r="F15" s="49">
        <v>27</v>
      </c>
      <c r="G15" s="74"/>
      <c r="H15" s="1350"/>
    </row>
    <row r="16" spans="1:8">
      <c r="A16" s="1484"/>
      <c r="B16" s="1367"/>
      <c r="C16" s="78"/>
      <c r="D16" s="79"/>
      <c r="E16" s="83"/>
      <c r="F16" s="49"/>
      <c r="G16" s="74"/>
      <c r="H16" s="1350"/>
    </row>
    <row r="17" spans="1:10">
      <c r="A17" s="34">
        <f>MAX(A$1:A14)+1</f>
        <v>3</v>
      </c>
      <c r="B17" s="1367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>
      <c r="A18" s="1484"/>
      <c r="B18" s="1367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>
      <c r="A19" s="1484"/>
      <c r="B19" s="1367"/>
      <c r="C19" s="78"/>
      <c r="D19" s="79"/>
      <c r="E19" s="83"/>
      <c r="F19" s="49">
        <f>F15*0.5</f>
        <v>13.5</v>
      </c>
      <c r="G19" s="74"/>
      <c r="H19" s="1350"/>
    </row>
    <row r="20" spans="1:10">
      <c r="A20" s="1451"/>
      <c r="B20" s="1455"/>
      <c r="C20" s="1453"/>
      <c r="D20" s="1453"/>
      <c r="E20" s="1456"/>
      <c r="F20" s="1452"/>
      <c r="G20" s="1453"/>
      <c r="H20" s="1454"/>
    </row>
    <row r="21" spans="1:10" s="144" customFormat="1">
      <c r="A21" s="123"/>
      <c r="B21" s="35" t="s">
        <v>194</v>
      </c>
      <c r="C21" s="119"/>
      <c r="D21" s="120"/>
      <c r="E21" s="53" t="s">
        <v>195</v>
      </c>
      <c r="F21" s="1363"/>
      <c r="G21" s="130"/>
      <c r="H21" s="128"/>
      <c r="I21"/>
      <c r="J21"/>
    </row>
    <row r="22" spans="1:10" s="144" customFormat="1">
      <c r="A22" s="123"/>
      <c r="B22" s="35"/>
      <c r="C22" s="119"/>
      <c r="D22" s="120"/>
      <c r="E22" s="53"/>
      <c r="F22" s="1363"/>
      <c r="G22" s="130"/>
      <c r="H22" s="128"/>
      <c r="I22"/>
      <c r="J22"/>
    </row>
    <row r="23" spans="1:10">
      <c r="A23" s="34">
        <f>MAX(A$1:A22)+1</f>
        <v>4</v>
      </c>
      <c r="B23" s="1364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>
      <c r="A24" s="1458"/>
      <c r="B24" s="1367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>
      <c r="A25" s="1458"/>
      <c r="B25" s="1367"/>
      <c r="C25" s="78"/>
      <c r="D25" s="79"/>
      <c r="E25" s="1459" t="s">
        <v>10701</v>
      </c>
      <c r="F25" s="49">
        <f xml:space="preserve"> (0.9*1*3)*4</f>
        <v>10.8</v>
      </c>
      <c r="G25" s="74"/>
      <c r="H25" s="676"/>
    </row>
    <row r="26" spans="1:10">
      <c r="A26" s="1458"/>
      <c r="B26" s="1367"/>
      <c r="C26" s="78"/>
      <c r="D26" s="79"/>
      <c r="E26" s="1395"/>
      <c r="F26" s="49"/>
      <c r="G26" s="74"/>
      <c r="H26" s="676"/>
    </row>
    <row r="27" spans="1:10">
      <c r="A27" s="34">
        <f>MAX(A$1:A23)+1</f>
        <v>5</v>
      </c>
      <c r="B27" s="1364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>
      <c r="A28" s="1183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>
      <c r="A29" s="1183"/>
      <c r="B29" s="93"/>
      <c r="C29" s="78"/>
      <c r="D29" s="79"/>
      <c r="E29" s="90" t="s">
        <v>12283</v>
      </c>
      <c r="F29" s="49">
        <f>0.9*0.35*230</f>
        <v>72.45</v>
      </c>
      <c r="G29" s="74"/>
      <c r="H29" s="128"/>
    </row>
    <row r="30" spans="1:10">
      <c r="A30" s="1183"/>
      <c r="B30" s="93"/>
      <c r="C30" s="78"/>
      <c r="D30" s="79"/>
      <c r="E30" s="90" t="s">
        <v>12284</v>
      </c>
      <c r="F30" s="49">
        <f>1.2*0.5*12</f>
        <v>7.1999999999999993</v>
      </c>
      <c r="G30" s="74"/>
      <c r="H30" s="128"/>
    </row>
    <row r="31" spans="1:10">
      <c r="A31" s="1183"/>
      <c r="B31" s="93"/>
      <c r="C31" s="78"/>
      <c r="D31" s="79"/>
      <c r="E31" s="90"/>
      <c r="F31" s="49"/>
      <c r="G31" s="74"/>
      <c r="H31" s="128"/>
    </row>
    <row r="32" spans="1:10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>
      <c r="A33" s="1183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>
      <c r="A34" s="1183"/>
      <c r="B34" s="93"/>
      <c r="C34" s="78"/>
      <c r="D34" s="548"/>
      <c r="E34" s="296" t="s">
        <v>12280</v>
      </c>
      <c r="F34" s="265">
        <f>F42</f>
        <v>34.799999999999997</v>
      </c>
      <c r="G34" s="74"/>
      <c r="H34" s="165"/>
    </row>
    <row r="35" spans="1:8">
      <c r="A35" s="1183"/>
      <c r="B35" s="93"/>
      <c r="C35" s="78"/>
      <c r="D35" s="79"/>
      <c r="E35" s="90"/>
      <c r="F35" s="49"/>
      <c r="G35" s="74"/>
      <c r="H35" s="128"/>
    </row>
    <row r="36" spans="1:8">
      <c r="A36" s="34">
        <f>MAX(A$1:A34)+1</f>
        <v>7</v>
      </c>
      <c r="B36" s="1364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>
      <c r="A37" s="915"/>
      <c r="B37" s="1365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>
      <c r="A38" s="915"/>
      <c r="B38" s="1365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3.2">
      <c r="A39" s="915"/>
      <c r="B39" s="1365"/>
      <c r="C39" s="78"/>
      <c r="D39" s="79"/>
      <c r="E39" s="83"/>
      <c r="F39" s="49"/>
      <c r="G39" s="74"/>
      <c r="H39" s="1366"/>
    </row>
    <row r="40" spans="1:8">
      <c r="A40" s="34">
        <f>MAX(A$1:A36)+1</f>
        <v>8</v>
      </c>
      <c r="B40" s="1365"/>
      <c r="C40" s="36" t="s">
        <v>2418</v>
      </c>
      <c r="D40" s="595"/>
      <c r="E40" s="38" t="s">
        <v>2419</v>
      </c>
      <c r="F40" s="91"/>
      <c r="G40" s="40" t="s">
        <v>19</v>
      </c>
      <c r="H40" s="174">
        <v>34.799999999999997</v>
      </c>
    </row>
    <row r="41" spans="1:8">
      <c r="A41" s="915"/>
      <c r="B41" s="1365"/>
      <c r="C41" s="78"/>
      <c r="D41" s="79" t="s">
        <v>2420</v>
      </c>
      <c r="E41" s="83" t="s">
        <v>2421</v>
      </c>
      <c r="F41" s="73"/>
      <c r="G41" s="74" t="s">
        <v>19</v>
      </c>
      <c r="H41" s="165">
        <v>34.799999999999997</v>
      </c>
    </row>
    <row r="42" spans="1:8">
      <c r="A42" s="915"/>
      <c r="B42" s="1365"/>
      <c r="C42" s="78"/>
      <c r="D42" s="548"/>
      <c r="E42" s="296" t="s">
        <v>12285</v>
      </c>
      <c r="F42" s="265">
        <f>0.2*0.35*480 + 0.2*0.5*12</f>
        <v>34.799999999999997</v>
      </c>
      <c r="G42" s="74"/>
      <c r="H42" s="165"/>
    </row>
    <row r="43" spans="1:8">
      <c r="A43" s="34"/>
      <c r="B43" s="1364"/>
      <c r="C43" s="36"/>
      <c r="D43" s="37"/>
      <c r="E43" s="38"/>
      <c r="F43" s="159"/>
      <c r="G43" s="40"/>
      <c r="H43" s="57"/>
    </row>
    <row r="44" spans="1:8">
      <c r="A44" s="465">
        <f>MAX(A$1:A42)+1</f>
        <v>9</v>
      </c>
      <c r="B44" s="1849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6.4">
      <c r="A45" s="34"/>
      <c r="B45" s="1849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>
      <c r="A46" s="34"/>
      <c r="B46" s="1849"/>
      <c r="C46" s="78"/>
      <c r="D46" s="548"/>
      <c r="E46" s="296" t="s">
        <v>12282</v>
      </c>
      <c r="F46" s="265"/>
      <c r="G46" s="74"/>
      <c r="H46" s="165"/>
    </row>
    <row r="47" spans="1:8">
      <c r="A47" s="34"/>
      <c r="B47" s="1849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>
      <c r="A48" s="34"/>
      <c r="B48" s="1849"/>
      <c r="C48" s="551"/>
      <c r="D48" s="1850"/>
      <c r="E48" s="296" t="s">
        <v>210</v>
      </c>
      <c r="F48" s="889">
        <f>-F38</f>
        <v>-55.650000000000006</v>
      </c>
      <c r="G48" s="191"/>
      <c r="H48" s="174"/>
    </row>
    <row r="49" spans="1: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>
      <c r="A50" s="34"/>
      <c r="B50" s="522"/>
      <c r="C50" s="31"/>
      <c r="D50" s="523"/>
      <c r="E50" s="322"/>
      <c r="F50" s="95"/>
      <c r="G50" s="29"/>
      <c r="H50" s="524"/>
    </row>
    <row r="51" spans="1:8">
      <c r="A51" s="134"/>
      <c r="B51" s="35" t="s">
        <v>10686</v>
      </c>
      <c r="C51" s="35"/>
      <c r="D51" s="120"/>
      <c r="E51" s="401" t="s">
        <v>10687</v>
      </c>
      <c r="F51" s="1038"/>
      <c r="G51" s="74"/>
      <c r="H51" s="1369"/>
    </row>
    <row r="52" spans="1:8">
      <c r="A52" s="134"/>
      <c r="B52" s="35"/>
      <c r="C52" s="35"/>
      <c r="D52" s="120"/>
      <c r="E52" s="401"/>
      <c r="F52" s="1038"/>
      <c r="G52" s="74"/>
      <c r="H52" s="1369"/>
    </row>
    <row r="53" spans="1:8">
      <c r="A53" s="34">
        <f>MAX(A$1:A48)+1</f>
        <v>10</v>
      </c>
      <c r="B53" s="35"/>
      <c r="C53" s="373">
        <v>91090201</v>
      </c>
      <c r="D53" s="374"/>
      <c r="E53" s="38" t="s">
        <v>10688</v>
      </c>
      <c r="F53" s="39"/>
      <c r="G53" s="40" t="s">
        <v>68</v>
      </c>
      <c r="H53" s="47">
        <v>480</v>
      </c>
    </row>
    <row r="54" spans="1:8">
      <c r="A54" s="134"/>
      <c r="B54" s="35"/>
      <c r="C54" s="376"/>
      <c r="D54" s="377">
        <v>9109020101</v>
      </c>
      <c r="E54" s="83" t="s">
        <v>10689</v>
      </c>
      <c r="F54" s="73"/>
      <c r="G54" s="74" t="s">
        <v>68</v>
      </c>
      <c r="H54" s="1369">
        <v>480</v>
      </c>
    </row>
    <row r="55" spans="1:8" ht="26.4">
      <c r="A55" s="34"/>
      <c r="B55" s="46"/>
      <c r="C55" s="96"/>
      <c r="D55" s="99"/>
      <c r="E55" s="220" t="s">
        <v>10690</v>
      </c>
      <c r="F55" s="1462">
        <v>480</v>
      </c>
      <c r="G55" s="102"/>
      <c r="H55" s="68"/>
    </row>
    <row r="56" spans="1:8">
      <c r="A56" s="111"/>
      <c r="B56" s="106"/>
      <c r="C56" s="116"/>
      <c r="D56" s="113"/>
      <c r="E56" s="1463" t="s">
        <v>10691</v>
      </c>
      <c r="F56" s="1464"/>
      <c r="G56" s="121"/>
      <c r="H56" s="71"/>
    </row>
    <row r="57" spans="1:8">
      <c r="A57" s="111"/>
      <c r="B57" s="106"/>
      <c r="C57" s="116"/>
      <c r="D57" s="113"/>
      <c r="E57" s="1463" t="s">
        <v>10692</v>
      </c>
      <c r="F57" s="1464"/>
      <c r="G57" s="121"/>
      <c r="H57" s="71"/>
    </row>
    <row r="58" spans="1:8">
      <c r="A58" s="111"/>
      <c r="B58" s="106"/>
      <c r="C58" s="116"/>
      <c r="D58" s="113"/>
      <c r="E58" s="1463"/>
      <c r="F58" s="1464"/>
      <c r="G58" s="121"/>
      <c r="H58" s="71"/>
    </row>
    <row r="59" spans="1:8" ht="26.4">
      <c r="A59" s="34">
        <f>MAX(A$1:A58)+1</f>
        <v>11</v>
      </c>
      <c r="B59" s="106"/>
      <c r="C59" s="373">
        <v>91100203</v>
      </c>
      <c r="D59" s="374"/>
      <c r="E59" s="38" t="s">
        <v>10693</v>
      </c>
      <c r="F59" s="39"/>
      <c r="G59" s="40" t="s">
        <v>64</v>
      </c>
      <c r="H59" s="71">
        <v>4</v>
      </c>
    </row>
    <row r="60" spans="1:8" ht="26.4">
      <c r="A60" s="111"/>
      <c r="B60" s="112"/>
      <c r="C60" s="376"/>
      <c r="D60" s="377">
        <v>9110020302</v>
      </c>
      <c r="E60" s="83" t="s">
        <v>10694</v>
      </c>
      <c r="F60" s="73"/>
      <c r="G60" s="74" t="s">
        <v>64</v>
      </c>
      <c r="H60" s="670">
        <v>4</v>
      </c>
    </row>
    <row r="61" spans="1:8" ht="26.4">
      <c r="A61" s="34"/>
      <c r="B61" s="112"/>
      <c r="C61" s="1466"/>
      <c r="D61" s="122"/>
      <c r="E61" s="1463" t="s">
        <v>10695</v>
      </c>
      <c r="F61" s="1465">
        <v>4</v>
      </c>
      <c r="G61" s="121"/>
      <c r="H61" s="1467"/>
    </row>
    <row r="62" spans="1:8">
      <c r="A62" s="111"/>
      <c r="B62" s="106"/>
      <c r="C62" s="162"/>
      <c r="D62" s="113"/>
      <c r="E62" s="1463" t="s">
        <v>10696</v>
      </c>
      <c r="F62" s="1464"/>
      <c r="G62" s="121"/>
      <c r="H62" s="71"/>
    </row>
    <row r="63" spans="1:8">
      <c r="A63" s="72"/>
      <c r="B63" s="46"/>
      <c r="C63" s="96"/>
      <c r="D63" s="99"/>
      <c r="E63" s="220" t="s">
        <v>10697</v>
      </c>
      <c r="F63" s="1468"/>
      <c r="G63" s="102"/>
      <c r="H63" s="71"/>
    </row>
    <row r="64" spans="1:8">
      <c r="A64" s="915"/>
      <c r="B64" s="1461"/>
      <c r="C64" s="78"/>
      <c r="D64" s="548"/>
      <c r="E64" s="83"/>
      <c r="F64" s="49"/>
      <c r="G64" s="74"/>
      <c r="H64" s="1350"/>
    </row>
    <row r="65" spans="1:8">
      <c r="A65" s="23"/>
      <c r="B65" s="545"/>
      <c r="C65" s="546"/>
      <c r="D65" s="547"/>
      <c r="E65" s="90"/>
      <c r="F65" s="108"/>
      <c r="G65" s="29"/>
      <c r="H65" s="524"/>
    </row>
    <row r="66" spans="1:8">
      <c r="A66" s="123"/>
      <c r="B66" s="35" t="s">
        <v>10677</v>
      </c>
      <c r="C66" s="35"/>
      <c r="D66" s="120"/>
      <c r="E66" s="401" t="s">
        <v>10678</v>
      </c>
      <c r="F66" s="1363"/>
      <c r="G66" s="126"/>
      <c r="H66" s="676"/>
    </row>
    <row r="67" spans="1:8">
      <c r="A67" s="657"/>
      <c r="B67" s="658"/>
      <c r="C67" s="35"/>
      <c r="D67" s="120"/>
      <c r="E67" s="401"/>
      <c r="F67" s="1363"/>
      <c r="G67" s="126"/>
      <c r="H67" s="1350"/>
    </row>
    <row r="68" spans="1:8" ht="26.4">
      <c r="A68" s="34">
        <f>MAX(A$1:A66)+1</f>
        <v>12</v>
      </c>
      <c r="B68" s="522"/>
      <c r="C68" s="36">
        <v>92020403</v>
      </c>
      <c r="D68" s="37"/>
      <c r="E68" s="38" t="s">
        <v>2472</v>
      </c>
      <c r="F68" s="1215"/>
      <c r="G68" s="40" t="s">
        <v>68</v>
      </c>
      <c r="H68" s="533">
        <v>468</v>
      </c>
    </row>
    <row r="69" spans="1:8" ht="26.4">
      <c r="A69" s="34"/>
      <c r="B69" s="522"/>
      <c r="C69" s="36"/>
      <c r="D69" s="377">
        <v>9202040302</v>
      </c>
      <c r="E69" s="83" t="s">
        <v>2473</v>
      </c>
      <c r="F69" s="73"/>
      <c r="G69" s="74" t="s">
        <v>68</v>
      </c>
      <c r="H69" s="1362">
        <v>468</v>
      </c>
    </row>
    <row r="70" spans="1:8" ht="26.4">
      <c r="A70" s="1469"/>
      <c r="B70" s="523"/>
      <c r="C70" s="79"/>
      <c r="D70" s="78"/>
      <c r="E70" s="1368" t="s">
        <v>10698</v>
      </c>
      <c r="F70" s="1485">
        <v>468</v>
      </c>
      <c r="G70" s="74"/>
      <c r="H70" s="1362"/>
    </row>
    <row r="71" spans="1:8">
      <c r="A71" s="1469"/>
      <c r="B71" s="523"/>
      <c r="C71" s="79"/>
      <c r="D71" s="78"/>
      <c r="E71" s="1368" t="s">
        <v>10702</v>
      </c>
      <c r="F71" s="49"/>
      <c r="G71" s="74"/>
      <c r="H71" s="1362"/>
    </row>
    <row r="72" spans="1:8">
      <c r="A72" s="1469"/>
      <c r="B72" s="523"/>
      <c r="C72" s="79"/>
      <c r="D72" s="78"/>
      <c r="E72" s="1368" t="s">
        <v>10703</v>
      </c>
      <c r="F72" s="49"/>
      <c r="G72" s="74"/>
      <c r="H72" s="1362"/>
    </row>
    <row r="73" spans="1:8">
      <c r="A73" s="1469"/>
      <c r="B73" s="523"/>
      <c r="C73" s="79"/>
      <c r="D73" s="78"/>
      <c r="E73" s="1368"/>
      <c r="F73" s="49"/>
      <c r="G73" s="74"/>
      <c r="H73" s="1362"/>
    </row>
    <row r="74" spans="1:8" ht="26.4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9"/>
    </row>
    <row r="75" spans="1:8">
      <c r="A75" s="134"/>
      <c r="B75" s="35"/>
      <c r="C75" s="35"/>
      <c r="D75" s="120"/>
      <c r="E75" s="401"/>
      <c r="F75" s="1038"/>
      <c r="G75" s="74"/>
      <c r="H75" s="1369"/>
    </row>
    <row r="76" spans="1:8" ht="26.4">
      <c r="A76" s="34">
        <f>MAX(A$1:A74)+1</f>
        <v>13</v>
      </c>
      <c r="B76" s="85"/>
      <c r="C76" s="373" t="s">
        <v>10704</v>
      </c>
      <c r="D76" s="374"/>
      <c r="E76" s="38" t="s">
        <v>10705</v>
      </c>
      <c r="F76" s="1038"/>
      <c r="G76" s="40" t="s">
        <v>39</v>
      </c>
      <c r="H76" s="47">
        <v>78</v>
      </c>
    </row>
    <row r="77" spans="1:8" ht="26.4">
      <c r="A77" s="134"/>
      <c r="B77" s="85"/>
      <c r="C77" s="78"/>
      <c r="D77" s="79" t="s">
        <v>10706</v>
      </c>
      <c r="E77" s="83" t="s">
        <v>10707</v>
      </c>
      <c r="F77" s="1038"/>
      <c r="G77" s="74" t="s">
        <v>39</v>
      </c>
      <c r="H77" s="1369">
        <v>78</v>
      </c>
    </row>
    <row r="78" spans="1:8">
      <c r="A78" s="134"/>
      <c r="B78" s="85"/>
      <c r="C78" s="78"/>
      <c r="D78" s="79"/>
      <c r="E78" s="90" t="s">
        <v>10708</v>
      </c>
      <c r="F78" s="49">
        <f>3*1*26</f>
        <v>78</v>
      </c>
      <c r="G78" s="74"/>
      <c r="H78" s="1369"/>
    </row>
    <row r="79" spans="1:8">
      <c r="A79" s="1469"/>
      <c r="B79" s="523"/>
      <c r="C79" s="79"/>
      <c r="D79" s="78"/>
      <c r="E79" s="1368"/>
      <c r="G79" s="74"/>
      <c r="H79" s="1362"/>
    </row>
    <row r="80" spans="1:8" ht="26.4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9"/>
    </row>
    <row r="81" spans="1:8">
      <c r="A81" s="134"/>
      <c r="B81" s="35"/>
      <c r="C81" s="35"/>
      <c r="D81" s="120"/>
      <c r="E81" s="401"/>
      <c r="F81" s="1038"/>
      <c r="G81" s="74"/>
      <c r="H81" s="1369"/>
    </row>
    <row r="82" spans="1:8" ht="26.4">
      <c r="A82" s="34">
        <f>MAX(A$1:A79)+1</f>
        <v>14</v>
      </c>
      <c r="B82" s="1364"/>
      <c r="C82" s="36" t="s">
        <v>5801</v>
      </c>
      <c r="D82" s="37"/>
      <c r="E82" s="38" t="s">
        <v>5802</v>
      </c>
      <c r="F82" s="159"/>
      <c r="G82" s="40" t="s">
        <v>68</v>
      </c>
      <c r="H82" s="57">
        <v>24</v>
      </c>
    </row>
    <row r="83" spans="1:8" ht="26.4">
      <c r="A83" s="134"/>
      <c r="B83" s="1367"/>
      <c r="C83" s="78"/>
      <c r="D83" s="79" t="s">
        <v>5803</v>
      </c>
      <c r="E83" s="83" t="s">
        <v>5804</v>
      </c>
      <c r="F83" s="49"/>
      <c r="G83" s="74" t="s">
        <v>68</v>
      </c>
      <c r="H83" s="128">
        <v>24</v>
      </c>
    </row>
    <row r="84" spans="1:8" ht="26.4">
      <c r="A84" s="134"/>
      <c r="B84" s="1367"/>
      <c r="C84" s="78"/>
      <c r="D84" s="79"/>
      <c r="E84" s="1368" t="s">
        <v>10709</v>
      </c>
      <c r="F84" s="49">
        <v>24</v>
      </c>
      <c r="G84" s="74"/>
      <c r="H84" s="1369"/>
    </row>
    <row r="85" spans="1:8">
      <c r="A85" s="34"/>
      <c r="B85" s="522"/>
      <c r="C85" s="31"/>
      <c r="D85" s="523"/>
      <c r="E85" s="322"/>
      <c r="F85" s="95"/>
      <c r="G85" s="29"/>
      <c r="H85" s="524"/>
    </row>
    <row r="86" spans="1:8">
      <c r="A86" s="23"/>
      <c r="B86" s="545"/>
      <c r="C86" s="546"/>
      <c r="D86" s="547"/>
      <c r="E86" s="90"/>
      <c r="F86" s="108"/>
      <c r="G86" s="29"/>
      <c r="H86" s="524"/>
    </row>
    <row r="87" spans="1:8" ht="15" thickBot="1">
      <c r="A87" s="1470"/>
      <c r="B87" s="1471"/>
      <c r="C87" s="1472"/>
      <c r="D87" s="1473"/>
      <c r="E87" s="1474"/>
      <c r="F87" s="1474"/>
      <c r="G87" s="1475"/>
      <c r="H87" s="1476"/>
    </row>
    <row r="88" spans="1:8">
      <c r="A88" s="1477"/>
      <c r="B88" s="1478"/>
      <c r="C88" s="1479"/>
      <c r="D88" s="1480"/>
      <c r="E88" s="1481"/>
      <c r="F88" s="1481"/>
      <c r="G88" s="1482"/>
      <c r="H88" s="148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Hárok164"/>
  <dimension ref="A1:I93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9">
      <c r="A1" s="2" t="s">
        <v>1</v>
      </c>
      <c r="B1" s="158"/>
      <c r="C1" s="3"/>
      <c r="D1" s="4"/>
      <c r="E1" s="4" t="s">
        <v>12287</v>
      </c>
      <c r="F1" s="791"/>
      <c r="G1" s="7"/>
      <c r="H1" s="1340"/>
    </row>
    <row r="2" spans="1:9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9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9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9">
      <c r="A5" s="1342"/>
      <c r="B5" s="1343"/>
      <c r="C5" s="1344"/>
      <c r="D5" s="1344"/>
      <c r="E5" s="1345"/>
      <c r="F5" s="1346"/>
      <c r="G5" s="1344"/>
      <c r="H5" s="1347"/>
    </row>
    <row r="6" spans="1:9">
      <c r="A6" s="1451"/>
      <c r="B6" s="24" t="s">
        <v>12</v>
      </c>
      <c r="C6" s="25"/>
      <c r="D6" s="26"/>
      <c r="E6" s="27" t="s">
        <v>13</v>
      </c>
      <c r="F6" s="1452"/>
      <c r="G6" s="1453"/>
      <c r="H6" s="1454"/>
    </row>
    <row r="7" spans="1:9">
      <c r="A7" s="1451"/>
      <c r="B7" s="1455"/>
      <c r="C7" s="1453"/>
      <c r="D7" s="1453"/>
      <c r="E7" s="1456"/>
      <c r="F7" s="1452"/>
      <c r="G7" s="1453"/>
      <c r="H7" s="1454"/>
    </row>
    <row r="8" spans="1:9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>
      <c r="A9" s="1451"/>
      <c r="B9" s="1455"/>
      <c r="C9" s="1453"/>
      <c r="D9" s="1453"/>
      <c r="E9" s="1456"/>
      <c r="F9" s="1457">
        <f>F29</f>
        <v>26.202000000000002</v>
      </c>
      <c r="G9" s="1453"/>
      <c r="H9" s="1454"/>
    </row>
    <row r="10" spans="1:9">
      <c r="A10" s="1451"/>
      <c r="B10" s="1455"/>
      <c r="C10" s="1453"/>
      <c r="D10" s="1453"/>
      <c r="E10" s="1456"/>
      <c r="F10" s="1452"/>
      <c r="G10" s="1453"/>
      <c r="H10" s="1454"/>
    </row>
    <row r="11" spans="1:9" ht="26.4">
      <c r="A11" s="34">
        <f>MAX(A$1:A8)+1</f>
        <v>2</v>
      </c>
      <c r="B11" s="1455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>
      <c r="A12" s="1451"/>
      <c r="B12" s="1455"/>
      <c r="C12" s="1453"/>
      <c r="D12" s="1453"/>
      <c r="E12" s="1456"/>
      <c r="F12" s="1457">
        <f>F39</f>
        <v>2.5</v>
      </c>
      <c r="G12" s="1453"/>
      <c r="H12" s="1454"/>
    </row>
    <row r="13" spans="1:9">
      <c r="A13" s="1451"/>
      <c r="B13" s="1455"/>
      <c r="C13" s="1453"/>
      <c r="D13" s="1453"/>
      <c r="E13" s="1456"/>
      <c r="F13" s="1457"/>
      <c r="G13" s="1453"/>
      <c r="H13" s="1454"/>
    </row>
    <row r="14" spans="1:9" s="56" customFormat="1" ht="15.6">
      <c r="A14" s="50"/>
      <c r="B14" s="24" t="s">
        <v>21</v>
      </c>
      <c r="C14" s="51"/>
      <c r="D14" s="52"/>
      <c r="E14" s="53" t="s">
        <v>22</v>
      </c>
      <c r="F14" s="1361"/>
      <c r="G14" s="55"/>
      <c r="H14" s="128"/>
      <c r="I14"/>
    </row>
    <row r="15" spans="1:9" s="56" customFormat="1" ht="15.6">
      <c r="A15" s="50"/>
      <c r="B15" s="24"/>
      <c r="C15" s="51"/>
      <c r="D15" s="52"/>
      <c r="E15" s="53"/>
      <c r="F15" s="1361"/>
      <c r="G15" s="55"/>
      <c r="H15" s="128"/>
      <c r="I15"/>
    </row>
    <row r="16" spans="1:9" ht="26.4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39.6">
      <c r="A17" s="84"/>
      <c r="B17" s="85"/>
      <c r="C17" s="78"/>
      <c r="D17" s="79" t="s">
        <v>2488</v>
      </c>
      <c r="E17" s="83" t="s">
        <v>2489</v>
      </c>
      <c r="F17" s="49"/>
      <c r="G17" s="189" t="s">
        <v>68</v>
      </c>
      <c r="H17" s="128">
        <v>16</v>
      </c>
    </row>
    <row r="18" spans="1:8">
      <c r="A18" s="84"/>
      <c r="B18" s="85"/>
      <c r="C18" s="79"/>
      <c r="D18" s="78"/>
      <c r="E18" s="90" t="s">
        <v>12288</v>
      </c>
      <c r="F18" s="49">
        <v>16</v>
      </c>
      <c r="G18" s="189"/>
      <c r="H18" s="128"/>
    </row>
    <row r="19" spans="1:8" ht="39.6">
      <c r="A19" s="84"/>
      <c r="B19" s="85"/>
      <c r="C19" s="79"/>
      <c r="D19" s="79" t="s">
        <v>2668</v>
      </c>
      <c r="E19" s="83" t="s">
        <v>2669</v>
      </c>
      <c r="F19" s="73"/>
      <c r="G19" s="74" t="s">
        <v>64</v>
      </c>
      <c r="H19" s="128">
        <v>1</v>
      </c>
    </row>
    <row r="20" spans="1:8">
      <c r="A20" s="84"/>
      <c r="B20" s="85"/>
      <c r="C20" s="79"/>
      <c r="D20" s="78"/>
      <c r="E20" s="90" t="s">
        <v>12289</v>
      </c>
      <c r="F20" s="49">
        <v>1</v>
      </c>
      <c r="G20" s="189"/>
      <c r="H20" s="128"/>
    </row>
    <row r="21" spans="1:8">
      <c r="A21" s="84"/>
      <c r="B21" s="85"/>
      <c r="C21" s="79"/>
      <c r="D21" s="78"/>
      <c r="E21" s="90"/>
      <c r="F21" s="49"/>
      <c r="G21" s="189"/>
      <c r="H21" s="128"/>
    </row>
    <row r="22" spans="1:8" ht="26.4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>
      <c r="A24" s="72"/>
      <c r="B24" s="46"/>
      <c r="C24" s="78"/>
      <c r="D24" s="79"/>
      <c r="E24" s="48" t="s">
        <v>1918</v>
      </c>
      <c r="F24" s="108">
        <v>66</v>
      </c>
      <c r="G24" s="74"/>
      <c r="H24" s="71"/>
    </row>
    <row r="25" spans="1:8">
      <c r="A25" s="84"/>
      <c r="B25" s="85"/>
      <c r="C25" s="79"/>
      <c r="D25" s="78"/>
      <c r="E25" s="90"/>
      <c r="F25" s="49"/>
      <c r="G25" s="189"/>
      <c r="H25" s="128"/>
    </row>
    <row r="26" spans="1: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12290</v>
      </c>
      <c r="F29" s="49">
        <f>F24*0.397</f>
        <v>26.202000000000002</v>
      </c>
      <c r="G29" s="74"/>
      <c r="H29" s="75"/>
    </row>
    <row r="30" spans="1:8">
      <c r="A30" s="389"/>
      <c r="B30" s="46"/>
      <c r="C30" s="96"/>
      <c r="D30" s="79"/>
      <c r="E30" s="48"/>
      <c r="F30" s="49"/>
      <c r="G30" s="74"/>
      <c r="H30" s="1852"/>
    </row>
    <row r="31" spans="1:8">
      <c r="A31" s="1451"/>
      <c r="B31" s="35" t="s">
        <v>110</v>
      </c>
      <c r="C31" s="119"/>
      <c r="D31" s="120"/>
      <c r="E31" s="124" t="s">
        <v>111</v>
      </c>
      <c r="F31" s="1452"/>
      <c r="G31" s="1453"/>
      <c r="H31" s="1454"/>
    </row>
    <row r="32" spans="1:8">
      <c r="A32" s="1451"/>
      <c r="B32" s="35"/>
      <c r="C32" s="119"/>
      <c r="D32" s="120"/>
      <c r="E32" s="124"/>
      <c r="F32" s="1452"/>
      <c r="G32" s="1453"/>
      <c r="H32" s="1454"/>
    </row>
    <row r="33" spans="1:9">
      <c r="A33" s="34">
        <f>MAX(A$1:A32)+1</f>
        <v>6</v>
      </c>
      <c r="B33" s="1364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>
      <c r="A34" s="1458"/>
      <c r="B34" s="1367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>
      <c r="A35" s="1484"/>
      <c r="B35" s="1367"/>
      <c r="C35" s="78"/>
      <c r="D35" s="79"/>
      <c r="E35" s="83"/>
      <c r="F35" s="49">
        <v>5</v>
      </c>
      <c r="G35" s="74"/>
      <c r="H35" s="1350"/>
    </row>
    <row r="36" spans="1:9">
      <c r="A36" s="1484"/>
      <c r="B36" s="1367"/>
      <c r="C36" s="78"/>
      <c r="D36" s="79"/>
      <c r="E36" s="83"/>
      <c r="F36" s="49"/>
      <c r="G36" s="74"/>
      <c r="H36" s="1350"/>
    </row>
    <row r="37" spans="1:9">
      <c r="A37" s="34">
        <f>MAX(A$1:A34)+1</f>
        <v>7</v>
      </c>
      <c r="B37" s="1367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>
      <c r="A38" s="1484"/>
      <c r="B38" s="1367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>
      <c r="A39" s="1484"/>
      <c r="B39" s="1367"/>
      <c r="C39" s="78"/>
      <c r="D39" s="79"/>
      <c r="E39" s="83"/>
      <c r="F39" s="49">
        <f>F35*0.5</f>
        <v>2.5</v>
      </c>
      <c r="G39" s="74"/>
      <c r="H39" s="1350"/>
    </row>
    <row r="40" spans="1:9">
      <c r="A40" s="84"/>
      <c r="B40" s="85"/>
      <c r="C40" s="79"/>
      <c r="D40" s="78"/>
      <c r="E40" s="90"/>
      <c r="F40" s="49"/>
      <c r="G40" s="189"/>
      <c r="H40" s="128"/>
    </row>
    <row r="41" spans="1:9" s="127" customFormat="1">
      <c r="A41" s="123"/>
      <c r="B41" s="35" t="s">
        <v>194</v>
      </c>
      <c r="C41" s="119"/>
      <c r="D41" s="120"/>
      <c r="E41" s="53" t="s">
        <v>195</v>
      </c>
      <c r="F41" s="1363"/>
      <c r="G41" s="130"/>
      <c r="H41" s="128"/>
      <c r="I41"/>
    </row>
    <row r="42" spans="1:9" s="127" customFormat="1">
      <c r="A42" s="123"/>
      <c r="B42" s="35"/>
      <c r="C42" s="119"/>
      <c r="D42" s="120"/>
      <c r="E42" s="53"/>
      <c r="F42" s="1363"/>
      <c r="G42" s="130"/>
      <c r="H42" s="128"/>
      <c r="I42"/>
    </row>
    <row r="43" spans="1:9" s="127" customFormat="1">
      <c r="A43" s="34">
        <f>MAX(A$1:A42)+1</f>
        <v>8</v>
      </c>
      <c r="B43" s="1364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>
      <c r="A44" s="1458"/>
      <c r="B44" s="1367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>
      <c r="A45" s="1458"/>
      <c r="B45" s="1367"/>
      <c r="C45" s="78"/>
      <c r="D45" s="79"/>
      <c r="E45" s="1459" t="s">
        <v>12291</v>
      </c>
      <c r="F45" s="49">
        <v>21.6</v>
      </c>
      <c r="G45" s="74"/>
      <c r="H45" s="676"/>
      <c r="I45"/>
    </row>
    <row r="46" spans="1:9" s="127" customFormat="1">
      <c r="A46" s="1458"/>
      <c r="B46" s="1367"/>
      <c r="C46" s="78"/>
      <c r="D46" s="79"/>
      <c r="E46" s="1459" t="s">
        <v>12292</v>
      </c>
      <c r="F46" s="49">
        <v>9</v>
      </c>
      <c r="G46" s="74"/>
      <c r="H46" s="676"/>
      <c r="I46"/>
    </row>
    <row r="47" spans="1:9" s="127" customFormat="1">
      <c r="A47" s="1458"/>
      <c r="B47" s="1367"/>
      <c r="C47" s="78"/>
      <c r="D47" s="79"/>
      <c r="E47" s="1459" t="s">
        <v>12293</v>
      </c>
      <c r="F47" s="49">
        <v>5.2</v>
      </c>
      <c r="G47" s="74"/>
      <c r="H47" s="676"/>
      <c r="I47"/>
    </row>
    <row r="48" spans="1:9" s="127" customFormat="1">
      <c r="A48" s="1458"/>
      <c r="B48" s="1367"/>
      <c r="C48" s="78"/>
      <c r="D48" s="79"/>
      <c r="E48" s="1459"/>
      <c r="F48" s="49"/>
      <c r="G48" s="74"/>
      <c r="H48" s="676"/>
      <c r="I48"/>
    </row>
    <row r="49" spans="1:9">
      <c r="A49" s="465">
        <f>MAX(A$1:A47)+1</f>
        <v>9</v>
      </c>
      <c r="B49" s="1849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>
      <c r="A50" s="34"/>
      <c r="B50" s="1849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>
      <c r="A51" s="34"/>
      <c r="B51" s="1849"/>
      <c r="C51" s="78"/>
      <c r="D51" s="548"/>
      <c r="E51" s="296" t="s">
        <v>12294</v>
      </c>
      <c r="F51" s="265">
        <v>12</v>
      </c>
      <c r="G51" s="74"/>
      <c r="H51" s="165"/>
    </row>
    <row r="52" spans="1:9" s="127" customFormat="1">
      <c r="A52" s="1458"/>
      <c r="B52" s="1367"/>
      <c r="C52" s="78"/>
      <c r="D52" s="79"/>
      <c r="E52" s="1459"/>
      <c r="F52" s="49"/>
      <c r="G52" s="74"/>
      <c r="H52" s="676"/>
      <c r="I52"/>
    </row>
    <row r="53" spans="1:9" s="127" customFormat="1">
      <c r="A53" s="34">
        <f>MAX(A$1:A49)+1</f>
        <v>10</v>
      </c>
      <c r="B53" s="1364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>
      <c r="A54" s="915"/>
      <c r="B54" s="1365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>
      <c r="A55" s="915"/>
      <c r="B55" s="1365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>
      <c r="A56" s="1458"/>
      <c r="B56" s="1367"/>
      <c r="C56" s="78"/>
      <c r="D56" s="79"/>
      <c r="E56" s="83"/>
      <c r="F56" s="49"/>
      <c r="G56" s="74"/>
      <c r="H56" s="676"/>
      <c r="I56"/>
    </row>
    <row r="57" spans="1:9" s="144" customFormat="1">
      <c r="A57" s="34">
        <f>MAX(A$1:A53)+1</f>
        <v>11</v>
      </c>
      <c r="B57" s="1364"/>
      <c r="C57" s="36" t="s">
        <v>2498</v>
      </c>
      <c r="D57" s="37"/>
      <c r="E57" s="38" t="s">
        <v>2499</v>
      </c>
      <c r="F57" s="159"/>
      <c r="G57" s="40" t="s">
        <v>68</v>
      </c>
      <c r="H57" s="57">
        <v>15</v>
      </c>
      <c r="I57"/>
    </row>
    <row r="58" spans="1:9" ht="26.4">
      <c r="A58" s="915"/>
      <c r="B58" s="1365"/>
      <c r="C58" s="78"/>
      <c r="D58" s="79" t="s">
        <v>11039</v>
      </c>
      <c r="E58" s="83" t="s">
        <v>11040</v>
      </c>
      <c r="F58" s="49"/>
      <c r="G58" s="74" t="s">
        <v>68</v>
      </c>
      <c r="H58" s="676">
        <v>15</v>
      </c>
    </row>
    <row r="59" spans="1:9">
      <c r="A59" s="915"/>
      <c r="B59" s="1461"/>
      <c r="C59" s="78"/>
      <c r="D59" s="548"/>
      <c r="E59" s="83"/>
      <c r="F59" s="49">
        <v>15</v>
      </c>
      <c r="G59" s="74"/>
      <c r="H59" s="1350"/>
    </row>
    <row r="60" spans="1:9">
      <c r="A60" s="915"/>
      <c r="B60" s="1461"/>
      <c r="C60" s="78"/>
      <c r="D60" s="548"/>
      <c r="E60" s="83"/>
      <c r="F60" s="49"/>
      <c r="G60" s="74"/>
      <c r="H60" s="1350"/>
    </row>
    <row r="61" spans="1:9" ht="26.4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3"/>
    </row>
    <row r="62" spans="1:9">
      <c r="A62" s="915"/>
      <c r="B62" s="658"/>
      <c r="C62" s="35"/>
      <c r="D62" s="120"/>
      <c r="E62" s="53"/>
      <c r="F62" s="129"/>
      <c r="G62" s="126"/>
      <c r="H62" s="1853"/>
    </row>
    <row r="63" spans="1:9" ht="26.4">
      <c r="A63" s="34">
        <f>MAX(A$1:A61)+1</f>
        <v>12</v>
      </c>
      <c r="B63" s="658"/>
      <c r="C63" s="36" t="s">
        <v>10704</v>
      </c>
      <c r="D63" s="37"/>
      <c r="E63" s="38" t="s">
        <v>10705</v>
      </c>
      <c r="F63" s="39"/>
      <c r="G63" s="40" t="s">
        <v>39</v>
      </c>
      <c r="H63" s="1853">
        <v>66</v>
      </c>
    </row>
    <row r="64" spans="1:9" ht="26.4">
      <c r="A64" s="915"/>
      <c r="B64" s="658"/>
      <c r="C64" s="78"/>
      <c r="D64" s="79" t="s">
        <v>10706</v>
      </c>
      <c r="E64" s="83" t="s">
        <v>10707</v>
      </c>
      <c r="F64" s="73"/>
      <c r="G64" s="74" t="s">
        <v>39</v>
      </c>
      <c r="H64" s="1350">
        <v>66</v>
      </c>
    </row>
    <row r="65" spans="1:9">
      <c r="A65" s="915"/>
      <c r="B65" s="658"/>
      <c r="C65" s="78"/>
      <c r="D65" s="548"/>
      <c r="E65" s="48" t="s">
        <v>12295</v>
      </c>
      <c r="F65" s="49">
        <v>66</v>
      </c>
      <c r="G65" s="74"/>
      <c r="H65" s="1350"/>
    </row>
    <row r="66" spans="1:9" s="140" customFormat="1" ht="13.2">
      <c r="A66" s="23"/>
      <c r="B66" s="545"/>
      <c r="C66" s="546"/>
      <c r="D66" s="547"/>
      <c r="E66" s="90"/>
      <c r="F66" s="108"/>
      <c r="G66" s="29"/>
      <c r="H66" s="524"/>
    </row>
    <row r="67" spans="1:9" s="127" customFormat="1">
      <c r="A67" s="123"/>
      <c r="B67" s="35" t="s">
        <v>10677</v>
      </c>
      <c r="C67" s="35"/>
      <c r="D67" s="120"/>
      <c r="E67" s="401" t="s">
        <v>10678</v>
      </c>
      <c r="F67" s="1363"/>
      <c r="G67" s="126"/>
      <c r="H67" s="676"/>
      <c r="I67"/>
    </row>
    <row r="68" spans="1:9">
      <c r="A68" s="342"/>
      <c r="B68" s="1373"/>
      <c r="C68" s="406"/>
      <c r="D68" s="92"/>
      <c r="E68" s="876"/>
      <c r="F68" s="49"/>
      <c r="G68" s="126"/>
      <c r="H68" s="1362"/>
    </row>
    <row r="69" spans="1:9" ht="26.4">
      <c r="A69" s="34">
        <f>MAX(A$1:A68)+1</f>
        <v>13</v>
      </c>
      <c r="B69" s="44"/>
      <c r="C69" s="373">
        <v>92020104</v>
      </c>
      <c r="D69" s="37"/>
      <c r="E69" s="38" t="s">
        <v>12296</v>
      </c>
      <c r="F69" s="159"/>
      <c r="G69" s="40" t="s">
        <v>68</v>
      </c>
      <c r="H69" s="314">
        <v>5790</v>
      </c>
    </row>
    <row r="70" spans="1:9" ht="26.4">
      <c r="A70" s="342"/>
      <c r="B70" s="1854"/>
      <c r="C70" s="406"/>
      <c r="D70" s="377">
        <v>9202010401</v>
      </c>
      <c r="E70" s="83" t="s">
        <v>12297</v>
      </c>
      <c r="F70" s="1038"/>
      <c r="G70" s="74" t="s">
        <v>68</v>
      </c>
      <c r="H70" s="1825">
        <v>5790</v>
      </c>
    </row>
    <row r="71" spans="1:9">
      <c r="A71" s="342"/>
      <c r="B71" s="1854"/>
      <c r="C71" s="406"/>
      <c r="D71" s="377"/>
      <c r="E71" s="77" t="s">
        <v>12298</v>
      </c>
      <c r="F71" s="108">
        <v>4205</v>
      </c>
      <c r="G71" s="74"/>
      <c r="H71" s="1362"/>
    </row>
    <row r="72" spans="1:9">
      <c r="A72" s="342"/>
      <c r="B72" s="1854"/>
      <c r="C72" s="406"/>
      <c r="D72" s="377"/>
      <c r="E72" s="77" t="s">
        <v>12299</v>
      </c>
      <c r="F72" s="108">
        <v>35</v>
      </c>
      <c r="G72" s="74"/>
      <c r="H72" s="1362"/>
    </row>
    <row r="73" spans="1:9">
      <c r="A73" s="342"/>
      <c r="B73" s="1854"/>
      <c r="C73" s="406"/>
      <c r="D73" s="377"/>
      <c r="E73" s="77" t="s">
        <v>12300</v>
      </c>
      <c r="F73" s="108">
        <v>85</v>
      </c>
      <c r="G73" s="74"/>
      <c r="H73" s="1362"/>
    </row>
    <row r="74" spans="1:9">
      <c r="A74" s="342"/>
      <c r="B74" s="1854"/>
      <c r="C74" s="406"/>
      <c r="D74" s="377"/>
      <c r="E74" s="77" t="s">
        <v>12301</v>
      </c>
      <c r="F74" s="108">
        <v>775</v>
      </c>
      <c r="G74" s="74"/>
      <c r="H74" s="1362"/>
    </row>
    <row r="75" spans="1:9">
      <c r="A75" s="342"/>
      <c r="B75" s="1854"/>
      <c r="C75" s="406"/>
      <c r="D75" s="377"/>
      <c r="E75" s="77" t="s">
        <v>12302</v>
      </c>
      <c r="F75" s="214">
        <v>690</v>
      </c>
      <c r="G75" s="74"/>
      <c r="H75" s="1362"/>
    </row>
    <row r="76" spans="1:9">
      <c r="A76" s="342"/>
      <c r="B76" s="1854"/>
      <c r="C76" s="406"/>
      <c r="D76" s="377"/>
      <c r="E76" s="77"/>
      <c r="F76" s="108">
        <f>SUM(F71:F75)</f>
        <v>5790</v>
      </c>
      <c r="G76" s="74"/>
      <c r="H76" s="1362"/>
    </row>
    <row r="77" spans="1:9">
      <c r="A77" s="342"/>
      <c r="B77" s="1854"/>
      <c r="C77" s="406"/>
      <c r="D77" s="79"/>
      <c r="E77" s="77"/>
      <c r="F77" s="1038"/>
      <c r="G77" s="74"/>
      <c r="H77" s="1362"/>
    </row>
    <row r="78" spans="1:9" ht="26.4">
      <c r="A78" s="34">
        <f>MAX(A$1:A77)+1</f>
        <v>14</v>
      </c>
      <c r="B78" s="1854"/>
      <c r="C78" s="373">
        <v>92020201</v>
      </c>
      <c r="D78" s="79"/>
      <c r="E78" s="38" t="s">
        <v>2429</v>
      </c>
      <c r="F78" s="1038"/>
      <c r="G78" s="40" t="s">
        <v>64</v>
      </c>
      <c r="H78" s="533">
        <v>36</v>
      </c>
    </row>
    <row r="79" spans="1:9" ht="26.4">
      <c r="A79" s="342"/>
      <c r="B79" s="1854"/>
      <c r="C79" s="406"/>
      <c r="D79" s="377">
        <v>9202020101</v>
      </c>
      <c r="E79" s="83" t="s">
        <v>12303</v>
      </c>
      <c r="F79" s="1038"/>
      <c r="G79" s="74" t="s">
        <v>64</v>
      </c>
      <c r="H79" s="1362">
        <v>36</v>
      </c>
    </row>
    <row r="80" spans="1:9">
      <c r="A80" s="342"/>
      <c r="B80" s="1854"/>
      <c r="C80" s="406"/>
      <c r="D80" s="377"/>
      <c r="E80" s="83"/>
      <c r="F80" s="49">
        <v>36</v>
      </c>
      <c r="G80" s="74"/>
      <c r="H80" s="1362"/>
    </row>
    <row r="81" spans="1:8">
      <c r="A81" s="342"/>
      <c r="B81" s="1854"/>
      <c r="C81" s="406"/>
      <c r="D81" s="377"/>
      <c r="E81" s="83"/>
      <c r="F81" s="1038"/>
      <c r="G81" s="74"/>
      <c r="H81" s="1362"/>
    </row>
    <row r="82" spans="1:8" ht="26.4">
      <c r="A82" s="34">
        <f>MAX(A$1:A81)+1</f>
        <v>15</v>
      </c>
      <c r="B82" s="1854"/>
      <c r="C82" s="373">
        <v>92020301</v>
      </c>
      <c r="D82" s="377"/>
      <c r="E82" s="38" t="s">
        <v>2432</v>
      </c>
      <c r="F82" s="1038"/>
      <c r="G82" s="40" t="s">
        <v>64</v>
      </c>
      <c r="H82" s="533">
        <v>10</v>
      </c>
    </row>
    <row r="83" spans="1:8" ht="26.4">
      <c r="A83" s="342"/>
      <c r="B83" s="1854"/>
      <c r="C83" s="406"/>
      <c r="D83" s="377">
        <v>9202030101</v>
      </c>
      <c r="E83" s="83" t="s">
        <v>2433</v>
      </c>
      <c r="F83" s="1038"/>
      <c r="G83" s="74" t="s">
        <v>64</v>
      </c>
      <c r="H83" s="1362">
        <v>10</v>
      </c>
    </row>
    <row r="84" spans="1:8">
      <c r="A84" s="342"/>
      <c r="B84" s="1854"/>
      <c r="C84" s="406"/>
      <c r="D84" s="377"/>
      <c r="E84" s="83"/>
      <c r="F84" s="1038"/>
      <c r="G84" s="74"/>
      <c r="H84" s="1362"/>
    </row>
    <row r="85" spans="1:8" ht="26.4">
      <c r="A85" s="34">
        <f>MAX(A$1:A84)+1</f>
        <v>16</v>
      </c>
      <c r="B85" s="1854"/>
      <c r="C85" s="373">
        <v>92020702</v>
      </c>
      <c r="D85" s="377"/>
      <c r="E85" s="38" t="s">
        <v>12304</v>
      </c>
      <c r="F85" s="1038"/>
      <c r="G85" s="40" t="s">
        <v>64</v>
      </c>
      <c r="H85" s="533">
        <v>202</v>
      </c>
    </row>
    <row r="86" spans="1:8" ht="26.4">
      <c r="A86" s="342"/>
      <c r="B86" s="1854"/>
      <c r="C86" s="406"/>
      <c r="D86" s="377">
        <v>9202070202</v>
      </c>
      <c r="E86" s="83" t="s">
        <v>12305</v>
      </c>
      <c r="F86" s="1038"/>
      <c r="G86" s="74" t="s">
        <v>64</v>
      </c>
      <c r="H86" s="1362">
        <v>202</v>
      </c>
    </row>
    <row r="87" spans="1:8">
      <c r="A87" s="342"/>
      <c r="B87" s="1854"/>
      <c r="C87" s="406"/>
      <c r="D87" s="377"/>
      <c r="E87" s="83"/>
      <c r="F87" s="1038"/>
      <c r="G87" s="74"/>
      <c r="H87" s="1362"/>
    </row>
    <row r="88" spans="1:8" ht="26.4">
      <c r="A88" s="34">
        <f>MAX(A$1:A87)+1</f>
        <v>17</v>
      </c>
      <c r="B88" s="1854"/>
      <c r="C88" s="373">
        <v>92022001</v>
      </c>
      <c r="D88" s="374"/>
      <c r="E88" s="38" t="s">
        <v>12306</v>
      </c>
      <c r="F88" s="39"/>
      <c r="G88" s="40" t="s">
        <v>64</v>
      </c>
      <c r="H88" s="533">
        <v>1</v>
      </c>
    </row>
    <row r="89" spans="1:8" ht="26.4">
      <c r="A89" s="342"/>
      <c r="B89" s="1854"/>
      <c r="C89" s="376"/>
      <c r="D89" s="377">
        <v>9202200101</v>
      </c>
      <c r="E89" s="83" t="s">
        <v>12307</v>
      </c>
      <c r="F89" s="73"/>
      <c r="G89" s="74" t="s">
        <v>64</v>
      </c>
      <c r="H89" s="1362">
        <v>1</v>
      </c>
    </row>
    <row r="90" spans="1:8">
      <c r="A90" s="342"/>
      <c r="B90" s="1854"/>
      <c r="C90" s="376"/>
      <c r="D90" s="377"/>
      <c r="E90" s="83" t="s">
        <v>12308</v>
      </c>
      <c r="F90" s="73"/>
      <c r="G90" s="74"/>
      <c r="H90" s="1362"/>
    </row>
    <row r="91" spans="1:8">
      <c r="A91" s="342"/>
      <c r="B91" s="1373"/>
      <c r="C91" s="406"/>
      <c r="D91" s="92"/>
      <c r="E91" s="876"/>
      <c r="F91" s="49"/>
      <c r="G91" s="126"/>
      <c r="H91" s="1362"/>
    </row>
    <row r="92" spans="1:8">
      <c r="A92" s="134"/>
      <c r="B92" s="1367"/>
      <c r="C92" s="78"/>
      <c r="D92" s="79"/>
      <c r="E92" s="1368"/>
      <c r="F92" s="81"/>
      <c r="G92" s="74"/>
      <c r="H92" s="1369"/>
    </row>
    <row r="93" spans="1:8" ht="15" thickBot="1">
      <c r="A93" s="1797"/>
      <c r="B93" s="1798"/>
      <c r="C93" s="1799"/>
      <c r="D93" s="1800"/>
      <c r="E93" s="1855"/>
      <c r="F93" s="1856"/>
      <c r="G93" s="1803"/>
      <c r="H93" s="18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Hárok165"/>
  <dimension ref="A1:I4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</cols>
  <sheetData>
    <row r="1" spans="1:8">
      <c r="A1" s="2" t="s">
        <v>1</v>
      </c>
      <c r="B1" s="2"/>
      <c r="C1" s="3"/>
      <c r="D1" s="4"/>
      <c r="E1" s="5" t="s">
        <v>3212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806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807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15541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3214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3215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6">
      <c r="A15" s="341"/>
      <c r="B15" s="35" t="s">
        <v>2751</v>
      </c>
      <c r="C15" s="286"/>
      <c r="D15" s="286"/>
      <c r="E15" s="53" t="s">
        <v>2752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6.4">
      <c r="A17" s="34">
        <f>MAX(A$1:A10)+1</f>
        <v>2</v>
      </c>
      <c r="B17" s="35"/>
      <c r="C17" s="36" t="s">
        <v>3216</v>
      </c>
      <c r="D17" s="595"/>
      <c r="E17" s="38" t="s">
        <v>3217</v>
      </c>
      <c r="F17" s="38"/>
      <c r="G17" s="40" t="s">
        <v>68</v>
      </c>
      <c r="H17" s="174">
        <v>200</v>
      </c>
      <c r="I17" s="140"/>
    </row>
    <row r="18" spans="1:9" ht="39.6">
      <c r="A18" s="341"/>
      <c r="B18" s="35"/>
      <c r="C18" s="286"/>
      <c r="D18" s="548" t="s">
        <v>3218</v>
      </c>
      <c r="E18" s="83" t="s">
        <v>3219</v>
      </c>
      <c r="F18" s="83"/>
      <c r="G18" s="74" t="s">
        <v>68</v>
      </c>
      <c r="H18" s="97">
        <v>200</v>
      </c>
      <c r="I18" s="631"/>
    </row>
    <row r="19" spans="1:9" ht="66">
      <c r="A19" s="34"/>
      <c r="B19" s="31"/>
      <c r="C19" s="539"/>
      <c r="D19" s="630"/>
      <c r="E19" s="296" t="s">
        <v>3220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6.4">
      <c r="A21" s="34">
        <f>MAX(A$1:A18)+1</f>
        <v>3</v>
      </c>
      <c r="B21" s="35"/>
      <c r="C21" s="36" t="s">
        <v>3221</v>
      </c>
      <c r="D21" s="37"/>
      <c r="E21" s="38" t="s">
        <v>3222</v>
      </c>
      <c r="F21" s="39"/>
      <c r="G21" s="40" t="s">
        <v>68</v>
      </c>
      <c r="H21" s="174">
        <v>63.6</v>
      </c>
    </row>
    <row r="22" spans="1:9" ht="26.4">
      <c r="A22" s="341"/>
      <c r="B22" s="35"/>
      <c r="C22" s="78"/>
      <c r="D22" s="79" t="s">
        <v>3223</v>
      </c>
      <c r="E22" s="83" t="s">
        <v>3224</v>
      </c>
      <c r="F22" s="73"/>
      <c r="G22" s="74" t="s">
        <v>68</v>
      </c>
      <c r="H22" s="97">
        <v>63.6</v>
      </c>
    </row>
    <row r="23" spans="1:9" ht="26.4">
      <c r="A23" s="34"/>
      <c r="B23" s="31"/>
      <c r="C23" s="539"/>
      <c r="D23" s="541"/>
      <c r="E23" s="296" t="s">
        <v>3225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3226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3227</v>
      </c>
      <c r="D27" s="595"/>
      <c r="E27" s="38" t="s">
        <v>3228</v>
      </c>
      <c r="F27" s="38"/>
      <c r="G27" s="40" t="s">
        <v>64</v>
      </c>
      <c r="H27" s="174">
        <v>4</v>
      </c>
    </row>
    <row r="28" spans="1:9" ht="15.6">
      <c r="A28" s="341"/>
      <c r="B28" s="35"/>
      <c r="C28" s="286"/>
      <c r="D28" s="548" t="s">
        <v>3229</v>
      </c>
      <c r="E28" s="83" t="s">
        <v>3230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3231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3232</v>
      </c>
      <c r="D31" s="595"/>
      <c r="E31" s="38" t="s">
        <v>3233</v>
      </c>
      <c r="F31" s="38"/>
      <c r="G31" s="40" t="s">
        <v>64</v>
      </c>
      <c r="H31" s="174">
        <v>16</v>
      </c>
    </row>
    <row r="32" spans="1:9" ht="15.6">
      <c r="A32" s="341"/>
      <c r="B32" s="35"/>
      <c r="C32" s="286"/>
      <c r="D32" s="548" t="s">
        <v>3234</v>
      </c>
      <c r="E32" s="83" t="s">
        <v>3235</v>
      </c>
      <c r="F32" s="83"/>
      <c r="G32" s="74" t="s">
        <v>64</v>
      </c>
      <c r="H32" s="97">
        <v>16</v>
      </c>
    </row>
    <row r="33" spans="1:8" ht="26.4">
      <c r="A33" s="34"/>
      <c r="B33" s="31"/>
      <c r="C33" s="539"/>
      <c r="D33" s="541"/>
      <c r="E33" s="296" t="s">
        <v>3236</v>
      </c>
      <c r="F33" s="325">
        <f>4*2</f>
        <v>8</v>
      </c>
      <c r="G33" s="596"/>
      <c r="H33" s="177"/>
    </row>
    <row r="34" spans="1:8">
      <c r="A34" s="34"/>
      <c r="B34" s="31"/>
      <c r="C34" s="539"/>
      <c r="D34" s="630"/>
      <c r="E34" s="296" t="s">
        <v>3237</v>
      </c>
      <c r="F34" s="544">
        <f>4*2</f>
        <v>8</v>
      </c>
      <c r="G34" s="596"/>
      <c r="H34" s="177"/>
    </row>
    <row r="35" spans="1:8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8">
      <c r="A36" s="34"/>
      <c r="B36" s="31"/>
      <c r="C36" s="539"/>
      <c r="D36" s="630"/>
      <c r="E36" s="605"/>
      <c r="F36" s="206"/>
      <c r="G36" s="596"/>
      <c r="H36" s="177"/>
    </row>
    <row r="37" spans="1:8">
      <c r="A37" s="34">
        <f>MAX(A$1:A34)+1</f>
        <v>6</v>
      </c>
      <c r="B37" s="35"/>
      <c r="C37" s="36" t="s">
        <v>3238</v>
      </c>
      <c r="D37" s="37"/>
      <c r="E37" s="38" t="s">
        <v>3239</v>
      </c>
      <c r="F37" s="39"/>
      <c r="G37" s="40" t="s">
        <v>64</v>
      </c>
      <c r="H37" s="174">
        <v>16</v>
      </c>
    </row>
    <row r="38" spans="1:8">
      <c r="A38" s="34"/>
      <c r="B38" s="31"/>
      <c r="C38" s="539"/>
      <c r="D38" s="541"/>
      <c r="E38" s="296" t="s">
        <v>3240</v>
      </c>
      <c r="F38" s="325">
        <f>4*2</f>
        <v>8</v>
      </c>
      <c r="G38" s="596"/>
      <c r="H38" s="177"/>
    </row>
    <row r="39" spans="1:8">
      <c r="A39" s="34"/>
      <c r="B39" s="31"/>
      <c r="C39" s="539"/>
      <c r="D39" s="541"/>
      <c r="E39" s="296" t="s">
        <v>3241</v>
      </c>
      <c r="F39" s="343">
        <f>4*2</f>
        <v>8</v>
      </c>
      <c r="G39" s="596"/>
      <c r="H39" s="177"/>
    </row>
    <row r="40" spans="1:8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8">
      <c r="A41" s="34"/>
      <c r="B41" s="31"/>
      <c r="C41" s="36"/>
      <c r="D41" s="595"/>
      <c r="E41" s="38"/>
      <c r="F41" s="38"/>
      <c r="G41" s="40"/>
      <c r="H41" s="177"/>
    </row>
    <row r="42" spans="1:8">
      <c r="A42" s="23"/>
      <c r="B42" s="31"/>
      <c r="C42" s="541"/>
      <c r="D42" s="541"/>
      <c r="E42" s="609"/>
      <c r="F42" s="265"/>
      <c r="G42" s="191"/>
      <c r="H42" s="165"/>
    </row>
    <row r="43" spans="1:8" ht="15" thickBot="1">
      <c r="A43" s="378"/>
      <c r="B43" s="379"/>
      <c r="C43" s="380"/>
      <c r="D43" s="381"/>
      <c r="E43" s="382"/>
      <c r="F43" s="383"/>
      <c r="G43" s="384"/>
      <c r="H43" s="61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3.332031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2524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2525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2414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2526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2527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2528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2529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2418</v>
      </c>
      <c r="D24" s="37"/>
      <c r="E24" s="38" t="s">
        <v>2419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2420</v>
      </c>
      <c r="E25" s="83" t="s">
        <v>2421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2530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6.4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2423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2424</v>
      </c>
      <c r="C35" s="35"/>
      <c r="D35" s="120"/>
      <c r="E35" s="53" t="s">
        <v>2425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6.4">
      <c r="A37" s="34">
        <f>MAX(A$1:A36)+1</f>
        <v>6</v>
      </c>
      <c r="B37" s="44"/>
      <c r="C37" s="373">
        <v>92020403</v>
      </c>
      <c r="D37" s="374"/>
      <c r="E37" s="38" t="s">
        <v>2472</v>
      </c>
      <c r="F37" s="38"/>
      <c r="G37" s="40" t="s">
        <v>68</v>
      </c>
      <c r="H37" s="76">
        <v>24</v>
      </c>
    </row>
    <row r="38" spans="1:8" ht="26.4">
      <c r="A38" s="84"/>
      <c r="B38" s="85"/>
      <c r="C38" s="78"/>
      <c r="D38" s="377">
        <v>9202040302</v>
      </c>
      <c r="E38" s="83" t="s">
        <v>2473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2531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6.4">
      <c r="A41" s="34">
        <f>MAX(A$1:A40)+1</f>
        <v>7</v>
      </c>
      <c r="B41" s="44"/>
      <c r="C41" s="373">
        <v>92020501</v>
      </c>
      <c r="D41" s="374"/>
      <c r="E41" s="38" t="s">
        <v>2460</v>
      </c>
      <c r="F41" s="38"/>
      <c r="G41" s="40" t="s">
        <v>64</v>
      </c>
      <c r="H41" s="76">
        <v>4</v>
      </c>
    </row>
    <row r="42" spans="1:8" ht="26.4">
      <c r="A42" s="84"/>
      <c r="B42" s="85"/>
      <c r="C42" s="78"/>
      <c r="D42" s="377">
        <v>9202050101</v>
      </c>
      <c r="E42" s="83" t="s">
        <v>2461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92031402</v>
      </c>
      <c r="D44" s="374"/>
      <c r="E44" s="38" t="s">
        <v>2476</v>
      </c>
      <c r="F44" s="39"/>
      <c r="G44" s="40" t="s">
        <v>64</v>
      </c>
      <c r="H44" s="76">
        <v>80</v>
      </c>
    </row>
    <row r="45" spans="1:8" ht="26.4">
      <c r="A45" s="84"/>
      <c r="B45" s="85"/>
      <c r="C45" s="78"/>
      <c r="D45" s="377">
        <v>9203140203</v>
      </c>
      <c r="E45" s="83" t="s">
        <v>2477</v>
      </c>
      <c r="F45" s="73"/>
      <c r="G45" s="74" t="s">
        <v>64</v>
      </c>
      <c r="H45" s="97">
        <v>80</v>
      </c>
    </row>
    <row r="46" spans="1:8" ht="26.4">
      <c r="A46" s="34"/>
      <c r="B46" s="31"/>
      <c r="C46" s="31"/>
      <c r="D46" s="32"/>
      <c r="E46" s="77" t="s">
        <v>2478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6.4">
      <c r="A48" s="34">
        <f>MAX(A$1:A47)+1</f>
        <v>9</v>
      </c>
      <c r="B48" s="44"/>
      <c r="C48" s="373">
        <v>92031403</v>
      </c>
      <c r="D48" s="374"/>
      <c r="E48" s="38" t="s">
        <v>2479</v>
      </c>
      <c r="F48" s="39"/>
      <c r="G48" s="40" t="s">
        <v>64</v>
      </c>
      <c r="H48" s="76">
        <v>80</v>
      </c>
    </row>
    <row r="49" spans="1:8" ht="26.4">
      <c r="A49" s="84"/>
      <c r="B49" s="85"/>
      <c r="C49" s="78"/>
      <c r="D49" s="377">
        <v>9203140303</v>
      </c>
      <c r="E49" s="83" t="s">
        <v>2480</v>
      </c>
      <c r="F49" s="73"/>
      <c r="G49" s="74" t="s">
        <v>64</v>
      </c>
      <c r="H49" s="97">
        <v>80</v>
      </c>
    </row>
    <row r="50" spans="1:8" ht="26.4">
      <c r="A50" s="34"/>
      <c r="B50" s="31"/>
      <c r="C50" s="31"/>
      <c r="D50" s="32"/>
      <c r="E50" s="77" t="s">
        <v>2481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6.4">
      <c r="A52" s="34"/>
      <c r="B52" s="35" t="s">
        <v>2482</v>
      </c>
      <c r="C52" s="35"/>
      <c r="D52" s="120"/>
      <c r="E52" s="53" t="s">
        <v>2483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2484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2485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2532</v>
      </c>
      <c r="F56" s="108">
        <f>2*121</f>
        <v>242</v>
      </c>
      <c r="G56" s="29"/>
      <c r="H56" s="524"/>
    </row>
    <row r="57" spans="1:8" ht="15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3.332031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2533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2534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2535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2414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2536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2537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6.4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2423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6.4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6.4">
      <c r="A35" s="34">
        <f>MAX(A$1:A34)+1</f>
        <v>6</v>
      </c>
      <c r="B35" s="44"/>
      <c r="C35" s="36" t="s">
        <v>1931</v>
      </c>
      <c r="D35" s="37"/>
      <c r="E35" s="38" t="s">
        <v>1932</v>
      </c>
      <c r="F35" s="39"/>
      <c r="G35" s="40" t="s">
        <v>39</v>
      </c>
      <c r="H35" s="76">
        <v>15.3</v>
      </c>
    </row>
    <row r="36" spans="1:8" ht="26.4">
      <c r="A36" s="268"/>
      <c r="B36" s="44"/>
      <c r="C36" s="78"/>
      <c r="D36" s="79" t="s">
        <v>2538</v>
      </c>
      <c r="E36" s="83" t="s">
        <v>2539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2540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2424</v>
      </c>
      <c r="C39" s="35"/>
      <c r="D39" s="120"/>
      <c r="E39" s="53" t="s">
        <v>2425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6.4">
      <c r="A41" s="34">
        <f>MAX(A$1:A40)+1</f>
        <v>7</v>
      </c>
      <c r="B41" s="44"/>
      <c r="C41" s="373">
        <v>92020403</v>
      </c>
      <c r="D41" s="374"/>
      <c r="E41" s="38" t="s">
        <v>2472</v>
      </c>
      <c r="F41" s="38"/>
      <c r="G41" s="40" t="s">
        <v>68</v>
      </c>
      <c r="H41" s="76">
        <v>34</v>
      </c>
    </row>
    <row r="42" spans="1:8" ht="26.4">
      <c r="A42" s="84"/>
      <c r="B42" s="85"/>
      <c r="C42" s="78"/>
      <c r="D42" s="377">
        <v>9202040302</v>
      </c>
      <c r="E42" s="83" t="s">
        <v>2473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2541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6.4">
      <c r="A45" s="34">
        <f>MAX(A$1:A44)+1</f>
        <v>8</v>
      </c>
      <c r="B45" s="44"/>
      <c r="C45" s="373">
        <v>92020501</v>
      </c>
      <c r="D45" s="374"/>
      <c r="E45" s="38" t="s">
        <v>2460</v>
      </c>
      <c r="F45" s="38"/>
      <c r="G45" s="40" t="s">
        <v>64</v>
      </c>
      <c r="H45" s="76">
        <v>4</v>
      </c>
    </row>
    <row r="46" spans="1:8" ht="26.4">
      <c r="A46" s="84"/>
      <c r="B46" s="85"/>
      <c r="C46" s="78"/>
      <c r="D46" s="377">
        <v>9202050101</v>
      </c>
      <c r="E46" s="83" t="s">
        <v>2461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6.4">
      <c r="A48" s="34">
        <f>MAX(A$1:A47)+1</f>
        <v>9</v>
      </c>
      <c r="B48" s="44"/>
      <c r="C48" s="373">
        <v>92022501</v>
      </c>
      <c r="D48" s="374"/>
      <c r="E48" s="38" t="s">
        <v>2435</v>
      </c>
      <c r="F48" s="38"/>
      <c r="G48" s="40" t="s">
        <v>64</v>
      </c>
      <c r="H48" s="76">
        <v>1100</v>
      </c>
    </row>
    <row r="49" spans="1:8" ht="26.4">
      <c r="A49" s="84"/>
      <c r="B49" s="85"/>
      <c r="C49" s="78"/>
      <c r="D49" s="377">
        <v>9202250102</v>
      </c>
      <c r="E49" s="83" t="s">
        <v>2436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2542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6.4">
      <c r="A52" s="34">
        <f>MAX(A$1:A51)+1</f>
        <v>10</v>
      </c>
      <c r="B52" s="44"/>
      <c r="C52" s="373">
        <v>92031402</v>
      </c>
      <c r="D52" s="374"/>
      <c r="E52" s="38" t="s">
        <v>2476</v>
      </c>
      <c r="F52" s="39"/>
      <c r="G52" s="40" t="s">
        <v>64</v>
      </c>
      <c r="H52" s="76">
        <v>96</v>
      </c>
    </row>
    <row r="53" spans="1:8" ht="26.4">
      <c r="A53" s="84"/>
      <c r="B53" s="85"/>
      <c r="C53" s="78"/>
      <c r="D53" s="377">
        <v>9203140203</v>
      </c>
      <c r="E53" s="83" t="s">
        <v>2477</v>
      </c>
      <c r="F53" s="73"/>
      <c r="G53" s="74" t="s">
        <v>64</v>
      </c>
      <c r="H53" s="97">
        <v>96</v>
      </c>
    </row>
    <row r="54" spans="1:8" ht="26.4">
      <c r="A54" s="34"/>
      <c r="B54" s="31"/>
      <c r="C54" s="31"/>
      <c r="D54" s="32"/>
      <c r="E54" s="77" t="s">
        <v>2478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6.4">
      <c r="A56" s="34">
        <f>MAX(A$1:A55)+1</f>
        <v>11</v>
      </c>
      <c r="B56" s="44"/>
      <c r="C56" s="373">
        <v>92031403</v>
      </c>
      <c r="D56" s="374"/>
      <c r="E56" s="38" t="s">
        <v>2479</v>
      </c>
      <c r="F56" s="39"/>
      <c r="G56" s="40" t="s">
        <v>64</v>
      </c>
      <c r="H56" s="76">
        <v>96</v>
      </c>
    </row>
    <row r="57" spans="1:8" ht="26.4">
      <c r="A57" s="84"/>
      <c r="B57" s="85"/>
      <c r="C57" s="78"/>
      <c r="D57" s="377">
        <v>9203140303</v>
      </c>
      <c r="E57" s="83" t="s">
        <v>2480</v>
      </c>
      <c r="F57" s="73"/>
      <c r="G57" s="74" t="s">
        <v>64</v>
      </c>
      <c r="H57" s="97">
        <v>96</v>
      </c>
    </row>
    <row r="58" spans="1:8" ht="26.4">
      <c r="A58" s="34"/>
      <c r="B58" s="31"/>
      <c r="C58" s="31"/>
      <c r="D58" s="32"/>
      <c r="E58" s="77" t="s">
        <v>2481</v>
      </c>
      <c r="F58" s="108">
        <v>96</v>
      </c>
      <c r="G58" s="29"/>
      <c r="H58" s="30"/>
    </row>
    <row r="59" spans="1:8" ht="15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Hárok168"/>
  <dimension ref="A1:J118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10">
      <c r="A1" s="2" t="s">
        <v>1</v>
      </c>
      <c r="B1" s="158"/>
      <c r="C1" s="3"/>
      <c r="D1" s="4"/>
      <c r="E1" s="4" t="s">
        <v>12309</v>
      </c>
      <c r="F1" s="791"/>
      <c r="G1" s="7"/>
      <c r="H1" s="1340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10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6.4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6">
      <c r="A11" s="50"/>
      <c r="B11" s="24" t="s">
        <v>21</v>
      </c>
      <c r="C11" s="51"/>
      <c r="D11" s="52"/>
      <c r="E11" s="53" t="s">
        <v>22</v>
      </c>
      <c r="F11" s="1361"/>
      <c r="G11" s="55"/>
      <c r="H11" s="128"/>
      <c r="I11"/>
      <c r="J11"/>
    </row>
    <row r="12" spans="1:10" s="56" customFormat="1" ht="15.6">
      <c r="A12" s="50"/>
      <c r="B12" s="24"/>
      <c r="C12" s="51"/>
      <c r="D12" s="52"/>
      <c r="E12" s="53"/>
      <c r="F12" s="1361"/>
      <c r="G12" s="55"/>
      <c r="H12" s="128"/>
      <c r="I12"/>
      <c r="J12"/>
    </row>
    <row r="13" spans="1:10" ht="26.4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39.6">
      <c r="A14" s="84"/>
      <c r="B14" s="85"/>
      <c r="C14" s="78"/>
      <c r="D14" s="79" t="s">
        <v>2488</v>
      </c>
      <c r="E14" s="83" t="s">
        <v>2489</v>
      </c>
      <c r="F14" s="49"/>
      <c r="G14" s="189" t="s">
        <v>68</v>
      </c>
      <c r="H14" s="128">
        <v>216</v>
      </c>
    </row>
    <row r="15" spans="1:10" ht="26.4">
      <c r="A15" s="84"/>
      <c r="B15" s="85"/>
      <c r="C15" s="79"/>
      <c r="D15" s="78"/>
      <c r="E15" s="90" t="s">
        <v>12310</v>
      </c>
      <c r="F15" s="49">
        <v>216</v>
      </c>
      <c r="G15" s="189"/>
      <c r="H15" s="128"/>
    </row>
    <row r="16" spans="1:10" ht="39.6">
      <c r="A16" s="84"/>
      <c r="B16" s="85"/>
      <c r="C16" s="79"/>
      <c r="D16" s="78" t="s">
        <v>2668</v>
      </c>
      <c r="E16" s="315" t="s">
        <v>2669</v>
      </c>
      <c r="F16" s="49"/>
      <c r="G16" s="189" t="s">
        <v>64</v>
      </c>
      <c r="H16" s="128">
        <v>6</v>
      </c>
    </row>
    <row r="17" spans="1:8" ht="26.4">
      <c r="A17" s="84"/>
      <c r="B17" s="85"/>
      <c r="C17" s="79"/>
      <c r="D17" s="78"/>
      <c r="E17" s="90" t="s">
        <v>12311</v>
      </c>
      <c r="F17" s="49">
        <v>6</v>
      </c>
      <c r="G17" s="189"/>
      <c r="H17" s="128"/>
    </row>
    <row r="18" spans="1:8">
      <c r="A18" s="84"/>
      <c r="B18" s="85"/>
      <c r="C18" s="79"/>
      <c r="D18" s="78"/>
      <c r="E18" s="90"/>
      <c r="F18" s="49"/>
      <c r="G18" s="189"/>
      <c r="H18" s="128"/>
    </row>
    <row r="19" spans="1:8" ht="26.4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6.4">
      <c r="A20" s="84"/>
      <c r="B20" s="85"/>
      <c r="C20" s="79"/>
      <c r="D20" s="78" t="s">
        <v>2545</v>
      </c>
      <c r="E20" s="315" t="s">
        <v>2546</v>
      </c>
      <c r="F20" s="49"/>
      <c r="G20" s="189" t="s">
        <v>64</v>
      </c>
      <c r="H20" s="128">
        <v>2</v>
      </c>
    </row>
    <row r="21" spans="1:8">
      <c r="A21" s="84"/>
      <c r="B21" s="85"/>
      <c r="C21" s="79"/>
      <c r="D21" s="78"/>
      <c r="E21" s="90" t="s">
        <v>12312</v>
      </c>
      <c r="F21" s="49">
        <v>2</v>
      </c>
      <c r="G21" s="189"/>
      <c r="H21" s="128"/>
    </row>
    <row r="22" spans="1:8">
      <c r="A22" s="84"/>
      <c r="B22" s="85"/>
      <c r="C22" s="79"/>
      <c r="D22" s="78"/>
      <c r="E22" s="90"/>
      <c r="F22" s="49"/>
      <c r="G22" s="189"/>
      <c r="H22" s="128"/>
    </row>
    <row r="23" spans="1:8" ht="26.4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6.4">
      <c r="A24" s="84"/>
      <c r="B24" s="85"/>
      <c r="C24" s="78"/>
      <c r="D24" s="79" t="s">
        <v>2189</v>
      </c>
      <c r="E24" s="83" t="s">
        <v>2190</v>
      </c>
      <c r="F24" s="73"/>
      <c r="G24" s="74" t="s">
        <v>39</v>
      </c>
      <c r="H24" s="1362">
        <v>67</v>
      </c>
    </row>
    <row r="25" spans="1:8" ht="39.6">
      <c r="A25" s="84"/>
      <c r="B25" s="85"/>
      <c r="C25" s="78"/>
      <c r="D25" s="79"/>
      <c r="E25" s="90" t="s">
        <v>12313</v>
      </c>
      <c r="F25" s="49">
        <v>67</v>
      </c>
      <c r="G25" s="74"/>
      <c r="H25" s="128"/>
    </row>
    <row r="26" spans="1:8">
      <c r="A26" s="84"/>
      <c r="B26" s="85"/>
      <c r="C26" s="79"/>
      <c r="D26" s="78"/>
      <c r="E26" s="90"/>
      <c r="F26" s="49"/>
      <c r="G26" s="189"/>
      <c r="H26" s="128"/>
    </row>
    <row r="27" spans="1: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2">
        <v>25.7</v>
      </c>
    </row>
    <row r="29" spans="1:8">
      <c r="A29" s="23"/>
      <c r="B29" s="535"/>
      <c r="C29" s="78"/>
      <c r="D29" s="548"/>
      <c r="E29" s="98" t="s">
        <v>187</v>
      </c>
      <c r="F29" s="49"/>
      <c r="G29" s="74"/>
      <c r="H29" s="1362"/>
    </row>
    <row r="30" spans="1:8">
      <c r="A30" s="23"/>
      <c r="B30" s="535"/>
      <c r="C30" s="78"/>
      <c r="D30" s="548"/>
      <c r="E30" s="90" t="s">
        <v>12314</v>
      </c>
      <c r="F30" s="49">
        <v>0.8</v>
      </c>
      <c r="G30" s="74"/>
      <c r="H30" s="1362"/>
    </row>
    <row r="31" spans="1:8">
      <c r="A31" s="23"/>
      <c r="B31" s="535"/>
      <c r="C31" s="78"/>
      <c r="D31" s="548"/>
      <c r="E31" s="90" t="s">
        <v>12315</v>
      </c>
      <c r="F31" s="49">
        <v>5.2</v>
      </c>
      <c r="G31" s="74"/>
      <c r="H31" s="1362"/>
    </row>
    <row r="32" spans="1:8">
      <c r="A32" s="23"/>
      <c r="B32" s="535"/>
      <c r="C32" s="78"/>
      <c r="D32" s="548"/>
      <c r="E32" s="90" t="s">
        <v>12316</v>
      </c>
      <c r="F32" s="81">
        <v>0.4</v>
      </c>
      <c r="G32" s="74"/>
      <c r="H32" s="1362"/>
    </row>
    <row r="33" spans="1:10">
      <c r="A33" s="23"/>
      <c r="B33" s="535"/>
      <c r="C33" s="78"/>
      <c r="D33" s="548"/>
      <c r="E33" s="876"/>
      <c r="F33" s="49">
        <f>SUM(F28:F32)</f>
        <v>6.4</v>
      </c>
      <c r="G33" s="74"/>
      <c r="H33" s="1362"/>
    </row>
    <row r="34" spans="1:10">
      <c r="A34" s="23"/>
      <c r="B34" s="535"/>
      <c r="C34" s="78"/>
      <c r="D34" s="548"/>
      <c r="E34" s="876"/>
      <c r="F34" s="49"/>
      <c r="G34" s="74"/>
      <c r="H34" s="1362"/>
    </row>
    <row r="35" spans="1:10">
      <c r="A35" s="23"/>
      <c r="B35" s="535"/>
      <c r="C35" s="78"/>
      <c r="D35" s="548"/>
      <c r="E35" s="156" t="s">
        <v>1457</v>
      </c>
      <c r="F35" s="49"/>
      <c r="G35" s="74"/>
      <c r="H35" s="1362"/>
    </row>
    <row r="36" spans="1:10" ht="39.6">
      <c r="A36" s="23"/>
      <c r="B36" s="535"/>
      <c r="C36" s="78"/>
      <c r="D36" s="548"/>
      <c r="E36" s="90" t="s">
        <v>12317</v>
      </c>
      <c r="F36" s="49">
        <f>F25*0.288</f>
        <v>19.295999999999999</v>
      </c>
      <c r="G36" s="74"/>
      <c r="H36" s="1362"/>
    </row>
    <row r="37" spans="1:10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2"/>
    </row>
    <row r="38" spans="1:10">
      <c r="A38" s="465"/>
      <c r="B38" s="535"/>
      <c r="C38" s="36"/>
      <c r="D38" s="37"/>
      <c r="E38" s="876"/>
      <c r="F38" s="81"/>
      <c r="G38" s="40"/>
      <c r="H38" s="533"/>
    </row>
    <row r="39" spans="1:10">
      <c r="A39" s="34">
        <f>MAX(A$1:A33)+1</f>
        <v>6</v>
      </c>
      <c r="B39" s="44"/>
      <c r="C39" s="36" t="s">
        <v>3249</v>
      </c>
      <c r="D39" s="37"/>
      <c r="E39" s="38" t="s">
        <v>12318</v>
      </c>
      <c r="F39" s="159"/>
      <c r="G39" s="40" t="s">
        <v>3251</v>
      </c>
      <c r="H39" s="57">
        <v>15</v>
      </c>
    </row>
    <row r="40" spans="1:10">
      <c r="A40" s="84"/>
      <c r="B40" s="85"/>
      <c r="C40" s="78"/>
      <c r="D40" s="79" t="s">
        <v>12319</v>
      </c>
      <c r="E40" s="83" t="s">
        <v>12320</v>
      </c>
      <c r="F40" s="49"/>
      <c r="G40" s="74" t="s">
        <v>3251</v>
      </c>
      <c r="H40" s="128">
        <v>15</v>
      </c>
    </row>
    <row r="41" spans="1:10">
      <c r="A41" s="84"/>
      <c r="B41" s="529"/>
      <c r="C41" s="78"/>
      <c r="D41" s="79"/>
      <c r="E41" s="90" t="s">
        <v>12321</v>
      </c>
      <c r="F41" s="49">
        <v>15</v>
      </c>
      <c r="G41" s="74"/>
      <c r="H41" s="1369"/>
    </row>
    <row r="42" spans="1:10" s="140" customFormat="1" ht="13.2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>
      <c r="A43" s="123"/>
      <c r="B43" s="35" t="s">
        <v>194</v>
      </c>
      <c r="C43" s="119"/>
      <c r="D43" s="120"/>
      <c r="E43" s="53" t="s">
        <v>195</v>
      </c>
      <c r="F43" s="1363"/>
      <c r="G43" s="130"/>
      <c r="H43" s="128"/>
      <c r="I43"/>
      <c r="J43"/>
    </row>
    <row r="44" spans="1:10" s="144" customFormat="1">
      <c r="A44" s="1785"/>
      <c r="B44" s="168"/>
      <c r="C44" s="238"/>
      <c r="D44" s="37"/>
      <c r="E44" s="38"/>
      <c r="F44" s="159"/>
      <c r="G44" s="40"/>
      <c r="H44" s="676"/>
    </row>
    <row r="45" spans="1:10">
      <c r="A45" s="34">
        <f>MAX(A$1:A44)+1</f>
        <v>7</v>
      </c>
      <c r="B45" s="1364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>
      <c r="A46" s="1458"/>
      <c r="B46" s="1367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>
      <c r="A47" s="1458"/>
      <c r="B47" s="1367"/>
      <c r="C47" s="78"/>
      <c r="D47" s="79"/>
      <c r="E47" s="1459" t="s">
        <v>12322</v>
      </c>
      <c r="F47" s="49">
        <v>2.82</v>
      </c>
      <c r="G47" s="74"/>
      <c r="H47" s="676"/>
    </row>
    <row r="48" spans="1:10">
      <c r="A48" s="1458"/>
      <c r="B48" s="1367"/>
      <c r="C48" s="78"/>
      <c r="D48" s="79"/>
      <c r="E48" s="1395"/>
      <c r="F48" s="49"/>
      <c r="G48" s="74"/>
      <c r="H48" s="676"/>
    </row>
    <row r="49" spans="1:8" s="144" customFormat="1">
      <c r="A49" s="34">
        <f>MAX(A$1:A45)+1</f>
        <v>8</v>
      </c>
      <c r="B49" s="1364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>
      <c r="A50" s="1183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>
      <c r="A51" s="1183"/>
      <c r="B51" s="93"/>
      <c r="C51" s="78"/>
      <c r="D51" s="79"/>
      <c r="E51" s="90" t="s">
        <v>12323</v>
      </c>
      <c r="F51" s="49">
        <v>37.58</v>
      </c>
      <c r="G51" s="74"/>
      <c r="H51" s="128"/>
    </row>
    <row r="52" spans="1:8">
      <c r="A52" s="1183"/>
      <c r="B52" s="93"/>
      <c r="C52" s="78"/>
      <c r="D52" s="79"/>
      <c r="E52" s="83"/>
      <c r="F52" s="49"/>
      <c r="G52" s="74"/>
      <c r="H52" s="128"/>
    </row>
    <row r="53" spans="1:8">
      <c r="A53" s="465">
        <f>MAX(A$1:A49)+1</f>
        <v>9</v>
      </c>
      <c r="B53" s="1849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>
      <c r="A54" s="34"/>
      <c r="B54" s="1849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>
      <c r="A55" s="34"/>
      <c r="B55" s="1849"/>
      <c r="C55" s="78"/>
      <c r="D55" s="548"/>
      <c r="E55" s="296" t="s">
        <v>12280</v>
      </c>
      <c r="F55" s="265">
        <f>F69</f>
        <v>2.8149999999999977</v>
      </c>
      <c r="G55" s="74"/>
      <c r="H55" s="165"/>
    </row>
    <row r="56" spans="1:8">
      <c r="A56" s="915"/>
      <c r="B56" s="1365"/>
      <c r="C56" s="78"/>
      <c r="D56" s="79"/>
      <c r="E56" s="77"/>
      <c r="F56" s="49"/>
      <c r="G56" s="74"/>
      <c r="H56" s="676"/>
    </row>
    <row r="57" spans="1:8">
      <c r="A57" s="34">
        <f>MAX(A$1:A55)+1</f>
        <v>10</v>
      </c>
      <c r="B57" s="1364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>
      <c r="A58" s="915"/>
      <c r="B58" s="1365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>
      <c r="A59" s="915"/>
      <c r="B59" s="1365"/>
      <c r="C59" s="78"/>
      <c r="D59" s="79"/>
      <c r="E59" s="83"/>
      <c r="F59" s="49"/>
      <c r="G59" s="74"/>
      <c r="H59" s="1366"/>
    </row>
    <row r="60" spans="1:8">
      <c r="A60" s="34">
        <f>MAX(A$1:A57)+1</f>
        <v>11</v>
      </c>
      <c r="B60" s="1364"/>
      <c r="C60" s="36" t="s">
        <v>2418</v>
      </c>
      <c r="D60" s="37"/>
      <c r="E60" s="38" t="s">
        <v>2419</v>
      </c>
      <c r="F60" s="159"/>
      <c r="G60" s="40" t="s">
        <v>19</v>
      </c>
      <c r="H60" s="57">
        <v>10.16</v>
      </c>
    </row>
    <row r="61" spans="1:8">
      <c r="A61" s="915"/>
      <c r="B61" s="1365"/>
      <c r="C61" s="78"/>
      <c r="D61" s="79" t="s">
        <v>2420</v>
      </c>
      <c r="E61" s="83" t="s">
        <v>2421</v>
      </c>
      <c r="F61" s="49"/>
      <c r="G61" s="74" t="s">
        <v>19</v>
      </c>
      <c r="H61" s="676">
        <v>10.16</v>
      </c>
    </row>
    <row r="62" spans="1:8">
      <c r="A62" s="915"/>
      <c r="B62" s="1365"/>
      <c r="C62" s="78"/>
      <c r="D62" s="79"/>
      <c r="E62" s="1789" t="s">
        <v>12324</v>
      </c>
      <c r="F62" s="49">
        <f xml:space="preserve"> (0.3*0.5*46)+(0.3*0.35*31)</f>
        <v>10.154999999999999</v>
      </c>
      <c r="G62" s="74"/>
      <c r="H62" s="676"/>
    </row>
    <row r="63" spans="1:8">
      <c r="A63" s="915"/>
      <c r="B63" s="1461"/>
      <c r="C63" s="78"/>
      <c r="D63" s="548"/>
      <c r="E63" s="1789"/>
      <c r="F63" s="49"/>
      <c r="G63" s="74"/>
      <c r="H63" s="1350"/>
    </row>
    <row r="64" spans="1:8">
      <c r="A64" s="465">
        <f>MAX(A$1:A62)+1</f>
        <v>12</v>
      </c>
      <c r="B64" s="1849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6.4">
      <c r="A65" s="34"/>
      <c r="B65" s="1849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>
      <c r="A66" s="34"/>
      <c r="B66" s="1849"/>
      <c r="C66" s="78"/>
      <c r="D66" s="548"/>
      <c r="E66" s="296" t="s">
        <v>12282</v>
      </c>
      <c r="F66" s="265"/>
      <c r="G66" s="74"/>
      <c r="H66" s="165"/>
    </row>
    <row r="67" spans="1:10">
      <c r="A67" s="34"/>
      <c r="B67" s="1849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>
      <c r="A68" s="34"/>
      <c r="B68" s="1849"/>
      <c r="C68" s="551"/>
      <c r="D68" s="1850"/>
      <c r="E68" s="296" t="s">
        <v>210</v>
      </c>
      <c r="F68" s="889">
        <f>-H58-F62</f>
        <v>-37.585000000000001</v>
      </c>
      <c r="G68" s="191"/>
      <c r="H68" s="174"/>
    </row>
    <row r="69" spans="1:10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3.2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6.4">
      <c r="A71" s="123"/>
      <c r="B71" s="35" t="s">
        <v>1040</v>
      </c>
      <c r="C71" s="35"/>
      <c r="D71" s="120"/>
      <c r="E71" s="53" t="s">
        <v>1041</v>
      </c>
      <c r="F71" s="1363"/>
      <c r="G71" s="126"/>
      <c r="H71" s="128"/>
      <c r="I71"/>
      <c r="J71"/>
    </row>
    <row r="72" spans="1:10" s="127" customFormat="1">
      <c r="A72" s="123"/>
      <c r="B72" s="35"/>
      <c r="C72" s="35"/>
      <c r="D72" s="120"/>
      <c r="E72" s="53"/>
      <c r="F72" s="1363"/>
      <c r="G72" s="126"/>
      <c r="H72" s="128"/>
      <c r="I72"/>
      <c r="J72"/>
    </row>
    <row r="73" spans="1:10" ht="26.4">
      <c r="A73" s="34">
        <f>MAX(A$1:A72)+1</f>
        <v>13</v>
      </c>
      <c r="B73" s="44"/>
      <c r="C73" s="36" t="s">
        <v>12325</v>
      </c>
      <c r="D73" s="37"/>
      <c r="E73" s="38" t="s">
        <v>12326</v>
      </c>
      <c r="F73" s="1215"/>
      <c r="G73" s="40" t="s">
        <v>39</v>
      </c>
      <c r="H73" s="57">
        <v>67</v>
      </c>
    </row>
    <row r="74" spans="1:10" ht="26.4">
      <c r="A74" s="84"/>
      <c r="B74" s="85"/>
      <c r="C74" s="78"/>
      <c r="D74" s="79"/>
      <c r="E74" s="90" t="s">
        <v>12327</v>
      </c>
      <c r="F74" s="49">
        <v>67</v>
      </c>
      <c r="G74" s="74"/>
      <c r="H74" s="128"/>
    </row>
    <row r="75" spans="1:10">
      <c r="A75" s="84"/>
      <c r="B75" s="85"/>
      <c r="C75" s="78"/>
      <c r="D75" s="79"/>
      <c r="E75" s="83"/>
      <c r="F75" s="1038"/>
      <c r="G75" s="74"/>
      <c r="H75" s="128"/>
    </row>
    <row r="76" spans="1:10" s="127" customFormat="1">
      <c r="A76" s="123"/>
      <c r="B76" s="35" t="s">
        <v>10677</v>
      </c>
      <c r="C76" s="35"/>
      <c r="D76" s="120"/>
      <c r="E76" s="401" t="s">
        <v>10678</v>
      </c>
      <c r="F76" s="1363"/>
      <c r="G76" s="126"/>
      <c r="H76" s="676"/>
      <c r="I76"/>
      <c r="J76"/>
    </row>
    <row r="77" spans="1:10">
      <c r="A77" s="342"/>
      <c r="B77" s="1373"/>
      <c r="C77" s="406"/>
      <c r="D77" s="92"/>
      <c r="E77" s="876"/>
      <c r="F77" s="49"/>
      <c r="G77" s="126"/>
      <c r="H77" s="1362"/>
    </row>
    <row r="78" spans="1:10" ht="26.4">
      <c r="A78" s="34">
        <f>MAX(A$1:A77)+1</f>
        <v>14</v>
      </c>
      <c r="B78" s="44"/>
      <c r="C78" s="36">
        <v>92020103</v>
      </c>
      <c r="D78" s="37"/>
      <c r="E78" s="38" t="s">
        <v>12328</v>
      </c>
      <c r="F78" s="1215"/>
      <c r="G78" s="40" t="s">
        <v>68</v>
      </c>
      <c r="H78" s="57">
        <v>216</v>
      </c>
    </row>
    <row r="79" spans="1:10" ht="26.4">
      <c r="A79" s="84"/>
      <c r="B79" s="85"/>
      <c r="C79" s="78"/>
      <c r="D79" s="79">
        <v>9202010301</v>
      </c>
      <c r="E79" s="83" t="s">
        <v>12329</v>
      </c>
      <c r="F79" s="1038"/>
      <c r="G79" s="74" t="s">
        <v>68</v>
      </c>
      <c r="H79" s="128">
        <v>196</v>
      </c>
    </row>
    <row r="80" spans="1:10" ht="26.4">
      <c r="A80" s="84"/>
      <c r="B80" s="85"/>
      <c r="C80" s="78"/>
      <c r="D80" s="79">
        <v>9202010305</v>
      </c>
      <c r="E80" s="83" t="s">
        <v>12330</v>
      </c>
      <c r="F80" s="1038"/>
      <c r="G80" s="74" t="s">
        <v>68</v>
      </c>
      <c r="H80" s="128">
        <v>20</v>
      </c>
    </row>
    <row r="81" spans="1:8">
      <c r="A81" s="84"/>
      <c r="B81" s="85"/>
      <c r="C81" s="78"/>
      <c r="D81" s="79"/>
      <c r="E81" s="83"/>
      <c r="F81" s="1038"/>
      <c r="G81" s="74"/>
      <c r="H81" s="128"/>
    </row>
    <row r="82" spans="1:8" ht="26.4">
      <c r="A82" s="34">
        <f>MAX(A$1:A81)+1</f>
        <v>15</v>
      </c>
      <c r="B82" s="44"/>
      <c r="C82" s="36">
        <v>92020301</v>
      </c>
      <c r="D82" s="37"/>
      <c r="E82" s="38" t="s">
        <v>2432</v>
      </c>
      <c r="F82" s="159"/>
      <c r="G82" s="40" t="s">
        <v>64</v>
      </c>
      <c r="H82" s="1460">
        <v>4</v>
      </c>
    </row>
    <row r="83" spans="1:8" ht="26.4">
      <c r="A83" s="342"/>
      <c r="B83" s="1854"/>
      <c r="C83" s="406"/>
      <c r="D83" s="79">
        <v>9202030101</v>
      </c>
      <c r="E83" s="83" t="s">
        <v>2433</v>
      </c>
      <c r="F83" s="1038"/>
      <c r="G83" s="74" t="s">
        <v>64</v>
      </c>
      <c r="H83" s="1362">
        <v>4</v>
      </c>
    </row>
    <row r="84" spans="1:8">
      <c r="A84" s="342"/>
      <c r="B84" s="1373"/>
      <c r="C84" s="406"/>
      <c r="D84" s="92"/>
      <c r="E84" s="876"/>
      <c r="F84" s="49"/>
      <c r="G84" s="126"/>
      <c r="H84" s="1362"/>
    </row>
    <row r="85" spans="1:8" ht="26.4">
      <c r="A85" s="34">
        <f>MAX(A$1:A84)+1</f>
        <v>16</v>
      </c>
      <c r="B85" s="522"/>
      <c r="C85" s="36">
        <v>92020403</v>
      </c>
      <c r="D85" s="37"/>
      <c r="E85" s="38" t="s">
        <v>2472</v>
      </c>
      <c r="F85" s="1215"/>
      <c r="G85" s="40" t="s">
        <v>68</v>
      </c>
      <c r="H85" s="533">
        <v>116</v>
      </c>
    </row>
    <row r="86" spans="1:8" ht="26.4">
      <c r="A86" s="1469"/>
      <c r="B86" s="523"/>
      <c r="C86" s="79"/>
      <c r="D86" s="78">
        <v>9202040302</v>
      </c>
      <c r="E86" s="1858" t="s">
        <v>2473</v>
      </c>
      <c r="G86" s="74" t="s">
        <v>68</v>
      </c>
      <c r="H86" s="1362">
        <v>116</v>
      </c>
    </row>
    <row r="87" spans="1:8">
      <c r="A87" s="1469"/>
      <c r="B87" s="523"/>
      <c r="C87" s="79"/>
      <c r="D87" s="78"/>
      <c r="E87" s="1368" t="s">
        <v>12331</v>
      </c>
      <c r="F87" s="49">
        <v>116</v>
      </c>
      <c r="G87" s="74"/>
      <c r="H87" s="1362"/>
    </row>
    <row r="88" spans="1:8">
      <c r="A88" s="342"/>
      <c r="B88" s="1373"/>
      <c r="C88" s="406"/>
      <c r="D88" s="92"/>
      <c r="E88" s="1857"/>
      <c r="F88" s="49"/>
      <c r="G88" s="126"/>
      <c r="H88" s="1362"/>
    </row>
    <row r="89" spans="1:8" ht="26.4">
      <c r="A89" s="34">
        <f>MAX(A$1:A86)+1</f>
        <v>17</v>
      </c>
      <c r="B89" s="1364"/>
      <c r="C89" s="36">
        <v>92022501</v>
      </c>
      <c r="D89" s="37"/>
      <c r="E89" s="38" t="s">
        <v>2435</v>
      </c>
      <c r="F89" s="159"/>
      <c r="G89" s="40" t="s">
        <v>64</v>
      </c>
      <c r="H89" s="57">
        <v>20</v>
      </c>
    </row>
    <row r="90" spans="1:8" ht="26.4">
      <c r="A90" s="84"/>
      <c r="B90" s="1367"/>
      <c r="C90" s="78"/>
      <c r="D90" s="79">
        <v>9202250102</v>
      </c>
      <c r="E90" s="83" t="s">
        <v>2436</v>
      </c>
      <c r="F90" s="49"/>
      <c r="G90" s="74" t="s">
        <v>64</v>
      </c>
      <c r="H90" s="128">
        <v>3</v>
      </c>
    </row>
    <row r="91" spans="1:8" ht="26.4">
      <c r="A91" s="84"/>
      <c r="B91" s="1367"/>
      <c r="C91" s="78"/>
      <c r="D91" s="79">
        <v>9202250103</v>
      </c>
      <c r="E91" s="1858" t="s">
        <v>12332</v>
      </c>
      <c r="F91" s="49"/>
      <c r="G91" s="74" t="s">
        <v>64</v>
      </c>
      <c r="H91" s="1369">
        <v>4</v>
      </c>
    </row>
    <row r="92" spans="1:8" ht="26.4">
      <c r="A92" s="134"/>
      <c r="B92" s="1367"/>
      <c r="C92" s="78"/>
      <c r="D92" s="79">
        <v>9202250104</v>
      </c>
      <c r="E92" s="1858" t="s">
        <v>12333</v>
      </c>
      <c r="F92" s="49"/>
      <c r="G92" s="74" t="s">
        <v>64</v>
      </c>
      <c r="H92" s="1369">
        <v>3</v>
      </c>
    </row>
    <row r="93" spans="1:8" ht="26.4">
      <c r="A93" s="134"/>
      <c r="B93" s="1367"/>
      <c r="C93" s="78"/>
      <c r="D93" s="79">
        <v>9202250105</v>
      </c>
      <c r="E93" s="1858" t="s">
        <v>12334</v>
      </c>
      <c r="F93" s="81"/>
      <c r="G93" s="74" t="s">
        <v>64</v>
      </c>
      <c r="H93" s="1369">
        <v>2</v>
      </c>
    </row>
    <row r="94" spans="1:8" ht="26.4">
      <c r="A94" s="134"/>
      <c r="B94" s="1367"/>
      <c r="C94" s="78"/>
      <c r="D94" s="79"/>
      <c r="E94" s="1368" t="s">
        <v>12335</v>
      </c>
      <c r="F94" s="49">
        <v>2</v>
      </c>
      <c r="G94" s="74"/>
      <c r="H94" s="1369"/>
    </row>
    <row r="95" spans="1:8" ht="26.4">
      <c r="A95" s="134"/>
      <c r="B95" s="1367"/>
      <c r="C95" s="78"/>
      <c r="D95" s="79">
        <v>9202250112</v>
      </c>
      <c r="E95" s="1858" t="s">
        <v>12336</v>
      </c>
      <c r="F95" s="49"/>
      <c r="G95" s="74" t="s">
        <v>64</v>
      </c>
      <c r="H95" s="1369">
        <v>8</v>
      </c>
    </row>
    <row r="96" spans="1:8">
      <c r="A96" s="134"/>
      <c r="B96" s="1367"/>
      <c r="C96" s="78"/>
      <c r="D96" s="79"/>
      <c r="E96" s="1368"/>
      <c r="F96" s="81"/>
      <c r="G96" s="74"/>
      <c r="H96" s="1369"/>
    </row>
    <row r="97" spans="1:8" s="144" customFormat="1" ht="15.6">
      <c r="A97" s="915"/>
      <c r="B97" s="1370" t="s">
        <v>12337</v>
      </c>
      <c r="C97" s="1371"/>
      <c r="D97" s="1371"/>
      <c r="E97" s="1372" t="s">
        <v>12338</v>
      </c>
      <c r="F97" s="916"/>
      <c r="G97" s="565"/>
      <c r="H97" s="917"/>
    </row>
    <row r="98" spans="1:8">
      <c r="A98" s="342"/>
      <c r="B98" s="1373"/>
      <c r="C98" s="406"/>
      <c r="D98" s="92"/>
      <c r="E98" s="876"/>
      <c r="F98" s="49"/>
      <c r="G98" s="126"/>
      <c r="H98" s="1362"/>
    </row>
    <row r="99" spans="1:8" ht="26.4">
      <c r="A99" s="34">
        <f>MAX(A$1:A97)+1</f>
        <v>18</v>
      </c>
      <c r="B99" s="557"/>
      <c r="C99" s="373">
        <v>91220702</v>
      </c>
      <c r="D99" s="374"/>
      <c r="E99" s="38" t="s">
        <v>10890</v>
      </c>
      <c r="F99" s="159"/>
      <c r="G99" s="40" t="s">
        <v>64</v>
      </c>
      <c r="H99" s="57">
        <v>2</v>
      </c>
    </row>
    <row r="100" spans="1:8" ht="26.4">
      <c r="A100" s="915"/>
      <c r="B100" s="558"/>
      <c r="C100" s="376"/>
      <c r="D100" s="377">
        <v>9122070201</v>
      </c>
      <c r="E100" s="83" t="s">
        <v>10891</v>
      </c>
      <c r="F100" s="49"/>
      <c r="G100" s="74" t="s">
        <v>64</v>
      </c>
      <c r="H100" s="1387">
        <v>2</v>
      </c>
    </row>
    <row r="101" spans="1:8">
      <c r="A101" s="915"/>
      <c r="B101" s="1365"/>
      <c r="C101" s="1376"/>
      <c r="D101" s="1377"/>
      <c r="E101" s="1395"/>
      <c r="F101" s="1360"/>
      <c r="G101" s="1378"/>
      <c r="H101" s="917"/>
    </row>
    <row r="102" spans="1:8" s="1728" customFormat="1" ht="13.2">
      <c r="A102" s="1380">
        <f>MAX(A$1:A101)+1</f>
        <v>19</v>
      </c>
      <c r="B102" s="1381"/>
      <c r="C102" s="373">
        <v>91080118</v>
      </c>
      <c r="D102" s="374"/>
      <c r="E102" s="38" t="s">
        <v>4950</v>
      </c>
      <c r="F102" s="1382"/>
      <c r="G102" s="1383" t="s">
        <v>68</v>
      </c>
      <c r="H102" s="1384">
        <v>87</v>
      </c>
    </row>
    <row r="103" spans="1:8" s="1728" customFormat="1" ht="13.2">
      <c r="A103" s="920"/>
      <c r="B103" s="1381"/>
      <c r="C103" s="376"/>
      <c r="D103" s="377">
        <v>9108011801</v>
      </c>
      <c r="E103" s="83" t="s">
        <v>4951</v>
      </c>
      <c r="F103" s="1385"/>
      <c r="G103" s="1386" t="s">
        <v>68</v>
      </c>
      <c r="H103" s="1387">
        <v>87</v>
      </c>
    </row>
    <row r="104" spans="1:8" s="1728" customFormat="1" ht="13.2">
      <c r="A104" s="920"/>
      <c r="B104" s="1388"/>
      <c r="C104" s="1389"/>
      <c r="D104" s="1390"/>
      <c r="E104" s="1368" t="s">
        <v>10666</v>
      </c>
      <c r="F104" s="1391">
        <v>87</v>
      </c>
      <c r="G104" s="1386"/>
      <c r="H104" s="1392"/>
    </row>
    <row r="105" spans="1:8">
      <c r="A105" s="342"/>
      <c r="B105" s="1373"/>
      <c r="C105" s="406"/>
      <c r="D105" s="92"/>
      <c r="E105" s="1368"/>
      <c r="F105" s="49"/>
      <c r="G105" s="126"/>
      <c r="H105" s="1362"/>
    </row>
    <row r="106" spans="1:8" ht="26.4">
      <c r="A106" s="1380">
        <f>MAX(A$1:A105)+1</f>
        <v>20</v>
      </c>
      <c r="B106" s="557"/>
      <c r="C106" s="373">
        <v>91221001</v>
      </c>
      <c r="D106" s="374"/>
      <c r="E106" s="38" t="s">
        <v>10674</v>
      </c>
      <c r="F106" s="159"/>
      <c r="G106" s="40" t="s">
        <v>68</v>
      </c>
      <c r="H106" s="57">
        <v>6</v>
      </c>
    </row>
    <row r="107" spans="1:8" ht="26.4">
      <c r="A107" s="915"/>
      <c r="B107" s="558"/>
      <c r="C107" s="376"/>
      <c r="D107" s="377">
        <v>9122100103</v>
      </c>
      <c r="E107" s="83" t="s">
        <v>10675</v>
      </c>
      <c r="F107" s="49"/>
      <c r="G107" s="74" t="s">
        <v>68</v>
      </c>
      <c r="H107" s="676">
        <v>6</v>
      </c>
    </row>
    <row r="108" spans="1:8">
      <c r="A108" s="915"/>
      <c r="B108" s="1365"/>
      <c r="C108" s="1376"/>
      <c r="D108" s="1377"/>
      <c r="E108" s="1395"/>
      <c r="F108" s="1393"/>
      <c r="G108" s="1378"/>
      <c r="H108" s="917"/>
    </row>
    <row r="109" spans="1:8">
      <c r="A109" s="1380">
        <f>MAX(A$1:A108)+1</f>
        <v>21</v>
      </c>
      <c r="B109" s="557"/>
      <c r="C109" s="373">
        <v>92060101</v>
      </c>
      <c r="D109" s="374"/>
      <c r="E109" s="38" t="s">
        <v>12339</v>
      </c>
      <c r="F109" s="159"/>
      <c r="G109" s="40" t="s">
        <v>64</v>
      </c>
      <c r="H109" s="57">
        <v>17</v>
      </c>
    </row>
    <row r="110" spans="1:8">
      <c r="A110" s="915"/>
      <c r="B110" s="558"/>
      <c r="C110" s="376"/>
      <c r="D110" s="377">
        <v>9206010105</v>
      </c>
      <c r="E110" s="83" t="s">
        <v>12340</v>
      </c>
      <c r="F110" s="49"/>
      <c r="G110" s="74" t="s">
        <v>64</v>
      </c>
      <c r="H110" s="676">
        <v>3</v>
      </c>
    </row>
    <row r="111" spans="1:8">
      <c r="A111" s="915"/>
      <c r="B111" s="1365"/>
      <c r="C111" s="1376"/>
      <c r="D111" s="1377">
        <v>9206010106</v>
      </c>
      <c r="E111" s="1858" t="s">
        <v>12341</v>
      </c>
      <c r="F111" s="1393"/>
      <c r="G111" s="74" t="s">
        <v>64</v>
      </c>
      <c r="H111" s="1795">
        <v>2</v>
      </c>
    </row>
    <row r="112" spans="1:8">
      <c r="A112" s="915"/>
      <c r="B112" s="1365"/>
      <c r="C112" s="1376"/>
      <c r="D112" s="1377">
        <v>9206010112</v>
      </c>
      <c r="E112" s="1858" t="s">
        <v>12342</v>
      </c>
      <c r="F112" s="1393"/>
      <c r="G112" s="74" t="s">
        <v>64</v>
      </c>
      <c r="H112" s="1795">
        <v>6</v>
      </c>
    </row>
    <row r="113" spans="1:8">
      <c r="A113" s="915"/>
      <c r="B113" s="1365"/>
      <c r="C113" s="1376"/>
      <c r="D113" s="1377">
        <v>9206010117</v>
      </c>
      <c r="E113" s="1858" t="s">
        <v>12343</v>
      </c>
      <c r="F113" s="1360"/>
      <c r="G113" s="74" t="s">
        <v>64</v>
      </c>
      <c r="H113" s="1795">
        <v>6</v>
      </c>
    </row>
    <row r="114" spans="1:8">
      <c r="A114" s="915"/>
      <c r="B114" s="1365"/>
      <c r="C114" s="1376"/>
      <c r="D114" s="1377"/>
      <c r="E114" s="1395"/>
      <c r="F114" s="1360"/>
      <c r="G114" s="1378"/>
      <c r="H114" s="917"/>
    </row>
    <row r="115" spans="1:8">
      <c r="A115" s="34">
        <f>MAX(A$1:A111)+1</f>
        <v>22</v>
      </c>
      <c r="B115" s="1365"/>
      <c r="C115" s="373">
        <v>92060103</v>
      </c>
      <c r="D115" s="374"/>
      <c r="E115" s="38" t="s">
        <v>12344</v>
      </c>
      <c r="F115" s="159"/>
      <c r="G115" s="40" t="s">
        <v>64</v>
      </c>
      <c r="H115" s="57">
        <v>2</v>
      </c>
    </row>
    <row r="116" spans="1:8">
      <c r="A116" s="915"/>
      <c r="B116" s="1365"/>
      <c r="C116" s="376"/>
      <c r="D116" s="377">
        <v>9206010301</v>
      </c>
      <c r="E116" s="83" t="s">
        <v>12345</v>
      </c>
      <c r="F116" s="49"/>
      <c r="G116" s="74" t="s">
        <v>64</v>
      </c>
      <c r="H116" s="676">
        <v>1</v>
      </c>
    </row>
    <row r="117" spans="1:8">
      <c r="A117" s="915"/>
      <c r="B117" s="1365"/>
      <c r="C117" s="1376"/>
      <c r="D117" s="1377">
        <v>9206010302</v>
      </c>
      <c r="E117" s="1858" t="s">
        <v>12346</v>
      </c>
      <c r="F117" s="1393"/>
      <c r="G117" s="74" t="s">
        <v>64</v>
      </c>
      <c r="H117" s="1795">
        <v>1</v>
      </c>
    </row>
    <row r="118" spans="1:8" ht="15" thickBot="1">
      <c r="A118" s="1797"/>
      <c r="B118" s="1798"/>
      <c r="C118" s="1799"/>
      <c r="D118" s="1800"/>
      <c r="E118" s="1855"/>
      <c r="F118" s="1856"/>
      <c r="G118" s="1803"/>
      <c r="H118" s="18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Hárok169"/>
  <dimension ref="A1:J86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10">
      <c r="A1" s="2" t="s">
        <v>1</v>
      </c>
      <c r="B1" s="158"/>
      <c r="C1" s="3"/>
      <c r="D1" s="4"/>
      <c r="E1" s="4" t="s">
        <v>12347</v>
      </c>
      <c r="F1" s="791"/>
      <c r="G1" s="7"/>
      <c r="H1" s="1340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10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ht="26.4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>
      <c r="A9" s="34"/>
      <c r="B9" s="535"/>
      <c r="C9" s="36"/>
      <c r="D9" s="37"/>
      <c r="E9" s="38"/>
      <c r="F9" s="159"/>
      <c r="G9" s="40"/>
      <c r="H9" s="533"/>
    </row>
    <row r="10" spans="1:10" s="56" customFormat="1" ht="15.6">
      <c r="A10" s="50"/>
      <c r="B10" s="24" t="s">
        <v>21</v>
      </c>
      <c r="C10" s="51"/>
      <c r="D10" s="52"/>
      <c r="E10" s="53" t="s">
        <v>22</v>
      </c>
      <c r="F10" s="1361"/>
      <c r="G10" s="55"/>
      <c r="H10" s="128"/>
      <c r="I10"/>
      <c r="J10"/>
    </row>
    <row r="11" spans="1:10" s="56" customFormat="1" ht="15.6">
      <c r="A11" s="50"/>
      <c r="B11" s="24"/>
      <c r="C11" s="51"/>
      <c r="D11" s="52"/>
      <c r="E11" s="53"/>
      <c r="F11" s="1361"/>
      <c r="G11" s="55"/>
      <c r="H11" s="128"/>
      <c r="I11"/>
      <c r="J11"/>
    </row>
    <row r="12" spans="1:10" ht="26.4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39.6">
      <c r="A13" s="84"/>
      <c r="B13" s="85"/>
      <c r="C13" s="78"/>
      <c r="D13" s="79" t="s">
        <v>2488</v>
      </c>
      <c r="E13" s="83" t="s">
        <v>2489</v>
      </c>
      <c r="F13" s="49"/>
      <c r="G13" s="189" t="s">
        <v>68</v>
      </c>
      <c r="H13" s="128">
        <v>260</v>
      </c>
    </row>
    <row r="14" spans="1:10" ht="26.4">
      <c r="A14" s="84"/>
      <c r="B14" s="85"/>
      <c r="C14" s="79"/>
      <c r="D14" s="78"/>
      <c r="E14" s="90" t="s">
        <v>12348</v>
      </c>
      <c r="F14" s="49">
        <v>260</v>
      </c>
      <c r="G14" s="189"/>
      <c r="H14" s="128"/>
    </row>
    <row r="15" spans="1:10" ht="39.6">
      <c r="A15" s="84"/>
      <c r="B15" s="85"/>
      <c r="C15" s="79"/>
      <c r="D15" s="78" t="s">
        <v>2668</v>
      </c>
      <c r="E15" s="315" t="s">
        <v>2669</v>
      </c>
      <c r="F15" s="49"/>
      <c r="G15" s="189" t="s">
        <v>64</v>
      </c>
      <c r="H15" s="128">
        <v>1</v>
      </c>
    </row>
    <row r="16" spans="1:10" ht="26.4">
      <c r="A16" s="84"/>
      <c r="B16" s="85"/>
      <c r="C16" s="79"/>
      <c r="D16" s="78"/>
      <c r="E16" s="90" t="s">
        <v>12349</v>
      </c>
      <c r="F16" s="49">
        <v>1</v>
      </c>
      <c r="G16" s="189"/>
      <c r="H16" s="128"/>
    </row>
    <row r="17" spans="1:10">
      <c r="A17" s="84"/>
      <c r="B17" s="85"/>
      <c r="C17" s="79"/>
      <c r="D17" s="78"/>
      <c r="E17" s="90"/>
      <c r="F17" s="49"/>
      <c r="G17" s="189"/>
      <c r="H17" s="128"/>
    </row>
    <row r="18" spans="1:10" ht="26.4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6.4">
      <c r="A19" s="84"/>
      <c r="B19" s="85"/>
      <c r="C19" s="79"/>
      <c r="D19" s="78" t="s">
        <v>2545</v>
      </c>
      <c r="E19" s="315" t="s">
        <v>2546</v>
      </c>
      <c r="F19" s="49"/>
      <c r="G19" s="189" t="s">
        <v>64</v>
      </c>
      <c r="H19" s="128">
        <v>1</v>
      </c>
    </row>
    <row r="20" spans="1:10">
      <c r="A20" s="84"/>
      <c r="B20" s="85"/>
      <c r="C20" s="79"/>
      <c r="D20" s="78"/>
      <c r="E20" s="90" t="s">
        <v>12312</v>
      </c>
      <c r="F20" s="49">
        <v>1</v>
      </c>
      <c r="G20" s="189"/>
      <c r="H20" s="128"/>
    </row>
    <row r="21" spans="1:10">
      <c r="A21" s="84"/>
      <c r="B21" s="85"/>
      <c r="C21" s="79"/>
      <c r="D21" s="78"/>
      <c r="E21" s="90"/>
      <c r="F21" s="49"/>
      <c r="G21" s="189"/>
      <c r="H21" s="128"/>
    </row>
    <row r="22" spans="1:10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2">
        <v>2.2999999999999998</v>
      </c>
    </row>
    <row r="24" spans="1:10">
      <c r="A24" s="23"/>
      <c r="B24" s="535"/>
      <c r="C24" s="78"/>
      <c r="D24" s="548"/>
      <c r="E24" s="90" t="s">
        <v>12350</v>
      </c>
      <c r="F24" s="49">
        <v>1.9</v>
      </c>
      <c r="G24" s="74"/>
      <c r="H24" s="1362"/>
    </row>
    <row r="25" spans="1:10">
      <c r="A25" s="23"/>
      <c r="B25" s="535"/>
      <c r="C25" s="78"/>
      <c r="D25" s="548"/>
      <c r="E25" s="90" t="s">
        <v>12316</v>
      </c>
      <c r="F25" s="81">
        <v>0.4</v>
      </c>
      <c r="G25" s="74"/>
      <c r="H25" s="1362"/>
    </row>
    <row r="26" spans="1:10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2"/>
    </row>
    <row r="27" spans="1:10">
      <c r="A27" s="465"/>
      <c r="B27" s="535"/>
      <c r="C27" s="36"/>
      <c r="D27" s="37"/>
      <c r="E27" s="876"/>
      <c r="F27" s="81"/>
      <c r="G27" s="40"/>
      <c r="H27" s="533"/>
    </row>
    <row r="28" spans="1:10">
      <c r="A28" s="34">
        <f>MAX(A$1:A26)+1</f>
        <v>5</v>
      </c>
      <c r="B28" s="44"/>
      <c r="C28" s="36" t="s">
        <v>3249</v>
      </c>
      <c r="D28" s="37"/>
      <c r="E28" s="38" t="s">
        <v>12318</v>
      </c>
      <c r="F28" s="159"/>
      <c r="G28" s="40" t="s">
        <v>3251</v>
      </c>
      <c r="H28" s="57">
        <v>15</v>
      </c>
    </row>
    <row r="29" spans="1:10">
      <c r="A29" s="84"/>
      <c r="B29" s="85"/>
      <c r="C29" s="78"/>
      <c r="D29" s="79" t="s">
        <v>12319</v>
      </c>
      <c r="E29" s="83" t="s">
        <v>12320</v>
      </c>
      <c r="F29" s="49"/>
      <c r="G29" s="74" t="s">
        <v>3251</v>
      </c>
      <c r="H29" s="128">
        <v>15</v>
      </c>
    </row>
    <row r="30" spans="1:10">
      <c r="A30" s="84"/>
      <c r="B30" s="529"/>
      <c r="C30" s="78"/>
      <c r="D30" s="79"/>
      <c r="E30" s="90" t="s">
        <v>12321</v>
      </c>
      <c r="F30" s="49">
        <v>15</v>
      </c>
      <c r="G30" s="74"/>
      <c r="H30" s="1369"/>
    </row>
    <row r="31" spans="1:10" s="140" customFormat="1" ht="13.2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>
      <c r="A32" s="123"/>
      <c r="B32" s="35" t="s">
        <v>194</v>
      </c>
      <c r="C32" s="119"/>
      <c r="D32" s="120"/>
      <c r="E32" s="53" t="s">
        <v>195</v>
      </c>
      <c r="F32" s="1363"/>
      <c r="G32" s="130"/>
      <c r="H32" s="128"/>
      <c r="I32"/>
      <c r="J32"/>
    </row>
    <row r="33" spans="1:10" s="144" customFormat="1">
      <c r="A33" s="1785"/>
      <c r="B33" s="168"/>
      <c r="C33" s="238"/>
      <c r="D33" s="37"/>
      <c r="E33" s="38"/>
      <c r="F33" s="159"/>
      <c r="G33" s="40"/>
      <c r="H33" s="676"/>
    </row>
    <row r="34" spans="1:10">
      <c r="A34" s="34">
        <f>MAX(A$1:A33)+1</f>
        <v>6</v>
      </c>
      <c r="B34" s="1364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>
      <c r="A35" s="1458"/>
      <c r="B35" s="1367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>
      <c r="A36" s="1458"/>
      <c r="B36" s="1367"/>
      <c r="C36" s="78"/>
      <c r="D36" s="79"/>
      <c r="E36" s="1459" t="s">
        <v>12351</v>
      </c>
      <c r="F36" s="49">
        <v>2.5</v>
      </c>
      <c r="G36" s="74"/>
      <c r="H36" s="676"/>
    </row>
    <row r="37" spans="1:10">
      <c r="A37" s="1458"/>
      <c r="B37" s="1367"/>
      <c r="C37" s="78"/>
      <c r="D37" s="79"/>
      <c r="E37" s="1395"/>
      <c r="F37" s="49"/>
      <c r="G37" s="74"/>
      <c r="H37" s="676"/>
    </row>
    <row r="38" spans="1:10" s="144" customFormat="1">
      <c r="A38" s="34">
        <f>MAX(A$1:A34)+1</f>
        <v>7</v>
      </c>
      <c r="B38" s="1364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>
      <c r="A39" s="1183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>
      <c r="A40" s="1183"/>
      <c r="B40" s="93"/>
      <c r="C40" s="78"/>
      <c r="D40" s="79"/>
      <c r="E40" s="90" t="s">
        <v>12352</v>
      </c>
      <c r="F40" s="49">
        <v>1.96</v>
      </c>
      <c r="G40" s="74"/>
      <c r="H40" s="128"/>
    </row>
    <row r="41" spans="1:10">
      <c r="A41" s="1183"/>
      <c r="B41" s="93"/>
      <c r="C41" s="78"/>
      <c r="D41" s="79"/>
      <c r="E41" s="83"/>
      <c r="F41" s="49"/>
      <c r="G41" s="74"/>
      <c r="H41" s="128"/>
    </row>
    <row r="42" spans="1:10">
      <c r="A42" s="915"/>
      <c r="B42" s="1365"/>
      <c r="C42" s="78"/>
      <c r="D42" s="79"/>
      <c r="E42" s="77"/>
      <c r="F42" s="49"/>
      <c r="G42" s="74"/>
      <c r="H42" s="676"/>
    </row>
    <row r="43" spans="1:10">
      <c r="A43" s="34">
        <f>MAX(A$1:A41)+1</f>
        <v>8</v>
      </c>
      <c r="B43" s="1364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>
      <c r="A44" s="915"/>
      <c r="B44" s="1365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10677</v>
      </c>
      <c r="C46" s="35"/>
      <c r="D46" s="120"/>
      <c r="E46" s="401" t="s">
        <v>10678</v>
      </c>
      <c r="F46" s="1363"/>
      <c r="G46" s="126"/>
      <c r="H46" s="676"/>
      <c r="I46"/>
      <c r="J46"/>
    </row>
    <row r="47" spans="1:10">
      <c r="A47" s="342"/>
      <c r="B47" s="1373"/>
      <c r="C47" s="406"/>
      <c r="D47" s="92"/>
      <c r="E47" s="876"/>
      <c r="F47" s="49"/>
      <c r="G47" s="126"/>
      <c r="H47" s="1362"/>
    </row>
    <row r="48" spans="1:10">
      <c r="A48" s="34">
        <f>MAX(A$1:A47)+1</f>
        <v>9</v>
      </c>
      <c r="B48" s="44"/>
      <c r="C48" s="36">
        <v>92010102</v>
      </c>
      <c r="D48" s="37"/>
      <c r="E48" s="38" t="s">
        <v>12353</v>
      </c>
      <c r="F48" s="1215"/>
      <c r="G48" s="40" t="s">
        <v>64</v>
      </c>
      <c r="H48" s="57">
        <v>1</v>
      </c>
    </row>
    <row r="49" spans="1:8">
      <c r="A49" s="84"/>
      <c r="B49" s="85"/>
      <c r="C49" s="78"/>
      <c r="D49" s="79">
        <v>9201010204</v>
      </c>
      <c r="E49" s="83" t="s">
        <v>12354</v>
      </c>
      <c r="F49" s="1038"/>
      <c r="G49" s="74" t="s">
        <v>64</v>
      </c>
      <c r="H49" s="128">
        <v>1</v>
      </c>
    </row>
    <row r="50" spans="1:8">
      <c r="A50" s="84"/>
      <c r="B50" s="85"/>
      <c r="C50" s="78"/>
      <c r="D50" s="79"/>
      <c r="E50" s="83"/>
      <c r="F50" s="1038"/>
      <c r="G50" s="74"/>
      <c r="H50" s="128"/>
    </row>
    <row r="51" spans="1:8">
      <c r="A51" s="34">
        <f>MAX(A$1:A50)+1</f>
        <v>10</v>
      </c>
      <c r="B51" s="44"/>
      <c r="C51" s="36">
        <v>92050210</v>
      </c>
      <c r="D51" s="37"/>
      <c r="E51" s="38" t="s">
        <v>12355</v>
      </c>
      <c r="F51" s="1215"/>
      <c r="G51" s="40" t="s">
        <v>64</v>
      </c>
      <c r="H51" s="57">
        <v>1</v>
      </c>
    </row>
    <row r="52" spans="1:8">
      <c r="A52" s="84"/>
      <c r="B52" s="85"/>
      <c r="C52" s="78"/>
      <c r="D52" s="79">
        <v>9205021001</v>
      </c>
      <c r="E52" s="83" t="s">
        <v>12356</v>
      </c>
      <c r="F52" s="1038"/>
      <c r="G52" s="74" t="s">
        <v>64</v>
      </c>
      <c r="H52" s="128">
        <v>1</v>
      </c>
    </row>
    <row r="53" spans="1:8">
      <c r="A53" s="84"/>
      <c r="B53" s="85"/>
      <c r="C53" s="78"/>
      <c r="D53" s="79"/>
      <c r="E53" s="77" t="s">
        <v>12357</v>
      </c>
      <c r="F53" s="49">
        <v>1</v>
      </c>
      <c r="G53" s="74"/>
      <c r="H53" s="128"/>
    </row>
    <row r="54" spans="1:8">
      <c r="A54" s="84"/>
      <c r="B54" s="85"/>
      <c r="C54" s="78"/>
      <c r="D54" s="79"/>
      <c r="E54" s="83"/>
      <c r="F54" s="1038"/>
      <c r="G54" s="74"/>
      <c r="H54" s="128"/>
    </row>
    <row r="55" spans="1:8" ht="26.4">
      <c r="A55" s="34">
        <f>MAX(A$1:A54)+1</f>
        <v>11</v>
      </c>
      <c r="B55" s="44"/>
      <c r="C55" s="36">
        <v>92020103</v>
      </c>
      <c r="D55" s="37"/>
      <c r="E55" s="38" t="s">
        <v>12328</v>
      </c>
      <c r="F55" s="159"/>
      <c r="G55" s="40" t="s">
        <v>68</v>
      </c>
      <c r="H55" s="1460">
        <v>128</v>
      </c>
    </row>
    <row r="56" spans="1:8" ht="26.4">
      <c r="A56" s="342"/>
      <c r="B56" s="1854"/>
      <c r="C56" s="406"/>
      <c r="D56" s="79">
        <v>9202010305</v>
      </c>
      <c r="E56" s="83" t="s">
        <v>12330</v>
      </c>
      <c r="F56" s="1038"/>
      <c r="G56" s="74" t="s">
        <v>68</v>
      </c>
      <c r="H56" s="1362">
        <v>20</v>
      </c>
    </row>
    <row r="57" spans="1:8">
      <c r="A57" s="342"/>
      <c r="B57" s="1854"/>
      <c r="C57" s="406"/>
      <c r="D57" s="79"/>
      <c r="E57" s="77" t="s">
        <v>12358</v>
      </c>
      <c r="F57" s="49">
        <v>20</v>
      </c>
      <c r="G57" s="74"/>
      <c r="H57" s="1362"/>
    </row>
    <row r="58" spans="1:8" ht="26.4">
      <c r="A58" s="342"/>
      <c r="B58" s="1854"/>
      <c r="C58" s="406"/>
      <c r="D58" s="79">
        <v>9202010301</v>
      </c>
      <c r="E58" s="83" t="s">
        <v>12329</v>
      </c>
      <c r="F58" s="1038"/>
      <c r="G58" s="74" t="s">
        <v>68</v>
      </c>
      <c r="H58" s="1362">
        <v>108</v>
      </c>
    </row>
    <row r="59" spans="1:8">
      <c r="A59" s="342"/>
      <c r="B59" s="1854"/>
      <c r="C59" s="406"/>
      <c r="D59" s="79"/>
      <c r="E59" s="77" t="s">
        <v>12358</v>
      </c>
      <c r="F59" s="49">
        <v>108</v>
      </c>
      <c r="G59" s="74"/>
      <c r="H59" s="1362"/>
    </row>
    <row r="60" spans="1:8">
      <c r="A60" s="342"/>
      <c r="B60" s="1373"/>
      <c r="C60" s="406"/>
      <c r="D60" s="92"/>
      <c r="E60" s="876"/>
      <c r="F60" s="49"/>
      <c r="G60" s="126"/>
      <c r="H60" s="1362"/>
    </row>
    <row r="61" spans="1:8" ht="26.4">
      <c r="A61" s="34">
        <f>MAX(A$1:A60)+1</f>
        <v>12</v>
      </c>
      <c r="B61" s="522"/>
      <c r="C61" s="36">
        <v>92020105</v>
      </c>
      <c r="D61" s="37"/>
      <c r="E61" s="38" t="s">
        <v>12359</v>
      </c>
      <c r="F61" s="1215"/>
      <c r="G61" s="40" t="s">
        <v>68</v>
      </c>
      <c r="H61" s="533">
        <v>132</v>
      </c>
    </row>
    <row r="62" spans="1:8" ht="26.4">
      <c r="A62" s="1469"/>
      <c r="B62" s="523"/>
      <c r="C62" s="79"/>
      <c r="D62" s="78">
        <v>9202010501</v>
      </c>
      <c r="E62" s="1858" t="s">
        <v>12360</v>
      </c>
      <c r="G62" s="74" t="s">
        <v>68</v>
      </c>
      <c r="H62" s="1362">
        <v>112</v>
      </c>
    </row>
    <row r="63" spans="1:8">
      <c r="A63" s="1469"/>
      <c r="B63" s="523"/>
      <c r="C63" s="79"/>
      <c r="D63" s="78"/>
      <c r="E63" s="1368" t="s">
        <v>12361</v>
      </c>
      <c r="F63" s="1485">
        <v>112</v>
      </c>
      <c r="G63" s="74"/>
      <c r="H63" s="1362"/>
    </row>
    <row r="64" spans="1:8" ht="26.4">
      <c r="A64" s="1469"/>
      <c r="B64" s="523"/>
      <c r="C64" s="79"/>
      <c r="D64" s="78">
        <v>9202010505</v>
      </c>
      <c r="E64" s="1858" t="s">
        <v>12362</v>
      </c>
      <c r="F64" s="49"/>
      <c r="G64" s="74" t="s">
        <v>68</v>
      </c>
      <c r="H64" s="1362">
        <v>20</v>
      </c>
    </row>
    <row r="65" spans="1:8">
      <c r="A65" s="1469"/>
      <c r="B65" s="523"/>
      <c r="C65" s="79"/>
      <c r="D65" s="78"/>
      <c r="E65" s="1368" t="s">
        <v>12361</v>
      </c>
      <c r="F65" s="49">
        <v>20</v>
      </c>
      <c r="G65" s="74"/>
      <c r="H65" s="1362"/>
    </row>
    <row r="66" spans="1:8">
      <c r="A66" s="1469"/>
      <c r="B66" s="523"/>
      <c r="C66" s="79"/>
      <c r="D66" s="78"/>
      <c r="E66" s="1368"/>
      <c r="F66" s="49"/>
      <c r="G66" s="74"/>
      <c r="H66" s="1362"/>
    </row>
    <row r="67" spans="1:8" ht="26.4">
      <c r="A67" s="34">
        <f>MAX(A$1:A66)+1</f>
        <v>13</v>
      </c>
      <c r="B67" s="44"/>
      <c r="C67" s="36">
        <v>92022002</v>
      </c>
      <c r="D67" s="37"/>
      <c r="E67" s="38" t="s">
        <v>12363</v>
      </c>
      <c r="F67" s="1215"/>
      <c r="G67" s="40" t="s">
        <v>64</v>
      </c>
      <c r="H67" s="57">
        <v>1</v>
      </c>
    </row>
    <row r="68" spans="1:8" ht="26.4">
      <c r="A68" s="84"/>
      <c r="B68" s="85"/>
      <c r="C68" s="78"/>
      <c r="D68" s="79">
        <v>9202200201</v>
      </c>
      <c r="E68" s="83" t="s">
        <v>12364</v>
      </c>
      <c r="F68" s="1038"/>
      <c r="G68" s="74" t="s">
        <v>64</v>
      </c>
      <c r="H68" s="128">
        <v>1</v>
      </c>
    </row>
    <row r="69" spans="1:8">
      <c r="A69" s="84"/>
      <c r="B69" s="85"/>
      <c r="C69" s="78"/>
      <c r="D69" s="79"/>
      <c r="E69" s="77" t="s">
        <v>12365</v>
      </c>
      <c r="F69" s="49">
        <v>1</v>
      </c>
      <c r="G69" s="74"/>
      <c r="H69" s="128"/>
    </row>
    <row r="70" spans="1:8">
      <c r="A70" s="342"/>
      <c r="B70" s="1373"/>
      <c r="C70" s="406"/>
      <c r="D70" s="92"/>
      <c r="E70" s="1857"/>
      <c r="F70" s="49"/>
      <c r="G70" s="126"/>
      <c r="H70" s="1362"/>
    </row>
    <row r="71" spans="1:8" ht="26.4">
      <c r="A71" s="34">
        <f>MAX(A$1:A67)+1</f>
        <v>14</v>
      </c>
      <c r="B71" s="1364"/>
      <c r="C71" s="36">
        <v>92022501</v>
      </c>
      <c r="D71" s="37"/>
      <c r="E71" s="38" t="s">
        <v>2435</v>
      </c>
      <c r="F71" s="159"/>
      <c r="G71" s="40" t="s">
        <v>64</v>
      </c>
      <c r="H71" s="57">
        <v>16</v>
      </c>
    </row>
    <row r="72" spans="1:8" ht="26.4">
      <c r="A72" s="84"/>
      <c r="B72" s="1367"/>
      <c r="C72" s="78"/>
      <c r="D72" s="79">
        <v>9202250103</v>
      </c>
      <c r="E72" s="1858" t="s">
        <v>12332</v>
      </c>
      <c r="F72" s="49"/>
      <c r="G72" s="74" t="s">
        <v>64</v>
      </c>
      <c r="H72" s="1369">
        <v>4</v>
      </c>
    </row>
    <row r="73" spans="1:8" ht="26.4">
      <c r="A73" s="134"/>
      <c r="B73" s="1367"/>
      <c r="C73" s="78"/>
      <c r="D73" s="79">
        <v>9202250104</v>
      </c>
      <c r="E73" s="1858" t="s">
        <v>12333</v>
      </c>
      <c r="F73" s="49"/>
      <c r="G73" s="74" t="s">
        <v>64</v>
      </c>
      <c r="H73" s="1369">
        <v>4</v>
      </c>
    </row>
    <row r="74" spans="1:8" ht="26.4">
      <c r="A74" s="134"/>
      <c r="B74" s="1367"/>
      <c r="C74" s="78"/>
      <c r="D74" s="79">
        <v>9202250112</v>
      </c>
      <c r="E74" s="1858" t="s">
        <v>12336</v>
      </c>
      <c r="F74" s="49"/>
      <c r="G74" s="74" t="s">
        <v>64</v>
      </c>
      <c r="H74" s="1369">
        <v>8</v>
      </c>
    </row>
    <row r="75" spans="1:8">
      <c r="A75" s="134"/>
      <c r="B75" s="1367"/>
      <c r="C75" s="78"/>
      <c r="D75" s="79"/>
      <c r="E75" s="1858"/>
      <c r="F75" s="49"/>
      <c r="G75" s="74"/>
      <c r="H75" s="1369"/>
    </row>
    <row r="76" spans="1:8">
      <c r="A76" s="34">
        <f>MAX(A$1:A68)+1</f>
        <v>14</v>
      </c>
      <c r="B76" s="1367"/>
      <c r="C76" s="36">
        <v>92050702</v>
      </c>
      <c r="D76" s="37"/>
      <c r="E76" s="38" t="s">
        <v>11090</v>
      </c>
      <c r="F76" s="159"/>
      <c r="G76" s="40" t="s">
        <v>64</v>
      </c>
      <c r="H76" s="57">
        <v>1</v>
      </c>
    </row>
    <row r="77" spans="1:8">
      <c r="A77" s="134"/>
      <c r="B77" s="1367"/>
      <c r="C77" s="78"/>
      <c r="D77" s="79">
        <v>9205070201</v>
      </c>
      <c r="E77" s="1858" t="s">
        <v>10679</v>
      </c>
      <c r="F77" s="49"/>
      <c r="G77" s="74" t="s">
        <v>64</v>
      </c>
      <c r="H77" s="1369">
        <v>1</v>
      </c>
    </row>
    <row r="78" spans="1:8">
      <c r="A78" s="134"/>
      <c r="B78" s="1367"/>
      <c r="C78" s="78"/>
      <c r="D78" s="79"/>
      <c r="E78" s="1858"/>
      <c r="F78" s="49"/>
      <c r="G78" s="74"/>
      <c r="H78" s="1369"/>
    </row>
    <row r="79" spans="1:8" s="144" customFormat="1" ht="15.6">
      <c r="A79" s="915"/>
      <c r="B79" s="1370" t="s">
        <v>12337</v>
      </c>
      <c r="C79" s="1371"/>
      <c r="D79" s="1371"/>
      <c r="E79" s="1372" t="s">
        <v>12338</v>
      </c>
      <c r="F79" s="916"/>
      <c r="G79" s="565"/>
      <c r="H79" s="917"/>
    </row>
    <row r="80" spans="1:8">
      <c r="A80" s="342"/>
      <c r="B80" s="1373"/>
      <c r="C80" s="406"/>
      <c r="D80" s="92"/>
      <c r="E80" s="876"/>
      <c r="F80" s="49"/>
      <c r="G80" s="126"/>
      <c r="H80" s="1362"/>
    </row>
    <row r="81" spans="1:8" ht="26.4">
      <c r="A81" s="34">
        <f>MAX(A$1:A79)+1</f>
        <v>15</v>
      </c>
      <c r="B81" s="557"/>
      <c r="C81" s="373">
        <v>91220702</v>
      </c>
      <c r="D81" s="374"/>
      <c r="E81" s="38" t="s">
        <v>10890</v>
      </c>
      <c r="F81" s="159"/>
      <c r="G81" s="40" t="s">
        <v>64</v>
      </c>
      <c r="H81" s="57">
        <v>1</v>
      </c>
    </row>
    <row r="82" spans="1:8" ht="26.4">
      <c r="A82" s="915"/>
      <c r="B82" s="558"/>
      <c r="C82" s="376"/>
      <c r="D82" s="377">
        <v>9122070201</v>
      </c>
      <c r="E82" s="83" t="s">
        <v>10891</v>
      </c>
      <c r="F82" s="49"/>
      <c r="G82" s="74" t="s">
        <v>64</v>
      </c>
      <c r="H82" s="1387">
        <v>1</v>
      </c>
    </row>
    <row r="83" spans="1:8">
      <c r="A83" s="342"/>
      <c r="B83" s="1373"/>
      <c r="C83" s="406"/>
      <c r="D83" s="92"/>
      <c r="E83" s="1368"/>
      <c r="F83" s="49"/>
      <c r="G83" s="126"/>
      <c r="H83" s="1362"/>
    </row>
    <row r="84" spans="1:8" ht="26.4">
      <c r="A84" s="1380">
        <f>MAX(A$1:A83)+1</f>
        <v>16</v>
      </c>
      <c r="B84" s="557"/>
      <c r="C84" s="373">
        <v>91221001</v>
      </c>
      <c r="D84" s="374"/>
      <c r="E84" s="38" t="s">
        <v>10674</v>
      </c>
      <c r="F84" s="159"/>
      <c r="G84" s="40" t="s">
        <v>68</v>
      </c>
      <c r="H84" s="57">
        <v>8</v>
      </c>
    </row>
    <row r="85" spans="1:8" ht="26.4">
      <c r="A85" s="915"/>
      <c r="B85" s="558"/>
      <c r="C85" s="376"/>
      <c r="D85" s="377">
        <v>9122100103</v>
      </c>
      <c r="E85" s="83" t="s">
        <v>10675</v>
      </c>
      <c r="F85" s="49"/>
      <c r="G85" s="74" t="s">
        <v>68</v>
      </c>
      <c r="H85" s="676">
        <v>8</v>
      </c>
    </row>
    <row r="86" spans="1:8" ht="15" thickBot="1">
      <c r="A86" s="1797"/>
      <c r="B86" s="1798"/>
      <c r="C86" s="1799"/>
      <c r="D86" s="1800"/>
      <c r="E86" s="1855"/>
      <c r="F86" s="1856"/>
      <c r="G86" s="1803"/>
      <c r="H86" s="18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Hárok170"/>
  <dimension ref="A1:I9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</cols>
  <sheetData>
    <row r="1" spans="1:8">
      <c r="A1" s="2" t="s">
        <v>1</v>
      </c>
      <c r="B1" s="2"/>
      <c r="C1" s="3"/>
      <c r="D1" s="4"/>
      <c r="E1" s="5" t="s">
        <v>3242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806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807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 ht="26.4">
      <c r="A10" s="34"/>
      <c r="B10" s="31"/>
      <c r="C10" s="539"/>
      <c r="D10" s="541"/>
      <c r="E10" s="322" t="s">
        <v>3243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3244</v>
      </c>
      <c r="E13" s="83" t="s">
        <v>3245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3246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3247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3248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1712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3249</v>
      </c>
      <c r="D19" s="595"/>
      <c r="E19" s="38" t="s">
        <v>3250</v>
      </c>
      <c r="F19" s="38"/>
      <c r="G19" s="40" t="s">
        <v>3251</v>
      </c>
      <c r="H19" s="76">
        <v>587.00000000000011</v>
      </c>
    </row>
    <row r="20" spans="1:9">
      <c r="A20" s="34"/>
      <c r="B20" s="167"/>
      <c r="C20" s="36"/>
      <c r="D20" s="79" t="s">
        <v>12818</v>
      </c>
      <c r="E20" s="83" t="s">
        <v>12819</v>
      </c>
      <c r="F20" s="39"/>
      <c r="G20" s="74" t="s">
        <v>3251</v>
      </c>
      <c r="H20" s="97">
        <v>587</v>
      </c>
    </row>
    <row r="21" spans="1:9" ht="26.4">
      <c r="A21" s="34"/>
      <c r="B21" s="31"/>
      <c r="C21" s="539"/>
      <c r="D21" s="541"/>
      <c r="E21" s="322" t="s">
        <v>3252</v>
      </c>
      <c r="F21" s="325">
        <f>44*0.13*100</f>
        <v>572.00000000000011</v>
      </c>
      <c r="G21" s="596"/>
      <c r="H21" s="177"/>
    </row>
    <row r="22" spans="1:9" ht="26.4">
      <c r="A22" s="34"/>
      <c r="B22" s="31"/>
      <c r="C22" s="539"/>
      <c r="D22" s="541"/>
      <c r="E22" s="322" t="s">
        <v>3253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1712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6.4">
      <c r="A29" s="323"/>
      <c r="B29" s="372"/>
      <c r="C29" s="557"/>
      <c r="D29" s="558"/>
      <c r="E29" s="322" t="s">
        <v>3254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2740</v>
      </c>
      <c r="D31" s="595"/>
      <c r="E31" s="38" t="s">
        <v>3022</v>
      </c>
      <c r="F31" s="38"/>
      <c r="G31" s="40" t="s">
        <v>19</v>
      </c>
      <c r="H31" s="174">
        <v>8</v>
      </c>
    </row>
    <row r="32" spans="1:9" ht="26.4">
      <c r="A32" s="323"/>
      <c r="B32" s="372"/>
      <c r="C32" s="557"/>
      <c r="D32" s="548" t="s">
        <v>2742</v>
      </c>
      <c r="E32" s="83" t="s">
        <v>2743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3024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6.4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3025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6">
      <c r="A39" s="323"/>
      <c r="B39" s="35" t="s">
        <v>3255</v>
      </c>
      <c r="C39" s="286"/>
      <c r="D39" s="286"/>
      <c r="E39" s="53" t="s">
        <v>3256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3257</v>
      </c>
      <c r="D41" s="595"/>
      <c r="E41" s="38" t="s">
        <v>3258</v>
      </c>
      <c r="F41" s="38"/>
      <c r="G41" s="40" t="s">
        <v>64</v>
      </c>
      <c r="H41" s="174">
        <v>1</v>
      </c>
    </row>
    <row r="42" spans="1:8" ht="66">
      <c r="A42" s="34"/>
      <c r="B42" s="31"/>
      <c r="C42" s="539"/>
      <c r="D42" s="541"/>
      <c r="E42" s="296" t="s">
        <v>3259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6.4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2229</v>
      </c>
      <c r="D46" s="595"/>
      <c r="E46" s="38" t="s">
        <v>2230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3260</v>
      </c>
      <c r="E47" s="83" t="s">
        <v>3261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3262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6.4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6.4">
      <c r="A52" s="34">
        <f>MAX(A$1:A49)+1</f>
        <v>9</v>
      </c>
      <c r="B52" s="35"/>
      <c r="C52" s="36" t="s">
        <v>2345</v>
      </c>
      <c r="D52" s="595"/>
      <c r="E52" s="38" t="s">
        <v>2346</v>
      </c>
      <c r="F52" s="38"/>
      <c r="G52" s="40" t="s">
        <v>39</v>
      </c>
      <c r="H52" s="174">
        <v>11.13</v>
      </c>
    </row>
    <row r="53" spans="1:8" ht="26.4">
      <c r="A53" s="323"/>
      <c r="B53" s="372"/>
      <c r="C53" s="557"/>
      <c r="D53" s="548" t="s">
        <v>2347</v>
      </c>
      <c r="E53" s="83" t="s">
        <v>2348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3263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3264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 ht="26.4">
      <c r="A60" s="34">
        <f>MAX(A$1:A57)+1</f>
        <v>11</v>
      </c>
      <c r="B60" s="35"/>
      <c r="C60" s="36" t="s">
        <v>3026</v>
      </c>
      <c r="D60" s="37"/>
      <c r="E60" s="38" t="s">
        <v>3033</v>
      </c>
      <c r="F60" s="480"/>
      <c r="G60" s="40" t="s">
        <v>68</v>
      </c>
      <c r="H60" s="174">
        <v>6.8</v>
      </c>
    </row>
    <row r="61" spans="1:8" ht="26.4">
      <c r="A61" s="34"/>
      <c r="B61" s="31"/>
      <c r="C61" s="539"/>
      <c r="D61" s="541"/>
      <c r="E61" s="296" t="s">
        <v>3265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6">
      <c r="A63" s="341"/>
      <c r="B63" s="35" t="s">
        <v>1061</v>
      </c>
      <c r="C63" s="286"/>
      <c r="D63" s="286"/>
      <c r="E63" s="53" t="s">
        <v>3266</v>
      </c>
      <c r="F63" s="607"/>
      <c r="G63" s="565"/>
      <c r="H63" s="598"/>
    </row>
    <row r="64" spans="1:8" ht="15.6">
      <c r="A64" s="341"/>
      <c r="B64" s="35"/>
      <c r="C64" s="286"/>
      <c r="D64" s="286"/>
      <c r="E64" s="53"/>
      <c r="F64" s="607"/>
      <c r="G64" s="565"/>
      <c r="H64" s="598"/>
    </row>
    <row r="65" spans="1:9" ht="26.4">
      <c r="A65" s="34">
        <f>MAX(A$1:A62)+1</f>
        <v>12</v>
      </c>
      <c r="B65" s="35"/>
      <c r="C65" s="36" t="s">
        <v>3267</v>
      </c>
      <c r="D65" s="595"/>
      <c r="E65" s="38" t="s">
        <v>3268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3269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3270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1712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 ht="26.4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3271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6">
      <c r="A73" s="341"/>
      <c r="B73" s="35" t="s">
        <v>2751</v>
      </c>
      <c r="C73" s="286"/>
      <c r="D73" s="286"/>
      <c r="E73" s="53" t="s">
        <v>2752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6.4">
      <c r="A75" s="34">
        <f>MAX(A$1:A70)+1</f>
        <v>14</v>
      </c>
      <c r="B75" s="35"/>
      <c r="C75" s="36" t="s">
        <v>2874</v>
      </c>
      <c r="D75" s="595"/>
      <c r="E75" s="38" t="s">
        <v>2875</v>
      </c>
      <c r="F75" s="38"/>
      <c r="G75" s="40" t="s">
        <v>68</v>
      </c>
      <c r="H75" s="174">
        <v>7</v>
      </c>
      <c r="I75" s="140"/>
    </row>
    <row r="76" spans="1:9" ht="26.4">
      <c r="A76" s="341"/>
      <c r="B76" s="35"/>
      <c r="C76" s="286"/>
      <c r="D76" s="599" t="s">
        <v>3272</v>
      </c>
      <c r="E76" s="572" t="s">
        <v>3273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3274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6">
      <c r="A79" s="342"/>
      <c r="B79" s="35" t="s">
        <v>1841</v>
      </c>
      <c r="C79" s="286"/>
      <c r="D79" s="286"/>
      <c r="E79" s="53" t="s">
        <v>1842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3275</v>
      </c>
      <c r="D81" s="595"/>
      <c r="E81" s="38" t="s">
        <v>3276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3277</v>
      </c>
      <c r="E82" s="83" t="s">
        <v>3278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3279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3280</v>
      </c>
      <c r="D85" s="595"/>
      <c r="E85" s="38" t="s">
        <v>3281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3282</v>
      </c>
      <c r="E86" s="83" t="s">
        <v>3283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3284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3285</v>
      </c>
      <c r="D89" s="595"/>
      <c r="E89" s="38" t="s">
        <v>3286</v>
      </c>
      <c r="F89" s="38"/>
      <c r="G89" s="40" t="s">
        <v>16</v>
      </c>
      <c r="H89" s="76">
        <v>0.15</v>
      </c>
    </row>
    <row r="90" spans="1:9">
      <c r="A90" s="34"/>
      <c r="B90" s="167"/>
      <c r="C90" s="167"/>
      <c r="D90" s="548" t="s">
        <v>3287</v>
      </c>
      <c r="E90" s="83" t="s">
        <v>3288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3289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5" thickBot="1">
      <c r="A94" s="378"/>
      <c r="B94" s="379"/>
      <c r="C94" s="380"/>
      <c r="D94" s="381"/>
      <c r="E94" s="382"/>
      <c r="F94" s="383"/>
      <c r="G94" s="384"/>
      <c r="H94" s="61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Hárok171"/>
  <dimension ref="A1:I18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  <col min="255" max="255" width="4.6640625" customWidth="1"/>
    <col min="256" max="256" width="9.33203125" customWidth="1"/>
    <col min="257" max="257" width="9" customWidth="1"/>
    <col min="258" max="258" width="10.88671875" customWidth="1"/>
    <col min="259" max="259" width="52.6640625" customWidth="1"/>
    <col min="260" max="260" width="9.88671875" customWidth="1"/>
    <col min="261" max="261" width="5.6640625" customWidth="1"/>
    <col min="262" max="262" width="10.109375" customWidth="1"/>
    <col min="511" max="511" width="4.6640625" customWidth="1"/>
    <col min="512" max="512" width="9.33203125" customWidth="1"/>
    <col min="513" max="513" width="9" customWidth="1"/>
    <col min="514" max="514" width="10.88671875" customWidth="1"/>
    <col min="515" max="515" width="52.6640625" customWidth="1"/>
    <col min="516" max="516" width="9.88671875" customWidth="1"/>
    <col min="517" max="517" width="5.6640625" customWidth="1"/>
    <col min="518" max="518" width="10.109375" customWidth="1"/>
    <col min="767" max="767" width="4.6640625" customWidth="1"/>
    <col min="768" max="768" width="9.33203125" customWidth="1"/>
    <col min="769" max="769" width="9" customWidth="1"/>
    <col min="770" max="770" width="10.88671875" customWidth="1"/>
    <col min="771" max="771" width="52.6640625" customWidth="1"/>
    <col min="772" max="772" width="9.88671875" customWidth="1"/>
    <col min="773" max="773" width="5.6640625" customWidth="1"/>
    <col min="774" max="774" width="10.109375" customWidth="1"/>
    <col min="1023" max="1023" width="4.6640625" customWidth="1"/>
    <col min="1024" max="1024" width="9.33203125" customWidth="1"/>
    <col min="1025" max="1025" width="9" customWidth="1"/>
    <col min="1026" max="1026" width="10.88671875" customWidth="1"/>
    <col min="1027" max="1027" width="52.6640625" customWidth="1"/>
    <col min="1028" max="1028" width="9.88671875" customWidth="1"/>
    <col min="1029" max="1029" width="5.6640625" customWidth="1"/>
    <col min="1030" max="1030" width="10.109375" customWidth="1"/>
    <col min="1279" max="1279" width="4.6640625" customWidth="1"/>
    <col min="1280" max="1280" width="9.33203125" customWidth="1"/>
    <col min="1281" max="1281" width="9" customWidth="1"/>
    <col min="1282" max="1282" width="10.88671875" customWidth="1"/>
    <col min="1283" max="1283" width="52.6640625" customWidth="1"/>
    <col min="1284" max="1284" width="9.88671875" customWidth="1"/>
    <col min="1285" max="1285" width="5.6640625" customWidth="1"/>
    <col min="1286" max="1286" width="10.109375" customWidth="1"/>
    <col min="1535" max="1535" width="4.6640625" customWidth="1"/>
    <col min="1536" max="1536" width="9.33203125" customWidth="1"/>
    <col min="1537" max="1537" width="9" customWidth="1"/>
    <col min="1538" max="1538" width="10.88671875" customWidth="1"/>
    <col min="1539" max="1539" width="52.6640625" customWidth="1"/>
    <col min="1540" max="1540" width="9.88671875" customWidth="1"/>
    <col min="1541" max="1541" width="5.6640625" customWidth="1"/>
    <col min="1542" max="1542" width="10.109375" customWidth="1"/>
    <col min="1791" max="1791" width="4.6640625" customWidth="1"/>
    <col min="1792" max="1792" width="9.33203125" customWidth="1"/>
    <col min="1793" max="1793" width="9" customWidth="1"/>
    <col min="1794" max="1794" width="10.88671875" customWidth="1"/>
    <col min="1795" max="1795" width="52.6640625" customWidth="1"/>
    <col min="1796" max="1796" width="9.88671875" customWidth="1"/>
    <col min="1797" max="1797" width="5.6640625" customWidth="1"/>
    <col min="1798" max="1798" width="10.109375" customWidth="1"/>
    <col min="2047" max="2047" width="4.6640625" customWidth="1"/>
    <col min="2048" max="2048" width="9.33203125" customWidth="1"/>
    <col min="2049" max="2049" width="9" customWidth="1"/>
    <col min="2050" max="2050" width="10.88671875" customWidth="1"/>
    <col min="2051" max="2051" width="52.6640625" customWidth="1"/>
    <col min="2052" max="2052" width="9.88671875" customWidth="1"/>
    <col min="2053" max="2053" width="5.6640625" customWidth="1"/>
    <col min="2054" max="2054" width="10.109375" customWidth="1"/>
    <col min="2303" max="2303" width="4.6640625" customWidth="1"/>
    <col min="2304" max="2304" width="9.33203125" customWidth="1"/>
    <col min="2305" max="2305" width="9" customWidth="1"/>
    <col min="2306" max="2306" width="10.88671875" customWidth="1"/>
    <col min="2307" max="2307" width="52.6640625" customWidth="1"/>
    <col min="2308" max="2308" width="9.88671875" customWidth="1"/>
    <col min="2309" max="2309" width="5.6640625" customWidth="1"/>
    <col min="2310" max="2310" width="10.109375" customWidth="1"/>
    <col min="2559" max="2559" width="4.6640625" customWidth="1"/>
    <col min="2560" max="2560" width="9.33203125" customWidth="1"/>
    <col min="2561" max="2561" width="9" customWidth="1"/>
    <col min="2562" max="2562" width="10.88671875" customWidth="1"/>
    <col min="2563" max="2563" width="52.6640625" customWidth="1"/>
    <col min="2564" max="2564" width="9.88671875" customWidth="1"/>
    <col min="2565" max="2565" width="5.6640625" customWidth="1"/>
    <col min="2566" max="2566" width="10.109375" customWidth="1"/>
    <col min="2815" max="2815" width="4.6640625" customWidth="1"/>
    <col min="2816" max="2816" width="9.33203125" customWidth="1"/>
    <col min="2817" max="2817" width="9" customWidth="1"/>
    <col min="2818" max="2818" width="10.88671875" customWidth="1"/>
    <col min="2819" max="2819" width="52.6640625" customWidth="1"/>
    <col min="2820" max="2820" width="9.88671875" customWidth="1"/>
    <col min="2821" max="2821" width="5.6640625" customWidth="1"/>
    <col min="2822" max="2822" width="10.109375" customWidth="1"/>
    <col min="3071" max="3071" width="4.6640625" customWidth="1"/>
    <col min="3072" max="3072" width="9.33203125" customWidth="1"/>
    <col min="3073" max="3073" width="9" customWidth="1"/>
    <col min="3074" max="3074" width="10.88671875" customWidth="1"/>
    <col min="3075" max="3075" width="52.6640625" customWidth="1"/>
    <col min="3076" max="3076" width="9.88671875" customWidth="1"/>
    <col min="3077" max="3077" width="5.6640625" customWidth="1"/>
    <col min="3078" max="3078" width="10.109375" customWidth="1"/>
    <col min="3327" max="3327" width="4.6640625" customWidth="1"/>
    <col min="3328" max="3328" width="9.33203125" customWidth="1"/>
    <col min="3329" max="3329" width="9" customWidth="1"/>
    <col min="3330" max="3330" width="10.88671875" customWidth="1"/>
    <col min="3331" max="3331" width="52.6640625" customWidth="1"/>
    <col min="3332" max="3332" width="9.88671875" customWidth="1"/>
    <col min="3333" max="3333" width="5.6640625" customWidth="1"/>
    <col min="3334" max="3334" width="10.109375" customWidth="1"/>
    <col min="3583" max="3583" width="4.6640625" customWidth="1"/>
    <col min="3584" max="3584" width="9.33203125" customWidth="1"/>
    <col min="3585" max="3585" width="9" customWidth="1"/>
    <col min="3586" max="3586" width="10.88671875" customWidth="1"/>
    <col min="3587" max="3587" width="52.6640625" customWidth="1"/>
    <col min="3588" max="3588" width="9.88671875" customWidth="1"/>
    <col min="3589" max="3589" width="5.6640625" customWidth="1"/>
    <col min="3590" max="3590" width="10.109375" customWidth="1"/>
    <col min="3839" max="3839" width="4.6640625" customWidth="1"/>
    <col min="3840" max="3840" width="9.33203125" customWidth="1"/>
    <col min="3841" max="3841" width="9" customWidth="1"/>
    <col min="3842" max="3842" width="10.88671875" customWidth="1"/>
    <col min="3843" max="3843" width="52.6640625" customWidth="1"/>
    <col min="3844" max="3844" width="9.88671875" customWidth="1"/>
    <col min="3845" max="3845" width="5.6640625" customWidth="1"/>
    <col min="3846" max="3846" width="10.109375" customWidth="1"/>
    <col min="4095" max="4095" width="4.6640625" customWidth="1"/>
    <col min="4096" max="4096" width="9.33203125" customWidth="1"/>
    <col min="4097" max="4097" width="9" customWidth="1"/>
    <col min="4098" max="4098" width="10.88671875" customWidth="1"/>
    <col min="4099" max="4099" width="52.6640625" customWidth="1"/>
    <col min="4100" max="4100" width="9.88671875" customWidth="1"/>
    <col min="4101" max="4101" width="5.6640625" customWidth="1"/>
    <col min="4102" max="4102" width="10.109375" customWidth="1"/>
    <col min="4351" max="4351" width="4.6640625" customWidth="1"/>
    <col min="4352" max="4352" width="9.33203125" customWidth="1"/>
    <col min="4353" max="4353" width="9" customWidth="1"/>
    <col min="4354" max="4354" width="10.88671875" customWidth="1"/>
    <col min="4355" max="4355" width="52.6640625" customWidth="1"/>
    <col min="4356" max="4356" width="9.88671875" customWidth="1"/>
    <col min="4357" max="4357" width="5.6640625" customWidth="1"/>
    <col min="4358" max="4358" width="10.109375" customWidth="1"/>
    <col min="4607" max="4607" width="4.6640625" customWidth="1"/>
    <col min="4608" max="4608" width="9.33203125" customWidth="1"/>
    <col min="4609" max="4609" width="9" customWidth="1"/>
    <col min="4610" max="4610" width="10.88671875" customWidth="1"/>
    <col min="4611" max="4611" width="52.6640625" customWidth="1"/>
    <col min="4612" max="4612" width="9.88671875" customWidth="1"/>
    <col min="4613" max="4613" width="5.6640625" customWidth="1"/>
    <col min="4614" max="4614" width="10.109375" customWidth="1"/>
    <col min="4863" max="4863" width="4.6640625" customWidth="1"/>
    <col min="4864" max="4864" width="9.33203125" customWidth="1"/>
    <col min="4865" max="4865" width="9" customWidth="1"/>
    <col min="4866" max="4866" width="10.88671875" customWidth="1"/>
    <col min="4867" max="4867" width="52.6640625" customWidth="1"/>
    <col min="4868" max="4868" width="9.88671875" customWidth="1"/>
    <col min="4869" max="4869" width="5.6640625" customWidth="1"/>
    <col min="4870" max="4870" width="10.109375" customWidth="1"/>
    <col min="5119" max="5119" width="4.6640625" customWidth="1"/>
    <col min="5120" max="5120" width="9.33203125" customWidth="1"/>
    <col min="5121" max="5121" width="9" customWidth="1"/>
    <col min="5122" max="5122" width="10.88671875" customWidth="1"/>
    <col min="5123" max="5123" width="52.6640625" customWidth="1"/>
    <col min="5124" max="5124" width="9.88671875" customWidth="1"/>
    <col min="5125" max="5125" width="5.6640625" customWidth="1"/>
    <col min="5126" max="5126" width="10.109375" customWidth="1"/>
    <col min="5375" max="5375" width="4.6640625" customWidth="1"/>
    <col min="5376" max="5376" width="9.33203125" customWidth="1"/>
    <col min="5377" max="5377" width="9" customWidth="1"/>
    <col min="5378" max="5378" width="10.88671875" customWidth="1"/>
    <col min="5379" max="5379" width="52.6640625" customWidth="1"/>
    <col min="5380" max="5380" width="9.88671875" customWidth="1"/>
    <col min="5381" max="5381" width="5.6640625" customWidth="1"/>
    <col min="5382" max="5382" width="10.109375" customWidth="1"/>
    <col min="5631" max="5631" width="4.6640625" customWidth="1"/>
    <col min="5632" max="5632" width="9.33203125" customWidth="1"/>
    <col min="5633" max="5633" width="9" customWidth="1"/>
    <col min="5634" max="5634" width="10.88671875" customWidth="1"/>
    <col min="5635" max="5635" width="52.6640625" customWidth="1"/>
    <col min="5636" max="5636" width="9.88671875" customWidth="1"/>
    <col min="5637" max="5637" width="5.6640625" customWidth="1"/>
    <col min="5638" max="5638" width="10.109375" customWidth="1"/>
    <col min="5887" max="5887" width="4.6640625" customWidth="1"/>
    <col min="5888" max="5888" width="9.33203125" customWidth="1"/>
    <col min="5889" max="5889" width="9" customWidth="1"/>
    <col min="5890" max="5890" width="10.88671875" customWidth="1"/>
    <col min="5891" max="5891" width="52.6640625" customWidth="1"/>
    <col min="5892" max="5892" width="9.88671875" customWidth="1"/>
    <col min="5893" max="5893" width="5.6640625" customWidth="1"/>
    <col min="5894" max="5894" width="10.109375" customWidth="1"/>
    <col min="6143" max="6143" width="4.6640625" customWidth="1"/>
    <col min="6144" max="6144" width="9.33203125" customWidth="1"/>
    <col min="6145" max="6145" width="9" customWidth="1"/>
    <col min="6146" max="6146" width="10.88671875" customWidth="1"/>
    <col min="6147" max="6147" width="52.6640625" customWidth="1"/>
    <col min="6148" max="6148" width="9.88671875" customWidth="1"/>
    <col min="6149" max="6149" width="5.6640625" customWidth="1"/>
    <col min="6150" max="6150" width="10.109375" customWidth="1"/>
    <col min="6399" max="6399" width="4.6640625" customWidth="1"/>
    <col min="6400" max="6400" width="9.33203125" customWidth="1"/>
    <col min="6401" max="6401" width="9" customWidth="1"/>
    <col min="6402" max="6402" width="10.88671875" customWidth="1"/>
    <col min="6403" max="6403" width="52.6640625" customWidth="1"/>
    <col min="6404" max="6404" width="9.88671875" customWidth="1"/>
    <col min="6405" max="6405" width="5.6640625" customWidth="1"/>
    <col min="6406" max="6406" width="10.109375" customWidth="1"/>
    <col min="6655" max="6655" width="4.6640625" customWidth="1"/>
    <col min="6656" max="6656" width="9.33203125" customWidth="1"/>
    <col min="6657" max="6657" width="9" customWidth="1"/>
    <col min="6658" max="6658" width="10.88671875" customWidth="1"/>
    <col min="6659" max="6659" width="52.6640625" customWidth="1"/>
    <col min="6660" max="6660" width="9.88671875" customWidth="1"/>
    <col min="6661" max="6661" width="5.6640625" customWidth="1"/>
    <col min="6662" max="6662" width="10.109375" customWidth="1"/>
    <col min="6911" max="6911" width="4.6640625" customWidth="1"/>
    <col min="6912" max="6912" width="9.33203125" customWidth="1"/>
    <col min="6913" max="6913" width="9" customWidth="1"/>
    <col min="6914" max="6914" width="10.88671875" customWidth="1"/>
    <col min="6915" max="6915" width="52.6640625" customWidth="1"/>
    <col min="6916" max="6916" width="9.88671875" customWidth="1"/>
    <col min="6917" max="6917" width="5.6640625" customWidth="1"/>
    <col min="6918" max="6918" width="10.109375" customWidth="1"/>
    <col min="7167" max="7167" width="4.6640625" customWidth="1"/>
    <col min="7168" max="7168" width="9.33203125" customWidth="1"/>
    <col min="7169" max="7169" width="9" customWidth="1"/>
    <col min="7170" max="7170" width="10.88671875" customWidth="1"/>
    <col min="7171" max="7171" width="52.6640625" customWidth="1"/>
    <col min="7172" max="7172" width="9.88671875" customWidth="1"/>
    <col min="7173" max="7173" width="5.6640625" customWidth="1"/>
    <col min="7174" max="7174" width="10.109375" customWidth="1"/>
    <col min="7423" max="7423" width="4.6640625" customWidth="1"/>
    <col min="7424" max="7424" width="9.33203125" customWidth="1"/>
    <col min="7425" max="7425" width="9" customWidth="1"/>
    <col min="7426" max="7426" width="10.88671875" customWidth="1"/>
    <col min="7427" max="7427" width="52.6640625" customWidth="1"/>
    <col min="7428" max="7428" width="9.88671875" customWidth="1"/>
    <col min="7429" max="7429" width="5.6640625" customWidth="1"/>
    <col min="7430" max="7430" width="10.109375" customWidth="1"/>
    <col min="7679" max="7679" width="4.6640625" customWidth="1"/>
    <col min="7680" max="7680" width="9.33203125" customWidth="1"/>
    <col min="7681" max="7681" width="9" customWidth="1"/>
    <col min="7682" max="7682" width="10.88671875" customWidth="1"/>
    <col min="7683" max="7683" width="52.6640625" customWidth="1"/>
    <col min="7684" max="7684" width="9.88671875" customWidth="1"/>
    <col min="7685" max="7685" width="5.6640625" customWidth="1"/>
    <col min="7686" max="7686" width="10.109375" customWidth="1"/>
    <col min="7935" max="7935" width="4.6640625" customWidth="1"/>
    <col min="7936" max="7936" width="9.33203125" customWidth="1"/>
    <col min="7937" max="7937" width="9" customWidth="1"/>
    <col min="7938" max="7938" width="10.88671875" customWidth="1"/>
    <col min="7939" max="7939" width="52.6640625" customWidth="1"/>
    <col min="7940" max="7940" width="9.88671875" customWidth="1"/>
    <col min="7941" max="7941" width="5.6640625" customWidth="1"/>
    <col min="7942" max="7942" width="10.109375" customWidth="1"/>
    <col min="8191" max="8191" width="4.6640625" customWidth="1"/>
    <col min="8192" max="8192" width="9.33203125" customWidth="1"/>
    <col min="8193" max="8193" width="9" customWidth="1"/>
    <col min="8194" max="8194" width="10.88671875" customWidth="1"/>
    <col min="8195" max="8195" width="52.6640625" customWidth="1"/>
    <col min="8196" max="8196" width="9.88671875" customWidth="1"/>
    <col min="8197" max="8197" width="5.6640625" customWidth="1"/>
    <col min="8198" max="8198" width="10.109375" customWidth="1"/>
    <col min="8447" max="8447" width="4.6640625" customWidth="1"/>
    <col min="8448" max="8448" width="9.33203125" customWidth="1"/>
    <col min="8449" max="8449" width="9" customWidth="1"/>
    <col min="8450" max="8450" width="10.88671875" customWidth="1"/>
    <col min="8451" max="8451" width="52.6640625" customWidth="1"/>
    <col min="8452" max="8452" width="9.88671875" customWidth="1"/>
    <col min="8453" max="8453" width="5.6640625" customWidth="1"/>
    <col min="8454" max="8454" width="10.109375" customWidth="1"/>
    <col min="8703" max="8703" width="4.6640625" customWidth="1"/>
    <col min="8704" max="8704" width="9.33203125" customWidth="1"/>
    <col min="8705" max="8705" width="9" customWidth="1"/>
    <col min="8706" max="8706" width="10.88671875" customWidth="1"/>
    <col min="8707" max="8707" width="52.6640625" customWidth="1"/>
    <col min="8708" max="8708" width="9.88671875" customWidth="1"/>
    <col min="8709" max="8709" width="5.6640625" customWidth="1"/>
    <col min="8710" max="8710" width="10.109375" customWidth="1"/>
    <col min="8959" max="8959" width="4.6640625" customWidth="1"/>
    <col min="8960" max="8960" width="9.33203125" customWidth="1"/>
    <col min="8961" max="8961" width="9" customWidth="1"/>
    <col min="8962" max="8962" width="10.88671875" customWidth="1"/>
    <col min="8963" max="8963" width="52.6640625" customWidth="1"/>
    <col min="8964" max="8964" width="9.88671875" customWidth="1"/>
    <col min="8965" max="8965" width="5.6640625" customWidth="1"/>
    <col min="8966" max="8966" width="10.109375" customWidth="1"/>
    <col min="9215" max="9215" width="4.6640625" customWidth="1"/>
    <col min="9216" max="9216" width="9.33203125" customWidth="1"/>
    <col min="9217" max="9217" width="9" customWidth="1"/>
    <col min="9218" max="9218" width="10.88671875" customWidth="1"/>
    <col min="9219" max="9219" width="52.6640625" customWidth="1"/>
    <col min="9220" max="9220" width="9.88671875" customWidth="1"/>
    <col min="9221" max="9221" width="5.6640625" customWidth="1"/>
    <col min="9222" max="9222" width="10.109375" customWidth="1"/>
    <col min="9471" max="9471" width="4.6640625" customWidth="1"/>
    <col min="9472" max="9472" width="9.33203125" customWidth="1"/>
    <col min="9473" max="9473" width="9" customWidth="1"/>
    <col min="9474" max="9474" width="10.88671875" customWidth="1"/>
    <col min="9475" max="9475" width="52.6640625" customWidth="1"/>
    <col min="9476" max="9476" width="9.88671875" customWidth="1"/>
    <col min="9477" max="9477" width="5.6640625" customWidth="1"/>
    <col min="9478" max="9478" width="10.109375" customWidth="1"/>
    <col min="9727" max="9727" width="4.6640625" customWidth="1"/>
    <col min="9728" max="9728" width="9.33203125" customWidth="1"/>
    <col min="9729" max="9729" width="9" customWidth="1"/>
    <col min="9730" max="9730" width="10.88671875" customWidth="1"/>
    <col min="9731" max="9731" width="52.6640625" customWidth="1"/>
    <col min="9732" max="9732" width="9.88671875" customWidth="1"/>
    <col min="9733" max="9733" width="5.6640625" customWidth="1"/>
    <col min="9734" max="9734" width="10.109375" customWidth="1"/>
    <col min="9983" max="9983" width="4.6640625" customWidth="1"/>
    <col min="9984" max="9984" width="9.33203125" customWidth="1"/>
    <col min="9985" max="9985" width="9" customWidth="1"/>
    <col min="9986" max="9986" width="10.88671875" customWidth="1"/>
    <col min="9987" max="9987" width="52.6640625" customWidth="1"/>
    <col min="9988" max="9988" width="9.88671875" customWidth="1"/>
    <col min="9989" max="9989" width="5.6640625" customWidth="1"/>
    <col min="9990" max="9990" width="10.109375" customWidth="1"/>
    <col min="10239" max="10239" width="4.6640625" customWidth="1"/>
    <col min="10240" max="10240" width="9.33203125" customWidth="1"/>
    <col min="10241" max="10241" width="9" customWidth="1"/>
    <col min="10242" max="10242" width="10.88671875" customWidth="1"/>
    <col min="10243" max="10243" width="52.6640625" customWidth="1"/>
    <col min="10244" max="10244" width="9.88671875" customWidth="1"/>
    <col min="10245" max="10245" width="5.6640625" customWidth="1"/>
    <col min="10246" max="10246" width="10.109375" customWidth="1"/>
    <col min="10495" max="10495" width="4.6640625" customWidth="1"/>
    <col min="10496" max="10496" width="9.33203125" customWidth="1"/>
    <col min="10497" max="10497" width="9" customWidth="1"/>
    <col min="10498" max="10498" width="10.88671875" customWidth="1"/>
    <col min="10499" max="10499" width="52.6640625" customWidth="1"/>
    <col min="10500" max="10500" width="9.88671875" customWidth="1"/>
    <col min="10501" max="10501" width="5.6640625" customWidth="1"/>
    <col min="10502" max="10502" width="10.109375" customWidth="1"/>
    <col min="10751" max="10751" width="4.6640625" customWidth="1"/>
    <col min="10752" max="10752" width="9.33203125" customWidth="1"/>
    <col min="10753" max="10753" width="9" customWidth="1"/>
    <col min="10754" max="10754" width="10.88671875" customWidth="1"/>
    <col min="10755" max="10755" width="52.6640625" customWidth="1"/>
    <col min="10756" max="10756" width="9.88671875" customWidth="1"/>
    <col min="10757" max="10757" width="5.6640625" customWidth="1"/>
    <col min="10758" max="10758" width="10.109375" customWidth="1"/>
    <col min="11007" max="11007" width="4.6640625" customWidth="1"/>
    <col min="11008" max="11008" width="9.33203125" customWidth="1"/>
    <col min="11009" max="11009" width="9" customWidth="1"/>
    <col min="11010" max="11010" width="10.88671875" customWidth="1"/>
    <col min="11011" max="11011" width="52.6640625" customWidth="1"/>
    <col min="11012" max="11012" width="9.88671875" customWidth="1"/>
    <col min="11013" max="11013" width="5.6640625" customWidth="1"/>
    <col min="11014" max="11014" width="10.109375" customWidth="1"/>
    <col min="11263" max="11263" width="4.6640625" customWidth="1"/>
    <col min="11264" max="11264" width="9.33203125" customWidth="1"/>
    <col min="11265" max="11265" width="9" customWidth="1"/>
    <col min="11266" max="11266" width="10.88671875" customWidth="1"/>
    <col min="11267" max="11267" width="52.6640625" customWidth="1"/>
    <col min="11268" max="11268" width="9.88671875" customWidth="1"/>
    <col min="11269" max="11269" width="5.6640625" customWidth="1"/>
    <col min="11270" max="11270" width="10.109375" customWidth="1"/>
    <col min="11519" max="11519" width="4.6640625" customWidth="1"/>
    <col min="11520" max="11520" width="9.33203125" customWidth="1"/>
    <col min="11521" max="11521" width="9" customWidth="1"/>
    <col min="11522" max="11522" width="10.88671875" customWidth="1"/>
    <col min="11523" max="11523" width="52.6640625" customWidth="1"/>
    <col min="11524" max="11524" width="9.88671875" customWidth="1"/>
    <col min="11525" max="11525" width="5.6640625" customWidth="1"/>
    <col min="11526" max="11526" width="10.109375" customWidth="1"/>
    <col min="11775" max="11775" width="4.6640625" customWidth="1"/>
    <col min="11776" max="11776" width="9.33203125" customWidth="1"/>
    <col min="11777" max="11777" width="9" customWidth="1"/>
    <col min="11778" max="11778" width="10.88671875" customWidth="1"/>
    <col min="11779" max="11779" width="52.6640625" customWidth="1"/>
    <col min="11780" max="11780" width="9.88671875" customWidth="1"/>
    <col min="11781" max="11781" width="5.6640625" customWidth="1"/>
    <col min="11782" max="11782" width="10.109375" customWidth="1"/>
    <col min="12031" max="12031" width="4.6640625" customWidth="1"/>
    <col min="12032" max="12032" width="9.33203125" customWidth="1"/>
    <col min="12033" max="12033" width="9" customWidth="1"/>
    <col min="12034" max="12034" width="10.88671875" customWidth="1"/>
    <col min="12035" max="12035" width="52.6640625" customWidth="1"/>
    <col min="12036" max="12036" width="9.88671875" customWidth="1"/>
    <col min="12037" max="12037" width="5.6640625" customWidth="1"/>
    <col min="12038" max="12038" width="10.109375" customWidth="1"/>
    <col min="12287" max="12287" width="4.6640625" customWidth="1"/>
    <col min="12288" max="12288" width="9.33203125" customWidth="1"/>
    <col min="12289" max="12289" width="9" customWidth="1"/>
    <col min="12290" max="12290" width="10.88671875" customWidth="1"/>
    <col min="12291" max="12291" width="52.6640625" customWidth="1"/>
    <col min="12292" max="12292" width="9.88671875" customWidth="1"/>
    <col min="12293" max="12293" width="5.6640625" customWidth="1"/>
    <col min="12294" max="12294" width="10.109375" customWidth="1"/>
    <col min="12543" max="12543" width="4.6640625" customWidth="1"/>
    <col min="12544" max="12544" width="9.33203125" customWidth="1"/>
    <col min="12545" max="12545" width="9" customWidth="1"/>
    <col min="12546" max="12546" width="10.88671875" customWidth="1"/>
    <col min="12547" max="12547" width="52.6640625" customWidth="1"/>
    <col min="12548" max="12548" width="9.88671875" customWidth="1"/>
    <col min="12549" max="12549" width="5.6640625" customWidth="1"/>
    <col min="12550" max="12550" width="10.109375" customWidth="1"/>
    <col min="12799" max="12799" width="4.6640625" customWidth="1"/>
    <col min="12800" max="12800" width="9.33203125" customWidth="1"/>
    <col min="12801" max="12801" width="9" customWidth="1"/>
    <col min="12802" max="12802" width="10.88671875" customWidth="1"/>
    <col min="12803" max="12803" width="52.6640625" customWidth="1"/>
    <col min="12804" max="12804" width="9.88671875" customWidth="1"/>
    <col min="12805" max="12805" width="5.6640625" customWidth="1"/>
    <col min="12806" max="12806" width="10.109375" customWidth="1"/>
    <col min="13055" max="13055" width="4.6640625" customWidth="1"/>
    <col min="13056" max="13056" width="9.33203125" customWidth="1"/>
    <col min="13057" max="13057" width="9" customWidth="1"/>
    <col min="13058" max="13058" width="10.88671875" customWidth="1"/>
    <col min="13059" max="13059" width="52.6640625" customWidth="1"/>
    <col min="13060" max="13060" width="9.88671875" customWidth="1"/>
    <col min="13061" max="13061" width="5.6640625" customWidth="1"/>
    <col min="13062" max="13062" width="10.109375" customWidth="1"/>
    <col min="13311" max="13311" width="4.6640625" customWidth="1"/>
    <col min="13312" max="13312" width="9.33203125" customWidth="1"/>
    <col min="13313" max="13313" width="9" customWidth="1"/>
    <col min="13314" max="13314" width="10.88671875" customWidth="1"/>
    <col min="13315" max="13315" width="52.6640625" customWidth="1"/>
    <col min="13316" max="13316" width="9.88671875" customWidth="1"/>
    <col min="13317" max="13317" width="5.6640625" customWidth="1"/>
    <col min="13318" max="13318" width="10.109375" customWidth="1"/>
    <col min="13567" max="13567" width="4.6640625" customWidth="1"/>
    <col min="13568" max="13568" width="9.33203125" customWidth="1"/>
    <col min="13569" max="13569" width="9" customWidth="1"/>
    <col min="13570" max="13570" width="10.88671875" customWidth="1"/>
    <col min="13571" max="13571" width="52.6640625" customWidth="1"/>
    <col min="13572" max="13572" width="9.88671875" customWidth="1"/>
    <col min="13573" max="13573" width="5.6640625" customWidth="1"/>
    <col min="13574" max="13574" width="10.109375" customWidth="1"/>
    <col min="13823" max="13823" width="4.6640625" customWidth="1"/>
    <col min="13824" max="13824" width="9.33203125" customWidth="1"/>
    <col min="13825" max="13825" width="9" customWidth="1"/>
    <col min="13826" max="13826" width="10.88671875" customWidth="1"/>
    <col min="13827" max="13827" width="52.6640625" customWidth="1"/>
    <col min="13828" max="13828" width="9.88671875" customWidth="1"/>
    <col min="13829" max="13829" width="5.6640625" customWidth="1"/>
    <col min="13830" max="13830" width="10.109375" customWidth="1"/>
    <col min="14079" max="14079" width="4.6640625" customWidth="1"/>
    <col min="14080" max="14080" width="9.33203125" customWidth="1"/>
    <col min="14081" max="14081" width="9" customWidth="1"/>
    <col min="14082" max="14082" width="10.88671875" customWidth="1"/>
    <col min="14083" max="14083" width="52.6640625" customWidth="1"/>
    <col min="14084" max="14084" width="9.88671875" customWidth="1"/>
    <col min="14085" max="14085" width="5.6640625" customWidth="1"/>
    <col min="14086" max="14086" width="10.109375" customWidth="1"/>
    <col min="14335" max="14335" width="4.6640625" customWidth="1"/>
    <col min="14336" max="14336" width="9.33203125" customWidth="1"/>
    <col min="14337" max="14337" width="9" customWidth="1"/>
    <col min="14338" max="14338" width="10.88671875" customWidth="1"/>
    <col min="14339" max="14339" width="52.6640625" customWidth="1"/>
    <col min="14340" max="14340" width="9.88671875" customWidth="1"/>
    <col min="14341" max="14341" width="5.6640625" customWidth="1"/>
    <col min="14342" max="14342" width="10.109375" customWidth="1"/>
    <col min="14591" max="14591" width="4.6640625" customWidth="1"/>
    <col min="14592" max="14592" width="9.33203125" customWidth="1"/>
    <col min="14593" max="14593" width="9" customWidth="1"/>
    <col min="14594" max="14594" width="10.88671875" customWidth="1"/>
    <col min="14595" max="14595" width="52.6640625" customWidth="1"/>
    <col min="14596" max="14596" width="9.88671875" customWidth="1"/>
    <col min="14597" max="14597" width="5.6640625" customWidth="1"/>
    <col min="14598" max="14598" width="10.109375" customWidth="1"/>
    <col min="14847" max="14847" width="4.6640625" customWidth="1"/>
    <col min="14848" max="14848" width="9.33203125" customWidth="1"/>
    <col min="14849" max="14849" width="9" customWidth="1"/>
    <col min="14850" max="14850" width="10.88671875" customWidth="1"/>
    <col min="14851" max="14851" width="52.6640625" customWidth="1"/>
    <col min="14852" max="14852" width="9.88671875" customWidth="1"/>
    <col min="14853" max="14853" width="5.6640625" customWidth="1"/>
    <col min="14854" max="14854" width="10.109375" customWidth="1"/>
    <col min="15103" max="15103" width="4.6640625" customWidth="1"/>
    <col min="15104" max="15104" width="9.33203125" customWidth="1"/>
    <col min="15105" max="15105" width="9" customWidth="1"/>
    <col min="15106" max="15106" width="10.88671875" customWidth="1"/>
    <col min="15107" max="15107" width="52.6640625" customWidth="1"/>
    <col min="15108" max="15108" width="9.88671875" customWidth="1"/>
    <col min="15109" max="15109" width="5.6640625" customWidth="1"/>
    <col min="15110" max="15110" width="10.109375" customWidth="1"/>
    <col min="15359" max="15359" width="4.6640625" customWidth="1"/>
    <col min="15360" max="15360" width="9.33203125" customWidth="1"/>
    <col min="15361" max="15361" width="9" customWidth="1"/>
    <col min="15362" max="15362" width="10.88671875" customWidth="1"/>
    <col min="15363" max="15363" width="52.6640625" customWidth="1"/>
    <col min="15364" max="15364" width="9.88671875" customWidth="1"/>
    <col min="15365" max="15365" width="5.6640625" customWidth="1"/>
    <col min="15366" max="15366" width="10.109375" customWidth="1"/>
    <col min="15615" max="15615" width="4.6640625" customWidth="1"/>
    <col min="15616" max="15616" width="9.33203125" customWidth="1"/>
    <col min="15617" max="15617" width="9" customWidth="1"/>
    <col min="15618" max="15618" width="10.88671875" customWidth="1"/>
    <col min="15619" max="15619" width="52.6640625" customWidth="1"/>
    <col min="15620" max="15620" width="9.88671875" customWidth="1"/>
    <col min="15621" max="15621" width="5.6640625" customWidth="1"/>
    <col min="15622" max="15622" width="10.109375" customWidth="1"/>
    <col min="15871" max="15871" width="4.6640625" customWidth="1"/>
    <col min="15872" max="15872" width="9.33203125" customWidth="1"/>
    <col min="15873" max="15873" width="9" customWidth="1"/>
    <col min="15874" max="15874" width="10.88671875" customWidth="1"/>
    <col min="15875" max="15875" width="52.6640625" customWidth="1"/>
    <col min="15876" max="15876" width="9.88671875" customWidth="1"/>
    <col min="15877" max="15877" width="5.6640625" customWidth="1"/>
    <col min="15878" max="15878" width="10.109375" customWidth="1"/>
    <col min="16127" max="16127" width="4.6640625" customWidth="1"/>
    <col min="16128" max="16128" width="9.33203125" customWidth="1"/>
    <col min="16129" max="16129" width="9" customWidth="1"/>
    <col min="16130" max="16130" width="10.88671875" customWidth="1"/>
    <col min="16131" max="16131" width="52.6640625" customWidth="1"/>
    <col min="16132" max="16132" width="9.88671875" customWidth="1"/>
    <col min="16133" max="16133" width="5.6640625" customWidth="1"/>
    <col min="16134" max="16134" width="10.109375" customWidth="1"/>
  </cols>
  <sheetData>
    <row r="1" spans="1:9">
      <c r="A1" s="2" t="s">
        <v>1</v>
      </c>
      <c r="B1" s="2"/>
      <c r="C1" s="3"/>
      <c r="D1" s="4"/>
      <c r="E1" s="5" t="s">
        <v>5067</v>
      </c>
      <c r="G1" s="7"/>
      <c r="H1" s="8"/>
    </row>
    <row r="2" spans="1:9" ht="15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806" t="s">
        <v>7</v>
      </c>
    </row>
    <row r="4" spans="1:9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807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 ht="26.4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5068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5069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6.4">
      <c r="A18" s="34">
        <f>MAX(A$1:A17)+1</f>
        <v>4</v>
      </c>
      <c r="B18" s="167"/>
      <c r="C18" s="36" t="s">
        <v>5070</v>
      </c>
      <c r="D18" s="595"/>
      <c r="E18" s="38" t="s">
        <v>5071</v>
      </c>
      <c r="F18" s="38"/>
      <c r="G18" s="40" t="s">
        <v>64</v>
      </c>
      <c r="H18" s="76">
        <v>516</v>
      </c>
    </row>
    <row r="19" spans="1:8" ht="26.4">
      <c r="A19" s="34"/>
      <c r="B19" s="31"/>
      <c r="C19" s="539"/>
      <c r="D19" s="541"/>
      <c r="E19" s="322" t="s">
        <v>5072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5073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5074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5075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6.4">
      <c r="A25" s="34">
        <f>MAX(A$1:A24)+1</f>
        <v>5</v>
      </c>
      <c r="B25" s="167"/>
      <c r="C25" s="36" t="s">
        <v>274</v>
      </c>
      <c r="D25" s="595"/>
      <c r="E25" s="38" t="s">
        <v>5076</v>
      </c>
      <c r="F25" s="38"/>
      <c r="G25" s="40" t="s">
        <v>64</v>
      </c>
      <c r="H25" s="76">
        <v>7</v>
      </c>
    </row>
    <row r="26" spans="1:8" ht="26.4">
      <c r="A26" s="23"/>
      <c r="B26" s="31"/>
      <c r="C26" s="31"/>
      <c r="D26" s="523"/>
      <c r="E26" s="322" t="s">
        <v>5077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5073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5078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 ht="26.4">
      <c r="A31" s="34">
        <f>MAX(A$1:A27)+1</f>
        <v>6</v>
      </c>
      <c r="B31" s="167"/>
      <c r="C31" s="36" t="s">
        <v>5079</v>
      </c>
      <c r="D31" s="595"/>
      <c r="E31" s="38" t="s">
        <v>5080</v>
      </c>
      <c r="F31" s="38"/>
      <c r="G31" s="40" t="s">
        <v>39</v>
      </c>
      <c r="H31" s="76">
        <v>653.63</v>
      </c>
    </row>
    <row r="32" spans="1:8" ht="26.4">
      <c r="A32" s="34"/>
      <c r="B32" s="167"/>
      <c r="C32" s="167"/>
      <c r="D32" s="548" t="s">
        <v>5081</v>
      </c>
      <c r="E32" s="83" t="s">
        <v>5082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5083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5073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5078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5084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5075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6.4">
      <c r="A40" s="34">
        <f>MAX(A$1:A39)+1</f>
        <v>7</v>
      </c>
      <c r="B40" s="167"/>
      <c r="C40" s="36" t="s">
        <v>2197</v>
      </c>
      <c r="D40" s="595"/>
      <c r="E40" s="38" t="s">
        <v>5085</v>
      </c>
      <c r="F40" s="38"/>
      <c r="G40" s="40" t="s">
        <v>68</v>
      </c>
      <c r="H40" s="76">
        <v>261.39999999999998</v>
      </c>
    </row>
    <row r="41" spans="1:8" ht="26.4">
      <c r="A41" s="34"/>
      <c r="B41" s="167"/>
      <c r="C41" s="167"/>
      <c r="D41" s="548" t="s">
        <v>5086</v>
      </c>
      <c r="E41" s="83" t="s">
        <v>5087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5088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5073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5078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5089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5075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6.4">
      <c r="A49" s="34">
        <f>MAX(A$1:A48)+1</f>
        <v>8</v>
      </c>
      <c r="B49" s="167"/>
      <c r="C49" s="36" t="s">
        <v>66</v>
      </c>
      <c r="D49" s="595"/>
      <c r="E49" s="38" t="s">
        <v>5090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5091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5092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5093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5094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3244</v>
      </c>
      <c r="E58" s="83" t="s">
        <v>3245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3246</v>
      </c>
      <c r="F59" s="83"/>
      <c r="G59" s="74"/>
      <c r="H59" s="76"/>
    </row>
    <row r="60" spans="1:9" ht="26.4">
      <c r="A60" s="34"/>
      <c r="B60" s="167"/>
      <c r="C60" s="36"/>
      <c r="D60" s="548"/>
      <c r="E60" s="322" t="s">
        <v>5095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5096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5097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5098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3213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5099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5100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5101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5102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5103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5104</v>
      </c>
      <c r="F76" s="38"/>
      <c r="G76" s="40" t="s">
        <v>19</v>
      </c>
      <c r="H76" s="174">
        <v>28.45</v>
      </c>
    </row>
    <row r="77" spans="1:8" ht="26.4">
      <c r="A77" s="323"/>
      <c r="B77" s="372"/>
      <c r="C77" s="557"/>
      <c r="D77" s="548" t="s">
        <v>763</v>
      </c>
      <c r="E77" s="83" t="s">
        <v>5105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5106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 ht="26.4">
      <c r="A81" s="34"/>
      <c r="B81" s="167"/>
      <c r="C81" s="167"/>
      <c r="D81" s="548" t="s">
        <v>987</v>
      </c>
      <c r="E81" s="83" t="s">
        <v>5107</v>
      </c>
      <c r="F81" s="83"/>
      <c r="G81" s="74" t="s">
        <v>19</v>
      </c>
      <c r="H81" s="97">
        <v>869.83999999999992</v>
      </c>
    </row>
    <row r="82" spans="1:9" ht="26.4">
      <c r="A82" s="23"/>
      <c r="B82" s="31"/>
      <c r="C82" s="31"/>
      <c r="D82" s="523"/>
      <c r="E82" s="322" t="s">
        <v>5108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5109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9.6">
      <c r="A88" s="34"/>
      <c r="B88" s="31"/>
      <c r="C88" s="539"/>
      <c r="D88" s="541"/>
      <c r="E88" s="322" t="s">
        <v>5110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6.4">
      <c r="A93" s="323"/>
      <c r="B93" s="372"/>
      <c r="C93" s="557"/>
      <c r="D93" s="558"/>
      <c r="E93" s="322" t="s">
        <v>5111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2740</v>
      </c>
      <c r="D95" s="595"/>
      <c r="E95" s="38" t="s">
        <v>3022</v>
      </c>
      <c r="F95" s="38"/>
      <c r="G95" s="40" t="s">
        <v>19</v>
      </c>
      <c r="H95" s="174">
        <v>982.01</v>
      </c>
    </row>
    <row r="96" spans="1:9" ht="26.4">
      <c r="A96" s="323"/>
      <c r="B96" s="372"/>
      <c r="C96" s="557"/>
      <c r="D96" s="548" t="s">
        <v>2742</v>
      </c>
      <c r="E96" s="83" t="s">
        <v>2743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5112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3023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3024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6.4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6.4">
      <c r="A106" s="323"/>
      <c r="B106" s="372"/>
      <c r="C106" s="557"/>
      <c r="D106" s="558"/>
      <c r="E106" s="322" t="s">
        <v>15542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6.4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3025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2740</v>
      </c>
      <c r="D114" s="595"/>
      <c r="E114" s="38" t="s">
        <v>3022</v>
      </c>
      <c r="F114" s="38"/>
      <c r="G114" s="40" t="s">
        <v>19</v>
      </c>
      <c r="H114" s="174">
        <v>28.45</v>
      </c>
    </row>
    <row r="115" spans="1:8" ht="26.4">
      <c r="A115" s="323"/>
      <c r="B115" s="372"/>
      <c r="C115" s="557"/>
      <c r="D115" s="548" t="s">
        <v>2742</v>
      </c>
      <c r="E115" s="83" t="s">
        <v>2743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5113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6.4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3025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 ht="26.4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6.4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5114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6.4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6.4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6.4">
      <c r="A129" s="1029">
        <f>MAX(A$1:A128)+1</f>
        <v>21</v>
      </c>
      <c r="B129" s="2753"/>
      <c r="C129" s="902" t="s">
        <v>230</v>
      </c>
      <c r="D129" s="903"/>
      <c r="E129" s="1019" t="s">
        <v>231</v>
      </c>
      <c r="F129" s="1020"/>
      <c r="G129" s="1018" t="s">
        <v>39</v>
      </c>
      <c r="H129" s="2754">
        <v>284.48</v>
      </c>
    </row>
    <row r="130" spans="1:8" ht="26.4">
      <c r="A130" s="2755"/>
      <c r="B130" s="2753"/>
      <c r="C130" s="990"/>
      <c r="D130" s="993" t="s">
        <v>328</v>
      </c>
      <c r="E130" s="1032" t="s">
        <v>329</v>
      </c>
      <c r="F130" s="980"/>
      <c r="G130" s="991" t="s">
        <v>39</v>
      </c>
      <c r="H130" s="2756">
        <v>284.48</v>
      </c>
    </row>
    <row r="131" spans="1:8">
      <c r="A131" s="2755"/>
      <c r="B131" s="2753"/>
      <c r="C131" s="2757"/>
      <c r="D131" s="2758"/>
      <c r="E131" s="2759" t="s">
        <v>234</v>
      </c>
      <c r="F131" s="2760">
        <f>F124</f>
        <v>284.48</v>
      </c>
      <c r="G131" s="2761"/>
      <c r="H131" s="2754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6.4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6.4">
      <c r="A135" s="34">
        <f>MAX(A$1:A132)+1</f>
        <v>22</v>
      </c>
      <c r="B135" s="35"/>
      <c r="C135" s="36" t="s">
        <v>2345</v>
      </c>
      <c r="D135" s="595"/>
      <c r="E135" s="38" t="s">
        <v>2346</v>
      </c>
      <c r="F135" s="38"/>
      <c r="G135" s="40" t="s">
        <v>39</v>
      </c>
      <c r="H135" s="174">
        <v>642.5</v>
      </c>
    </row>
    <row r="136" spans="1:8" ht="26.4">
      <c r="A136" s="323"/>
      <c r="B136" s="372"/>
      <c r="C136" s="557"/>
      <c r="D136" s="548" t="s">
        <v>2347</v>
      </c>
      <c r="E136" s="83" t="s">
        <v>2348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5115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5073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5078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5075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5116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3264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5073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5078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5075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12820</v>
      </c>
      <c r="F153" s="39"/>
      <c r="G153" s="74" t="s">
        <v>68</v>
      </c>
      <c r="H153" s="165">
        <v>130</v>
      </c>
    </row>
    <row r="154" spans="1:8" ht="26.4">
      <c r="A154" s="34"/>
      <c r="B154" s="31"/>
      <c r="C154" s="539"/>
      <c r="D154" s="630"/>
      <c r="E154" s="322" t="s">
        <v>5117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5092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5093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6">
      <c r="A159" s="341"/>
      <c r="B159" s="35" t="s">
        <v>2751</v>
      </c>
      <c r="C159" s="286"/>
      <c r="D159" s="286"/>
      <c r="E159" s="53" t="s">
        <v>2752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 ht="26.4">
      <c r="A161" s="34">
        <f>MAX(A$1:A158)+1</f>
        <v>25</v>
      </c>
      <c r="B161" s="35"/>
      <c r="C161" s="36" t="s">
        <v>5118</v>
      </c>
      <c r="D161" s="37"/>
      <c r="E161" s="38" t="s">
        <v>5119</v>
      </c>
      <c r="F161" s="39"/>
      <c r="G161" s="40" t="s">
        <v>68</v>
      </c>
      <c r="H161" s="174">
        <v>257</v>
      </c>
      <c r="I161" s="140"/>
    </row>
    <row r="162" spans="1:9" ht="39.6">
      <c r="A162" s="34"/>
      <c r="B162" s="31"/>
      <c r="C162" s="539"/>
      <c r="D162" s="541"/>
      <c r="E162" s="322" t="s">
        <v>5120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5073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5074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5075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6">
      <c r="A168" s="34"/>
      <c r="B168" s="35" t="s">
        <v>1841</v>
      </c>
      <c r="C168" s="286"/>
      <c r="D168" s="286"/>
      <c r="E168" s="53" t="s">
        <v>1842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1853</v>
      </c>
      <c r="D170" s="37"/>
      <c r="E170" s="38" t="s">
        <v>1854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5121</v>
      </c>
      <c r="E171" s="83" t="s">
        <v>5122</v>
      </c>
      <c r="F171" s="83"/>
      <c r="G171" s="74" t="s">
        <v>19</v>
      </c>
      <c r="H171" s="165">
        <v>14.95</v>
      </c>
    </row>
    <row r="172" spans="1:9" ht="26.4">
      <c r="A172" s="34"/>
      <c r="B172" s="31"/>
      <c r="C172" s="539"/>
      <c r="D172" s="541"/>
      <c r="E172" s="322" t="s">
        <v>5123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6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1864</v>
      </c>
      <c r="D176" s="37"/>
      <c r="E176" s="38" t="s">
        <v>1865</v>
      </c>
      <c r="F176" s="39"/>
      <c r="G176" s="40" t="s">
        <v>39</v>
      </c>
      <c r="H176" s="174">
        <v>300</v>
      </c>
      <c r="I176" s="140"/>
    </row>
    <row r="177" spans="1:9" ht="26.4">
      <c r="A177" s="323"/>
      <c r="B177" s="372"/>
      <c r="C177" s="557"/>
      <c r="D177" s="548" t="s">
        <v>5124</v>
      </c>
      <c r="E177" s="83" t="s">
        <v>5125</v>
      </c>
      <c r="F177" s="83"/>
      <c r="G177" s="74" t="s">
        <v>39</v>
      </c>
      <c r="H177" s="165">
        <v>300</v>
      </c>
    </row>
    <row r="178" spans="1:9" ht="26.4">
      <c r="A178" s="34"/>
      <c r="B178" s="31"/>
      <c r="C178" s="539"/>
      <c r="D178" s="541"/>
      <c r="E178" s="322" t="s">
        <v>5126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5" thickBot="1">
      <c r="A181" s="378"/>
      <c r="B181" s="379"/>
      <c r="C181" s="380"/>
      <c r="D181" s="381"/>
      <c r="E181" s="382"/>
      <c r="F181" s="383"/>
      <c r="G181" s="384"/>
      <c r="H181" s="61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2543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2544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6.4">
      <c r="A13" s="84"/>
      <c r="B13" s="85"/>
      <c r="C13" s="78"/>
      <c r="D13" s="79" t="s">
        <v>2545</v>
      </c>
      <c r="E13" s="83" t="s">
        <v>2546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2547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2548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2549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2550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2551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2414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2552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2553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2554</v>
      </c>
      <c r="F38" s="368">
        <f>725*0.35*0.7</f>
        <v>177.62499999999997</v>
      </c>
      <c r="G38" s="74"/>
      <c r="H38" s="43"/>
    </row>
    <row r="39" spans="1:8" ht="26.4">
      <c r="A39" s="84"/>
      <c r="B39" s="85"/>
      <c r="C39" s="78"/>
      <c r="D39" s="79"/>
      <c r="E39" s="518" t="s">
        <v>2555</v>
      </c>
      <c r="F39" s="368">
        <f>21*(0.5*1.1-2*PI()*0.055*0.055)</f>
        <v>11.150860653361418</v>
      </c>
      <c r="G39" s="74"/>
      <c r="H39" s="43"/>
    </row>
    <row r="40" spans="1:8" ht="26.4">
      <c r="A40" s="84"/>
      <c r="B40" s="85"/>
      <c r="C40" s="78"/>
      <c r="D40" s="79"/>
      <c r="E40" s="518" t="s">
        <v>2556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2557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2418</v>
      </c>
      <c r="D44" s="37"/>
      <c r="E44" s="38" t="s">
        <v>2419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2420</v>
      </c>
      <c r="E45" s="83" t="s">
        <v>2421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2558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6.4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2423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2424</v>
      </c>
      <c r="C55" s="35"/>
      <c r="D55" s="120"/>
      <c r="E55" s="53" t="s">
        <v>2425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2559</v>
      </c>
      <c r="D57" s="37"/>
      <c r="E57" s="38" t="s">
        <v>2560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2561</v>
      </c>
      <c r="E58" s="83" t="s">
        <v>2562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7">
      <c r="A60" s="34">
        <f>MAX(A$1:A59)+1</f>
        <v>10</v>
      </c>
      <c r="B60" s="44"/>
      <c r="C60" s="373">
        <v>92020101</v>
      </c>
      <c r="D60" s="374"/>
      <c r="E60" s="39" t="s">
        <v>2426</v>
      </c>
      <c r="F60" s="39"/>
      <c r="G60" s="40" t="s">
        <v>68</v>
      </c>
      <c r="H60" s="76">
        <v>885</v>
      </c>
    </row>
    <row r="61" spans="1:8" ht="27">
      <c r="A61" s="84"/>
      <c r="B61" s="85"/>
      <c r="C61" s="78"/>
      <c r="D61" s="377">
        <v>9202010101</v>
      </c>
      <c r="E61" s="73" t="s">
        <v>2427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2563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2564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2446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6.4">
      <c r="A67" s="34">
        <f>MAX(A$1:A66)+1</f>
        <v>11</v>
      </c>
      <c r="B67" s="44"/>
      <c r="C67" s="373">
        <v>92020201</v>
      </c>
      <c r="D67" s="374"/>
      <c r="E67" s="38" t="s">
        <v>2429</v>
      </c>
      <c r="F67" s="38"/>
      <c r="G67" s="40" t="s">
        <v>64</v>
      </c>
      <c r="H67" s="76">
        <v>6</v>
      </c>
    </row>
    <row r="68" spans="1:8" ht="26.4">
      <c r="A68" s="84"/>
      <c r="B68" s="85"/>
      <c r="C68" s="78"/>
      <c r="D68" s="377">
        <v>9202020102</v>
      </c>
      <c r="E68" s="83" t="s">
        <v>2430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2565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2456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2431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12</v>
      </c>
      <c r="B74" s="44"/>
      <c r="C74" s="373">
        <v>92020301</v>
      </c>
      <c r="D74" s="374"/>
      <c r="E74" s="38" t="s">
        <v>2432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9202030101</v>
      </c>
      <c r="E75" s="83" t="s">
        <v>2433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2434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6.4">
      <c r="A78" s="34">
        <f>MAX(A$1:A77)+1</f>
        <v>13</v>
      </c>
      <c r="B78" s="44"/>
      <c r="C78" s="373">
        <v>92020401</v>
      </c>
      <c r="D78" s="374"/>
      <c r="E78" s="38" t="s">
        <v>2457</v>
      </c>
      <c r="F78" s="38"/>
      <c r="G78" s="40" t="s">
        <v>68</v>
      </c>
      <c r="H78" s="76">
        <v>78</v>
      </c>
    </row>
    <row r="79" spans="1:8" ht="26.4">
      <c r="A79" s="84"/>
      <c r="B79" s="85"/>
      <c r="C79" s="78"/>
      <c r="D79" s="377">
        <v>9202040101</v>
      </c>
      <c r="E79" s="83" t="s">
        <v>2458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2566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14</v>
      </c>
      <c r="B82" s="44"/>
      <c r="C82" s="373">
        <v>92020501</v>
      </c>
      <c r="D82" s="374"/>
      <c r="E82" s="38" t="s">
        <v>2460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2461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15</v>
      </c>
      <c r="B85" s="44"/>
      <c r="C85" s="373">
        <v>92020701</v>
      </c>
      <c r="D85" s="374"/>
      <c r="E85" s="38" t="s">
        <v>2567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2568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16</v>
      </c>
      <c r="B88" s="44"/>
      <c r="C88" s="373">
        <v>92021802</v>
      </c>
      <c r="D88" s="374"/>
      <c r="E88" s="38" t="s">
        <v>2569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2570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2571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17</v>
      </c>
      <c r="B92" s="44"/>
      <c r="C92" s="373">
        <v>92022401</v>
      </c>
      <c r="D92" s="374"/>
      <c r="E92" s="38" t="s">
        <v>2572</v>
      </c>
      <c r="F92" s="38"/>
      <c r="G92" s="40" t="s">
        <v>64</v>
      </c>
      <c r="H92" s="76">
        <v>2</v>
      </c>
    </row>
    <row r="93" spans="1:8" ht="26.4">
      <c r="A93" s="84"/>
      <c r="B93" s="85"/>
      <c r="C93" s="78"/>
      <c r="D93" s="377">
        <v>9202240101</v>
      </c>
      <c r="E93" s="83" t="s">
        <v>2573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6.4">
      <c r="A95" s="34">
        <f>MAX(A$1:A94)+1</f>
        <v>18</v>
      </c>
      <c r="B95" s="44"/>
      <c r="C95" s="373">
        <v>92022501</v>
      </c>
      <c r="D95" s="374"/>
      <c r="E95" s="38" t="s">
        <v>2435</v>
      </c>
      <c r="F95" s="38"/>
      <c r="G95" s="40" t="s">
        <v>64</v>
      </c>
      <c r="H95" s="76">
        <v>252</v>
      </c>
    </row>
    <row r="96" spans="1:8" ht="26.4">
      <c r="A96" s="84"/>
      <c r="B96" s="85"/>
      <c r="C96" s="78"/>
      <c r="D96" s="377">
        <v>9202250102</v>
      </c>
      <c r="E96" s="83" t="s">
        <v>2436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2574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19</v>
      </c>
      <c r="B99" s="44"/>
      <c r="C99" s="373">
        <v>92022701</v>
      </c>
      <c r="D99" s="374"/>
      <c r="E99" s="38" t="s">
        <v>2575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2576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2577</v>
      </c>
      <c r="F101" s="108">
        <v>1</v>
      </c>
      <c r="G101" s="74"/>
      <c r="H101" s="528"/>
    </row>
    <row r="102" spans="1:8" ht="15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2578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>
      <c r="A10" s="34"/>
      <c r="B10" s="46"/>
      <c r="C10" s="36"/>
      <c r="D10" s="78"/>
      <c r="E10" s="77" t="s">
        <v>2579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2580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2581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2582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2583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2414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6.4">
      <c r="A32" s="84"/>
      <c r="B32" s="85"/>
      <c r="C32" s="78"/>
      <c r="D32" s="79"/>
      <c r="E32" s="77" t="s">
        <v>2584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2585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2586</v>
      </c>
      <c r="F34" s="368">
        <f>463*0.35*0.7</f>
        <v>113.43499999999997</v>
      </c>
      <c r="G34" s="74"/>
      <c r="H34" s="43"/>
    </row>
    <row r="35" spans="1:8" ht="26.4">
      <c r="A35" s="84"/>
      <c r="B35" s="85"/>
      <c r="C35" s="78"/>
      <c r="D35" s="79"/>
      <c r="E35" s="518" t="s">
        <v>2587</v>
      </c>
      <c r="F35" s="368">
        <f>25*(0.5*1.1-2*PI()*0.055*0.055)</f>
        <v>13.274834111144546</v>
      </c>
      <c r="G35" s="74"/>
      <c r="H35" s="43"/>
    </row>
    <row r="36" spans="1:8" ht="26.4">
      <c r="A36" s="84"/>
      <c r="B36" s="85"/>
      <c r="C36" s="78"/>
      <c r="D36" s="79"/>
      <c r="E36" s="518" t="s">
        <v>2588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2589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2418</v>
      </c>
      <c r="D40" s="37"/>
      <c r="E40" s="38" t="s">
        <v>2419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2420</v>
      </c>
      <c r="E41" s="83" t="s">
        <v>2421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2590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6.4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2423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2498</v>
      </c>
      <c r="D51" s="37"/>
      <c r="E51" s="38" t="s">
        <v>2499</v>
      </c>
      <c r="F51" s="39"/>
      <c r="G51" s="40" t="s">
        <v>68</v>
      </c>
      <c r="H51" s="76">
        <v>36</v>
      </c>
    </row>
    <row r="52" spans="1:8" ht="26.4">
      <c r="A52" s="84"/>
      <c r="B52" s="85"/>
      <c r="C52" s="78"/>
      <c r="D52" s="79" t="s">
        <v>2500</v>
      </c>
      <c r="E52" s="83" t="s">
        <v>2501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2591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2424</v>
      </c>
      <c r="C55" s="35"/>
      <c r="D55" s="120"/>
      <c r="E55" s="53" t="s">
        <v>2425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7">
      <c r="A57" s="34">
        <f>MAX(A$1:A56)+1</f>
        <v>10</v>
      </c>
      <c r="B57" s="44"/>
      <c r="C57" s="373">
        <v>92020101</v>
      </c>
      <c r="D57" s="374"/>
      <c r="E57" s="39" t="s">
        <v>2426</v>
      </c>
      <c r="F57" s="39"/>
      <c r="G57" s="40" t="s">
        <v>68</v>
      </c>
      <c r="H57" s="76">
        <v>585</v>
      </c>
    </row>
    <row r="58" spans="1:8" ht="27">
      <c r="A58" s="84"/>
      <c r="B58" s="85"/>
      <c r="C58" s="78"/>
      <c r="D58" s="377">
        <v>9202010101</v>
      </c>
      <c r="E58" s="73" t="s">
        <v>2427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2564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6.4">
      <c r="A61" s="34">
        <f>MAX(A$1:A60)+1</f>
        <v>11</v>
      </c>
      <c r="B61" s="44"/>
      <c r="C61" s="373">
        <v>92020201</v>
      </c>
      <c r="D61" s="374"/>
      <c r="E61" s="38" t="s">
        <v>2429</v>
      </c>
      <c r="F61" s="38"/>
      <c r="G61" s="40" t="s">
        <v>64</v>
      </c>
      <c r="H61" s="76">
        <v>5</v>
      </c>
    </row>
    <row r="62" spans="1:8" ht="26.4">
      <c r="A62" s="84"/>
      <c r="B62" s="85"/>
      <c r="C62" s="78"/>
      <c r="D62" s="377">
        <v>9202020102</v>
      </c>
      <c r="E62" s="83" t="s">
        <v>2430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2565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 ht="26.4">
      <c r="A65" s="34">
        <f>MAX(A$1:A64)+1</f>
        <v>12</v>
      </c>
      <c r="B65" s="44"/>
      <c r="C65" s="373">
        <v>92020401</v>
      </c>
      <c r="D65" s="374"/>
      <c r="E65" s="38" t="s">
        <v>2457</v>
      </c>
      <c r="F65" s="38"/>
      <c r="G65" s="40" t="s">
        <v>68</v>
      </c>
      <c r="H65" s="76">
        <v>108</v>
      </c>
    </row>
    <row r="66" spans="1:8" ht="26.4">
      <c r="A66" s="84"/>
      <c r="B66" s="85"/>
      <c r="C66" s="78"/>
      <c r="D66" s="377">
        <v>9202040101</v>
      </c>
      <c r="E66" s="83" t="s">
        <v>2458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2566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6.4">
      <c r="A69" s="34">
        <f>MAX(A$1:A68)+1</f>
        <v>13</v>
      </c>
      <c r="B69" s="44"/>
      <c r="C69" s="373">
        <v>92020501</v>
      </c>
      <c r="D69" s="374"/>
      <c r="E69" s="38" t="s">
        <v>2460</v>
      </c>
      <c r="F69" s="38"/>
      <c r="G69" s="40" t="s">
        <v>64</v>
      </c>
      <c r="H69" s="76">
        <v>14</v>
      </c>
    </row>
    <row r="70" spans="1:8" ht="26.4">
      <c r="A70" s="84"/>
      <c r="B70" s="85"/>
      <c r="C70" s="78"/>
      <c r="D70" s="377">
        <v>9202050101</v>
      </c>
      <c r="E70" s="83" t="s">
        <v>2461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 ht="26.4">
      <c r="A72" s="34">
        <f>MAX(A$1:A71)+1</f>
        <v>14</v>
      </c>
      <c r="B72" s="44"/>
      <c r="C72" s="373">
        <v>92022501</v>
      </c>
      <c r="D72" s="374"/>
      <c r="E72" s="38" t="s">
        <v>2435</v>
      </c>
      <c r="F72" s="38"/>
      <c r="G72" s="40" t="s">
        <v>64</v>
      </c>
      <c r="H72" s="76">
        <v>40</v>
      </c>
    </row>
    <row r="73" spans="1:8" ht="26.4">
      <c r="A73" s="84"/>
      <c r="B73" s="85"/>
      <c r="C73" s="78"/>
      <c r="D73" s="377">
        <v>9202250102</v>
      </c>
      <c r="E73" s="83" t="s">
        <v>2436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2462</v>
      </c>
      <c r="F74" s="108">
        <v>40</v>
      </c>
      <c r="G74" s="29"/>
      <c r="H74" s="30"/>
    </row>
    <row r="75" spans="1:8" ht="15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2592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2439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2593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2414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2441</v>
      </c>
      <c r="F22" s="517">
        <f>2*1.5*1*1</f>
        <v>3</v>
      </c>
      <c r="G22" s="74"/>
      <c r="H22" s="43"/>
    </row>
    <row r="23" spans="1:8" ht="26.4">
      <c r="A23" s="84"/>
      <c r="B23" s="85"/>
      <c r="C23" s="78"/>
      <c r="D23" s="79"/>
      <c r="E23" s="518" t="s">
        <v>2594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2595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6.4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2423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2424</v>
      </c>
      <c r="C34" s="35"/>
      <c r="D34" s="120"/>
      <c r="E34" s="53" t="s">
        <v>2425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7">
      <c r="A36" s="34">
        <f>MAX(A$1:A35)+1</f>
        <v>6</v>
      </c>
      <c r="B36" s="44"/>
      <c r="C36" s="373">
        <v>92020101</v>
      </c>
      <c r="D36" s="374"/>
      <c r="E36" s="39" t="s">
        <v>2426</v>
      </c>
      <c r="F36" s="39"/>
      <c r="G36" s="40" t="s">
        <v>68</v>
      </c>
      <c r="H36" s="76">
        <v>45</v>
      </c>
    </row>
    <row r="37" spans="1:8" ht="27">
      <c r="A37" s="84"/>
      <c r="B37" s="85"/>
      <c r="C37" s="78"/>
      <c r="D37" s="377">
        <v>9202010101</v>
      </c>
      <c r="E37" s="73" t="s">
        <v>2427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2596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6.4">
      <c r="A40" s="34">
        <f>MAX(A$1:A39)+1</f>
        <v>7</v>
      </c>
      <c r="B40" s="44"/>
      <c r="C40" s="373">
        <v>92020201</v>
      </c>
      <c r="D40" s="374"/>
      <c r="E40" s="38" t="s">
        <v>2429</v>
      </c>
      <c r="F40" s="38"/>
      <c r="G40" s="40" t="s">
        <v>64</v>
      </c>
      <c r="H40" s="76">
        <v>2</v>
      </c>
    </row>
    <row r="41" spans="1:8" ht="26.4">
      <c r="A41" s="84"/>
      <c r="B41" s="85"/>
      <c r="C41" s="78"/>
      <c r="D41" s="377">
        <v>9202020102</v>
      </c>
      <c r="E41" s="83" t="s">
        <v>2430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2431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92020401</v>
      </c>
      <c r="D44" s="374"/>
      <c r="E44" s="38" t="s">
        <v>2457</v>
      </c>
      <c r="F44" s="38"/>
      <c r="G44" s="40" t="s">
        <v>68</v>
      </c>
      <c r="H44" s="76">
        <v>42</v>
      </c>
    </row>
    <row r="45" spans="1:8" ht="26.4">
      <c r="A45" s="84"/>
      <c r="B45" s="85"/>
      <c r="C45" s="78"/>
      <c r="D45" s="377">
        <v>9202040101</v>
      </c>
      <c r="E45" s="83" t="s">
        <v>2458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2459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6.4">
      <c r="A48" s="34">
        <f>MAX(A$1:A47)+1</f>
        <v>9</v>
      </c>
      <c r="B48" s="44"/>
      <c r="C48" s="373">
        <v>92020501</v>
      </c>
      <c r="D48" s="374"/>
      <c r="E48" s="38" t="s">
        <v>2460</v>
      </c>
      <c r="F48" s="38"/>
      <c r="G48" s="40" t="s">
        <v>64</v>
      </c>
      <c r="H48" s="76">
        <v>2</v>
      </c>
    </row>
    <row r="49" spans="1:8" ht="26.4">
      <c r="A49" s="84"/>
      <c r="B49" s="85"/>
      <c r="C49" s="78"/>
      <c r="D49" s="377">
        <v>9202050101</v>
      </c>
      <c r="E49" s="83" t="s">
        <v>2461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 ht="26.4">
      <c r="A51" s="34">
        <f>MAX(A$1:A50)+1</f>
        <v>10</v>
      </c>
      <c r="B51" s="44"/>
      <c r="C51" s="373">
        <v>92022501</v>
      </c>
      <c r="D51" s="374"/>
      <c r="E51" s="38" t="s">
        <v>2435</v>
      </c>
      <c r="F51" s="38"/>
      <c r="G51" s="40" t="s">
        <v>64</v>
      </c>
      <c r="H51" s="76">
        <v>200</v>
      </c>
    </row>
    <row r="52" spans="1:8" ht="26.4">
      <c r="A52" s="84"/>
      <c r="B52" s="85"/>
      <c r="C52" s="78"/>
      <c r="D52" s="377">
        <v>9202250102</v>
      </c>
      <c r="E52" s="83" t="s">
        <v>2436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2437</v>
      </c>
      <c r="F53" s="108">
        <f>2*100</f>
        <v>200</v>
      </c>
      <c r="G53" s="29"/>
      <c r="H53" s="30"/>
    </row>
    <row r="54" spans="1:8" ht="15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2597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2544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2545</v>
      </c>
      <c r="E13" s="83" t="s">
        <v>2546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2598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2599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2600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2414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2601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2602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2603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2604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2418</v>
      </c>
      <c r="D39" s="37"/>
      <c r="E39" s="38" t="s">
        <v>2419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2420</v>
      </c>
      <c r="E40" s="83" t="s">
        <v>2421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2605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6.4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2423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2606</v>
      </c>
      <c r="C50" s="35"/>
      <c r="D50" s="120"/>
      <c r="E50" s="53" t="s">
        <v>2607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2608</v>
      </c>
      <c r="D52" s="37"/>
      <c r="E52" s="38" t="s">
        <v>2609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2610</v>
      </c>
      <c r="E53" s="370" t="s">
        <v>2611</v>
      </c>
      <c r="F53" s="363"/>
      <c r="G53" s="32" t="s">
        <v>19</v>
      </c>
      <c r="H53" s="97">
        <v>6.53</v>
      </c>
    </row>
    <row r="54" spans="1:8" ht="26.4">
      <c r="A54" s="84"/>
      <c r="B54" s="85"/>
      <c r="C54" s="78"/>
      <c r="D54" s="377"/>
      <c r="E54" s="77" t="s">
        <v>2612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2424</v>
      </c>
      <c r="C56" s="35"/>
      <c r="D56" s="120"/>
      <c r="E56" s="53" t="s">
        <v>2425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7">
      <c r="A58" s="34">
        <f>MAX(A$1:A57)+1</f>
        <v>10</v>
      </c>
      <c r="B58" s="44"/>
      <c r="C58" s="373">
        <v>92020101</v>
      </c>
      <c r="D58" s="374"/>
      <c r="E58" s="39" t="s">
        <v>2426</v>
      </c>
      <c r="F58" s="39"/>
      <c r="G58" s="40" t="s">
        <v>68</v>
      </c>
      <c r="H58" s="76">
        <v>150</v>
      </c>
    </row>
    <row r="59" spans="1:8" ht="27">
      <c r="A59" s="84"/>
      <c r="B59" s="85"/>
      <c r="C59" s="78"/>
      <c r="D59" s="377">
        <v>9202010101</v>
      </c>
      <c r="E59" s="73" t="s">
        <v>2427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2613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6.4">
      <c r="A62" s="34">
        <f>MAX(A$1:A61)+1</f>
        <v>11</v>
      </c>
      <c r="B62" s="44"/>
      <c r="C62" s="373">
        <v>92020201</v>
      </c>
      <c r="D62" s="374"/>
      <c r="E62" s="38" t="s">
        <v>2429</v>
      </c>
      <c r="F62" s="38"/>
      <c r="G62" s="40" t="s">
        <v>64</v>
      </c>
      <c r="H62" s="76">
        <v>1</v>
      </c>
    </row>
    <row r="63" spans="1:8" ht="26.4">
      <c r="A63" s="84"/>
      <c r="B63" s="85"/>
      <c r="C63" s="78"/>
      <c r="D63" s="377">
        <v>9202020102</v>
      </c>
      <c r="E63" s="83" t="s">
        <v>2430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2565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6.4">
      <c r="A66" s="34">
        <f>MAX(A$1:A65)+1</f>
        <v>12</v>
      </c>
      <c r="B66" s="44"/>
      <c r="C66" s="373">
        <v>92020301</v>
      </c>
      <c r="D66" s="374"/>
      <c r="E66" s="38" t="s">
        <v>2432</v>
      </c>
      <c r="F66" s="38"/>
      <c r="G66" s="40" t="s">
        <v>64</v>
      </c>
      <c r="H66" s="76">
        <v>1</v>
      </c>
    </row>
    <row r="67" spans="1:8" ht="26.4">
      <c r="A67" s="84"/>
      <c r="B67" s="85"/>
      <c r="C67" s="78"/>
      <c r="D67" s="377">
        <v>9202030101</v>
      </c>
      <c r="E67" s="83" t="s">
        <v>2433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2434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6.4">
      <c r="A70" s="34">
        <f>MAX(A$1:A69)+1</f>
        <v>13</v>
      </c>
      <c r="B70" s="44"/>
      <c r="C70" s="373">
        <v>92020401</v>
      </c>
      <c r="D70" s="374"/>
      <c r="E70" s="38" t="s">
        <v>2457</v>
      </c>
      <c r="F70" s="38"/>
      <c r="G70" s="40" t="s">
        <v>68</v>
      </c>
      <c r="H70" s="76">
        <v>96</v>
      </c>
    </row>
    <row r="71" spans="1:8" ht="26.4">
      <c r="A71" s="84"/>
      <c r="B71" s="85"/>
      <c r="C71" s="78"/>
      <c r="D71" s="377">
        <v>9202040101</v>
      </c>
      <c r="E71" s="83" t="s">
        <v>2458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2566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92020501</v>
      </c>
      <c r="D74" s="374"/>
      <c r="E74" s="38" t="s">
        <v>2460</v>
      </c>
      <c r="F74" s="38"/>
      <c r="G74" s="40" t="s">
        <v>64</v>
      </c>
      <c r="H74" s="76">
        <v>4</v>
      </c>
    </row>
    <row r="75" spans="1:8" ht="26.4">
      <c r="A75" s="84"/>
      <c r="B75" s="85"/>
      <c r="C75" s="78"/>
      <c r="D75" s="377">
        <v>9202050101</v>
      </c>
      <c r="E75" s="83" t="s">
        <v>2461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6.4">
      <c r="A77" s="34">
        <f>MAX(A$1:A76)+1</f>
        <v>15</v>
      </c>
      <c r="B77" s="44"/>
      <c r="C77" s="373">
        <v>92021802</v>
      </c>
      <c r="D77" s="374"/>
      <c r="E77" s="38" t="s">
        <v>2569</v>
      </c>
      <c r="F77" s="38"/>
      <c r="G77" s="40" t="s">
        <v>64</v>
      </c>
      <c r="H77" s="76">
        <v>1</v>
      </c>
    </row>
    <row r="78" spans="1:8" ht="26.4">
      <c r="A78" s="84"/>
      <c r="B78" s="85"/>
      <c r="C78" s="78"/>
      <c r="D78" s="377">
        <v>9202180201</v>
      </c>
      <c r="E78" s="83" t="s">
        <v>2570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2614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 ht="26.4">
      <c r="A81" s="34">
        <f>MAX(A$1:A79)+1</f>
        <v>16</v>
      </c>
      <c r="B81" s="44"/>
      <c r="C81" s="373">
        <v>92022501</v>
      </c>
      <c r="D81" s="374"/>
      <c r="E81" s="38" t="s">
        <v>2435</v>
      </c>
      <c r="F81" s="38"/>
      <c r="G81" s="40" t="s">
        <v>64</v>
      </c>
      <c r="H81" s="76">
        <v>10</v>
      </c>
    </row>
    <row r="82" spans="1:8" ht="26.4">
      <c r="A82" s="84"/>
      <c r="B82" s="85"/>
      <c r="C82" s="78"/>
      <c r="D82" s="377">
        <v>9202250102</v>
      </c>
      <c r="E82" s="83" t="s">
        <v>2436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2615</v>
      </c>
      <c r="F83" s="108">
        <v>10</v>
      </c>
      <c r="G83" s="29"/>
      <c r="H83" s="30"/>
    </row>
    <row r="84" spans="1:8" ht="15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2616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2544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2545</v>
      </c>
      <c r="E13" s="83" t="s">
        <v>2546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2598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2601</v>
      </c>
      <c r="F23" s="521">
        <f>2*0.5*1*1.7</f>
        <v>1.7</v>
      </c>
      <c r="G23" s="74"/>
      <c r="H23" s="43"/>
    </row>
    <row r="24" spans="1:8" ht="15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2617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6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6.4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6.4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2618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6.4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6.4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2619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2620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2621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2439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2622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2414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2441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2623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2537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2418</v>
      </c>
      <c r="D47" s="37"/>
      <c r="E47" s="38" t="s">
        <v>2419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2420</v>
      </c>
      <c r="E48" s="83" t="s">
        <v>2421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2624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6.4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2423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6.4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4">
      <c r="A60" s="34">
        <f>MAX(A$1:A59)+1</f>
        <v>11</v>
      </c>
      <c r="B60" s="44"/>
      <c r="C60" s="36" t="s">
        <v>1940</v>
      </c>
      <c r="D60" s="37"/>
      <c r="E60" s="38" t="s">
        <v>1941</v>
      </c>
      <c r="F60" s="39"/>
      <c r="G60" s="40" t="s">
        <v>19</v>
      </c>
      <c r="H60" s="76">
        <v>0.15000000000000002</v>
      </c>
    </row>
    <row r="61" spans="1:8" ht="39.6">
      <c r="A61" s="84"/>
      <c r="B61" s="85"/>
      <c r="C61" s="78"/>
      <c r="D61" s="79" t="s">
        <v>2625</v>
      </c>
      <c r="E61" s="83" t="s">
        <v>2626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2627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6.4">
      <c r="A64" s="34">
        <f>MAX(A$1:A63)+1</f>
        <v>12</v>
      </c>
      <c r="B64" s="44"/>
      <c r="C64" s="36" t="s">
        <v>2628</v>
      </c>
      <c r="D64" s="37"/>
      <c r="E64" s="38" t="s">
        <v>2629</v>
      </c>
      <c r="F64" s="39"/>
      <c r="G64" s="40" t="s">
        <v>19</v>
      </c>
      <c r="H64" s="76">
        <v>0.08</v>
      </c>
    </row>
    <row r="65" spans="1:8" ht="26.4">
      <c r="A65" s="84"/>
      <c r="B65" s="85"/>
      <c r="C65" s="78"/>
      <c r="D65" s="79" t="s">
        <v>2630</v>
      </c>
      <c r="E65" s="83" t="s">
        <v>2631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2632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2424</v>
      </c>
      <c r="C68" s="35"/>
      <c r="D68" s="120"/>
      <c r="E68" s="53" t="s">
        <v>2425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7">
      <c r="A70" s="34">
        <f>MAX(A$1:A69)+1</f>
        <v>13</v>
      </c>
      <c r="B70" s="44"/>
      <c r="C70" s="373">
        <v>92020101</v>
      </c>
      <c r="D70" s="374"/>
      <c r="E70" s="39" t="s">
        <v>2426</v>
      </c>
      <c r="F70" s="39"/>
      <c r="G70" s="40" t="s">
        <v>68</v>
      </c>
      <c r="H70" s="76">
        <v>85</v>
      </c>
    </row>
    <row r="71" spans="1:8" ht="27">
      <c r="A71" s="84"/>
      <c r="B71" s="85"/>
      <c r="C71" s="78"/>
      <c r="D71" s="377">
        <v>9202010101</v>
      </c>
      <c r="E71" s="73" t="s">
        <v>2427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2428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92020201</v>
      </c>
      <c r="D74" s="374"/>
      <c r="E74" s="38" t="s">
        <v>2429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9202020102</v>
      </c>
      <c r="E75" s="83" t="s">
        <v>2430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2431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6.4">
      <c r="A78" s="34">
        <f>MAX(A$1:A77)+1</f>
        <v>15</v>
      </c>
      <c r="B78" s="44"/>
      <c r="C78" s="373">
        <v>92022501</v>
      </c>
      <c r="D78" s="374"/>
      <c r="E78" s="38" t="s">
        <v>2435</v>
      </c>
      <c r="F78" s="38"/>
      <c r="G78" s="40" t="s">
        <v>64</v>
      </c>
      <c r="H78" s="76">
        <v>200</v>
      </c>
    </row>
    <row r="79" spans="1:8" ht="26.4">
      <c r="A79" s="84"/>
      <c r="B79" s="85"/>
      <c r="C79" s="78"/>
      <c r="D79" s="377">
        <v>9202250102</v>
      </c>
      <c r="E79" s="83" t="s">
        <v>2436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2437</v>
      </c>
      <c r="F80" s="108">
        <v>200</v>
      </c>
      <c r="G80" s="29"/>
      <c r="H80" s="30"/>
    </row>
    <row r="81" spans="1:8" ht="15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2633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2412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2415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2424</v>
      </c>
      <c r="C16" s="35"/>
      <c r="D16" s="120"/>
      <c r="E16" s="53" t="s">
        <v>2425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7">
      <c r="A18" s="34">
        <f>MAX(A$1:A17)+1</f>
        <v>3</v>
      </c>
      <c r="B18" s="44"/>
      <c r="C18" s="373">
        <v>92020101</v>
      </c>
      <c r="D18" s="374"/>
      <c r="E18" s="39" t="s">
        <v>2426</v>
      </c>
      <c r="F18" s="39"/>
      <c r="G18" s="40" t="s">
        <v>68</v>
      </c>
      <c r="H18" s="76">
        <v>80</v>
      </c>
    </row>
    <row r="19" spans="1:8" ht="27">
      <c r="A19" s="84"/>
      <c r="B19" s="85"/>
      <c r="C19" s="78"/>
      <c r="D19" s="377">
        <v>9202010101</v>
      </c>
      <c r="E19" s="73" t="s">
        <v>2427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2634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6.4">
      <c r="A22" s="34">
        <f>MAX(A$1:A21)+1</f>
        <v>4</v>
      </c>
      <c r="B22" s="44"/>
      <c r="C22" s="373">
        <v>92020201</v>
      </c>
      <c r="D22" s="374"/>
      <c r="E22" s="38" t="s">
        <v>2429</v>
      </c>
      <c r="F22" s="38"/>
      <c r="G22" s="40" t="s">
        <v>64</v>
      </c>
      <c r="H22" s="76">
        <v>2</v>
      </c>
    </row>
    <row r="23" spans="1:8" ht="26.4">
      <c r="A23" s="84"/>
      <c r="B23" s="85"/>
      <c r="C23" s="78"/>
      <c r="D23" s="377">
        <v>9202020102</v>
      </c>
      <c r="E23" s="83" t="s">
        <v>2430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2635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 ht="26.4">
      <c r="A26" s="34">
        <f>MAX(A$1:A25)+1</f>
        <v>5</v>
      </c>
      <c r="B26" s="44"/>
      <c r="C26" s="373">
        <v>92022501</v>
      </c>
      <c r="D26" s="374"/>
      <c r="E26" s="38" t="s">
        <v>2435</v>
      </c>
      <c r="F26" s="38"/>
      <c r="G26" s="40" t="s">
        <v>64</v>
      </c>
      <c r="H26" s="76">
        <v>800</v>
      </c>
    </row>
    <row r="27" spans="1:8" ht="26.4">
      <c r="A27" s="84"/>
      <c r="B27" s="85"/>
      <c r="C27" s="78"/>
      <c r="D27" s="377">
        <v>9202250102</v>
      </c>
      <c r="E27" s="83" t="s">
        <v>2436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2636</v>
      </c>
      <c r="F28" s="108">
        <f>2*400</f>
        <v>800</v>
      </c>
      <c r="G28" s="29"/>
      <c r="H28" s="30"/>
    </row>
    <row r="29" spans="1:8" ht="15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2637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2638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2490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6.4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6.4">
      <c r="A15" s="84"/>
      <c r="B15" s="85"/>
      <c r="C15" s="78"/>
      <c r="D15" s="79" t="s">
        <v>2545</v>
      </c>
      <c r="E15" s="83" t="s">
        <v>2546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2412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2598</v>
      </c>
      <c r="F22" s="521">
        <f>2*0.5*1*1.7</f>
        <v>1.7</v>
      </c>
      <c r="G22" s="102"/>
      <c r="H22" s="71"/>
    </row>
    <row r="23" spans="1:8">
      <c r="A23" s="62"/>
      <c r="B23" s="46"/>
      <c r="C23" s="96"/>
      <c r="D23" s="99"/>
      <c r="E23" s="516" t="s">
        <v>2639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2640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2641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2414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2415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2642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2643</v>
      </c>
      <c r="F40" s="368">
        <f>40*0.35*0.6</f>
        <v>8.4</v>
      </c>
      <c r="G40" s="74"/>
      <c r="H40" s="43"/>
    </row>
    <row r="41" spans="1:8" ht="26.4">
      <c r="A41" s="84"/>
      <c r="B41" s="85"/>
      <c r="C41" s="78"/>
      <c r="D41" s="79"/>
      <c r="E41" s="518" t="s">
        <v>2644</v>
      </c>
      <c r="F41" s="368">
        <f>43*(0.5*1-PI()*0.045*0.045)</f>
        <v>21.226445819688667</v>
      </c>
      <c r="G41" s="74"/>
      <c r="H41" s="43"/>
    </row>
    <row r="42" spans="1:8">
      <c r="A42" s="84"/>
      <c r="B42" s="85"/>
      <c r="C42" s="78"/>
      <c r="D42" s="79"/>
      <c r="E42" s="516" t="s">
        <v>2639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2496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2418</v>
      </c>
      <c r="D46" s="37"/>
      <c r="E46" s="38" t="s">
        <v>2419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2420</v>
      </c>
      <c r="E47" s="83" t="s">
        <v>2421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2645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6.4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2423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2498</v>
      </c>
      <c r="D57" s="37"/>
      <c r="E57" s="38" t="s">
        <v>2499</v>
      </c>
      <c r="F57" s="39"/>
      <c r="G57" s="40" t="s">
        <v>68</v>
      </c>
      <c r="H57" s="76">
        <v>23</v>
      </c>
    </row>
    <row r="58" spans="1:8" ht="26.4">
      <c r="A58" s="84"/>
      <c r="B58" s="85"/>
      <c r="C58" s="78"/>
      <c r="D58" s="79" t="s">
        <v>2500</v>
      </c>
      <c r="E58" s="83" t="s">
        <v>2501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2502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2424</v>
      </c>
      <c r="C61" s="35"/>
      <c r="D61" s="120"/>
      <c r="E61" s="53" t="s">
        <v>2425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2559</v>
      </c>
      <c r="D63" s="37"/>
      <c r="E63" s="38" t="s">
        <v>2560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2561</v>
      </c>
      <c r="E64" s="83" t="s">
        <v>2562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7">
      <c r="A66" s="34">
        <f>MAX(A$1:A65)+1</f>
        <v>11</v>
      </c>
      <c r="B66" s="44"/>
      <c r="C66" s="373">
        <v>92020101</v>
      </c>
      <c r="D66" s="374"/>
      <c r="E66" s="39" t="s">
        <v>2426</v>
      </c>
      <c r="F66" s="39"/>
      <c r="G66" s="40" t="s">
        <v>68</v>
      </c>
      <c r="H66" s="76">
        <v>115</v>
      </c>
    </row>
    <row r="67" spans="1:8" ht="27">
      <c r="A67" s="84"/>
      <c r="B67" s="85"/>
      <c r="C67" s="78"/>
      <c r="D67" s="377">
        <v>9202010101</v>
      </c>
      <c r="E67" s="73" t="s">
        <v>2427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2646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6.4">
      <c r="A70" s="34">
        <f>MAX(A$1:A69)+1</f>
        <v>12</v>
      </c>
      <c r="B70" s="44"/>
      <c r="C70" s="373">
        <v>92020201</v>
      </c>
      <c r="D70" s="374"/>
      <c r="E70" s="38" t="s">
        <v>2429</v>
      </c>
      <c r="F70" s="38"/>
      <c r="G70" s="40" t="s">
        <v>64</v>
      </c>
      <c r="H70" s="76">
        <v>1</v>
      </c>
    </row>
    <row r="71" spans="1:8" ht="26.4">
      <c r="A71" s="84"/>
      <c r="B71" s="85"/>
      <c r="C71" s="78"/>
      <c r="D71" s="377">
        <v>9202020102</v>
      </c>
      <c r="E71" s="83" t="s">
        <v>2430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2565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13</v>
      </c>
      <c r="B74" s="44"/>
      <c r="C74" s="373">
        <v>92020301</v>
      </c>
      <c r="D74" s="374"/>
      <c r="E74" s="38" t="s">
        <v>2432</v>
      </c>
      <c r="F74" s="38"/>
      <c r="G74" s="40" t="s">
        <v>64</v>
      </c>
      <c r="H74" s="76">
        <v>1</v>
      </c>
    </row>
    <row r="75" spans="1:8" ht="26.4">
      <c r="A75" s="84"/>
      <c r="B75" s="85"/>
      <c r="C75" s="78"/>
      <c r="D75" s="377">
        <v>9202030101</v>
      </c>
      <c r="E75" s="83" t="s">
        <v>2433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2434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 ht="26.4">
      <c r="A78" s="34">
        <f>MAX(A$1:A77)+1</f>
        <v>14</v>
      </c>
      <c r="B78" s="44"/>
      <c r="C78" s="373">
        <v>92020401</v>
      </c>
      <c r="D78" s="374"/>
      <c r="E78" s="38" t="s">
        <v>2457</v>
      </c>
      <c r="F78" s="38"/>
      <c r="G78" s="40" t="s">
        <v>68</v>
      </c>
      <c r="H78" s="76">
        <v>43</v>
      </c>
    </row>
    <row r="79" spans="1:8" ht="26.4">
      <c r="A79" s="84"/>
      <c r="B79" s="85"/>
      <c r="C79" s="78"/>
      <c r="D79" s="377">
        <v>9202040101</v>
      </c>
      <c r="E79" s="83" t="s">
        <v>2458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2647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15</v>
      </c>
      <c r="B82" s="44"/>
      <c r="C82" s="373">
        <v>92020501</v>
      </c>
      <c r="D82" s="374"/>
      <c r="E82" s="38" t="s">
        <v>2460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2461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16</v>
      </c>
      <c r="B85" s="44"/>
      <c r="C85" s="373">
        <v>92020701</v>
      </c>
      <c r="D85" s="374"/>
      <c r="E85" s="38" t="s">
        <v>2567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2568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17</v>
      </c>
      <c r="B88" s="44"/>
      <c r="C88" s="373">
        <v>92021802</v>
      </c>
      <c r="D88" s="374"/>
      <c r="E88" s="38" t="s">
        <v>2569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2570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2614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18</v>
      </c>
      <c r="B92" s="44"/>
      <c r="C92" s="373">
        <v>92022401</v>
      </c>
      <c r="D92" s="374"/>
      <c r="E92" s="38" t="s">
        <v>2572</v>
      </c>
      <c r="F92" s="38"/>
      <c r="G92" s="40" t="s">
        <v>64</v>
      </c>
      <c r="H92" s="76">
        <v>1</v>
      </c>
    </row>
    <row r="93" spans="1:8" ht="26.4">
      <c r="A93" s="84"/>
      <c r="B93" s="85"/>
      <c r="C93" s="78"/>
      <c r="D93" s="377">
        <v>9202240101</v>
      </c>
      <c r="E93" s="83" t="s">
        <v>2573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 ht="26.4">
      <c r="A95" s="34">
        <f>MAX(A$1:A94)+1</f>
        <v>19</v>
      </c>
      <c r="B95" s="44"/>
      <c r="C95" s="373">
        <v>92022501</v>
      </c>
      <c r="D95" s="374"/>
      <c r="E95" s="38" t="s">
        <v>2435</v>
      </c>
      <c r="F95" s="38"/>
      <c r="G95" s="40" t="s">
        <v>64</v>
      </c>
      <c r="H95" s="76">
        <v>12</v>
      </c>
    </row>
    <row r="96" spans="1:8" ht="26.4">
      <c r="A96" s="84"/>
      <c r="B96" s="85"/>
      <c r="C96" s="78"/>
      <c r="D96" s="377">
        <v>9202250102</v>
      </c>
      <c r="E96" s="83" t="s">
        <v>2436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2648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20</v>
      </c>
      <c r="B99" s="44"/>
      <c r="C99" s="373">
        <v>92022701</v>
      </c>
      <c r="D99" s="374"/>
      <c r="E99" s="38" t="s">
        <v>2575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2576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2577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6.4">
      <c r="A103" s="34">
        <f>MAX(A$1:A102)+1</f>
        <v>21</v>
      </c>
      <c r="B103" s="44"/>
      <c r="C103" s="373">
        <v>92030302</v>
      </c>
      <c r="D103" s="374"/>
      <c r="E103" s="38" t="s">
        <v>2506</v>
      </c>
      <c r="F103" s="39"/>
      <c r="G103" s="40" t="s">
        <v>68</v>
      </c>
      <c r="H103" s="76">
        <v>220</v>
      </c>
    </row>
    <row r="104" spans="1:8" ht="26.4">
      <c r="A104" s="84"/>
      <c r="B104" s="85"/>
      <c r="C104" s="78"/>
      <c r="D104" s="377">
        <v>9203030205</v>
      </c>
      <c r="E104" s="83" t="s">
        <v>2507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2649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6.4">
      <c r="A107" s="34">
        <f>MAX(A$1:A106)+1</f>
        <v>22</v>
      </c>
      <c r="B107" s="44"/>
      <c r="C107" s="373">
        <v>92030502</v>
      </c>
      <c r="D107" s="374"/>
      <c r="E107" s="38" t="s">
        <v>2511</v>
      </c>
      <c r="F107" s="39"/>
      <c r="G107" s="40" t="s">
        <v>64</v>
      </c>
      <c r="H107" s="76">
        <v>2</v>
      </c>
    </row>
    <row r="108" spans="1:8" ht="26.4">
      <c r="A108" s="84"/>
      <c r="B108" s="85"/>
      <c r="C108" s="78"/>
      <c r="D108" s="377">
        <v>9203050201</v>
      </c>
      <c r="E108" s="83" t="s">
        <v>2512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2514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6.4">
      <c r="A111" s="34">
        <f>MAX(A$1:A110)+1</f>
        <v>23</v>
      </c>
      <c r="B111" s="44"/>
      <c r="C111" s="373">
        <v>92031401</v>
      </c>
      <c r="D111" s="374"/>
      <c r="E111" s="38" t="s">
        <v>2519</v>
      </c>
      <c r="F111" s="39"/>
      <c r="G111" s="40" t="s">
        <v>64</v>
      </c>
      <c r="H111" s="76">
        <v>4</v>
      </c>
    </row>
    <row r="112" spans="1:8" ht="26.4">
      <c r="A112" s="84"/>
      <c r="B112" s="85"/>
      <c r="C112" s="78"/>
      <c r="D112" s="377">
        <v>9203140103</v>
      </c>
      <c r="E112" s="83" t="s">
        <v>2520</v>
      </c>
      <c r="F112" s="73"/>
      <c r="G112" s="74" t="s">
        <v>64</v>
      </c>
      <c r="H112" s="97">
        <v>4</v>
      </c>
    </row>
    <row r="113" spans="1:8" ht="26.4">
      <c r="A113" s="34"/>
      <c r="B113" s="31"/>
      <c r="C113" s="31"/>
      <c r="D113" s="32"/>
      <c r="E113" s="77" t="s">
        <v>2521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6.4">
      <c r="A115" s="34">
        <f>MAX(A$1:A114)+1</f>
        <v>24</v>
      </c>
      <c r="B115" s="44"/>
      <c r="C115" s="373">
        <v>92031402</v>
      </c>
      <c r="D115" s="374"/>
      <c r="E115" s="38" t="s">
        <v>2476</v>
      </c>
      <c r="F115" s="39"/>
      <c r="G115" s="40" t="s">
        <v>64</v>
      </c>
      <c r="H115" s="76">
        <v>4</v>
      </c>
    </row>
    <row r="116" spans="1:8" ht="26.4">
      <c r="A116" s="84"/>
      <c r="B116" s="85"/>
      <c r="C116" s="78"/>
      <c r="D116" s="377">
        <v>9203140203</v>
      </c>
      <c r="E116" s="83" t="s">
        <v>2477</v>
      </c>
      <c r="F116" s="73"/>
      <c r="G116" s="74" t="s">
        <v>64</v>
      </c>
      <c r="H116" s="97">
        <v>4</v>
      </c>
    </row>
    <row r="117" spans="1:8" ht="26.4">
      <c r="A117" s="34"/>
      <c r="B117" s="31"/>
      <c r="C117" s="31"/>
      <c r="D117" s="32"/>
      <c r="E117" s="77" t="s">
        <v>2478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6.4">
      <c r="A119" s="34">
        <f>MAX(A$1:A118)+1</f>
        <v>25</v>
      </c>
      <c r="B119" s="44"/>
      <c r="C119" s="373">
        <v>92031403</v>
      </c>
      <c r="D119" s="374"/>
      <c r="E119" s="38" t="s">
        <v>2479</v>
      </c>
      <c r="F119" s="39"/>
      <c r="G119" s="40" t="s">
        <v>64</v>
      </c>
      <c r="H119" s="76">
        <v>4</v>
      </c>
    </row>
    <row r="120" spans="1:8" ht="26.4">
      <c r="A120" s="84"/>
      <c r="B120" s="85"/>
      <c r="C120" s="78"/>
      <c r="D120" s="377">
        <v>9203140303</v>
      </c>
      <c r="E120" s="83" t="s">
        <v>2480</v>
      </c>
      <c r="F120" s="73"/>
      <c r="G120" s="74" t="s">
        <v>64</v>
      </c>
      <c r="H120" s="97">
        <v>4</v>
      </c>
    </row>
    <row r="121" spans="1:8" ht="26.4">
      <c r="A121" s="34"/>
      <c r="B121" s="31"/>
      <c r="C121" s="31"/>
      <c r="D121" s="32"/>
      <c r="E121" s="77" t="s">
        <v>2481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6.4">
      <c r="A123" s="34"/>
      <c r="B123" s="35" t="s">
        <v>2482</v>
      </c>
      <c r="C123" s="35"/>
      <c r="D123" s="120"/>
      <c r="E123" s="53" t="s">
        <v>2483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2484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2485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2523</v>
      </c>
      <c r="F127" s="108">
        <v>110</v>
      </c>
      <c r="G127" s="29"/>
      <c r="H127" s="524"/>
    </row>
    <row r="128" spans="1:8" ht="15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3.332031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2650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2651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2652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2414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2653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2654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2655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2469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2418</v>
      </c>
      <c r="D26" s="37"/>
      <c r="E26" s="38" t="s">
        <v>2419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2420</v>
      </c>
      <c r="E27" s="83" t="s">
        <v>2421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2656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2423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2606</v>
      </c>
      <c r="C37" s="35"/>
      <c r="D37" s="120"/>
      <c r="E37" s="53" t="s">
        <v>2607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2608</v>
      </c>
      <c r="D39" s="37"/>
      <c r="E39" s="38" t="s">
        <v>2609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2610</v>
      </c>
      <c r="E40" s="370" t="s">
        <v>2611</v>
      </c>
      <c r="F40" s="363"/>
      <c r="G40" s="32" t="s">
        <v>19</v>
      </c>
      <c r="H40" s="97">
        <v>7.88</v>
      </c>
    </row>
    <row r="41" spans="1:8" ht="26.4">
      <c r="A41" s="84"/>
      <c r="B41" s="85"/>
      <c r="C41" s="78"/>
      <c r="D41" s="377"/>
      <c r="E41" s="77" t="s">
        <v>2657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2424</v>
      </c>
      <c r="C43" s="35"/>
      <c r="D43" s="120"/>
      <c r="E43" s="53" t="s">
        <v>2425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 ht="26.4">
      <c r="A45" s="34">
        <f>MAX(A$1:A44)+1</f>
        <v>7</v>
      </c>
      <c r="B45" s="44"/>
      <c r="C45" s="373">
        <v>92020401</v>
      </c>
      <c r="D45" s="374"/>
      <c r="E45" s="38" t="s">
        <v>2457</v>
      </c>
      <c r="F45" s="38"/>
      <c r="G45" s="40" t="s">
        <v>68</v>
      </c>
      <c r="H45" s="76">
        <v>56</v>
      </c>
    </row>
    <row r="46" spans="1:8" ht="26.4">
      <c r="A46" s="84"/>
      <c r="B46" s="85"/>
      <c r="C46" s="78"/>
      <c r="D46" s="377">
        <v>9202040101</v>
      </c>
      <c r="E46" s="83" t="s">
        <v>2458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2658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6.4">
      <c r="A49" s="34">
        <f>MAX(A$1:A48)+1</f>
        <v>8</v>
      </c>
      <c r="B49" s="44"/>
      <c r="C49" s="373">
        <v>92020403</v>
      </c>
      <c r="D49" s="374"/>
      <c r="E49" s="38" t="s">
        <v>2472</v>
      </c>
      <c r="F49" s="38"/>
      <c r="G49" s="40" t="s">
        <v>68</v>
      </c>
      <c r="H49" s="76">
        <v>56</v>
      </c>
    </row>
    <row r="50" spans="1:8" ht="26.4">
      <c r="A50" s="84"/>
      <c r="B50" s="85"/>
      <c r="C50" s="78"/>
      <c r="D50" s="377">
        <v>9202040302</v>
      </c>
      <c r="E50" s="83" t="s">
        <v>2473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2659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6.4">
      <c r="A53" s="34">
        <f>MAX(A$1:A52)+1</f>
        <v>9</v>
      </c>
      <c r="B53" s="44"/>
      <c r="C53" s="373">
        <v>92020501</v>
      </c>
      <c r="D53" s="374"/>
      <c r="E53" s="38" t="s">
        <v>2460</v>
      </c>
      <c r="F53" s="38"/>
      <c r="G53" s="40" t="s">
        <v>64</v>
      </c>
      <c r="H53" s="76">
        <v>4</v>
      </c>
    </row>
    <row r="54" spans="1:8" ht="26.4">
      <c r="A54" s="84"/>
      <c r="B54" s="85"/>
      <c r="C54" s="78"/>
      <c r="D54" s="377">
        <v>9202050101</v>
      </c>
      <c r="E54" s="83" t="s">
        <v>2461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6.4">
      <c r="A56" s="34">
        <f>MAX(A$1:A55)+1</f>
        <v>10</v>
      </c>
      <c r="B56" s="44"/>
      <c r="C56" s="373">
        <v>92031402</v>
      </c>
      <c r="D56" s="374"/>
      <c r="E56" s="38" t="s">
        <v>2476</v>
      </c>
      <c r="F56" s="39"/>
      <c r="G56" s="40" t="s">
        <v>64</v>
      </c>
      <c r="H56" s="76">
        <v>144</v>
      </c>
    </row>
    <row r="57" spans="1:8" ht="26.4">
      <c r="A57" s="84"/>
      <c r="B57" s="85"/>
      <c r="C57" s="78"/>
      <c r="D57" s="377">
        <v>9203140203</v>
      </c>
      <c r="E57" s="83" t="s">
        <v>2477</v>
      </c>
      <c r="F57" s="73"/>
      <c r="G57" s="74" t="s">
        <v>64</v>
      </c>
      <c r="H57" s="97">
        <v>144</v>
      </c>
    </row>
    <row r="58" spans="1:8" ht="26.4">
      <c r="A58" s="34"/>
      <c r="B58" s="31"/>
      <c r="C58" s="31"/>
      <c r="D58" s="32"/>
      <c r="E58" s="77" t="s">
        <v>2478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6.4">
      <c r="A60" s="34">
        <f>MAX(A$1:A59)+1</f>
        <v>11</v>
      </c>
      <c r="B60" s="44"/>
      <c r="C60" s="373">
        <v>92031403</v>
      </c>
      <c r="D60" s="374"/>
      <c r="E60" s="38" t="s">
        <v>2479</v>
      </c>
      <c r="F60" s="39"/>
      <c r="G60" s="40" t="s">
        <v>64</v>
      </c>
      <c r="H60" s="76">
        <v>144</v>
      </c>
    </row>
    <row r="61" spans="1:8" ht="26.4">
      <c r="A61" s="84"/>
      <c r="B61" s="85"/>
      <c r="C61" s="78"/>
      <c r="D61" s="377">
        <v>9203140303</v>
      </c>
      <c r="E61" s="83" t="s">
        <v>2480</v>
      </c>
      <c r="F61" s="73"/>
      <c r="G61" s="74" t="s">
        <v>64</v>
      </c>
      <c r="H61" s="97">
        <v>144</v>
      </c>
    </row>
    <row r="62" spans="1:8" ht="26.4">
      <c r="A62" s="34"/>
      <c r="B62" s="31"/>
      <c r="C62" s="31"/>
      <c r="D62" s="32"/>
      <c r="E62" s="77" t="s">
        <v>2481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 ht="26.4">
      <c r="A64" s="34"/>
      <c r="B64" s="35" t="s">
        <v>2482</v>
      </c>
      <c r="C64" s="35"/>
      <c r="D64" s="120"/>
      <c r="E64" s="53" t="s">
        <v>2483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2484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2485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2660</v>
      </c>
      <c r="F68" s="108">
        <f>3*105</f>
        <v>315</v>
      </c>
      <c r="G68" s="29"/>
      <c r="H68" s="524"/>
    </row>
    <row r="69" spans="1:8" ht="15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2661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2424</v>
      </c>
      <c r="C6" s="35"/>
      <c r="D6" s="120"/>
      <c r="E6" s="53" t="s">
        <v>2425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7">
      <c r="A8" s="34">
        <f>MAX(A$1:A7)+1</f>
        <v>1</v>
      </c>
      <c r="B8" s="44"/>
      <c r="C8" s="373">
        <v>92020101</v>
      </c>
      <c r="D8" s="374"/>
      <c r="E8" s="39" t="s">
        <v>2426</v>
      </c>
      <c r="F8" s="39"/>
      <c r="G8" s="40" t="s">
        <v>68</v>
      </c>
      <c r="H8" s="76">
        <v>1470</v>
      </c>
    </row>
    <row r="9" spans="1:8" ht="27">
      <c r="A9" s="84"/>
      <c r="B9" s="85"/>
      <c r="C9" s="78"/>
      <c r="D9" s="377">
        <v>9202010101</v>
      </c>
      <c r="E9" s="73" t="s">
        <v>2427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2428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6.4">
      <c r="A12" s="34">
        <f>MAX(A$1:A11)+1</f>
        <v>2</v>
      </c>
      <c r="B12" s="44"/>
      <c r="C12" s="373">
        <v>92020201</v>
      </c>
      <c r="D12" s="374"/>
      <c r="E12" s="38" t="s">
        <v>2429</v>
      </c>
      <c r="F12" s="38"/>
      <c r="G12" s="40" t="s">
        <v>64</v>
      </c>
      <c r="H12" s="76">
        <v>2</v>
      </c>
    </row>
    <row r="13" spans="1:8" ht="26.4">
      <c r="A13" s="84"/>
      <c r="B13" s="85"/>
      <c r="C13" s="78"/>
      <c r="D13" s="377">
        <v>9202020102</v>
      </c>
      <c r="E13" s="83" t="s">
        <v>2430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2431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6.4">
      <c r="A16" s="34">
        <f>MAX(A$1:A15)+1</f>
        <v>3</v>
      </c>
      <c r="B16" s="44"/>
      <c r="C16" s="373">
        <v>92020301</v>
      </c>
      <c r="D16" s="374"/>
      <c r="E16" s="38" t="s">
        <v>2432</v>
      </c>
      <c r="F16" s="38"/>
      <c r="G16" s="40" t="s">
        <v>64</v>
      </c>
      <c r="H16" s="76">
        <v>8</v>
      </c>
    </row>
    <row r="17" spans="1:8" ht="26.4">
      <c r="A17" s="84"/>
      <c r="B17" s="85"/>
      <c r="C17" s="78"/>
      <c r="D17" s="377">
        <v>9202030102</v>
      </c>
      <c r="E17" s="83" t="s">
        <v>2662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2663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 ht="26.4">
      <c r="A20" s="34">
        <f>MAX(A$1:A19)+1</f>
        <v>4</v>
      </c>
      <c r="B20" s="44"/>
      <c r="C20" s="373">
        <v>92022501</v>
      </c>
      <c r="D20" s="374"/>
      <c r="E20" s="38" t="s">
        <v>2435</v>
      </c>
      <c r="F20" s="38"/>
      <c r="G20" s="40" t="s">
        <v>64</v>
      </c>
      <c r="H20" s="76">
        <v>400</v>
      </c>
    </row>
    <row r="21" spans="1:8" ht="26.4">
      <c r="A21" s="84"/>
      <c r="B21" s="85"/>
      <c r="C21" s="78"/>
      <c r="D21" s="377">
        <v>9202250102</v>
      </c>
      <c r="E21" s="83" t="s">
        <v>2436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2664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6.4">
      <c r="A24" s="34"/>
      <c r="B24" s="35" t="s">
        <v>2482</v>
      </c>
      <c r="C24" s="35"/>
      <c r="D24" s="120"/>
      <c r="E24" s="53" t="s">
        <v>2483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2484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2485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2665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5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Hárok182"/>
  <dimension ref="A1:Z61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  <col min="9" max="9" width="14.33203125" customWidth="1"/>
    <col min="15" max="15" width="18.33203125" customWidth="1"/>
    <col min="21" max="21" width="45" customWidth="1"/>
    <col min="22" max="22" width="11.33203125" customWidth="1"/>
    <col min="26" max="26" width="42.109375" customWidth="1"/>
  </cols>
  <sheetData>
    <row r="1" spans="1:26">
      <c r="A1" s="2" t="s">
        <v>1</v>
      </c>
      <c r="B1" s="158"/>
      <c r="C1" s="3"/>
      <c r="D1" s="4"/>
      <c r="E1" s="4" t="s">
        <v>12366</v>
      </c>
      <c r="F1" s="791"/>
      <c r="G1" s="7"/>
      <c r="H1" s="1340"/>
    </row>
    <row r="2" spans="1:26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26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26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26">
      <c r="A5" s="1342"/>
      <c r="B5" s="1343"/>
      <c r="C5" s="1344"/>
      <c r="D5" s="1344"/>
      <c r="E5" s="1345"/>
      <c r="F5" s="1346"/>
      <c r="G5" s="1344"/>
      <c r="H5" s="1347"/>
    </row>
    <row r="6" spans="1:26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  <c r="S6" s="1859"/>
      <c r="T6" s="1860"/>
      <c r="U6" s="1861"/>
      <c r="V6" s="1860"/>
      <c r="W6" s="1862"/>
      <c r="X6" s="1862"/>
      <c r="Y6" s="1863"/>
      <c r="Z6" s="1864"/>
    </row>
    <row r="7" spans="1:26" s="56" customFormat="1">
      <c r="A7" s="50"/>
      <c r="B7" s="1349"/>
      <c r="C7" s="25"/>
      <c r="D7" s="26"/>
      <c r="E7" s="27"/>
      <c r="F7" s="1348"/>
      <c r="G7" s="143"/>
      <c r="H7" s="1350"/>
      <c r="I7"/>
      <c r="J7"/>
      <c r="S7" s="1859"/>
      <c r="T7" s="1865"/>
      <c r="U7" s="1866"/>
      <c r="V7" s="1867"/>
      <c r="W7" s="1868"/>
      <c r="X7" s="1868"/>
      <c r="Y7" s="1869"/>
      <c r="Z7" s="1870"/>
    </row>
    <row r="8" spans="1:26" ht="26.4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9"/>
      <c r="T8" s="1871"/>
      <c r="U8" s="1864"/>
      <c r="V8" s="1867"/>
      <c r="W8" s="1868"/>
      <c r="X8" s="1868"/>
      <c r="Y8" s="1869"/>
      <c r="Z8" s="1870"/>
    </row>
    <row r="9" spans="1:26">
      <c r="A9" s="34"/>
      <c r="B9" s="535"/>
      <c r="C9" s="1872"/>
      <c r="D9" s="37"/>
      <c r="E9" s="38"/>
      <c r="F9" s="49">
        <f>F24</f>
        <v>0.3</v>
      </c>
      <c r="G9" s="40"/>
      <c r="H9" s="1873"/>
      <c r="S9" s="1859"/>
      <c r="T9" s="1871"/>
      <c r="U9" s="1864"/>
      <c r="V9" s="1867"/>
      <c r="W9" s="1868"/>
      <c r="X9" s="1868"/>
      <c r="Y9" s="1869"/>
      <c r="Z9" s="1870"/>
    </row>
    <row r="10" spans="1:26">
      <c r="A10" s="34"/>
      <c r="B10" s="535"/>
      <c r="C10" s="1874"/>
      <c r="D10" s="1875"/>
      <c r="E10" s="1876"/>
      <c r="F10" s="159"/>
      <c r="G10" s="40"/>
      <c r="H10" s="533"/>
      <c r="O10" s="4"/>
      <c r="P10" s="140"/>
      <c r="Q10" s="140"/>
    </row>
    <row r="11" spans="1:26" s="56" customFormat="1" ht="15.6">
      <c r="A11" s="50"/>
      <c r="B11" s="24" t="s">
        <v>21</v>
      </c>
      <c r="C11" s="51"/>
      <c r="D11" s="1749"/>
      <c r="E11" s="1849" t="s">
        <v>22</v>
      </c>
      <c r="F11" s="1361"/>
      <c r="G11" s="55"/>
      <c r="H11" s="128"/>
      <c r="I11" s="1877"/>
      <c r="J11" s="1878"/>
      <c r="O11" s="1879"/>
      <c r="P11" s="140"/>
      <c r="Q11" s="127"/>
    </row>
    <row r="12" spans="1:26" s="56" customFormat="1" ht="15.6">
      <c r="A12" s="50"/>
      <c r="B12" s="24"/>
      <c r="C12" s="51"/>
      <c r="D12" s="1749"/>
      <c r="E12" s="53"/>
      <c r="F12" s="1361"/>
      <c r="G12" s="55"/>
      <c r="H12" s="128"/>
      <c r="I12" s="1877"/>
      <c r="J12" s="1878"/>
      <c r="O12" s="1879"/>
      <c r="P12" s="140"/>
      <c r="Q12" s="127"/>
    </row>
    <row r="13" spans="1:26" s="56" customFormat="1" ht="26.4">
      <c r="A13" s="34">
        <f>MAX(A$1:A11)+1</f>
        <v>2</v>
      </c>
      <c r="B13" s="24"/>
      <c r="C13" s="1753" t="s">
        <v>264</v>
      </c>
      <c r="D13" s="1749"/>
      <c r="E13" s="38" t="s">
        <v>265</v>
      </c>
      <c r="F13" s="1361"/>
      <c r="G13" s="188" t="s">
        <v>68</v>
      </c>
      <c r="H13" s="57">
        <v>8</v>
      </c>
      <c r="I13" s="155"/>
      <c r="J13" s="1880"/>
      <c r="O13" s="1881"/>
      <c r="P13" s="127"/>
      <c r="Q13" s="127"/>
    </row>
    <row r="14" spans="1:26" s="56" customFormat="1" ht="39.6">
      <c r="A14" s="663"/>
      <c r="B14" s="24"/>
      <c r="C14" s="51"/>
      <c r="D14" s="1749" t="s">
        <v>2668</v>
      </c>
      <c r="E14" s="315" t="s">
        <v>2669</v>
      </c>
      <c r="F14" s="1764"/>
      <c r="G14" s="1386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6">
      <c r="A15" s="50"/>
      <c r="B15" s="24"/>
      <c r="C15" s="51"/>
      <c r="D15" s="1749"/>
      <c r="E15" s="1882" t="s">
        <v>12367</v>
      </c>
      <c r="F15" s="49">
        <v>4</v>
      </c>
      <c r="G15" s="1883"/>
      <c r="H15" s="128"/>
      <c r="I15"/>
      <c r="J15"/>
    </row>
    <row r="16" spans="1:26" s="56" customFormat="1" ht="15.6">
      <c r="A16" s="50"/>
      <c r="B16" s="24"/>
      <c r="C16" s="51"/>
      <c r="D16" s="1749"/>
      <c r="E16" s="1882" t="s">
        <v>12368</v>
      </c>
      <c r="F16" s="49">
        <v>4</v>
      </c>
      <c r="G16" s="1883"/>
      <c r="H16" s="128"/>
      <c r="I16"/>
      <c r="J16"/>
    </row>
    <row r="17" spans="1:23" s="56" customFormat="1" ht="15.6">
      <c r="A17" s="50"/>
      <c r="B17" s="24"/>
      <c r="C17" s="51"/>
      <c r="D17" s="1749"/>
      <c r="E17" s="2568"/>
      <c r="F17" s="2568"/>
      <c r="G17" s="55"/>
      <c r="H17" s="128"/>
      <c r="I17"/>
      <c r="J17"/>
    </row>
    <row r="18" spans="1:23" ht="26.4">
      <c r="A18" s="34">
        <f>MAX(A$1:A16)+1</f>
        <v>3</v>
      </c>
      <c r="B18" s="85"/>
      <c r="C18" s="36" t="s">
        <v>269</v>
      </c>
      <c r="D18" s="1749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6.4">
      <c r="A19" s="84"/>
      <c r="B19" s="85"/>
      <c r="C19" s="79"/>
      <c r="D19" s="1749" t="s">
        <v>2545</v>
      </c>
      <c r="E19" s="90" t="s">
        <v>2546</v>
      </c>
      <c r="F19" s="49"/>
      <c r="G19" s="189" t="s">
        <v>64</v>
      </c>
      <c r="H19" s="128">
        <v>2</v>
      </c>
    </row>
    <row r="20" spans="1:23">
      <c r="A20" s="84"/>
      <c r="B20" s="85"/>
      <c r="C20" s="79"/>
      <c r="D20" s="1749"/>
      <c r="E20" s="90" t="s">
        <v>12369</v>
      </c>
      <c r="F20" s="49">
        <v>2</v>
      </c>
      <c r="G20" s="189"/>
      <c r="H20" s="128"/>
    </row>
    <row r="21" spans="1:23">
      <c r="A21" s="84"/>
      <c r="B21" s="85"/>
      <c r="C21" s="79"/>
      <c r="D21" s="1749"/>
      <c r="E21" s="90"/>
      <c r="F21" s="49"/>
      <c r="G21" s="189"/>
      <c r="H21" s="128"/>
    </row>
    <row r="22" spans="1:23">
      <c r="A22" s="34">
        <f>MAX(A$1:A21)+1</f>
        <v>4</v>
      </c>
      <c r="B22" s="535"/>
      <c r="C22" s="36" t="s">
        <v>72</v>
      </c>
      <c r="D22" s="1749"/>
      <c r="E22" s="38" t="s">
        <v>73</v>
      </c>
      <c r="F22" s="159"/>
      <c r="G22" s="40" t="s">
        <v>16</v>
      </c>
      <c r="H22" s="57">
        <v>0.3</v>
      </c>
      <c r="I22" s="155"/>
    </row>
    <row r="23" spans="1:23">
      <c r="A23" s="23"/>
      <c r="B23" s="535"/>
      <c r="C23" s="78"/>
      <c r="D23" s="1749" t="s">
        <v>74</v>
      </c>
      <c r="E23" s="83" t="s">
        <v>75</v>
      </c>
      <c r="F23" s="49"/>
      <c r="G23" s="74" t="s">
        <v>16</v>
      </c>
      <c r="H23" s="1362">
        <v>0.3</v>
      </c>
    </row>
    <row r="24" spans="1:23">
      <c r="A24" s="23"/>
      <c r="B24" s="535"/>
      <c r="C24" s="78"/>
      <c r="D24" s="1749"/>
      <c r="E24" s="90" t="s">
        <v>12370</v>
      </c>
      <c r="F24" s="49">
        <v>0.3</v>
      </c>
      <c r="G24" s="74"/>
      <c r="H24" s="1362"/>
    </row>
    <row r="25" spans="1:23">
      <c r="A25" s="23"/>
      <c r="B25" s="535"/>
      <c r="C25" s="78"/>
      <c r="D25" s="1749"/>
      <c r="E25" s="876"/>
      <c r="F25" s="159"/>
      <c r="G25" s="74"/>
      <c r="H25" s="1362"/>
    </row>
    <row r="26" spans="1:23" s="127" customFormat="1">
      <c r="A26" s="123"/>
      <c r="B26" s="35" t="s">
        <v>194</v>
      </c>
      <c r="C26" s="119"/>
      <c r="D26" s="1749"/>
      <c r="E26" s="53" t="s">
        <v>195</v>
      </c>
      <c r="F26" s="159"/>
      <c r="G26" s="130"/>
      <c r="H26" s="128"/>
      <c r="I26" s="1877"/>
      <c r="J26" s="155"/>
    </row>
    <row r="27" spans="1:23" s="144" customFormat="1">
      <c r="A27" s="1785"/>
      <c r="B27" s="168"/>
      <c r="C27" s="238"/>
      <c r="D27" s="1749"/>
      <c r="E27" s="38"/>
      <c r="F27" s="159"/>
      <c r="G27" s="40"/>
      <c r="H27" s="676"/>
      <c r="J27" s="1884"/>
    </row>
    <row r="28" spans="1:23">
      <c r="A28" s="34">
        <f>MAX(A$1:A27)+1</f>
        <v>5</v>
      </c>
      <c r="B28" s="1364"/>
      <c r="C28" s="36" t="s">
        <v>196</v>
      </c>
      <c r="D28" s="1749"/>
      <c r="E28" s="38" t="s">
        <v>197</v>
      </c>
      <c r="F28" s="159"/>
      <c r="G28" s="40" t="s">
        <v>19</v>
      </c>
      <c r="H28" s="57">
        <v>4.4000000000000004</v>
      </c>
    </row>
    <row r="29" spans="1:23">
      <c r="A29" s="1458"/>
      <c r="B29" s="1367"/>
      <c r="C29" s="78"/>
      <c r="D29" s="1749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>
      <c r="A30" s="1458"/>
      <c r="B30" s="1367"/>
      <c r="C30" s="78"/>
      <c r="D30" s="1749"/>
      <c r="E30" s="1459" t="s">
        <v>12371</v>
      </c>
      <c r="F30" s="49">
        <v>4.4000000000000004</v>
      </c>
      <c r="G30" s="74"/>
      <c r="H30" s="676"/>
    </row>
    <row r="31" spans="1:23">
      <c r="A31" s="915"/>
      <c r="B31" s="1365"/>
      <c r="C31" s="78"/>
      <c r="D31" s="1749"/>
      <c r="E31" s="77"/>
      <c r="F31" s="49"/>
      <c r="G31" s="74"/>
      <c r="H31" s="676"/>
    </row>
    <row r="32" spans="1:23">
      <c r="A32" s="34">
        <f>MAX(A$1:A30)+1</f>
        <v>6</v>
      </c>
      <c r="B32" s="1364"/>
      <c r="C32" s="36" t="s">
        <v>201</v>
      </c>
      <c r="D32" s="1749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>
      <c r="A33" s="915"/>
      <c r="B33" s="1365"/>
      <c r="C33" s="78"/>
      <c r="D33" s="1749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>
      <c r="A34" s="23"/>
      <c r="B34" s="545"/>
      <c r="C34" s="546"/>
      <c r="D34" s="1749"/>
      <c r="E34" s="90"/>
      <c r="F34" s="108"/>
      <c r="G34" s="29"/>
      <c r="H34" s="524"/>
      <c r="I34" s="4"/>
      <c r="L34" s="1885"/>
      <c r="V34" s="127"/>
      <c r="W34" s="127"/>
    </row>
    <row r="35" spans="1:23" s="127" customFormat="1">
      <c r="A35" s="123"/>
      <c r="B35" s="35" t="s">
        <v>10677</v>
      </c>
      <c r="C35" s="35"/>
      <c r="D35" s="1749"/>
      <c r="E35" s="401" t="s">
        <v>10678</v>
      </c>
      <c r="F35" s="1363"/>
      <c r="G35" s="126"/>
      <c r="H35" s="676"/>
      <c r="I35" s="1877"/>
      <c r="J35"/>
      <c r="L35" s="1877"/>
      <c r="M35" s="140"/>
    </row>
    <row r="36" spans="1:23" s="127" customFormat="1" ht="13.2">
      <c r="A36" s="123"/>
      <c r="B36" s="35"/>
      <c r="C36" s="35"/>
      <c r="D36" s="120"/>
      <c r="E36" s="401"/>
      <c r="F36" s="1363"/>
      <c r="G36" s="126"/>
      <c r="H36" s="1350"/>
      <c r="J36" s="892"/>
      <c r="K36" s="892"/>
      <c r="M36" s="892"/>
    </row>
    <row r="37" spans="1:23" s="127" customFormat="1">
      <c r="A37" s="34">
        <f>MAX(A$1:A35)+1</f>
        <v>7</v>
      </c>
      <c r="B37" s="35"/>
      <c r="C37" s="36" t="s">
        <v>2559</v>
      </c>
      <c r="D37" s="37"/>
      <c r="E37" s="38" t="s">
        <v>2560</v>
      </c>
      <c r="F37" s="49"/>
      <c r="G37" s="40" t="s">
        <v>64</v>
      </c>
      <c r="H37" s="1886">
        <v>2</v>
      </c>
      <c r="I37" s="394"/>
      <c r="J37"/>
    </row>
    <row r="38" spans="1:23" s="127" customFormat="1">
      <c r="A38" s="123"/>
      <c r="B38" s="35"/>
      <c r="C38" s="35"/>
      <c r="D38" s="377">
        <v>9201010104</v>
      </c>
      <c r="E38" s="83" t="s">
        <v>12372</v>
      </c>
      <c r="F38" s="73"/>
      <c r="G38" s="74" t="s">
        <v>64</v>
      </c>
      <c r="H38" s="2276">
        <v>2</v>
      </c>
      <c r="I38"/>
      <c r="J38"/>
    </row>
    <row r="39" spans="1:23" s="127" customFormat="1">
      <c r="A39" s="123"/>
      <c r="B39" s="35"/>
      <c r="C39" s="35"/>
      <c r="D39" s="79"/>
      <c r="E39" s="1459" t="s">
        <v>12373</v>
      </c>
      <c r="F39" s="49">
        <v>2</v>
      </c>
      <c r="G39" s="126"/>
      <c r="H39" s="1350"/>
      <c r="I39"/>
      <c r="J39"/>
    </row>
    <row r="40" spans="1:23" s="127" customFormat="1">
      <c r="A40" s="123"/>
      <c r="B40" s="35"/>
      <c r="C40" s="35"/>
      <c r="D40" s="79"/>
      <c r="E40" s="1459"/>
      <c r="F40" s="49"/>
      <c r="G40" s="126"/>
      <c r="H40" s="1350"/>
      <c r="I40"/>
      <c r="J40"/>
    </row>
    <row r="41" spans="1:23" s="127" customFormat="1" ht="26.4">
      <c r="A41" s="34">
        <f>MAX(A$1:A39)+1</f>
        <v>8</v>
      </c>
      <c r="B41" s="35"/>
      <c r="C41" s="373">
        <v>92050307</v>
      </c>
      <c r="D41" s="374"/>
      <c r="E41" s="38" t="s">
        <v>12374</v>
      </c>
      <c r="F41" s="49"/>
      <c r="G41" s="40" t="s">
        <v>64</v>
      </c>
      <c r="H41" s="1886">
        <v>4</v>
      </c>
      <c r="I41"/>
      <c r="J41"/>
      <c r="L41" s="467"/>
    </row>
    <row r="42" spans="1:23" s="127" customFormat="1" ht="26.4">
      <c r="A42" s="123"/>
      <c r="B42" s="35"/>
      <c r="C42" s="376"/>
      <c r="D42" s="377">
        <v>9205030701</v>
      </c>
      <c r="E42" s="83" t="s">
        <v>12375</v>
      </c>
      <c r="F42" s="73"/>
      <c r="G42" s="74" t="s">
        <v>64</v>
      </c>
      <c r="H42" s="1350">
        <v>4</v>
      </c>
      <c r="I42"/>
      <c r="J42"/>
    </row>
    <row r="43" spans="1:23" s="127" customFormat="1">
      <c r="A43" s="123"/>
      <c r="B43" s="35"/>
      <c r="C43" s="35"/>
      <c r="D43" s="376"/>
      <c r="E43" s="1459" t="s">
        <v>12376</v>
      </c>
      <c r="F43" s="49">
        <v>4</v>
      </c>
      <c r="G43" s="126"/>
      <c r="H43" s="1350"/>
      <c r="I43"/>
      <c r="J43"/>
    </row>
    <row r="44" spans="1:23" s="127" customFormat="1">
      <c r="A44" s="123"/>
      <c r="B44" s="35"/>
      <c r="C44" s="35"/>
      <c r="D44" s="120"/>
      <c r="E44" s="401"/>
      <c r="G44" s="126"/>
      <c r="H44" s="1350"/>
      <c r="I44"/>
      <c r="J44"/>
    </row>
    <row r="45" spans="1:23" s="127" customFormat="1" ht="26.4">
      <c r="A45" s="34">
        <f>MAX(A$1:A43)+1</f>
        <v>9</v>
      </c>
      <c r="B45" s="35"/>
      <c r="C45" s="36" t="s">
        <v>12377</v>
      </c>
      <c r="D45" s="37"/>
      <c r="E45" s="38" t="s">
        <v>12378</v>
      </c>
      <c r="F45" s="39"/>
      <c r="G45" s="40" t="s">
        <v>64</v>
      </c>
      <c r="H45" s="1886">
        <v>12</v>
      </c>
      <c r="I45" s="394"/>
      <c r="J45"/>
    </row>
    <row r="46" spans="1:23" s="127" customFormat="1" ht="26.4">
      <c r="A46" s="123"/>
      <c r="B46" s="35"/>
      <c r="C46" s="78"/>
      <c r="D46" s="79" t="s">
        <v>12379</v>
      </c>
      <c r="E46" s="83" t="s">
        <v>12380</v>
      </c>
      <c r="F46" s="73"/>
      <c r="G46" s="74" t="s">
        <v>64</v>
      </c>
      <c r="H46" s="1350">
        <v>10</v>
      </c>
      <c r="I46"/>
      <c r="J46"/>
    </row>
    <row r="47" spans="1:23" s="127" customFormat="1">
      <c r="A47" s="123"/>
      <c r="B47" s="35"/>
      <c r="C47" s="78"/>
      <c r="D47" s="79"/>
      <c r="E47" s="1459" t="s">
        <v>12381</v>
      </c>
      <c r="F47" s="49">
        <v>10</v>
      </c>
      <c r="G47" s="40"/>
      <c r="H47" s="1886"/>
      <c r="I47" s="394"/>
      <c r="J47"/>
    </row>
    <row r="48" spans="1:23" s="127" customFormat="1" ht="26.4">
      <c r="A48" s="123"/>
      <c r="B48" s="35"/>
      <c r="C48" s="35"/>
      <c r="D48" s="79" t="s">
        <v>12382</v>
      </c>
      <c r="E48" s="83" t="s">
        <v>12383</v>
      </c>
      <c r="F48" s="73"/>
      <c r="G48" s="74" t="s">
        <v>64</v>
      </c>
      <c r="H48" s="1887">
        <v>2</v>
      </c>
      <c r="I48"/>
      <c r="J48"/>
    </row>
    <row r="49" spans="1:10" s="127" customFormat="1">
      <c r="A49" s="123"/>
      <c r="B49" s="35"/>
      <c r="C49" s="35"/>
      <c r="D49" s="79"/>
      <c r="E49" s="1459" t="s">
        <v>12384</v>
      </c>
      <c r="F49" s="49">
        <v>1</v>
      </c>
      <c r="G49" s="40"/>
      <c r="H49" s="1350"/>
      <c r="I49"/>
      <c r="J49"/>
    </row>
    <row r="50" spans="1:10" s="127" customFormat="1">
      <c r="A50" s="123"/>
      <c r="B50" s="35"/>
      <c r="C50" s="35"/>
      <c r="D50" s="376"/>
      <c r="E50" s="1459" t="s">
        <v>12385</v>
      </c>
      <c r="F50" s="49">
        <v>1</v>
      </c>
      <c r="G50" s="126"/>
      <c r="H50" s="1350"/>
      <c r="I50"/>
      <c r="J50"/>
    </row>
    <row r="51" spans="1:10" s="127" customFormat="1">
      <c r="A51" s="123"/>
      <c r="B51" s="35"/>
      <c r="C51" s="35"/>
      <c r="D51" s="376"/>
      <c r="E51" s="1459"/>
      <c r="F51" s="49"/>
      <c r="G51" s="126"/>
      <c r="H51" s="1350"/>
      <c r="I51"/>
      <c r="J51"/>
    </row>
    <row r="52" spans="1:10" s="127" customFormat="1" ht="26.4">
      <c r="A52" s="34">
        <f>MAX(A$1:A45)+1</f>
        <v>10</v>
      </c>
      <c r="B52" s="35"/>
      <c r="C52" s="373">
        <v>91170203</v>
      </c>
      <c r="D52" s="374"/>
      <c r="E52" s="38" t="s">
        <v>12386</v>
      </c>
      <c r="F52" s="49"/>
      <c r="G52" s="40" t="s">
        <v>64</v>
      </c>
      <c r="H52" s="1886">
        <v>4</v>
      </c>
      <c r="I52" s="394"/>
      <c r="J52"/>
    </row>
    <row r="53" spans="1:10" s="127" customFormat="1" ht="26.4">
      <c r="A53" s="123"/>
      <c r="B53" s="35"/>
      <c r="C53" s="35"/>
      <c r="D53" s="376">
        <v>9117020305</v>
      </c>
      <c r="E53" s="83" t="s">
        <v>12387</v>
      </c>
      <c r="F53" s="73"/>
      <c r="G53" s="74" t="s">
        <v>64</v>
      </c>
      <c r="H53" s="1350">
        <v>4</v>
      </c>
      <c r="I53"/>
      <c r="J53"/>
    </row>
    <row r="54" spans="1:10" s="127" customFormat="1">
      <c r="A54" s="123"/>
      <c r="B54" s="35"/>
      <c r="C54" s="35"/>
      <c r="D54" s="376"/>
      <c r="E54" s="1459" t="s">
        <v>12388</v>
      </c>
      <c r="F54" s="49">
        <v>4</v>
      </c>
      <c r="G54" s="126"/>
      <c r="H54" s="1350"/>
      <c r="I54"/>
      <c r="J54"/>
    </row>
    <row r="55" spans="1:10" s="127" customFormat="1">
      <c r="A55" s="123"/>
      <c r="B55" s="35"/>
      <c r="C55" s="35"/>
      <c r="D55" s="376"/>
      <c r="E55" s="1459"/>
      <c r="F55" s="49"/>
      <c r="G55" s="126"/>
      <c r="H55" s="1350"/>
      <c r="I55"/>
      <c r="J55"/>
    </row>
    <row r="56" spans="1:10">
      <c r="A56" s="134"/>
      <c r="B56" s="1888" t="s">
        <v>2751</v>
      </c>
      <c r="C56" s="1888"/>
      <c r="D56" s="1889"/>
      <c r="E56" s="2569" t="s">
        <v>2752</v>
      </c>
      <c r="F56" s="49"/>
      <c r="G56" s="74"/>
      <c r="H56" s="1369"/>
    </row>
    <row r="57" spans="1:10">
      <c r="A57" s="134"/>
      <c r="B57" s="1888"/>
      <c r="C57" s="1888"/>
      <c r="D57" s="1889"/>
      <c r="E57" s="2569"/>
      <c r="F57" s="49"/>
      <c r="G57" s="74"/>
      <c r="H57" s="1369"/>
    </row>
    <row r="58" spans="1:10" ht="39.6">
      <c r="A58" s="34">
        <f>MAX(A$1:A55)+1</f>
        <v>11</v>
      </c>
      <c r="B58" s="1888"/>
      <c r="C58" s="1890" t="s">
        <v>2850</v>
      </c>
      <c r="D58" s="1891"/>
      <c r="E58" s="2570" t="s">
        <v>2851</v>
      </c>
      <c r="F58" s="2570"/>
      <c r="G58" s="1892" t="s">
        <v>64</v>
      </c>
      <c r="H58" s="1886">
        <v>2</v>
      </c>
      <c r="I58" s="394"/>
    </row>
    <row r="59" spans="1:10" ht="39.6">
      <c r="A59" s="134"/>
      <c r="B59" s="1367"/>
      <c r="C59" s="1893"/>
      <c r="D59" s="1894" t="s">
        <v>2854</v>
      </c>
      <c r="E59" s="2571" t="s">
        <v>2855</v>
      </c>
      <c r="F59" s="2571"/>
      <c r="G59" s="1895" t="s">
        <v>64</v>
      </c>
      <c r="H59" s="1896">
        <v>2</v>
      </c>
    </row>
    <row r="60" spans="1:10" ht="26.4">
      <c r="A60" s="134"/>
      <c r="B60" s="1367"/>
      <c r="C60" s="1893"/>
      <c r="D60" s="1894"/>
      <c r="E60" s="90" t="s">
        <v>12389</v>
      </c>
      <c r="F60" s="2571"/>
      <c r="G60" s="1895"/>
      <c r="H60" s="1897"/>
    </row>
    <row r="61" spans="1:10" ht="15" thickBot="1">
      <c r="A61" s="1797"/>
      <c r="B61" s="1798"/>
      <c r="C61" s="1799"/>
      <c r="D61" s="1800"/>
      <c r="E61" s="1855"/>
      <c r="F61" s="1856"/>
      <c r="G61" s="1803"/>
      <c r="H61" s="180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Hárok183"/>
  <dimension ref="A1:J177"/>
  <sheetViews>
    <sheetView showGridLines="0" workbookViewId="0">
      <selection activeCell="H3" sqref="H3:H4"/>
    </sheetView>
  </sheetViews>
  <sheetFormatPr defaultRowHeight="14.4"/>
  <cols>
    <col min="1" max="1" width="4.6640625" customWidth="1"/>
    <col min="2" max="2" width="8.109375" style="1404" customWidth="1"/>
    <col min="3" max="3" width="9" customWidth="1"/>
    <col min="4" max="4" width="10.88671875" customWidth="1"/>
    <col min="5" max="5" width="52.6640625" customWidth="1"/>
    <col min="6" max="6" width="9.88671875" style="1405" customWidth="1"/>
    <col min="7" max="7" width="5.6640625" customWidth="1"/>
    <col min="8" max="8" width="8.6640625" style="155" customWidth="1"/>
  </cols>
  <sheetData>
    <row r="1" spans="1:10">
      <c r="A1" s="2" t="s">
        <v>1</v>
      </c>
      <c r="B1" s="158"/>
      <c r="C1" s="3"/>
      <c r="D1" s="4"/>
      <c r="E1" s="4" t="s">
        <v>12390</v>
      </c>
      <c r="F1" s="791"/>
      <c r="G1" s="7"/>
      <c r="H1" s="1340"/>
    </row>
    <row r="2" spans="1:10" ht="15" thickBot="1">
      <c r="A2" s="9" t="s">
        <v>3</v>
      </c>
      <c r="B2" s="2"/>
      <c r="C2" s="3"/>
      <c r="D2" s="4"/>
      <c r="E2" s="10">
        <v>2121</v>
      </c>
      <c r="F2" s="791"/>
      <c r="G2" s="11"/>
      <c r="H2" s="1341"/>
    </row>
    <row r="3" spans="1:10">
      <c r="A3" s="2765" t="s">
        <v>4</v>
      </c>
      <c r="B3" s="2789"/>
      <c r="C3" s="2766"/>
      <c r="D3" s="13"/>
      <c r="E3" s="2767" t="s">
        <v>5</v>
      </c>
      <c r="F3" s="2768"/>
      <c r="G3" s="2771" t="s">
        <v>6</v>
      </c>
      <c r="H3" s="2790" t="s">
        <v>7</v>
      </c>
    </row>
    <row r="4" spans="1:10" ht="15" thickBot="1">
      <c r="A4" s="14" t="s">
        <v>8</v>
      </c>
      <c r="B4" s="1848" t="s">
        <v>9</v>
      </c>
      <c r="C4" s="15" t="s">
        <v>10</v>
      </c>
      <c r="D4" s="15" t="s">
        <v>11</v>
      </c>
      <c r="E4" s="2769"/>
      <c r="F4" s="2770"/>
      <c r="G4" s="2772"/>
      <c r="H4" s="2791"/>
    </row>
    <row r="5" spans="1:10">
      <c r="A5" s="1342"/>
      <c r="B5" s="1343"/>
      <c r="C5" s="1344"/>
      <c r="D5" s="1344"/>
      <c r="E5" s="1345"/>
      <c r="F5" s="1346"/>
      <c r="G5" s="1344"/>
      <c r="H5" s="1347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1348"/>
      <c r="G6" s="143"/>
      <c r="H6" s="128"/>
      <c r="I6"/>
      <c r="J6"/>
    </row>
    <row r="7" spans="1:10" s="56" customFormat="1">
      <c r="A7" s="50"/>
      <c r="B7" s="1349"/>
      <c r="C7" s="25"/>
      <c r="D7" s="26"/>
      <c r="E7" s="27"/>
      <c r="F7" s="1348"/>
      <c r="G7" s="143"/>
      <c r="H7" s="1350"/>
      <c r="I7"/>
      <c r="J7"/>
    </row>
    <row r="8" spans="1:10" s="1359" customFormat="1" ht="26.4">
      <c r="A8" s="1351">
        <f>MAX(A$1:A6)+1</f>
        <v>1</v>
      </c>
      <c r="B8" s="1352"/>
      <c r="C8" s="1353" t="s">
        <v>14</v>
      </c>
      <c r="D8" s="1354"/>
      <c r="E8" s="1355" t="s">
        <v>15</v>
      </c>
      <c r="F8" s="1356"/>
      <c r="G8" s="1357" t="s">
        <v>16</v>
      </c>
      <c r="H8" s="1358">
        <v>108.7</v>
      </c>
    </row>
    <row r="9" spans="1:10" s="1359" customFormat="1">
      <c r="A9" s="1351"/>
      <c r="B9" s="1352"/>
      <c r="C9" s="1353"/>
      <c r="D9" s="1354"/>
      <c r="E9" s="1355"/>
      <c r="F9" s="1356"/>
      <c r="G9" s="1357"/>
      <c r="H9" s="1358"/>
    </row>
    <row r="10" spans="1:10" ht="26.4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6">
      <c r="A13" s="50"/>
      <c r="B13" s="24" t="s">
        <v>21</v>
      </c>
      <c r="C13" s="51"/>
      <c r="D13" s="52"/>
      <c r="E13" s="53" t="s">
        <v>22</v>
      </c>
      <c r="F13" s="1361"/>
      <c r="G13" s="55"/>
      <c r="H13" s="128"/>
      <c r="I13"/>
      <c r="J13"/>
    </row>
    <row r="14" spans="1:10" s="56" customFormat="1" ht="15.6">
      <c r="A14" s="50"/>
      <c r="B14" s="24"/>
      <c r="C14" s="51"/>
      <c r="D14" s="52"/>
      <c r="E14" s="53"/>
      <c r="F14" s="1361"/>
      <c r="G14" s="55"/>
      <c r="H14" s="128"/>
      <c r="I14"/>
      <c r="J14"/>
    </row>
    <row r="15" spans="1:10" ht="26.4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39.6">
      <c r="A16" s="84"/>
      <c r="B16" s="85"/>
      <c r="C16" s="78"/>
      <c r="D16" s="79" t="s">
        <v>2488</v>
      </c>
      <c r="E16" s="83" t="s">
        <v>2489</v>
      </c>
      <c r="F16" s="49"/>
      <c r="G16" s="189" t="s">
        <v>68</v>
      </c>
      <c r="H16" s="97">
        <v>8190</v>
      </c>
    </row>
    <row r="17" spans="1:8">
      <c r="A17" s="84"/>
      <c r="B17" s="85"/>
      <c r="C17" s="79"/>
      <c r="D17" s="78"/>
      <c r="E17" s="90" t="s">
        <v>12391</v>
      </c>
      <c r="F17" s="108">
        <v>8190</v>
      </c>
      <c r="G17" s="189"/>
      <c r="H17" s="128"/>
    </row>
    <row r="18" spans="1:8" ht="39.6">
      <c r="A18" s="84"/>
      <c r="B18" s="85"/>
      <c r="C18" s="79"/>
      <c r="D18" s="78" t="s">
        <v>2668</v>
      </c>
      <c r="E18" s="315" t="s">
        <v>2669</v>
      </c>
      <c r="F18" s="49"/>
      <c r="G18" s="189" t="s">
        <v>64</v>
      </c>
      <c r="H18" s="128">
        <v>6</v>
      </c>
    </row>
    <row r="19" spans="1:8">
      <c r="A19" s="84"/>
      <c r="B19" s="85"/>
      <c r="C19" s="79"/>
      <c r="D19" s="78"/>
      <c r="E19" s="90" t="s">
        <v>12392</v>
      </c>
      <c r="F19" s="49">
        <v>6</v>
      </c>
      <c r="G19" s="189"/>
      <c r="H19" s="128"/>
    </row>
    <row r="20" spans="1:8">
      <c r="A20" s="84"/>
      <c r="B20" s="85"/>
      <c r="C20" s="79"/>
      <c r="D20" s="78"/>
      <c r="E20" s="90"/>
      <c r="F20" s="49"/>
      <c r="G20" s="189"/>
      <c r="H20" s="128"/>
    </row>
    <row r="21" spans="1:8" ht="26.4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6.4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>
      <c r="A23" s="84"/>
      <c r="B23" s="85"/>
      <c r="C23" s="79"/>
      <c r="D23" s="78"/>
      <c r="E23" s="90" t="s">
        <v>1918</v>
      </c>
      <c r="F23" s="49">
        <v>168</v>
      </c>
      <c r="G23" s="189"/>
      <c r="H23" s="128"/>
    </row>
    <row r="24" spans="1:8">
      <c r="A24" s="84"/>
      <c r="B24" s="85"/>
      <c r="C24" s="79"/>
      <c r="D24" s="78"/>
      <c r="E24" s="90"/>
      <c r="F24" s="49"/>
      <c r="G24" s="189"/>
      <c r="H24" s="128"/>
    </row>
    <row r="25" spans="1: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2">
        <v>108.7</v>
      </c>
    </row>
    <row r="27" spans="1:8">
      <c r="A27" s="23"/>
      <c r="B27" s="535"/>
      <c r="C27" s="78"/>
      <c r="D27" s="548"/>
      <c r="E27" s="98" t="s">
        <v>187</v>
      </c>
      <c r="F27" s="49"/>
      <c r="G27" s="74"/>
      <c r="H27" s="1362"/>
    </row>
    <row r="28" spans="1:8">
      <c r="A28" s="23"/>
      <c r="B28" s="535"/>
      <c r="C28" s="78"/>
      <c r="D28" s="548"/>
      <c r="E28" s="90" t="s">
        <v>12393</v>
      </c>
      <c r="F28" s="49">
        <v>42</v>
      </c>
      <c r="G28" s="74"/>
      <c r="H28" s="1362"/>
    </row>
    <row r="29" spans="1:8">
      <c r="A29" s="23"/>
      <c r="B29" s="535"/>
      <c r="C29" s="78"/>
      <c r="D29" s="548"/>
      <c r="E29" s="90" t="s">
        <v>12394</v>
      </c>
      <c r="F29" s="81">
        <f>168*0.397</f>
        <v>66.695999999999998</v>
      </c>
      <c r="G29" s="74"/>
      <c r="H29" s="1362"/>
    </row>
    <row r="30" spans="1:8">
      <c r="A30" s="23"/>
      <c r="B30" s="535"/>
      <c r="C30" s="78"/>
      <c r="D30" s="548"/>
      <c r="E30" s="90"/>
      <c r="F30" s="49">
        <f>SUM(F28:F29)</f>
        <v>108.696</v>
      </c>
      <c r="G30" s="74"/>
      <c r="H30" s="1362"/>
    </row>
    <row r="31" spans="1:8">
      <c r="A31" s="465"/>
      <c r="B31" s="535"/>
      <c r="C31" s="36"/>
      <c r="D31" s="37"/>
      <c r="E31" s="876"/>
      <c r="F31" s="81"/>
      <c r="G31" s="40"/>
      <c r="H31" s="533"/>
    </row>
    <row r="32" spans="1:8">
      <c r="A32" s="34">
        <f>MAX(A$1:A28)+1</f>
        <v>6</v>
      </c>
      <c r="B32" s="44"/>
      <c r="C32" s="36" t="s">
        <v>3249</v>
      </c>
      <c r="D32" s="37"/>
      <c r="E32" s="38" t="s">
        <v>12318</v>
      </c>
      <c r="F32" s="159"/>
      <c r="G32" s="40" t="s">
        <v>3251</v>
      </c>
      <c r="H32" s="57">
        <v>120</v>
      </c>
    </row>
    <row r="33" spans="1:10">
      <c r="A33" s="84"/>
      <c r="B33" s="85"/>
      <c r="C33" s="78"/>
      <c r="D33" s="79" t="s">
        <v>12319</v>
      </c>
      <c r="E33" s="83" t="s">
        <v>12320</v>
      </c>
      <c r="F33" s="49"/>
      <c r="G33" s="74" t="s">
        <v>3251</v>
      </c>
      <c r="H33" s="128">
        <v>120</v>
      </c>
    </row>
    <row r="34" spans="1:10" ht="26.4">
      <c r="A34" s="84"/>
      <c r="B34" s="529"/>
      <c r="C34" s="78"/>
      <c r="D34" s="79"/>
      <c r="E34" s="90" t="s">
        <v>12395</v>
      </c>
      <c r="F34" s="49">
        <v>120</v>
      </c>
      <c r="G34" s="74"/>
      <c r="H34" s="1369"/>
    </row>
    <row r="35" spans="1:10">
      <c r="A35" s="84"/>
      <c r="B35" s="529"/>
      <c r="C35" s="78"/>
      <c r="D35" s="548"/>
      <c r="E35" s="90"/>
      <c r="F35" s="49"/>
      <c r="G35" s="74"/>
      <c r="H35" s="1369"/>
    </row>
    <row r="36" spans="1:10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9"/>
    </row>
    <row r="37" spans="1:10">
      <c r="A37" s="84"/>
      <c r="B37" s="529"/>
      <c r="C37" s="78"/>
      <c r="D37" s="548"/>
      <c r="E37" s="90"/>
      <c r="F37" s="49"/>
      <c r="G37" s="74"/>
      <c r="H37" s="1369"/>
    </row>
    <row r="38" spans="1:10">
      <c r="A38" s="34">
        <f>MAX(A$1:A37)+1</f>
        <v>7</v>
      </c>
      <c r="B38" s="1364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>
      <c r="A39" s="1458"/>
      <c r="B39" s="1367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>
      <c r="A40" s="84"/>
      <c r="B40" s="529"/>
      <c r="C40" s="78"/>
      <c r="D40" s="548"/>
      <c r="E40" s="90"/>
      <c r="F40" s="49">
        <v>350</v>
      </c>
      <c r="G40" s="74"/>
      <c r="H40" s="1369"/>
    </row>
    <row r="41" spans="1:10">
      <c r="A41" s="84"/>
      <c r="B41" s="529"/>
      <c r="C41" s="78"/>
      <c r="D41" s="548"/>
      <c r="E41" s="90"/>
      <c r="F41" s="49"/>
      <c r="G41" s="74"/>
      <c r="H41" s="1369"/>
    </row>
    <row r="42" spans="1:10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3.2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3.2">
      <c r="A44" s="23"/>
      <c r="B44" s="545"/>
      <c r="C44" s="546"/>
      <c r="D44" s="547"/>
      <c r="E44" s="90" t="s">
        <v>12396</v>
      </c>
      <c r="F44" s="108">
        <f>F40*0.5</f>
        <v>175</v>
      </c>
      <c r="G44" s="29"/>
      <c r="H44" s="524"/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>
      <c r="A46" s="123"/>
      <c r="B46" s="35" t="s">
        <v>194</v>
      </c>
      <c r="C46" s="119"/>
      <c r="D46" s="120"/>
      <c r="E46" s="53" t="s">
        <v>195</v>
      </c>
      <c r="F46" s="1363"/>
      <c r="G46" s="130"/>
      <c r="H46" s="128"/>
      <c r="I46"/>
      <c r="J46"/>
    </row>
    <row r="47" spans="1:10" s="127" customFormat="1">
      <c r="A47" s="123"/>
      <c r="B47" s="35"/>
      <c r="C47" s="119"/>
      <c r="D47" s="120"/>
      <c r="E47" s="53"/>
      <c r="F47" s="1363"/>
      <c r="G47" s="130"/>
      <c r="H47" s="128"/>
      <c r="I47"/>
      <c r="J47"/>
    </row>
    <row r="48" spans="1:10" s="127" customFormat="1">
      <c r="A48" s="34">
        <f>MAX(A$1:A47)+1</f>
        <v>9</v>
      </c>
      <c r="B48" s="1364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9.6">
      <c r="A49" s="1458"/>
      <c r="B49" s="1367"/>
      <c r="C49" s="78"/>
      <c r="D49" s="79" t="s">
        <v>12397</v>
      </c>
      <c r="E49" s="83" t="s">
        <v>12398</v>
      </c>
      <c r="F49" s="49"/>
      <c r="G49" s="74" t="s">
        <v>19</v>
      </c>
      <c r="H49" s="676">
        <v>10</v>
      </c>
      <c r="I49"/>
      <c r="J49"/>
    </row>
    <row r="50" spans="1:10" s="127" customFormat="1" ht="26.4">
      <c r="A50" s="1458"/>
      <c r="B50" s="1367"/>
      <c r="C50" s="78"/>
      <c r="D50" s="79"/>
      <c r="E50" s="1898" t="s">
        <v>12399</v>
      </c>
      <c r="F50" s="49">
        <v>10</v>
      </c>
      <c r="G50" s="74"/>
      <c r="H50" s="676"/>
      <c r="I50"/>
      <c r="J50"/>
    </row>
    <row r="51" spans="1:10" s="127" customFormat="1">
      <c r="A51" s="1458"/>
      <c r="B51" s="1367"/>
      <c r="C51" s="78"/>
      <c r="D51" s="79"/>
      <c r="E51" s="1898"/>
      <c r="F51" s="49"/>
      <c r="G51" s="74"/>
      <c r="H51" s="676"/>
      <c r="I51"/>
      <c r="J51"/>
    </row>
    <row r="52" spans="1:10" s="127" customFormat="1">
      <c r="A52" s="34">
        <f>MAX(A$1:A51)+1</f>
        <v>10</v>
      </c>
      <c r="B52" s="1364"/>
      <c r="C52" s="36" t="s">
        <v>5139</v>
      </c>
      <c r="D52" s="37"/>
      <c r="E52" s="38" t="s">
        <v>5140</v>
      </c>
      <c r="F52" s="159"/>
      <c r="G52" s="40" t="s">
        <v>19</v>
      </c>
      <c r="H52" s="57">
        <v>18</v>
      </c>
      <c r="I52"/>
      <c r="J52"/>
    </row>
    <row r="53" spans="1:10" s="127" customFormat="1">
      <c r="A53" s="1458"/>
      <c r="B53" s="1367"/>
      <c r="C53" s="78"/>
      <c r="D53" s="79" t="s">
        <v>5141</v>
      </c>
      <c r="E53" s="83" t="s">
        <v>5142</v>
      </c>
      <c r="F53" s="49"/>
      <c r="G53" s="74" t="s">
        <v>19</v>
      </c>
      <c r="H53" s="676">
        <v>18</v>
      </c>
      <c r="I53"/>
      <c r="J53"/>
    </row>
    <row r="54" spans="1:10" s="127" customFormat="1">
      <c r="A54" s="1458"/>
      <c r="B54" s="1367"/>
      <c r="C54" s="78"/>
      <c r="D54" s="79"/>
      <c r="E54" s="1459" t="s">
        <v>12400</v>
      </c>
      <c r="F54" s="49">
        <f>10*1.8</f>
        <v>18</v>
      </c>
      <c r="G54" s="74"/>
      <c r="H54" s="676"/>
      <c r="I54"/>
      <c r="J54"/>
    </row>
    <row r="55" spans="1:10" s="144" customFormat="1">
      <c r="A55" s="1785"/>
      <c r="B55" s="168"/>
      <c r="C55" s="238"/>
      <c r="D55" s="37"/>
      <c r="E55" s="38"/>
      <c r="F55" s="159"/>
      <c r="G55" s="40"/>
      <c r="H55" s="676"/>
    </row>
    <row r="56" spans="1:10">
      <c r="A56" s="34">
        <f>MAX(A$1:A55)+1</f>
        <v>11</v>
      </c>
      <c r="B56" s="1364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>
      <c r="A57" s="1458"/>
      <c r="B57" s="1367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>
      <c r="A58" s="1458"/>
      <c r="B58" s="1367"/>
      <c r="C58" s="78"/>
      <c r="D58" s="79"/>
      <c r="E58" s="1459" t="s">
        <v>12401</v>
      </c>
      <c r="F58" s="49">
        <f xml:space="preserve"> (0.9*1*3)*5</f>
        <v>13.5</v>
      </c>
      <c r="G58" s="74"/>
      <c r="H58" s="676"/>
    </row>
    <row r="59" spans="1:10">
      <c r="A59" s="1458"/>
      <c r="B59" s="1367"/>
      <c r="C59" s="78"/>
      <c r="D59" s="79"/>
      <c r="E59" s="1459" t="s">
        <v>12402</v>
      </c>
      <c r="F59" s="49">
        <f xml:space="preserve"> (2*2*1.5)*2</f>
        <v>12</v>
      </c>
      <c r="G59" s="74"/>
      <c r="H59" s="676"/>
    </row>
    <row r="60" spans="1:10">
      <c r="A60" s="1458"/>
      <c r="B60" s="1367"/>
      <c r="C60" s="78"/>
      <c r="D60" s="79"/>
      <c r="E60" s="1395"/>
      <c r="F60" s="49"/>
      <c r="G60" s="74"/>
      <c r="H60" s="676"/>
    </row>
    <row r="61" spans="1:10" s="144" customFormat="1">
      <c r="A61" s="34">
        <f>MAX(A$1:A56)+1</f>
        <v>12</v>
      </c>
      <c r="B61" s="1364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>
      <c r="A62" s="1183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>
      <c r="A63" s="1183"/>
      <c r="B63" s="93"/>
      <c r="C63" s="78"/>
      <c r="D63" s="79"/>
      <c r="E63" s="90" t="s">
        <v>12403</v>
      </c>
      <c r="F63" s="49">
        <f>0.35*0.8*1471</f>
        <v>411.87999999999994</v>
      </c>
      <c r="G63" s="74"/>
      <c r="H63" s="128"/>
    </row>
    <row r="64" spans="1:10">
      <c r="A64" s="1183"/>
      <c r="B64" s="93"/>
      <c r="C64" s="78"/>
      <c r="D64" s="79"/>
      <c r="E64" s="77" t="s">
        <v>12404</v>
      </c>
      <c r="F64" s="49">
        <f>0.5*0.9*372</f>
        <v>167.4</v>
      </c>
      <c r="G64" s="74"/>
      <c r="H64" s="128"/>
    </row>
    <row r="65" spans="1:8">
      <c r="A65" s="1183"/>
      <c r="B65" s="93"/>
      <c r="C65" s="78"/>
      <c r="D65" s="79"/>
      <c r="E65" s="83"/>
      <c r="F65" s="49"/>
      <c r="G65" s="74"/>
      <c r="H65" s="128"/>
    </row>
    <row r="66" spans="1:8">
      <c r="A66" s="34">
        <f>MAX(A$1:A61)+1</f>
        <v>13</v>
      </c>
      <c r="B66" s="1364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>
      <c r="A67" s="1183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>
      <c r="A68" s="1183"/>
      <c r="B68" s="93"/>
      <c r="C68" s="78"/>
      <c r="D68" s="79"/>
      <c r="E68" s="90" t="s">
        <v>12405</v>
      </c>
      <c r="F68" s="49">
        <f>0.8*1.1*23</f>
        <v>20.240000000000002</v>
      </c>
      <c r="G68" s="74"/>
      <c r="H68" s="128"/>
    </row>
    <row r="69" spans="1:8">
      <c r="A69" s="1183"/>
      <c r="B69" s="93"/>
      <c r="C69" s="78"/>
      <c r="D69" s="79"/>
      <c r="E69" s="77" t="s">
        <v>12406</v>
      </c>
      <c r="F69" s="49">
        <f>0.8*1.1*84</f>
        <v>73.920000000000016</v>
      </c>
      <c r="G69" s="74"/>
      <c r="H69" s="128"/>
    </row>
    <row r="70" spans="1:8">
      <c r="A70" s="1183"/>
      <c r="B70" s="93"/>
      <c r="C70" s="78"/>
      <c r="D70" s="79"/>
      <c r="E70" s="83"/>
      <c r="F70" s="49"/>
      <c r="G70" s="74"/>
      <c r="H70" s="128"/>
    </row>
    <row r="71" spans="1: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>
      <c r="A72" s="1183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>
      <c r="A73" s="1183"/>
      <c r="B73" s="93"/>
      <c r="C73" s="78"/>
      <c r="D73" s="548"/>
      <c r="E73" s="296" t="s">
        <v>12280</v>
      </c>
      <c r="F73" s="265">
        <f>F87</f>
        <v>158.78999999999996</v>
      </c>
      <c r="G73" s="74"/>
      <c r="H73" s="165"/>
    </row>
    <row r="74" spans="1:8">
      <c r="A74" s="915"/>
      <c r="B74" s="1365"/>
      <c r="C74" s="78"/>
      <c r="D74" s="79"/>
      <c r="E74" s="77"/>
      <c r="F74" s="49"/>
      <c r="G74" s="74"/>
      <c r="H74" s="676"/>
    </row>
    <row r="75" spans="1:8">
      <c r="A75" s="34">
        <f>MAX(A$1:A73)+1</f>
        <v>15</v>
      </c>
      <c r="B75" s="1364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>
      <c r="A76" s="915"/>
      <c r="B76" s="1365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>
      <c r="A77" s="915"/>
      <c r="B77" s="1365"/>
      <c r="C77" s="78"/>
      <c r="D77" s="79"/>
      <c r="E77" s="83"/>
      <c r="F77" s="49"/>
      <c r="G77" s="74"/>
      <c r="H77" s="676"/>
    </row>
    <row r="78" spans="1:8">
      <c r="A78" s="34">
        <f>MAX(A$1:A75)+1</f>
        <v>16</v>
      </c>
      <c r="B78" s="1365"/>
      <c r="C78" s="36" t="s">
        <v>2418</v>
      </c>
      <c r="D78" s="595"/>
      <c r="E78" s="38" t="s">
        <v>2419</v>
      </c>
      <c r="F78" s="91"/>
      <c r="G78" s="40" t="s">
        <v>19</v>
      </c>
      <c r="H78" s="174">
        <v>157.29</v>
      </c>
    </row>
    <row r="79" spans="1:8">
      <c r="A79" s="915"/>
      <c r="B79" s="1365"/>
      <c r="C79" s="78"/>
      <c r="D79" s="79" t="s">
        <v>2420</v>
      </c>
      <c r="E79" s="83" t="s">
        <v>2421</v>
      </c>
      <c r="F79" s="73"/>
      <c r="G79" s="74" t="s">
        <v>19</v>
      </c>
      <c r="H79" s="165">
        <v>157.29</v>
      </c>
    </row>
    <row r="80" spans="1:8" ht="26.4">
      <c r="A80" s="915"/>
      <c r="B80" s="1365"/>
      <c r="C80" s="78"/>
      <c r="D80" s="548"/>
      <c r="E80" s="296" t="s">
        <v>12407</v>
      </c>
      <c r="F80" s="265">
        <f>0.2*0.35*1471+0.2*0.5*372+0.2*0.8*(23+84)</f>
        <v>157.29</v>
      </c>
      <c r="G80" s="74"/>
      <c r="H80" s="165"/>
    </row>
    <row r="81" spans="1:8">
      <c r="A81" s="915"/>
      <c r="B81" s="1365"/>
      <c r="C81" s="78"/>
      <c r="D81" s="79"/>
      <c r="E81" s="83"/>
      <c r="F81" s="49"/>
      <c r="G81" s="74"/>
      <c r="H81" s="676"/>
    </row>
    <row r="82" spans="1:8">
      <c r="A82" s="465">
        <f>MAX(A$1:A80)+1</f>
        <v>17</v>
      </c>
      <c r="B82" s="1849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6.4">
      <c r="A83" s="34"/>
      <c r="B83" s="1849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>
      <c r="A84" s="34"/>
      <c r="B84" s="1849"/>
      <c r="C84" s="78"/>
      <c r="D84" s="548"/>
      <c r="E84" s="296" t="s">
        <v>12282</v>
      </c>
      <c r="F84" s="265"/>
      <c r="G84" s="74"/>
      <c r="H84" s="165"/>
    </row>
    <row r="85" spans="1:8">
      <c r="A85" s="34"/>
      <c r="B85" s="1849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>
      <c r="A86" s="34"/>
      <c r="B86" s="1849"/>
      <c r="C86" s="551"/>
      <c r="D86" s="1850"/>
      <c r="E86" s="296" t="s">
        <v>210</v>
      </c>
      <c r="F86" s="889">
        <f>-H76</f>
        <v>-558.15000000000009</v>
      </c>
      <c r="G86" s="191"/>
      <c r="H86" s="174"/>
    </row>
    <row r="87" spans="1: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>
      <c r="A88" s="915"/>
      <c r="B88" s="1365"/>
      <c r="C88" s="78"/>
      <c r="D88" s="79"/>
      <c r="E88" s="83"/>
      <c r="F88" s="49"/>
      <c r="G88" s="74"/>
      <c r="H88" s="676"/>
    </row>
    <row r="89" spans="1:8">
      <c r="A89" s="34">
        <f>MAX(A$1:A88)+1</f>
        <v>18</v>
      </c>
      <c r="B89" s="1364"/>
      <c r="C89" s="36" t="s">
        <v>2498</v>
      </c>
      <c r="D89" s="37"/>
      <c r="E89" s="38" t="s">
        <v>2499</v>
      </c>
      <c r="F89" s="159"/>
      <c r="G89" s="40" t="s">
        <v>68</v>
      </c>
      <c r="H89" s="57">
        <v>151</v>
      </c>
    </row>
    <row r="90" spans="1:8" ht="26.4">
      <c r="A90" s="915"/>
      <c r="B90" s="1365"/>
      <c r="C90" s="78"/>
      <c r="D90" s="79" t="s">
        <v>11039</v>
      </c>
      <c r="E90" s="83" t="s">
        <v>11040</v>
      </c>
      <c r="F90" s="49"/>
      <c r="G90" s="74" t="s">
        <v>68</v>
      </c>
      <c r="H90" s="676">
        <v>151</v>
      </c>
    </row>
    <row r="91" spans="1:8">
      <c r="A91" s="915"/>
      <c r="B91" s="1461"/>
      <c r="C91" s="78"/>
      <c r="D91" s="548"/>
      <c r="E91" s="77" t="s">
        <v>12408</v>
      </c>
      <c r="F91" s="49">
        <v>24</v>
      </c>
      <c r="G91" s="74"/>
      <c r="H91" s="1350"/>
    </row>
    <row r="92" spans="1:8">
      <c r="A92" s="915"/>
      <c r="B92" s="1461"/>
      <c r="C92" s="78"/>
      <c r="D92" s="548"/>
      <c r="E92" s="77" t="s">
        <v>12409</v>
      </c>
      <c r="F92" s="49">
        <v>16</v>
      </c>
      <c r="G92" s="74"/>
      <c r="H92" s="1350"/>
    </row>
    <row r="93" spans="1:8">
      <c r="A93" s="915"/>
      <c r="B93" s="1461"/>
      <c r="C93" s="78"/>
      <c r="D93" s="548"/>
      <c r="E93" s="77" t="s">
        <v>12410</v>
      </c>
      <c r="F93" s="49">
        <v>14</v>
      </c>
      <c r="G93" s="74"/>
      <c r="H93" s="1350"/>
    </row>
    <row r="94" spans="1:8">
      <c r="A94" s="915"/>
      <c r="B94" s="1461"/>
      <c r="C94" s="78"/>
      <c r="D94" s="548"/>
      <c r="E94" s="77" t="s">
        <v>12411</v>
      </c>
      <c r="F94" s="49">
        <v>20</v>
      </c>
      <c r="G94" s="74"/>
      <c r="H94" s="1350"/>
    </row>
    <row r="95" spans="1:8">
      <c r="A95" s="915"/>
      <c r="B95" s="1461"/>
      <c r="C95" s="78"/>
      <c r="D95" s="548"/>
      <c r="E95" s="77" t="s">
        <v>12412</v>
      </c>
      <c r="F95" s="81">
        <v>77</v>
      </c>
      <c r="G95" s="74"/>
      <c r="H95" s="1350"/>
    </row>
    <row r="96" spans="1:8">
      <c r="A96" s="915"/>
      <c r="B96" s="1461"/>
      <c r="C96" s="78"/>
      <c r="D96" s="548"/>
      <c r="E96" s="77"/>
      <c r="F96" s="49">
        <f>SUM(F91:F95)</f>
        <v>151</v>
      </c>
      <c r="G96" s="74"/>
      <c r="H96" s="1350"/>
    </row>
    <row r="97" spans="1:10" s="140" customFormat="1" ht="13.2">
      <c r="A97" s="915"/>
      <c r="B97" s="1461"/>
      <c r="C97" s="78"/>
      <c r="D97" s="548"/>
      <c r="E97" s="77"/>
      <c r="F97" s="49"/>
      <c r="G97" s="74"/>
      <c r="H97" s="1350"/>
    </row>
    <row r="98" spans="1:10" s="127" customFormat="1" ht="26.4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9"/>
      <c r="I98"/>
      <c r="J98"/>
    </row>
    <row r="99" spans="1:10">
      <c r="A99" s="134"/>
      <c r="B99" s="35"/>
      <c r="C99" s="35"/>
      <c r="D99" s="120"/>
      <c r="E99" s="401"/>
      <c r="F99" s="1038"/>
      <c r="G99" s="74"/>
      <c r="H99" s="1369"/>
    </row>
    <row r="100" spans="1:10" ht="26.4">
      <c r="A100" s="34">
        <f>MAX(A$1:A98)+1</f>
        <v>19</v>
      </c>
      <c r="B100" s="85"/>
      <c r="C100" s="373" t="s">
        <v>10704</v>
      </c>
      <c r="D100" s="374"/>
      <c r="E100" s="38" t="s">
        <v>10705</v>
      </c>
      <c r="F100" s="1038"/>
      <c r="G100" s="40" t="s">
        <v>39</v>
      </c>
      <c r="H100" s="47">
        <v>168</v>
      </c>
    </row>
    <row r="101" spans="1:10" ht="26.4">
      <c r="A101" s="134"/>
      <c r="B101" s="85"/>
      <c r="C101" s="78"/>
      <c r="D101" s="79" t="s">
        <v>10706</v>
      </c>
      <c r="E101" s="83" t="s">
        <v>10707</v>
      </c>
      <c r="F101" s="1038"/>
      <c r="G101" s="74" t="s">
        <v>39</v>
      </c>
      <c r="H101" s="1369">
        <v>168</v>
      </c>
    </row>
    <row r="102" spans="1:10">
      <c r="A102" s="134"/>
      <c r="B102" s="85"/>
      <c r="C102" s="78"/>
      <c r="D102" s="79"/>
      <c r="E102" s="77" t="s">
        <v>12457</v>
      </c>
      <c r="F102" s="49">
        <f>2*84</f>
        <v>168</v>
      </c>
      <c r="G102" s="74"/>
      <c r="H102" s="1369"/>
    </row>
    <row r="103" spans="1:10">
      <c r="A103" s="915"/>
      <c r="B103" s="1461"/>
      <c r="C103" s="78"/>
      <c r="D103" s="548"/>
      <c r="E103" s="77"/>
      <c r="F103" s="49"/>
      <c r="G103" s="74"/>
      <c r="H103" s="1350"/>
    </row>
    <row r="104" spans="1:10">
      <c r="A104" s="134"/>
      <c r="B104" s="35" t="s">
        <v>2424</v>
      </c>
      <c r="C104" s="35"/>
      <c r="D104" s="120"/>
      <c r="E104" s="401" t="s">
        <v>2425</v>
      </c>
      <c r="F104" s="1038"/>
      <c r="G104" s="74"/>
      <c r="H104" s="1369"/>
    </row>
    <row r="105" spans="1:10">
      <c r="A105" s="134"/>
      <c r="B105" s="35"/>
      <c r="C105" s="35"/>
      <c r="D105" s="120"/>
      <c r="E105" s="401"/>
      <c r="F105" s="1038"/>
      <c r="G105" s="74"/>
      <c r="H105" s="1369"/>
    </row>
    <row r="106" spans="1:10" ht="26.4">
      <c r="A106" s="34">
        <f>MAX(A$1:A104)+1</f>
        <v>20</v>
      </c>
      <c r="B106" s="85"/>
      <c r="C106" s="373">
        <v>92030101</v>
      </c>
      <c r="D106" s="374"/>
      <c r="E106" s="38" t="s">
        <v>12414</v>
      </c>
      <c r="F106" s="1038"/>
      <c r="G106" s="40" t="s">
        <v>68</v>
      </c>
      <c r="H106" s="962">
        <v>6020</v>
      </c>
    </row>
    <row r="107" spans="1:10" ht="26.4">
      <c r="A107" s="134"/>
      <c r="B107" s="85"/>
      <c r="C107" s="78"/>
      <c r="D107" s="79">
        <v>9203010101</v>
      </c>
      <c r="E107" s="83" t="s">
        <v>12415</v>
      </c>
      <c r="F107" s="1038"/>
      <c r="G107" s="74" t="s">
        <v>68</v>
      </c>
      <c r="H107" s="528">
        <v>3680</v>
      </c>
    </row>
    <row r="108" spans="1:10" ht="26.4">
      <c r="A108" s="134"/>
      <c r="B108" s="85"/>
      <c r="C108" s="78"/>
      <c r="D108" s="79"/>
      <c r="E108" s="77" t="s">
        <v>12416</v>
      </c>
      <c r="F108" s="108">
        <v>3680</v>
      </c>
      <c r="G108" s="74"/>
      <c r="H108" s="528"/>
    </row>
    <row r="109" spans="1:10" ht="26.4">
      <c r="A109" s="134"/>
      <c r="B109" s="85"/>
      <c r="C109" s="78"/>
      <c r="D109" s="79">
        <v>9203010105</v>
      </c>
      <c r="E109" s="83" t="s">
        <v>12417</v>
      </c>
      <c r="F109" s="108"/>
      <c r="G109" s="74" t="s">
        <v>68</v>
      </c>
      <c r="H109" s="528">
        <v>40</v>
      </c>
    </row>
    <row r="110" spans="1:10" ht="26.4">
      <c r="A110" s="134"/>
      <c r="B110" s="85"/>
      <c r="C110" s="78"/>
      <c r="D110" s="79"/>
      <c r="E110" s="77" t="s">
        <v>12418</v>
      </c>
      <c r="F110" s="108">
        <v>40</v>
      </c>
      <c r="G110" s="74"/>
      <c r="H110" s="528"/>
    </row>
    <row r="111" spans="1:10" ht="26.4">
      <c r="A111" s="134"/>
      <c r="B111" s="85"/>
      <c r="C111" s="78"/>
      <c r="D111" s="79">
        <v>9203010106</v>
      </c>
      <c r="E111" s="83" t="s">
        <v>12419</v>
      </c>
      <c r="F111" s="108"/>
      <c r="G111" s="74" t="s">
        <v>68</v>
      </c>
      <c r="H111" s="528">
        <v>2300</v>
      </c>
    </row>
    <row r="112" spans="1:10" ht="39.6">
      <c r="A112" s="134"/>
      <c r="B112" s="85"/>
      <c r="C112" s="78"/>
      <c r="D112" s="79"/>
      <c r="E112" s="77" t="s">
        <v>12420</v>
      </c>
      <c r="F112" s="108">
        <v>2300</v>
      </c>
      <c r="G112" s="74"/>
      <c r="H112" s="1369"/>
    </row>
    <row r="113" spans="1:8">
      <c r="A113" s="134"/>
      <c r="B113" s="85"/>
      <c r="C113" s="78"/>
      <c r="D113" s="79"/>
      <c r="E113" s="83"/>
      <c r="F113" s="1038"/>
      <c r="G113" s="74"/>
      <c r="H113" s="1369"/>
    </row>
    <row r="114" spans="1:8" ht="26.4">
      <c r="A114" s="34">
        <f>MAX(A$1:A113)+1</f>
        <v>21</v>
      </c>
      <c r="B114" s="85"/>
      <c r="C114" s="373">
        <v>92030401</v>
      </c>
      <c r="D114" s="374"/>
      <c r="E114" s="38" t="s">
        <v>12421</v>
      </c>
      <c r="F114" s="1038"/>
      <c r="G114" s="40" t="s">
        <v>64</v>
      </c>
      <c r="H114" s="57">
        <v>40</v>
      </c>
    </row>
    <row r="115" spans="1:8" ht="26.4">
      <c r="A115" s="134"/>
      <c r="B115" s="85"/>
      <c r="C115" s="78"/>
      <c r="D115" s="79">
        <v>9203040101</v>
      </c>
      <c r="E115" s="83" t="s">
        <v>12422</v>
      </c>
      <c r="F115" s="49"/>
      <c r="G115" s="74" t="s">
        <v>64</v>
      </c>
      <c r="H115" s="1369">
        <f>F118</f>
        <v>36</v>
      </c>
    </row>
    <row r="116" spans="1:8">
      <c r="A116" s="134"/>
      <c r="B116" s="85"/>
      <c r="C116" s="78"/>
      <c r="D116" s="79"/>
      <c r="E116" s="83"/>
      <c r="F116" s="49">
        <v>14</v>
      </c>
      <c r="G116" s="74"/>
      <c r="H116" s="1369"/>
    </row>
    <row r="117" spans="1:8">
      <c r="A117" s="134"/>
      <c r="B117" s="85"/>
      <c r="C117" s="78"/>
      <c r="D117" s="79"/>
      <c r="E117" s="77" t="s">
        <v>12453</v>
      </c>
      <c r="F117" s="81">
        <v>22</v>
      </c>
      <c r="G117" s="74"/>
      <c r="H117" s="1369"/>
    </row>
    <row r="118" spans="1:8">
      <c r="A118" s="134"/>
      <c r="B118" s="85"/>
      <c r="C118" s="78"/>
      <c r="D118" s="79"/>
      <c r="E118" s="83"/>
      <c r="F118" s="49">
        <f>SUM(F116:F117)</f>
        <v>36</v>
      </c>
      <c r="G118" s="74"/>
      <c r="H118" s="1369"/>
    </row>
    <row r="119" spans="1:8" ht="26.4">
      <c r="A119" s="134"/>
      <c r="B119" s="85"/>
      <c r="C119" s="78"/>
      <c r="D119" s="79">
        <v>9203040102</v>
      </c>
      <c r="E119" s="83" t="s">
        <v>12423</v>
      </c>
      <c r="F119" s="49"/>
      <c r="G119" s="74" t="s">
        <v>64</v>
      </c>
      <c r="H119" s="1369">
        <v>4</v>
      </c>
    </row>
    <row r="120" spans="1:8">
      <c r="A120" s="134"/>
      <c r="B120" s="85"/>
      <c r="C120" s="78"/>
      <c r="D120" s="79"/>
      <c r="E120" s="77"/>
      <c r="F120" s="49"/>
      <c r="G120" s="74"/>
      <c r="H120" s="1369"/>
    </row>
    <row r="121" spans="1:8">
      <c r="A121" s="34">
        <f>MAX(A$1:A120)+1</f>
        <v>22</v>
      </c>
      <c r="B121" s="85"/>
      <c r="C121" s="373">
        <v>92030601</v>
      </c>
      <c r="D121" s="374"/>
      <c r="E121" s="38" t="s">
        <v>12424</v>
      </c>
      <c r="F121" s="49"/>
      <c r="G121" s="40" t="s">
        <v>64</v>
      </c>
      <c r="H121" s="57">
        <v>5</v>
      </c>
    </row>
    <row r="122" spans="1:8" ht="26.4">
      <c r="A122" s="134"/>
      <c r="B122" s="85"/>
      <c r="C122" s="78"/>
      <c r="D122" s="79">
        <v>9203060101</v>
      </c>
      <c r="E122" s="83" t="s">
        <v>12425</v>
      </c>
      <c r="F122" s="49"/>
      <c r="G122" s="74" t="s">
        <v>64</v>
      </c>
      <c r="H122" s="1369">
        <v>1</v>
      </c>
    </row>
    <row r="123" spans="1:8" ht="26.4">
      <c r="A123" s="134"/>
      <c r="B123" s="85"/>
      <c r="C123" s="78"/>
      <c r="D123" s="79"/>
      <c r="E123" s="77" t="s">
        <v>12426</v>
      </c>
      <c r="F123" s="49">
        <v>1</v>
      </c>
      <c r="G123" s="74"/>
      <c r="H123" s="1369"/>
    </row>
    <row r="124" spans="1:8" ht="26.4">
      <c r="A124" s="134"/>
      <c r="B124" s="85"/>
      <c r="C124" s="78"/>
      <c r="D124" s="79">
        <v>9203060102</v>
      </c>
      <c r="E124" s="83" t="s">
        <v>12427</v>
      </c>
      <c r="F124" s="49"/>
      <c r="G124" s="74" t="s">
        <v>64</v>
      </c>
      <c r="H124" s="1369">
        <v>4</v>
      </c>
    </row>
    <row r="125" spans="1:8">
      <c r="A125" s="134"/>
      <c r="B125" s="85"/>
      <c r="C125" s="78"/>
      <c r="D125" s="79"/>
      <c r="E125" s="77" t="s">
        <v>12428</v>
      </c>
      <c r="F125" s="49">
        <v>4</v>
      </c>
      <c r="G125" s="74"/>
      <c r="H125" s="1369"/>
    </row>
    <row r="126" spans="1:8">
      <c r="A126" s="134"/>
      <c r="B126" s="85"/>
      <c r="C126" s="78"/>
      <c r="D126" s="79"/>
      <c r="E126" s="77"/>
      <c r="F126" s="49"/>
      <c r="G126" s="74"/>
      <c r="H126" s="1369"/>
    </row>
    <row r="127" spans="1:8" ht="26.4">
      <c r="A127" s="34">
        <f>MAX(A$1:A126)+1</f>
        <v>23</v>
      </c>
      <c r="B127" s="85"/>
      <c r="C127" s="373">
        <v>92031301</v>
      </c>
      <c r="D127" s="374"/>
      <c r="E127" s="38" t="s">
        <v>12429</v>
      </c>
      <c r="F127" s="49"/>
      <c r="G127" s="40" t="s">
        <v>64</v>
      </c>
      <c r="H127" s="57">
        <v>9</v>
      </c>
    </row>
    <row r="128" spans="1:8" ht="26.4">
      <c r="A128" s="134"/>
      <c r="B128" s="85"/>
      <c r="C128" s="78"/>
      <c r="D128" s="79">
        <v>9203130103</v>
      </c>
      <c r="E128" s="83" t="s">
        <v>12430</v>
      </c>
      <c r="F128" s="49"/>
      <c r="G128" s="74" t="s">
        <v>64</v>
      </c>
      <c r="H128" s="1369">
        <v>9</v>
      </c>
    </row>
    <row r="129" spans="1:8">
      <c r="A129" s="134"/>
      <c r="B129" s="85"/>
      <c r="C129" s="78"/>
      <c r="D129" s="79"/>
      <c r="E129" s="83"/>
      <c r="F129" s="49"/>
      <c r="G129" s="74"/>
      <c r="H129" s="1369"/>
    </row>
    <row r="130" spans="1:8" ht="26.4">
      <c r="A130" s="34">
        <f>MAX(A$1:A128)+1</f>
        <v>24</v>
      </c>
      <c r="B130" s="85"/>
      <c r="C130" s="373">
        <v>92031402</v>
      </c>
      <c r="D130" s="374"/>
      <c r="E130" s="38" t="s">
        <v>2476</v>
      </c>
      <c r="F130" s="49"/>
      <c r="G130" s="40" t="s">
        <v>64</v>
      </c>
      <c r="H130" s="57">
        <v>6</v>
      </c>
    </row>
    <row r="131" spans="1:8" ht="26.4">
      <c r="A131" s="134"/>
      <c r="B131" s="85"/>
      <c r="C131" s="78"/>
      <c r="D131" s="79">
        <v>9203140205</v>
      </c>
      <c r="E131" s="83" t="s">
        <v>12431</v>
      </c>
      <c r="F131" s="49"/>
      <c r="G131" s="74" t="s">
        <v>64</v>
      </c>
      <c r="H131" s="1369">
        <v>6</v>
      </c>
    </row>
    <row r="132" spans="1:8">
      <c r="A132" s="134"/>
      <c r="B132" s="85"/>
      <c r="C132" s="78"/>
      <c r="D132" s="79"/>
      <c r="E132" s="77" t="s">
        <v>12432</v>
      </c>
      <c r="F132" s="49">
        <v>6</v>
      </c>
      <c r="G132" s="74"/>
      <c r="H132" s="1369"/>
    </row>
    <row r="133" spans="1:8">
      <c r="A133" s="134"/>
      <c r="B133" s="85"/>
      <c r="C133" s="78"/>
      <c r="D133" s="79"/>
      <c r="E133" s="83"/>
      <c r="F133" s="1038"/>
      <c r="G133" s="74"/>
      <c r="H133" s="1369"/>
    </row>
    <row r="134" spans="1:8" ht="26.4">
      <c r="A134" s="34">
        <f>MAX(A$1:A131)+1</f>
        <v>25</v>
      </c>
      <c r="B134" s="85"/>
      <c r="C134" s="373">
        <v>92031502</v>
      </c>
      <c r="D134" s="374"/>
      <c r="E134" s="38" t="s">
        <v>12433</v>
      </c>
      <c r="F134" s="1038"/>
      <c r="G134" s="40" t="s">
        <v>64</v>
      </c>
      <c r="H134" s="57">
        <v>7</v>
      </c>
    </row>
    <row r="135" spans="1:8" ht="26.4">
      <c r="A135" s="134"/>
      <c r="B135" s="85"/>
      <c r="C135" s="78"/>
      <c r="D135" s="79">
        <v>9203150201</v>
      </c>
      <c r="E135" s="83" t="s">
        <v>12434</v>
      </c>
      <c r="F135" s="1038"/>
      <c r="G135" s="74" t="s">
        <v>64</v>
      </c>
      <c r="H135" s="1369">
        <v>7</v>
      </c>
    </row>
    <row r="136" spans="1:8">
      <c r="A136" s="134"/>
      <c r="B136" s="85"/>
      <c r="C136" s="78"/>
      <c r="D136" s="79"/>
      <c r="E136" s="77" t="s">
        <v>12435</v>
      </c>
      <c r="F136" s="1038"/>
      <c r="G136" s="74"/>
      <c r="H136" s="1369"/>
    </row>
    <row r="137" spans="1:8">
      <c r="A137" s="134"/>
      <c r="B137" s="85"/>
      <c r="C137" s="78"/>
      <c r="D137" s="79"/>
      <c r="E137" s="83"/>
      <c r="F137" s="1038"/>
      <c r="G137" s="74"/>
      <c r="H137" s="1369"/>
    </row>
    <row r="138" spans="1:8" ht="26.4">
      <c r="A138" s="34">
        <f>MAX(A$1:A135)+1</f>
        <v>26</v>
      </c>
      <c r="B138" s="85"/>
      <c r="C138" s="373">
        <v>92031503</v>
      </c>
      <c r="D138" s="374"/>
      <c r="E138" s="38" t="s">
        <v>12436</v>
      </c>
      <c r="F138" s="1038"/>
      <c r="G138" s="40" t="s">
        <v>64</v>
      </c>
      <c r="H138" s="57">
        <v>9</v>
      </c>
    </row>
    <row r="139" spans="1:8" ht="26.4">
      <c r="A139" s="134"/>
      <c r="B139" s="85"/>
      <c r="C139" s="78"/>
      <c r="D139" s="79">
        <v>9203150301</v>
      </c>
      <c r="E139" s="83" t="s">
        <v>12437</v>
      </c>
      <c r="F139" s="1038"/>
      <c r="G139" s="74" t="s">
        <v>64</v>
      </c>
      <c r="H139" s="1369">
        <v>9</v>
      </c>
    </row>
    <row r="140" spans="1:8">
      <c r="A140" s="134"/>
      <c r="B140" s="85"/>
      <c r="C140" s="78"/>
      <c r="D140" s="79"/>
      <c r="E140" s="83"/>
      <c r="F140" s="1038"/>
      <c r="G140" s="74"/>
      <c r="H140" s="1369"/>
    </row>
    <row r="141" spans="1:8" ht="26.4">
      <c r="A141" s="34">
        <f>MAX(A$1:A139)+1</f>
        <v>27</v>
      </c>
      <c r="B141" s="85"/>
      <c r="C141" s="373">
        <v>92031801</v>
      </c>
      <c r="D141" s="374"/>
      <c r="E141" s="38" t="s">
        <v>12438</v>
      </c>
      <c r="F141" s="1038"/>
      <c r="G141" s="40" t="s">
        <v>64</v>
      </c>
      <c r="H141" s="57">
        <v>40</v>
      </c>
    </row>
    <row r="142" spans="1:8" ht="26.4">
      <c r="A142" s="134"/>
      <c r="B142" s="85"/>
      <c r="C142" s="78"/>
      <c r="D142" s="79">
        <v>9203180101</v>
      </c>
      <c r="E142" s="83" t="s">
        <v>12439</v>
      </c>
      <c r="F142" s="1038"/>
      <c r="G142" s="74" t="s">
        <v>64</v>
      </c>
      <c r="H142" s="1369">
        <v>16</v>
      </c>
    </row>
    <row r="143" spans="1:8" ht="26.4">
      <c r="A143" s="134"/>
      <c r="B143" s="85"/>
      <c r="C143" s="78"/>
      <c r="D143" s="79">
        <v>9203180102</v>
      </c>
      <c r="E143" s="83" t="s">
        <v>12440</v>
      </c>
      <c r="F143" s="1038"/>
      <c r="G143" s="74" t="s">
        <v>64</v>
      </c>
      <c r="H143" s="1369">
        <v>2</v>
      </c>
    </row>
    <row r="144" spans="1:8">
      <c r="A144" s="134"/>
      <c r="B144" s="85"/>
      <c r="C144" s="78"/>
      <c r="D144" s="79"/>
      <c r="E144" s="77" t="s">
        <v>12441</v>
      </c>
      <c r="F144" s="49">
        <v>2</v>
      </c>
      <c r="G144" s="74"/>
      <c r="H144" s="1369"/>
    </row>
    <row r="145" spans="1:8" ht="26.4">
      <c r="A145" s="134"/>
      <c r="B145" s="85"/>
      <c r="C145" s="78"/>
      <c r="D145" s="79">
        <v>9203180107</v>
      </c>
      <c r="E145" s="83" t="s">
        <v>12442</v>
      </c>
      <c r="F145" s="1038"/>
      <c r="G145" s="74" t="s">
        <v>64</v>
      </c>
      <c r="H145" s="1369">
        <v>22</v>
      </c>
    </row>
    <row r="146" spans="1:8" ht="26.4">
      <c r="A146" s="134"/>
      <c r="B146" s="85"/>
      <c r="C146" s="78"/>
      <c r="D146" s="79">
        <v>9203180110</v>
      </c>
      <c r="E146" s="83" t="s">
        <v>12443</v>
      </c>
      <c r="F146" s="1038"/>
      <c r="G146" s="74" t="s">
        <v>68</v>
      </c>
      <c r="H146" s="528">
        <v>9285</v>
      </c>
    </row>
    <row r="147" spans="1:8">
      <c r="A147" s="134"/>
      <c r="B147" s="85"/>
      <c r="C147" s="78"/>
      <c r="D147" s="79"/>
      <c r="E147" s="77" t="s">
        <v>12444</v>
      </c>
      <c r="F147" s="108">
        <f>F153</f>
        <v>9285</v>
      </c>
      <c r="G147" s="74"/>
      <c r="H147" s="528"/>
    </row>
    <row r="148" spans="1:8" ht="26.4">
      <c r="A148" s="134"/>
      <c r="B148" s="85"/>
      <c r="C148" s="78"/>
      <c r="D148" s="79">
        <v>9203180111</v>
      </c>
      <c r="E148" s="83" t="s">
        <v>12445</v>
      </c>
      <c r="F148" s="108"/>
      <c r="G148" s="74" t="s">
        <v>68</v>
      </c>
      <c r="H148" s="528">
        <v>4570</v>
      </c>
    </row>
    <row r="149" spans="1:8">
      <c r="A149" s="134"/>
      <c r="B149" s="85"/>
      <c r="C149" s="78"/>
      <c r="D149" s="79"/>
      <c r="E149" s="77" t="s">
        <v>12446</v>
      </c>
      <c r="F149" s="108">
        <v>4570</v>
      </c>
      <c r="G149" s="74"/>
      <c r="H149" s="1369"/>
    </row>
    <row r="150" spans="1:8">
      <c r="A150" s="134"/>
      <c r="B150" s="85"/>
      <c r="C150" s="78"/>
      <c r="D150" s="79"/>
      <c r="E150" s="83"/>
      <c r="F150" s="1038"/>
      <c r="G150" s="74"/>
      <c r="H150" s="1369"/>
    </row>
    <row r="151" spans="1:8" ht="26.4">
      <c r="A151" s="34">
        <f>MAX(A$1:A148)+1</f>
        <v>28</v>
      </c>
      <c r="B151" s="85"/>
      <c r="C151" s="373">
        <v>92030301</v>
      </c>
      <c r="D151" s="374"/>
      <c r="E151" s="38" t="s">
        <v>12447</v>
      </c>
      <c r="F151" s="1038"/>
      <c r="G151" s="40" t="s">
        <v>68</v>
      </c>
      <c r="H151" s="76">
        <v>9285</v>
      </c>
    </row>
    <row r="152" spans="1:8" ht="26.4">
      <c r="A152" s="134"/>
      <c r="B152" s="85"/>
      <c r="C152" s="78"/>
      <c r="D152" s="79">
        <v>9203030101</v>
      </c>
      <c r="E152" s="83" t="s">
        <v>12448</v>
      </c>
      <c r="F152" s="1038"/>
      <c r="G152" s="74" t="s">
        <v>68</v>
      </c>
      <c r="H152" s="528">
        <v>9285</v>
      </c>
    </row>
    <row r="153" spans="1:8">
      <c r="A153" s="134"/>
      <c r="B153" s="85"/>
      <c r="C153" s="78"/>
      <c r="D153" s="79"/>
      <c r="E153" s="77" t="s">
        <v>12449</v>
      </c>
      <c r="F153" s="108">
        <v>9285</v>
      </c>
      <c r="G153" s="74"/>
      <c r="H153" s="1369"/>
    </row>
    <row r="154" spans="1:8">
      <c r="A154" s="134"/>
      <c r="B154" s="85"/>
      <c r="C154" s="78"/>
      <c r="D154" s="79"/>
      <c r="E154" s="83"/>
      <c r="F154" s="1038"/>
      <c r="G154" s="74"/>
      <c r="H154" s="1369"/>
    </row>
    <row r="155" spans="1:8" ht="26.4">
      <c r="A155" s="34">
        <f>MAX(A$1:A152)+1</f>
        <v>29</v>
      </c>
      <c r="B155" s="85"/>
      <c r="C155" s="373">
        <v>92030302</v>
      </c>
      <c r="D155" s="374"/>
      <c r="E155" s="38" t="s">
        <v>2506</v>
      </c>
      <c r="F155" s="1038"/>
      <c r="G155" s="40" t="s">
        <v>68</v>
      </c>
      <c r="H155" s="76">
        <v>8090</v>
      </c>
    </row>
    <row r="156" spans="1:8" ht="26.4">
      <c r="A156" s="134"/>
      <c r="B156" s="85"/>
      <c r="C156" s="78"/>
      <c r="D156" s="79">
        <v>9203030205</v>
      </c>
      <c r="E156" s="83" t="s">
        <v>2507</v>
      </c>
      <c r="F156" s="1038"/>
      <c r="G156" s="74" t="s">
        <v>68</v>
      </c>
      <c r="H156" s="528">
        <v>7780</v>
      </c>
    </row>
    <row r="157" spans="1:8">
      <c r="A157" s="134"/>
      <c r="B157" s="85"/>
      <c r="C157" s="78"/>
      <c r="D157" s="79"/>
      <c r="E157" s="77" t="s">
        <v>12450</v>
      </c>
      <c r="F157" s="108">
        <v>7780</v>
      </c>
      <c r="G157" s="74"/>
      <c r="H157" s="1369"/>
    </row>
    <row r="158" spans="1:8" ht="26.4">
      <c r="A158" s="134"/>
      <c r="B158" s="85"/>
      <c r="C158" s="78"/>
      <c r="D158" s="79">
        <v>9203030211</v>
      </c>
      <c r="E158" s="83" t="s">
        <v>12451</v>
      </c>
      <c r="F158" s="49"/>
      <c r="G158" s="74" t="s">
        <v>68</v>
      </c>
      <c r="H158" s="1369">
        <v>310</v>
      </c>
    </row>
    <row r="159" spans="1:8" ht="26.4">
      <c r="A159" s="134"/>
      <c r="B159" s="85"/>
      <c r="C159" s="78"/>
      <c r="D159" s="79"/>
      <c r="E159" s="77" t="s">
        <v>12452</v>
      </c>
      <c r="F159" s="49">
        <v>310</v>
      </c>
      <c r="G159" s="74"/>
      <c r="H159" s="1369"/>
    </row>
    <row r="160" spans="1:8">
      <c r="A160" s="134"/>
      <c r="B160" s="85"/>
      <c r="C160" s="78"/>
      <c r="D160" s="79"/>
      <c r="E160" s="77"/>
      <c r="F160" s="1038"/>
      <c r="G160" s="74"/>
      <c r="H160" s="1369"/>
    </row>
    <row r="161" spans="1:8" ht="26.4">
      <c r="A161" s="34">
        <f>MAX(A$1:A160)+1</f>
        <v>30</v>
      </c>
      <c r="B161" s="85"/>
      <c r="C161" s="373">
        <v>92030402</v>
      </c>
      <c r="D161" s="374"/>
      <c r="E161" s="38" t="s">
        <v>12454</v>
      </c>
      <c r="F161" s="49"/>
      <c r="G161" s="40" t="s">
        <v>64</v>
      </c>
      <c r="H161" s="57">
        <v>2</v>
      </c>
    </row>
    <row r="162" spans="1:8" ht="26.4">
      <c r="A162" s="134"/>
      <c r="B162" s="85"/>
      <c r="C162" s="78"/>
      <c r="D162" s="79">
        <v>9203040201</v>
      </c>
      <c r="E162" s="83" t="s">
        <v>12455</v>
      </c>
      <c r="F162" s="49"/>
      <c r="G162" s="74" t="s">
        <v>64</v>
      </c>
      <c r="H162" s="1369">
        <v>2</v>
      </c>
    </row>
    <row r="163" spans="1:8">
      <c r="A163" s="134"/>
      <c r="B163" s="85"/>
      <c r="C163" s="78"/>
      <c r="D163" s="79"/>
      <c r="E163" s="77" t="s">
        <v>12456</v>
      </c>
      <c r="F163" s="49">
        <v>2</v>
      </c>
      <c r="G163" s="74"/>
      <c r="H163" s="1369"/>
    </row>
    <row r="164" spans="1:8">
      <c r="A164" s="134"/>
      <c r="B164" s="85"/>
      <c r="C164" s="78"/>
      <c r="D164" s="79"/>
      <c r="E164" s="77"/>
      <c r="F164" s="1038"/>
      <c r="G164" s="74"/>
      <c r="H164" s="1369"/>
    </row>
    <row r="165" spans="1:8">
      <c r="A165" s="123"/>
      <c r="B165" s="35" t="s">
        <v>10677</v>
      </c>
      <c r="C165" s="35"/>
      <c r="D165" s="120"/>
      <c r="E165" s="401" t="s">
        <v>10678</v>
      </c>
      <c r="F165" s="1363"/>
      <c r="G165" s="126"/>
      <c r="H165" s="676"/>
    </row>
    <row r="166" spans="1:8">
      <c r="A166" s="123"/>
      <c r="B166" s="35"/>
      <c r="C166" s="35"/>
      <c r="D166" s="120"/>
      <c r="E166" s="401"/>
      <c r="F166" s="1363"/>
      <c r="G166" s="126"/>
      <c r="H166" s="1350"/>
    </row>
    <row r="167" spans="1:8" ht="26.4">
      <c r="A167" s="34">
        <f>MAX(A$1:A165)+1</f>
        <v>31</v>
      </c>
      <c r="B167" s="85"/>
      <c r="C167" s="373">
        <v>92020301</v>
      </c>
      <c r="D167" s="374"/>
      <c r="E167" s="38" t="s">
        <v>2432</v>
      </c>
      <c r="F167" s="1038"/>
      <c r="G167" s="40" t="s">
        <v>39</v>
      </c>
      <c r="H167" s="47">
        <v>7</v>
      </c>
    </row>
    <row r="168" spans="1:8" ht="26.4">
      <c r="A168" s="134"/>
      <c r="B168" s="85"/>
      <c r="C168" s="78"/>
      <c r="D168" s="79">
        <v>9202030101</v>
      </c>
      <c r="E168" s="83" t="s">
        <v>2433</v>
      </c>
      <c r="F168" s="1038"/>
      <c r="G168" s="74" t="s">
        <v>39</v>
      </c>
      <c r="H168" s="1369">
        <v>7</v>
      </c>
    </row>
    <row r="169" spans="1:8">
      <c r="A169" s="134"/>
      <c r="B169" s="85"/>
      <c r="C169" s="78"/>
      <c r="D169" s="79"/>
      <c r="E169" s="83"/>
      <c r="F169" s="1038"/>
      <c r="G169" s="74"/>
      <c r="H169" s="1369"/>
    </row>
    <row r="170" spans="1:8" ht="26.4">
      <c r="A170" s="34">
        <f>MAX(A$1:A168)+1</f>
        <v>32</v>
      </c>
      <c r="B170" s="85"/>
      <c r="C170" s="373">
        <v>92020403</v>
      </c>
      <c r="D170" s="374"/>
      <c r="E170" s="38" t="s">
        <v>2472</v>
      </c>
      <c r="F170" s="1038"/>
      <c r="G170" s="40" t="s">
        <v>68</v>
      </c>
      <c r="H170" s="47">
        <v>107</v>
      </c>
    </row>
    <row r="171" spans="1:8" ht="26.4">
      <c r="A171" s="134"/>
      <c r="B171" s="85"/>
      <c r="C171" s="373"/>
      <c r="D171" s="79">
        <v>9202040302</v>
      </c>
      <c r="E171" s="83" t="s">
        <v>2473</v>
      </c>
      <c r="F171" s="1038"/>
      <c r="G171" s="74" t="s">
        <v>68</v>
      </c>
      <c r="H171" s="1369">
        <v>107</v>
      </c>
    </row>
    <row r="172" spans="1:8">
      <c r="A172" s="123"/>
      <c r="B172" s="35"/>
      <c r="C172" s="35"/>
      <c r="D172" s="120"/>
      <c r="E172" s="401"/>
      <c r="F172" s="1363"/>
      <c r="G172" s="126"/>
      <c r="H172" s="1350"/>
    </row>
    <row r="173" spans="1:8" ht="26.4">
      <c r="A173" s="34">
        <f>MAX(A$1:A172)+1</f>
        <v>33</v>
      </c>
      <c r="B173" s="44"/>
      <c r="C173" s="36">
        <v>92022701</v>
      </c>
      <c r="D173" s="37"/>
      <c r="E173" s="38" t="s">
        <v>2575</v>
      </c>
      <c r="F173" s="1215"/>
      <c r="G173" s="40" t="s">
        <v>64</v>
      </c>
      <c r="H173" s="57">
        <v>5</v>
      </c>
    </row>
    <row r="174" spans="1:8" ht="26.4">
      <c r="A174" s="84"/>
      <c r="B174" s="85"/>
      <c r="C174" s="78"/>
      <c r="D174" s="79">
        <v>9202270102</v>
      </c>
      <c r="E174" s="83" t="s">
        <v>12413</v>
      </c>
      <c r="F174" s="1038"/>
      <c r="G174" s="74" t="s">
        <v>64</v>
      </c>
      <c r="H174" s="128">
        <v>5</v>
      </c>
    </row>
    <row r="175" spans="1:8">
      <c r="A175" s="134"/>
      <c r="B175" s="85"/>
      <c r="C175" s="78"/>
      <c r="D175" s="79"/>
      <c r="E175" s="77"/>
      <c r="F175" s="1038"/>
      <c r="G175" s="74"/>
      <c r="H175" s="1369"/>
    </row>
    <row r="176" spans="1:8">
      <c r="A176" s="134"/>
      <c r="B176" s="85"/>
      <c r="C176" s="78"/>
      <c r="D176" s="79"/>
      <c r="E176" s="77"/>
      <c r="F176" s="1038"/>
      <c r="G176" s="74"/>
      <c r="H176" s="1369"/>
    </row>
    <row r="177" spans="1:8" ht="15" thickBot="1">
      <c r="A177" s="1396"/>
      <c r="B177" s="1397"/>
      <c r="C177" s="1398"/>
      <c r="D177" s="1399"/>
      <c r="E177" s="1400"/>
      <c r="F177" s="1401"/>
      <c r="G177" s="1402"/>
      <c r="H177" s="140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Hárok184">
    <tabColor rgb="FF0070C0"/>
  </sheetPr>
  <dimension ref="A1:H101"/>
  <sheetViews>
    <sheetView showGridLines="0" workbookViewId="0"/>
  </sheetViews>
  <sheetFormatPr defaultRowHeight="14.4"/>
  <cols>
    <col min="1" max="1" width="4.6640625" style="140" customWidth="1"/>
    <col min="2" max="2" width="9.33203125" style="140" customWidth="1"/>
    <col min="3" max="3" width="9.5546875" style="140" customWidth="1"/>
    <col min="4" max="4" width="11.5546875" style="140" customWidth="1"/>
    <col min="5" max="5" width="52.6640625" style="140" customWidth="1"/>
    <col min="6" max="6" width="9.8867187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2666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39.6">
      <c r="A9" s="84"/>
      <c r="B9" s="85"/>
      <c r="C9" s="78"/>
      <c r="D9" s="79" t="s">
        <v>2488</v>
      </c>
      <c r="E9" s="83" t="s">
        <v>2489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2667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39.6">
      <c r="A12" s="210"/>
      <c r="B12" s="85"/>
      <c r="C12" s="37"/>
      <c r="D12" s="79" t="s">
        <v>2668</v>
      </c>
      <c r="E12" s="83" t="s">
        <v>2669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2670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2671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2672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2673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2674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2675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2414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2676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2677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2678</v>
      </c>
      <c r="F38" s="368">
        <f>161*0.5*1</f>
        <v>80.5</v>
      </c>
      <c r="G38" s="74"/>
      <c r="H38" s="43"/>
    </row>
    <row r="39" spans="1:8" ht="26.4">
      <c r="A39" s="84"/>
      <c r="B39" s="85"/>
      <c r="C39" s="78"/>
      <c r="D39" s="79"/>
      <c r="E39" s="518" t="s">
        <v>2679</v>
      </c>
      <c r="F39" s="368">
        <f>35*(0.5*1-2*PI()*0.055*0.055)</f>
        <v>16.834767755602364</v>
      </c>
      <c r="G39" s="74"/>
      <c r="H39" s="43"/>
    </row>
    <row r="40" spans="1:8" ht="26.4">
      <c r="A40" s="84"/>
      <c r="B40" s="85"/>
      <c r="C40" s="78"/>
      <c r="D40" s="79"/>
      <c r="E40" s="518" t="s">
        <v>2680</v>
      </c>
      <c r="F40" s="368">
        <f>16*(0.5*1-3*PI()*0.055*0.055)</f>
        <v>7.5438407466987618</v>
      </c>
      <c r="G40" s="74"/>
      <c r="H40" s="43"/>
    </row>
    <row r="41" spans="1:8" ht="26.4">
      <c r="A41" s="84"/>
      <c r="B41" s="85"/>
      <c r="C41" s="78"/>
      <c r="D41" s="79"/>
      <c r="E41" s="518" t="s">
        <v>2681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2496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2418</v>
      </c>
      <c r="D45" s="37"/>
      <c r="E45" s="38" t="s">
        <v>2419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2420</v>
      </c>
      <c r="E46" s="83" t="s">
        <v>2421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2682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6.4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2423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2424</v>
      </c>
      <c r="C56" s="35"/>
      <c r="D56" s="120"/>
      <c r="E56" s="53" t="s">
        <v>2425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6.4">
      <c r="A58" s="34">
        <f>MAX(A$1:A57)+1</f>
        <v>8</v>
      </c>
      <c r="B58" s="44"/>
      <c r="C58" s="373">
        <v>92020401</v>
      </c>
      <c r="D58" s="374"/>
      <c r="E58" s="38" t="s">
        <v>2457</v>
      </c>
      <c r="F58" s="38"/>
      <c r="G58" s="40" t="s">
        <v>68</v>
      </c>
      <c r="H58" s="76">
        <v>118</v>
      </c>
    </row>
    <row r="59" spans="1:8" ht="26.4">
      <c r="A59" s="84"/>
      <c r="B59" s="85"/>
      <c r="C59" s="78"/>
      <c r="D59" s="377">
        <v>9202040101</v>
      </c>
      <c r="E59" s="83" t="s">
        <v>2458</v>
      </c>
      <c r="F59" s="83"/>
      <c r="G59" s="74" t="s">
        <v>68</v>
      </c>
      <c r="H59" s="97">
        <v>118</v>
      </c>
    </row>
    <row r="60" spans="1:8">
      <c r="A60" s="84"/>
      <c r="B60" s="85"/>
      <c r="C60" s="78"/>
      <c r="D60" s="79"/>
      <c r="E60" s="77" t="s">
        <v>2683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6.4">
      <c r="A62" s="34">
        <f>MAX(A$1:A61)+1</f>
        <v>9</v>
      </c>
      <c r="B62" s="44"/>
      <c r="C62" s="373">
        <v>92020403</v>
      </c>
      <c r="D62" s="374"/>
      <c r="E62" s="38" t="s">
        <v>2472</v>
      </c>
      <c r="F62" s="38"/>
      <c r="G62" s="40" t="s">
        <v>68</v>
      </c>
      <c r="H62" s="76">
        <v>145</v>
      </c>
    </row>
    <row r="63" spans="1:8" ht="26.4">
      <c r="A63" s="84"/>
      <c r="B63" s="85"/>
      <c r="C63" s="78"/>
      <c r="D63" s="377">
        <v>9202040302</v>
      </c>
      <c r="E63" s="83" t="s">
        <v>2473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2684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4">
      <c r="A66" s="34">
        <f>MAX(A$1:A65)+1</f>
        <v>10</v>
      </c>
      <c r="B66" s="44"/>
      <c r="C66" s="373">
        <v>92020501</v>
      </c>
      <c r="D66" s="374"/>
      <c r="E66" s="38" t="s">
        <v>2460</v>
      </c>
      <c r="F66" s="38"/>
      <c r="G66" s="40" t="s">
        <v>64</v>
      </c>
      <c r="H66" s="76">
        <v>12</v>
      </c>
    </row>
    <row r="67" spans="1:8" ht="26.4">
      <c r="A67" s="84"/>
      <c r="B67" s="85"/>
      <c r="C67" s="78"/>
      <c r="D67" s="377">
        <v>9202050101</v>
      </c>
      <c r="E67" s="83" t="s">
        <v>2461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6.4">
      <c r="A69" s="34">
        <f>MAX(A$1:A68)+1</f>
        <v>11</v>
      </c>
      <c r="B69" s="44"/>
      <c r="C69" s="373">
        <v>92030302</v>
      </c>
      <c r="D69" s="374"/>
      <c r="E69" s="38" t="s">
        <v>2506</v>
      </c>
      <c r="F69" s="39"/>
      <c r="G69" s="40" t="s">
        <v>68</v>
      </c>
      <c r="H69" s="76">
        <v>11995</v>
      </c>
    </row>
    <row r="70" spans="1:8" ht="26.4">
      <c r="A70" s="84"/>
      <c r="B70" s="85"/>
      <c r="C70" s="78"/>
      <c r="D70" s="377">
        <v>9203030205</v>
      </c>
      <c r="E70" s="83" t="s">
        <v>2507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2685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2686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2687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6.4">
      <c r="A76" s="34">
        <f>MAX(A$1:A75)+1</f>
        <v>12</v>
      </c>
      <c r="B76" s="44"/>
      <c r="C76" s="373">
        <v>92030502</v>
      </c>
      <c r="D76" s="374"/>
      <c r="E76" s="38" t="s">
        <v>2511</v>
      </c>
      <c r="F76" s="39"/>
      <c r="G76" s="40" t="s">
        <v>64</v>
      </c>
      <c r="H76" s="76">
        <v>7</v>
      </c>
    </row>
    <row r="77" spans="1:8" ht="26.4">
      <c r="A77" s="84"/>
      <c r="B77" s="85"/>
      <c r="C77" s="78"/>
      <c r="D77" s="377">
        <v>9203050201</v>
      </c>
      <c r="E77" s="83" t="s">
        <v>2512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2688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2513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6.4">
      <c r="A82" s="34">
        <f>MAX(A$1:A81)+1</f>
        <v>13</v>
      </c>
      <c r="B82" s="44"/>
      <c r="C82" s="373">
        <v>92031401</v>
      </c>
      <c r="D82" s="374"/>
      <c r="E82" s="38" t="s">
        <v>2519</v>
      </c>
      <c r="F82" s="39"/>
      <c r="G82" s="40" t="s">
        <v>64</v>
      </c>
      <c r="H82" s="76">
        <v>376</v>
      </c>
    </row>
    <row r="83" spans="1:8" ht="26.4">
      <c r="A83" s="84"/>
      <c r="B83" s="85"/>
      <c r="C83" s="78"/>
      <c r="D83" s="377">
        <v>9203140103</v>
      </c>
      <c r="E83" s="83" t="s">
        <v>2520</v>
      </c>
      <c r="F83" s="73"/>
      <c r="G83" s="74" t="s">
        <v>64</v>
      </c>
      <c r="H83" s="97">
        <v>376</v>
      </c>
    </row>
    <row r="84" spans="1:8" ht="26.4">
      <c r="A84" s="34"/>
      <c r="B84" s="31"/>
      <c r="C84" s="31"/>
      <c r="D84" s="32"/>
      <c r="E84" s="77" t="s">
        <v>2521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14</v>
      </c>
      <c r="B86" s="44"/>
      <c r="C86" s="373">
        <v>92031402</v>
      </c>
      <c r="D86" s="374"/>
      <c r="E86" s="38" t="s">
        <v>2476</v>
      </c>
      <c r="F86" s="39"/>
      <c r="G86" s="40" t="s">
        <v>64</v>
      </c>
      <c r="H86" s="76">
        <v>336</v>
      </c>
    </row>
    <row r="87" spans="1:8" ht="26.4">
      <c r="A87" s="84"/>
      <c r="B87" s="85"/>
      <c r="C87" s="78"/>
      <c r="D87" s="377">
        <v>9203140203</v>
      </c>
      <c r="E87" s="83" t="s">
        <v>2477</v>
      </c>
      <c r="F87" s="73"/>
      <c r="G87" s="74" t="s">
        <v>64</v>
      </c>
      <c r="H87" s="97">
        <v>336</v>
      </c>
    </row>
    <row r="88" spans="1:8" ht="26.4">
      <c r="A88" s="34"/>
      <c r="B88" s="31"/>
      <c r="C88" s="31"/>
      <c r="D88" s="32"/>
      <c r="E88" s="77" t="s">
        <v>2478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15</v>
      </c>
      <c r="B90" s="44"/>
      <c r="C90" s="373">
        <v>92031403</v>
      </c>
      <c r="D90" s="374"/>
      <c r="E90" s="38" t="s">
        <v>2479</v>
      </c>
      <c r="F90" s="39"/>
      <c r="G90" s="40" t="s">
        <v>64</v>
      </c>
      <c r="H90" s="76">
        <v>336</v>
      </c>
    </row>
    <row r="91" spans="1:8" ht="26.4">
      <c r="A91" s="84"/>
      <c r="B91" s="85"/>
      <c r="C91" s="78"/>
      <c r="D91" s="377">
        <v>9203140303</v>
      </c>
      <c r="E91" s="83" t="s">
        <v>2480</v>
      </c>
      <c r="F91" s="73"/>
      <c r="G91" s="74" t="s">
        <v>64</v>
      </c>
      <c r="H91" s="97">
        <v>336</v>
      </c>
    </row>
    <row r="92" spans="1:8" ht="26.4">
      <c r="A92" s="34"/>
      <c r="B92" s="31"/>
      <c r="C92" s="31"/>
      <c r="D92" s="32"/>
      <c r="E92" s="77" t="s">
        <v>2481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/>
      <c r="B94" s="35" t="s">
        <v>2482</v>
      </c>
      <c r="C94" s="35"/>
      <c r="D94" s="120"/>
      <c r="E94" s="53" t="s">
        <v>2483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2484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2485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2689</v>
      </c>
      <c r="F98" s="108">
        <f>2*744</f>
        <v>1488</v>
      </c>
      <c r="G98" s="74"/>
      <c r="H98" s="528"/>
    </row>
    <row r="99" spans="1:8" ht="26.4">
      <c r="A99" s="34"/>
      <c r="B99" s="522"/>
      <c r="C99" s="31"/>
      <c r="D99" s="523"/>
      <c r="E99" s="77" t="s">
        <v>2690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5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Hárok185"/>
  <dimension ref="A1:H234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0.33203125" style="6" customWidth="1"/>
    <col min="7" max="7" width="5.6640625" style="140" customWidth="1"/>
    <col min="8" max="8" width="10.109375" style="142" customWidth="1"/>
  </cols>
  <sheetData>
    <row r="1" spans="1:8">
      <c r="A1" s="2" t="s">
        <v>1</v>
      </c>
      <c r="B1" s="2"/>
      <c r="C1" s="3"/>
      <c r="D1" s="4"/>
      <c r="E1" s="5" t="s">
        <v>12458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6.4">
      <c r="A8" s="465">
        <f>MAX(A$1:A7)+1</f>
        <v>1</v>
      </c>
      <c r="B8" s="1849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6.4">
      <c r="A9" s="34"/>
      <c r="B9" s="1849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6.4">
      <c r="A10" s="34"/>
      <c r="B10" s="1849"/>
      <c r="C10" s="78"/>
      <c r="D10" s="548"/>
      <c r="E10" s="296" t="s">
        <v>12459</v>
      </c>
      <c r="F10" s="265"/>
      <c r="G10" s="74"/>
      <c r="H10" s="165"/>
    </row>
    <row r="11" spans="1:8">
      <c r="A11" s="1899"/>
      <c r="B11" s="1849"/>
      <c r="C11" s="1900"/>
      <c r="D11" s="1901"/>
      <c r="E11" s="1902" t="s">
        <v>12460</v>
      </c>
      <c r="F11" s="1903">
        <f>6*4</f>
        <v>24</v>
      </c>
      <c r="G11" s="1155"/>
      <c r="H11" s="1090"/>
    </row>
    <row r="12" spans="1:8">
      <c r="A12" s="1899"/>
      <c r="B12" s="1849"/>
      <c r="C12" s="1900"/>
      <c r="D12" s="1901"/>
      <c r="E12" s="1902" t="s">
        <v>12461</v>
      </c>
      <c r="F12" s="1903">
        <v>96</v>
      </c>
      <c r="G12" s="1155"/>
      <c r="H12" s="1090"/>
    </row>
    <row r="13" spans="1:8">
      <c r="A13" s="1899"/>
      <c r="B13" s="1849"/>
      <c r="C13" s="1900"/>
      <c r="D13" s="1901"/>
      <c r="E13" s="1902" t="s">
        <v>12462</v>
      </c>
      <c r="F13" s="1903">
        <v>96</v>
      </c>
      <c r="G13" s="1155"/>
      <c r="H13" s="1090"/>
    </row>
    <row r="14" spans="1:8">
      <c r="A14" s="1899"/>
      <c r="B14" s="1849"/>
      <c r="C14" s="1900"/>
      <c r="D14" s="1901"/>
      <c r="E14" s="1902" t="s">
        <v>12463</v>
      </c>
      <c r="F14" s="1904">
        <f>16*(1+2+1+1+2+2+1.5)</f>
        <v>168</v>
      </c>
      <c r="G14" s="1155"/>
      <c r="H14" s="1090"/>
    </row>
    <row r="15" spans="1:8">
      <c r="A15" s="1899"/>
      <c r="B15" s="1849"/>
      <c r="C15" s="1900"/>
      <c r="D15" s="1901"/>
      <c r="E15" s="296"/>
      <c r="F15" s="265">
        <f>SUM(F11:F14)</f>
        <v>384</v>
      </c>
      <c r="G15" s="1155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5"/>
      <c r="H17" s="174"/>
    </row>
    <row r="18" spans="1:8">
      <c r="A18" s="34"/>
      <c r="B18" s="1849"/>
      <c r="C18" s="546"/>
      <c r="D18" s="547"/>
      <c r="E18" s="604"/>
      <c r="F18" s="878"/>
      <c r="G18" s="1905"/>
      <c r="H18" s="174"/>
    </row>
    <row r="19" spans="1:8">
      <c r="A19" s="465">
        <f>MAX(A$1:A17)+1</f>
        <v>2</v>
      </c>
      <c r="B19" s="1849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9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9"/>
      <c r="C21" s="78"/>
      <c r="D21" s="548"/>
      <c r="E21" s="1902" t="s">
        <v>12464</v>
      </c>
      <c r="F21" s="1903">
        <f>(1.6*1.6*1.7)*1</f>
        <v>4.3520000000000003</v>
      </c>
      <c r="G21" s="74"/>
      <c r="H21" s="165"/>
    </row>
    <row r="22" spans="1:8">
      <c r="A22" s="34"/>
      <c r="B22" s="1849"/>
      <c r="C22" s="78"/>
      <c r="D22" s="548"/>
      <c r="E22" s="296" t="s">
        <v>12465</v>
      </c>
      <c r="F22" s="265">
        <f>(1*0.4*0.5)*28</f>
        <v>5.6000000000000005</v>
      </c>
      <c r="G22" s="74"/>
      <c r="H22" s="165"/>
    </row>
    <row r="23" spans="1:8">
      <c r="A23" s="34"/>
      <c r="B23" s="1849"/>
      <c r="C23" s="78"/>
      <c r="D23" s="548"/>
      <c r="E23" s="296" t="s">
        <v>12466</v>
      </c>
      <c r="F23" s="265">
        <f>0.6*0.6*0.8*4</f>
        <v>1.1519999999999999</v>
      </c>
      <c r="G23" s="74"/>
      <c r="H23" s="165"/>
    </row>
    <row r="24" spans="1:8">
      <c r="A24" s="34"/>
      <c r="B24" s="1849"/>
      <c r="C24" s="78"/>
      <c r="D24" s="548"/>
      <c r="E24" s="296" t="s">
        <v>12467</v>
      </c>
      <c r="F24" s="265">
        <f>0.7*0.7*0.8*2</f>
        <v>0.78399999999999992</v>
      </c>
      <c r="G24" s="74"/>
      <c r="H24" s="165"/>
    </row>
    <row r="25" spans="1:8">
      <c r="A25" s="34"/>
      <c r="B25" s="1849"/>
      <c r="C25" s="78"/>
      <c r="D25" s="548"/>
      <c r="E25" s="296" t="s">
        <v>12468</v>
      </c>
      <c r="F25" s="265">
        <f>0.7*0.7*0.8*4</f>
        <v>1.5679999999999998</v>
      </c>
      <c r="G25" s="74"/>
      <c r="H25" s="165"/>
    </row>
    <row r="26" spans="1:8">
      <c r="A26" s="34"/>
      <c r="B26" s="1849"/>
      <c r="C26" s="78"/>
      <c r="D26" s="548"/>
      <c r="E26" s="296" t="s">
        <v>12469</v>
      </c>
      <c r="F26" s="265">
        <f>((0.4*0.4*0.8)*3)*28</f>
        <v>10.752000000000002</v>
      </c>
      <c r="G26" s="74"/>
      <c r="H26" s="165"/>
    </row>
    <row r="27" spans="1:8">
      <c r="A27" s="34"/>
      <c r="B27" s="1849"/>
      <c r="C27" s="78"/>
      <c r="D27" s="548"/>
      <c r="E27" s="296" t="s">
        <v>12470</v>
      </c>
      <c r="F27" s="265">
        <f>(0.7*0.5*1)*8</f>
        <v>2.8</v>
      </c>
      <c r="G27" s="74"/>
      <c r="H27" s="165"/>
    </row>
    <row r="28" spans="1:8">
      <c r="A28" s="34"/>
      <c r="B28" s="1849"/>
      <c r="C28" s="78"/>
      <c r="D28" s="548"/>
      <c r="E28" s="296" t="s">
        <v>12471</v>
      </c>
      <c r="F28" s="265">
        <f>(0.5*0.5*0.8)*6</f>
        <v>1.2000000000000002</v>
      </c>
      <c r="G28" s="74"/>
      <c r="H28" s="165"/>
    </row>
    <row r="29" spans="1:8">
      <c r="A29" s="34"/>
      <c r="B29" s="1849"/>
      <c r="C29" s="78"/>
      <c r="D29" s="548"/>
      <c r="E29" s="296" t="s">
        <v>12472</v>
      </c>
      <c r="F29" s="265">
        <f>(1*1*2)*4</f>
        <v>8</v>
      </c>
      <c r="G29" s="74"/>
      <c r="H29" s="165"/>
    </row>
    <row r="30" spans="1:8">
      <c r="A30" s="34"/>
      <c r="B30" s="1849"/>
      <c r="C30" s="78"/>
      <c r="D30" s="548"/>
      <c r="E30" s="296" t="s">
        <v>12473</v>
      </c>
      <c r="F30" s="1904">
        <f>(1.6*1.6*1.8)*9</f>
        <v>41.472000000000016</v>
      </c>
      <c r="G30" s="74"/>
      <c r="H30" s="165"/>
    </row>
    <row r="31" spans="1:8">
      <c r="A31" s="34"/>
      <c r="B31" s="1849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9"/>
      <c r="B32" s="1849"/>
      <c r="C32" s="1900"/>
      <c r="D32" s="1901"/>
      <c r="E32" s="1902"/>
      <c r="F32" s="1903"/>
      <c r="G32" s="1155"/>
      <c r="H32" s="1090"/>
    </row>
    <row r="33" spans="1:8">
      <c r="A33" s="465">
        <f>MAX(A$1:A31)+1</f>
        <v>3</v>
      </c>
      <c r="B33" s="1849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9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9"/>
      <c r="C35" s="78"/>
      <c r="D35" s="548"/>
      <c r="E35" s="296" t="s">
        <v>12474</v>
      </c>
      <c r="F35" s="265">
        <f>0.5*1.2*485</f>
        <v>291</v>
      </c>
      <c r="G35" s="74"/>
      <c r="H35" s="165"/>
    </row>
    <row r="36" spans="1:8">
      <c r="A36" s="34"/>
      <c r="B36" s="1849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9"/>
      <c r="C37" s="36" t="s">
        <v>784</v>
      </c>
      <c r="D37" s="595"/>
      <c r="E37" s="38" t="s">
        <v>12475</v>
      </c>
      <c r="F37" s="91"/>
      <c r="G37" s="40" t="s">
        <v>19</v>
      </c>
      <c r="H37" s="174">
        <v>3569.4399999999996</v>
      </c>
    </row>
    <row r="38" spans="1:8">
      <c r="A38" s="34"/>
      <c r="B38" s="1849"/>
      <c r="C38" s="78"/>
      <c r="D38" s="548" t="s">
        <v>786</v>
      </c>
      <c r="E38" s="83" t="s">
        <v>12476</v>
      </c>
      <c r="F38" s="28"/>
      <c r="G38" s="74" t="s">
        <v>19</v>
      </c>
      <c r="H38" s="165">
        <v>3569.4399999999996</v>
      </c>
    </row>
    <row r="39" spans="1:8">
      <c r="A39" s="34"/>
      <c r="B39" s="1849"/>
      <c r="C39" s="78"/>
      <c r="D39" s="548"/>
      <c r="E39" s="296" t="s">
        <v>12477</v>
      </c>
      <c r="F39" s="265">
        <f>0.7*0.8*(10380-4006)</f>
        <v>3569.4399999999996</v>
      </c>
      <c r="G39" s="74"/>
      <c r="H39" s="165"/>
    </row>
    <row r="40" spans="1:8">
      <c r="A40" s="34"/>
      <c r="B40" s="1849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9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9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9"/>
      <c r="C43" s="78"/>
      <c r="D43" s="548"/>
      <c r="E43" s="296" t="s">
        <v>12280</v>
      </c>
      <c r="F43" s="265">
        <f>F51+F31</f>
        <v>548.11</v>
      </c>
      <c r="G43" s="74"/>
      <c r="H43" s="165"/>
    </row>
    <row r="44" spans="1:8">
      <c r="A44" s="1899"/>
      <c r="B44" s="1849"/>
      <c r="C44" s="1900"/>
      <c r="D44" s="1901"/>
      <c r="E44" s="1902"/>
      <c r="F44" s="1903"/>
      <c r="G44" s="1155"/>
      <c r="H44" s="1090"/>
    </row>
    <row r="45" spans="1:8">
      <c r="A45" s="465">
        <f>MAX(A$1:A43)+1</f>
        <v>6</v>
      </c>
      <c r="B45" s="1849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9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9"/>
      <c r="C47" s="78"/>
      <c r="D47" s="548"/>
      <c r="E47" s="296" t="s">
        <v>12478</v>
      </c>
      <c r="F47" s="265">
        <f>77.68+291+3569.44-548.11</f>
        <v>3390.0099999999998</v>
      </c>
      <c r="G47" s="74"/>
      <c r="H47" s="165"/>
    </row>
    <row r="48" spans="1:8">
      <c r="A48" s="1899"/>
      <c r="B48" s="1849"/>
      <c r="C48" s="1900"/>
      <c r="D48" s="1901"/>
      <c r="E48" s="1902"/>
      <c r="F48" s="1903"/>
      <c r="G48" s="1155"/>
      <c r="H48" s="1090"/>
    </row>
    <row r="49" spans="1:8">
      <c r="A49" s="465">
        <f>MAX(A$1:A47)+1</f>
        <v>7</v>
      </c>
      <c r="B49" s="1849"/>
      <c r="C49" s="36" t="s">
        <v>2418</v>
      </c>
      <c r="D49" s="595"/>
      <c r="E49" s="38" t="s">
        <v>2419</v>
      </c>
      <c r="F49" s="91"/>
      <c r="G49" s="40" t="s">
        <v>19</v>
      </c>
      <c r="H49" s="174">
        <v>470.42999999999995</v>
      </c>
    </row>
    <row r="50" spans="1:8">
      <c r="A50" s="34"/>
      <c r="B50" s="1849"/>
      <c r="C50" s="78"/>
      <c r="D50" s="79" t="s">
        <v>2420</v>
      </c>
      <c r="E50" s="83" t="s">
        <v>2421</v>
      </c>
      <c r="F50" s="73"/>
      <c r="G50" s="74" t="s">
        <v>19</v>
      </c>
      <c r="H50" s="165">
        <v>470.42999999999995</v>
      </c>
    </row>
    <row r="51" spans="1:8" ht="26.4">
      <c r="A51" s="34"/>
      <c r="B51" s="1849"/>
      <c r="C51" s="78"/>
      <c r="D51" s="548"/>
      <c r="E51" s="296" t="s">
        <v>12479</v>
      </c>
      <c r="F51" s="265">
        <f>0.7*0.1*(10380-4006)+0.5*0.1*485</f>
        <v>470.42999999999995</v>
      </c>
      <c r="G51" s="74"/>
      <c r="H51" s="165"/>
    </row>
    <row r="52" spans="1:8">
      <c r="A52" s="1899"/>
      <c r="B52" s="1849"/>
      <c r="C52" s="1900"/>
      <c r="D52" s="1901"/>
      <c r="E52" s="1902"/>
      <c r="F52" s="1903"/>
      <c r="G52" s="1155"/>
      <c r="H52" s="1090"/>
    </row>
    <row r="53" spans="1:8">
      <c r="A53" s="465">
        <f>MAX(A$1:A51)+1</f>
        <v>8</v>
      </c>
      <c r="B53" s="1849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6.4">
      <c r="A54" s="34"/>
      <c r="B54" s="1849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9"/>
      <c r="C55" s="78"/>
      <c r="D55" s="548"/>
      <c r="E55" s="296" t="s">
        <v>12282</v>
      </c>
      <c r="F55" s="265"/>
      <c r="G55" s="74"/>
      <c r="H55" s="165"/>
    </row>
    <row r="56" spans="1:8">
      <c r="A56" s="34"/>
      <c r="B56" s="1849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9"/>
      <c r="C57" s="551"/>
      <c r="D57" s="1850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6.4">
      <c r="A60" s="34"/>
      <c r="B60" s="35" t="s">
        <v>1040</v>
      </c>
      <c r="C60" s="35"/>
      <c r="D60" s="120"/>
      <c r="E60" s="53" t="s">
        <v>1041</v>
      </c>
      <c r="F60" s="878"/>
      <c r="G60" s="1905"/>
      <c r="H60" s="174"/>
    </row>
    <row r="61" spans="1:8">
      <c r="A61" s="34"/>
      <c r="B61" s="1849"/>
      <c r="C61" s="546"/>
      <c r="D61" s="547"/>
      <c r="E61" s="604"/>
      <c r="F61" s="878"/>
      <c r="G61" s="1905"/>
      <c r="H61" s="174"/>
    </row>
    <row r="62" spans="1:8" ht="26.4">
      <c r="A62" s="465">
        <f>MAX(A$1:A60)+1</f>
        <v>9</v>
      </c>
      <c r="B62" s="1849"/>
      <c r="C62" s="36" t="s">
        <v>5779</v>
      </c>
      <c r="D62" s="595"/>
      <c r="E62" s="38" t="s">
        <v>12480</v>
      </c>
      <c r="F62" s="91"/>
      <c r="G62" s="40" t="s">
        <v>68</v>
      </c>
      <c r="H62" s="174">
        <v>384</v>
      </c>
    </row>
    <row r="63" spans="1:8" ht="26.4">
      <c r="A63" s="34"/>
      <c r="B63" s="1849"/>
      <c r="C63" s="78"/>
      <c r="D63" s="548" t="s">
        <v>5786</v>
      </c>
      <c r="E63" s="83" t="s">
        <v>12481</v>
      </c>
      <c r="F63" s="28"/>
      <c r="G63" s="74" t="s">
        <v>68</v>
      </c>
      <c r="H63" s="165">
        <v>384</v>
      </c>
    </row>
    <row r="64" spans="1:8">
      <c r="A64" s="34"/>
      <c r="B64" s="1849"/>
      <c r="C64" s="78"/>
      <c r="D64" s="548"/>
      <c r="E64" s="296" t="s">
        <v>12482</v>
      </c>
      <c r="F64" s="265"/>
      <c r="G64" s="74"/>
      <c r="H64" s="165"/>
    </row>
    <row r="65" spans="1:8">
      <c r="A65" s="34"/>
      <c r="B65" s="1849"/>
      <c r="C65" s="78"/>
      <c r="D65" s="548"/>
      <c r="E65" s="1902" t="s">
        <v>12483</v>
      </c>
      <c r="F65" s="1903">
        <v>24</v>
      </c>
      <c r="G65" s="74"/>
      <c r="H65" s="165"/>
    </row>
    <row r="66" spans="1:8">
      <c r="A66" s="34"/>
      <c r="B66" s="1849"/>
      <c r="C66" s="78"/>
      <c r="D66" s="548"/>
      <c r="E66" s="1902" t="s">
        <v>12461</v>
      </c>
      <c r="F66" s="1903">
        <v>96</v>
      </c>
      <c r="G66" s="74"/>
      <c r="H66" s="165"/>
    </row>
    <row r="67" spans="1:8">
      <c r="A67" s="34"/>
      <c r="B67" s="1849"/>
      <c r="C67" s="78"/>
      <c r="D67" s="548"/>
      <c r="E67" s="1902" t="s">
        <v>12462</v>
      </c>
      <c r="F67" s="1903">
        <v>96</v>
      </c>
      <c r="G67" s="74"/>
      <c r="H67" s="165"/>
    </row>
    <row r="68" spans="1:8">
      <c r="A68" s="34"/>
      <c r="B68" s="1849"/>
      <c r="C68" s="78"/>
      <c r="D68" s="548"/>
      <c r="E68" s="1902" t="s">
        <v>12463</v>
      </c>
      <c r="F68" s="1904">
        <v>168</v>
      </c>
      <c r="G68" s="74"/>
      <c r="H68" s="165"/>
    </row>
    <row r="69" spans="1:8">
      <c r="A69" s="34"/>
      <c r="B69" s="1849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1841</v>
      </c>
      <c r="C71" s="35"/>
      <c r="D71" s="120"/>
      <c r="E71" s="53" t="s">
        <v>1842</v>
      </c>
      <c r="F71" s="878"/>
      <c r="G71" s="1905"/>
      <c r="H71" s="174"/>
    </row>
    <row r="72" spans="1:8">
      <c r="A72" s="34"/>
      <c r="B72" s="1849"/>
      <c r="C72" s="546"/>
      <c r="D72" s="547"/>
      <c r="E72" s="604"/>
      <c r="F72" s="878"/>
      <c r="G72" s="1905"/>
      <c r="H72" s="174"/>
    </row>
    <row r="73" spans="1:8">
      <c r="A73" s="465">
        <f>MAX(A$1:A71)+1</f>
        <v>10</v>
      </c>
      <c r="B73" s="1849"/>
      <c r="C73" s="36" t="s">
        <v>1853</v>
      </c>
      <c r="D73" s="595"/>
      <c r="E73" s="38" t="s">
        <v>1854</v>
      </c>
      <c r="F73" s="91"/>
      <c r="G73" s="40" t="s">
        <v>19</v>
      </c>
      <c r="H73" s="174">
        <v>73.33</v>
      </c>
    </row>
    <row r="74" spans="1:8">
      <c r="A74" s="34"/>
      <c r="B74" s="1849"/>
      <c r="C74" s="78"/>
      <c r="D74" s="548" t="s">
        <v>11140</v>
      </c>
      <c r="E74" s="83" t="s">
        <v>1846</v>
      </c>
      <c r="F74" s="28"/>
      <c r="G74" s="74" t="s">
        <v>19</v>
      </c>
      <c r="H74" s="165">
        <v>73.33</v>
      </c>
    </row>
    <row r="75" spans="1:8">
      <c r="A75" s="1899"/>
      <c r="B75" s="1849"/>
      <c r="C75" s="1900"/>
      <c r="D75" s="1901"/>
      <c r="E75" s="296" t="s">
        <v>12465</v>
      </c>
      <c r="F75" s="265">
        <f>(1*0.4*0.5)*28</f>
        <v>5.6000000000000005</v>
      </c>
      <c r="G75" s="1155"/>
      <c r="H75" s="1090"/>
    </row>
    <row r="76" spans="1:8">
      <c r="A76" s="1899"/>
      <c r="B76" s="1849"/>
      <c r="C76" s="1900"/>
      <c r="D76" s="1901"/>
      <c r="E76" s="296" t="s">
        <v>12466</v>
      </c>
      <c r="F76" s="265">
        <f>0.6*0.6*0.8*4</f>
        <v>1.1519999999999999</v>
      </c>
      <c r="G76" s="1155"/>
      <c r="H76" s="1090"/>
    </row>
    <row r="77" spans="1:8">
      <c r="A77" s="1899"/>
      <c r="B77" s="1849"/>
      <c r="C77" s="1900"/>
      <c r="D77" s="1901"/>
      <c r="E77" s="296" t="s">
        <v>12467</v>
      </c>
      <c r="F77" s="265">
        <f>0.7*0.7*0.8*2</f>
        <v>0.78399999999999992</v>
      </c>
      <c r="G77" s="1155"/>
      <c r="H77" s="1090"/>
    </row>
    <row r="78" spans="1:8">
      <c r="A78" s="1899"/>
      <c r="B78" s="1849"/>
      <c r="C78" s="1900"/>
      <c r="D78" s="1901"/>
      <c r="E78" s="296" t="s">
        <v>12468</v>
      </c>
      <c r="F78" s="265">
        <f>0.7*0.7*0.8*4</f>
        <v>1.5679999999999998</v>
      </c>
      <c r="G78" s="1155"/>
      <c r="H78" s="1090"/>
    </row>
    <row r="79" spans="1:8">
      <c r="A79" s="1899"/>
      <c r="B79" s="1849"/>
      <c r="C79" s="1900"/>
      <c r="D79" s="1901"/>
      <c r="E79" s="296" t="s">
        <v>12469</v>
      </c>
      <c r="F79" s="265">
        <f>((0.4*0.4*0.8)*3)*28</f>
        <v>10.752000000000002</v>
      </c>
      <c r="G79" s="1155"/>
      <c r="H79" s="1090"/>
    </row>
    <row r="80" spans="1:8">
      <c r="A80" s="1899"/>
      <c r="B80" s="1849"/>
      <c r="C80" s="1900"/>
      <c r="D80" s="1901"/>
      <c r="E80" s="296" t="s">
        <v>12470</v>
      </c>
      <c r="F80" s="265">
        <f>(0.7*0.5*1)*8</f>
        <v>2.8</v>
      </c>
      <c r="G80" s="1155"/>
      <c r="H80" s="1090"/>
    </row>
    <row r="81" spans="1:8">
      <c r="A81" s="1899"/>
      <c r="B81" s="1849"/>
      <c r="C81" s="1900"/>
      <c r="D81" s="1901"/>
      <c r="E81" s="296" t="s">
        <v>12471</v>
      </c>
      <c r="F81" s="265">
        <f>(0.5*0.5*0.8)*6</f>
        <v>1.2000000000000002</v>
      </c>
      <c r="G81" s="1155"/>
      <c r="H81" s="1090"/>
    </row>
    <row r="82" spans="1:8">
      <c r="A82" s="1899"/>
      <c r="B82" s="1849"/>
      <c r="C82" s="1900"/>
      <c r="D82" s="1901"/>
      <c r="E82" s="296" t="s">
        <v>12472</v>
      </c>
      <c r="F82" s="265">
        <f>(1*1*2)*4</f>
        <v>8</v>
      </c>
      <c r="G82" s="1155"/>
      <c r="H82" s="1090"/>
    </row>
    <row r="83" spans="1:8">
      <c r="A83" s="1899"/>
      <c r="B83" s="1849"/>
      <c r="C83" s="1900"/>
      <c r="D83" s="1901"/>
      <c r="E83" s="296" t="s">
        <v>12473</v>
      </c>
      <c r="F83" s="1904">
        <f>(1.6*1.6*1.8)*9</f>
        <v>41.472000000000016</v>
      </c>
      <c r="G83" s="1155"/>
      <c r="H83" s="1906"/>
    </row>
    <row r="84" spans="1:8">
      <c r="A84" s="34"/>
      <c r="B84" s="1849"/>
      <c r="C84" s="551"/>
      <c r="D84" s="1850"/>
      <c r="E84" s="296"/>
      <c r="F84" s="265">
        <f>SUM(F75:F83)</f>
        <v>73.328000000000017</v>
      </c>
      <c r="G84" s="191"/>
      <c r="H84" s="174"/>
    </row>
    <row r="85" spans="1:8">
      <c r="A85" s="1899"/>
      <c r="B85" s="1849"/>
      <c r="C85" s="1900"/>
      <c r="D85" s="1901"/>
      <c r="E85" s="1902"/>
      <c r="F85" s="1903"/>
      <c r="G85" s="1155"/>
      <c r="H85" s="1090"/>
    </row>
    <row r="86" spans="1:8">
      <c r="A86" s="465">
        <f>MAX(A$1:A84)+1</f>
        <v>11</v>
      </c>
      <c r="B86" s="1849"/>
      <c r="C86" s="36" t="s">
        <v>11143</v>
      </c>
      <c r="D86" s="595"/>
      <c r="E86" s="38" t="s">
        <v>11144</v>
      </c>
      <c r="F86" s="91"/>
      <c r="G86" s="40" t="s">
        <v>39</v>
      </c>
      <c r="H86" s="174">
        <v>477.92000000000007</v>
      </c>
    </row>
    <row r="87" spans="1:8">
      <c r="A87" s="34"/>
      <c r="B87" s="1849"/>
      <c r="C87" s="78"/>
      <c r="D87" s="548" t="s">
        <v>11145</v>
      </c>
      <c r="E87" s="83" t="s">
        <v>11146</v>
      </c>
      <c r="F87" s="28"/>
      <c r="G87" s="74" t="s">
        <v>39</v>
      </c>
      <c r="H87" s="165">
        <v>477.92000000000007</v>
      </c>
    </row>
    <row r="88" spans="1:8" ht="26.4">
      <c r="A88" s="1899"/>
      <c r="B88" s="1849"/>
      <c r="C88" s="1900"/>
      <c r="D88" s="1901"/>
      <c r="E88" s="1902" t="s">
        <v>12484</v>
      </c>
      <c r="F88" s="1903">
        <f>(2*(1*0.5)+28*(0.4*0.5))*28</f>
        <v>184.8</v>
      </c>
      <c r="G88" s="1155"/>
      <c r="H88" s="1090"/>
    </row>
    <row r="89" spans="1:8">
      <c r="A89" s="1899"/>
      <c r="B89" s="1849"/>
      <c r="C89" s="1900"/>
      <c r="D89" s="1901"/>
      <c r="E89" s="1902" t="s">
        <v>12485</v>
      </c>
      <c r="F89" s="1903">
        <f>((0.6*0.8)*4)*4</f>
        <v>7.68</v>
      </c>
      <c r="G89" s="1155"/>
      <c r="H89" s="1090"/>
    </row>
    <row r="90" spans="1:8">
      <c r="A90" s="1899"/>
      <c r="B90" s="1849"/>
      <c r="C90" s="1900"/>
      <c r="D90" s="1901"/>
      <c r="E90" s="1902" t="s">
        <v>12486</v>
      </c>
      <c r="F90" s="1903">
        <f>((0.7*0.8)*4)*2</f>
        <v>4.4799999999999995</v>
      </c>
      <c r="G90" s="1155"/>
      <c r="H90" s="1090"/>
    </row>
    <row r="91" spans="1:8">
      <c r="A91" s="1899"/>
      <c r="B91" s="1849"/>
      <c r="C91" s="1900"/>
      <c r="D91" s="1901"/>
      <c r="E91" s="1902" t="s">
        <v>12487</v>
      </c>
      <c r="F91" s="1903">
        <f>((0.7*0.8)*4)*4</f>
        <v>8.9599999999999991</v>
      </c>
      <c r="G91" s="1155"/>
      <c r="H91" s="1090"/>
    </row>
    <row r="92" spans="1:8">
      <c r="A92" s="1899"/>
      <c r="B92" s="1849"/>
      <c r="C92" s="1900"/>
      <c r="D92" s="1901"/>
      <c r="E92" s="1902" t="s">
        <v>12488</v>
      </c>
      <c r="F92" s="1903">
        <f>((0.4*0.8)*4)*(28*3)</f>
        <v>107.52000000000002</v>
      </c>
      <c r="G92" s="1155"/>
      <c r="H92" s="1090"/>
    </row>
    <row r="93" spans="1:8" ht="26.4">
      <c r="A93" s="1899"/>
      <c r="B93" s="1849"/>
      <c r="C93" s="1900"/>
      <c r="D93" s="1901"/>
      <c r="E93" s="1902" t="s">
        <v>12489</v>
      </c>
      <c r="F93" s="1903">
        <f>(2*(0.7*1)+2*(0.5*1))*8</f>
        <v>19.2</v>
      </c>
      <c r="G93" s="1155"/>
      <c r="H93" s="1090"/>
    </row>
    <row r="94" spans="1:8">
      <c r="A94" s="1899"/>
      <c r="B94" s="1849"/>
      <c r="C94" s="1900"/>
      <c r="D94" s="1901"/>
      <c r="E94" s="1902" t="s">
        <v>12490</v>
      </c>
      <c r="F94" s="1903">
        <f>((0.5*0.8)*4)*6</f>
        <v>9.6000000000000014</v>
      </c>
      <c r="G94" s="1155"/>
      <c r="H94" s="1090"/>
    </row>
    <row r="95" spans="1:8">
      <c r="A95" s="1899"/>
      <c r="B95" s="1849"/>
      <c r="C95" s="1900"/>
      <c r="D95" s="1901"/>
      <c r="E95" s="1902" t="s">
        <v>12491</v>
      </c>
      <c r="F95" s="1903">
        <f>((1*2)*4)*4</f>
        <v>32</v>
      </c>
      <c r="G95" s="1155"/>
      <c r="H95" s="1090"/>
    </row>
    <row r="96" spans="1:8">
      <c r="A96" s="1899"/>
      <c r="B96" s="1849"/>
      <c r="C96" s="1900"/>
      <c r="D96" s="1901"/>
      <c r="E96" s="1902" t="s">
        <v>12492</v>
      </c>
      <c r="F96" s="1904">
        <f>((1.6*1.8)*4)*9</f>
        <v>103.68</v>
      </c>
      <c r="G96" s="1155"/>
      <c r="H96" s="1906"/>
    </row>
    <row r="97" spans="1:8">
      <c r="A97" s="34"/>
      <c r="B97" s="1849"/>
      <c r="C97" s="551"/>
      <c r="D97" s="1850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9"/>
      <c r="B99" s="35" t="s">
        <v>12493</v>
      </c>
      <c r="C99" s="35"/>
      <c r="D99" s="120"/>
      <c r="E99" s="53" t="s">
        <v>12494</v>
      </c>
      <c r="F99" s="469"/>
      <c r="G99" s="1155"/>
      <c r="H99" s="1090"/>
    </row>
    <row r="100" spans="1:8">
      <c r="A100" s="1907"/>
      <c r="B100" s="1849"/>
      <c r="C100" s="1908"/>
      <c r="D100" s="1909"/>
      <c r="E100" s="1910"/>
      <c r="F100" s="1911"/>
      <c r="G100" s="1912"/>
      <c r="H100" s="1913"/>
    </row>
    <row r="101" spans="1:8" ht="26.4">
      <c r="A101" s="465">
        <f>MAX(A$1:A99)+1</f>
        <v>12</v>
      </c>
      <c r="B101" s="1849"/>
      <c r="C101" s="36" t="s">
        <v>12495</v>
      </c>
      <c r="D101" s="595"/>
      <c r="E101" s="38" t="s">
        <v>12496</v>
      </c>
      <c r="F101" s="91"/>
      <c r="G101" s="40" t="s">
        <v>68</v>
      </c>
      <c r="H101" s="174">
        <v>39</v>
      </c>
    </row>
    <row r="102" spans="1:8" ht="26.4">
      <c r="A102" s="34"/>
      <c r="B102" s="1849"/>
      <c r="C102" s="78"/>
      <c r="D102" s="548" t="s">
        <v>12497</v>
      </c>
      <c r="E102" s="83" t="s">
        <v>12498</v>
      </c>
      <c r="F102" s="28"/>
      <c r="G102" s="74" t="s">
        <v>68</v>
      </c>
      <c r="H102" s="165">
        <v>39</v>
      </c>
    </row>
    <row r="103" spans="1:8">
      <c r="A103" s="34"/>
      <c r="B103" s="1849"/>
      <c r="C103" s="78"/>
      <c r="D103" s="548"/>
      <c r="E103" s="296" t="s">
        <v>12499</v>
      </c>
      <c r="F103" s="265">
        <f>3*13</f>
        <v>39</v>
      </c>
      <c r="G103" s="74"/>
      <c r="H103" s="165"/>
    </row>
    <row r="104" spans="1:8">
      <c r="A104" s="34"/>
      <c r="B104" s="1849"/>
      <c r="C104" s="78"/>
      <c r="D104" s="548"/>
      <c r="E104" s="296"/>
      <c r="F104" s="265"/>
      <c r="G104" s="74"/>
      <c r="H104" s="165"/>
    </row>
    <row r="105" spans="1:8" ht="26.4">
      <c r="A105" s="465">
        <f>MAX(A$1:A103)+1</f>
        <v>13</v>
      </c>
      <c r="B105" s="1849"/>
      <c r="C105" s="1900" t="s">
        <v>12500</v>
      </c>
      <c r="D105" s="1901"/>
      <c r="E105" s="38" t="s">
        <v>5906</v>
      </c>
      <c r="F105" s="327"/>
      <c r="G105" s="40" t="s">
        <v>68</v>
      </c>
      <c r="H105" s="174">
        <v>161</v>
      </c>
    </row>
    <row r="106" spans="1:8" ht="26.4">
      <c r="A106" s="1899"/>
      <c r="B106" s="1849"/>
      <c r="C106" s="1900"/>
      <c r="D106" s="1914" t="s">
        <v>12501</v>
      </c>
      <c r="E106" s="83" t="s">
        <v>10887</v>
      </c>
      <c r="F106" s="327"/>
      <c r="G106" s="74" t="s">
        <v>68</v>
      </c>
      <c r="H106" s="1090">
        <v>161</v>
      </c>
    </row>
    <row r="107" spans="1:8">
      <c r="A107" s="1899"/>
      <c r="B107" s="1849"/>
      <c r="C107" s="1900"/>
      <c r="D107" s="1914"/>
      <c r="E107" s="83"/>
      <c r="F107" s="327">
        <v>161</v>
      </c>
      <c r="G107" s="74"/>
      <c r="H107" s="1090"/>
    </row>
    <row r="108" spans="1:8">
      <c r="A108" s="1899"/>
      <c r="B108" s="1849"/>
      <c r="C108" s="1900"/>
      <c r="D108" s="1914"/>
      <c r="E108" s="296"/>
      <c r="F108" s="327"/>
      <c r="G108" s="1155"/>
      <c r="H108" s="1090"/>
    </row>
    <row r="109" spans="1:8" ht="26.4">
      <c r="A109" s="465">
        <f>MAX(A$1:A105)+1</f>
        <v>14</v>
      </c>
      <c r="B109" s="1849"/>
      <c r="C109" s="36" t="s">
        <v>12502</v>
      </c>
      <c r="D109" s="595"/>
      <c r="E109" s="38" t="s">
        <v>10674</v>
      </c>
      <c r="F109" s="91"/>
      <c r="G109" s="40" t="s">
        <v>68</v>
      </c>
      <c r="H109" s="174">
        <v>6692.7000000000007</v>
      </c>
    </row>
    <row r="110" spans="1:8" ht="26.4">
      <c r="A110" s="34"/>
      <c r="B110" s="1849"/>
      <c r="C110" s="78"/>
      <c r="D110" s="377">
        <v>9122100103</v>
      </c>
      <c r="E110" s="83" t="s">
        <v>10675</v>
      </c>
      <c r="F110" s="73"/>
      <c r="G110" s="74" t="s">
        <v>68</v>
      </c>
      <c r="H110" s="165">
        <v>6692.7000000000007</v>
      </c>
    </row>
    <row r="111" spans="1:8">
      <c r="A111" s="1899"/>
      <c r="B111" s="1849"/>
      <c r="C111" s="1900"/>
      <c r="D111" s="1901"/>
      <c r="E111" s="1902" t="s">
        <v>12503</v>
      </c>
      <c r="F111" s="95">
        <f>(10380-4006)*1.05</f>
        <v>6692.7000000000007</v>
      </c>
      <c r="G111" s="1155"/>
      <c r="H111" s="1090"/>
    </row>
    <row r="112" spans="1:8">
      <c r="A112" s="1899"/>
      <c r="B112" s="1849"/>
      <c r="C112" s="1900"/>
      <c r="D112" s="1901"/>
      <c r="E112" s="1915"/>
      <c r="F112" s="1916"/>
      <c r="G112" s="1155"/>
      <c r="H112" s="1090"/>
    </row>
    <row r="113" spans="1:8">
      <c r="A113" s="1917"/>
      <c r="B113" s="35" t="s">
        <v>12504</v>
      </c>
      <c r="C113" s="35"/>
      <c r="D113" s="120"/>
      <c r="E113" s="53" t="s">
        <v>12505</v>
      </c>
      <c r="F113" s="1918"/>
      <c r="G113" s="1919"/>
      <c r="H113" s="1920"/>
    </row>
    <row r="114" spans="1:8">
      <c r="A114" s="1917"/>
      <c r="B114" s="1849"/>
      <c r="C114" s="1921"/>
      <c r="D114" s="1922"/>
      <c r="E114" s="27"/>
      <c r="F114" s="1923"/>
      <c r="G114" s="1919"/>
      <c r="H114" s="1920"/>
    </row>
    <row r="115" spans="1:8" ht="26.4">
      <c r="A115" s="465">
        <f>MAX(A$1:A113)+1</f>
        <v>15</v>
      </c>
      <c r="B115" s="1849"/>
      <c r="C115" s="373">
        <v>92090104</v>
      </c>
      <c r="D115" s="374"/>
      <c r="E115" s="38" t="s">
        <v>12506</v>
      </c>
      <c r="F115" s="39"/>
      <c r="G115" s="40" t="s">
        <v>64</v>
      </c>
      <c r="H115" s="899">
        <v>3</v>
      </c>
    </row>
    <row r="116" spans="1:8" ht="26.4">
      <c r="A116" s="1907"/>
      <c r="B116" s="1849"/>
      <c r="C116" s="1924"/>
      <c r="D116" s="377">
        <v>9209010402</v>
      </c>
      <c r="E116" s="83" t="s">
        <v>12507</v>
      </c>
      <c r="F116" s="73"/>
      <c r="G116" s="74" t="s">
        <v>64</v>
      </c>
      <c r="H116" s="1090">
        <v>3</v>
      </c>
    </row>
    <row r="117" spans="1:8">
      <c r="A117" s="1907"/>
      <c r="B117" s="1849"/>
      <c r="C117" s="1908"/>
      <c r="D117" s="1909"/>
      <c r="E117" s="296" t="s">
        <v>12508</v>
      </c>
      <c r="F117" s="206"/>
      <c r="G117" s="1925"/>
      <c r="H117" s="1926"/>
    </row>
    <row r="118" spans="1:8">
      <c r="A118" s="1907"/>
      <c r="B118" s="1849"/>
      <c r="C118" s="1908"/>
      <c r="D118" s="1909"/>
      <c r="E118" s="296" t="s">
        <v>12509</v>
      </c>
      <c r="F118" s="206">
        <v>3</v>
      </c>
      <c r="G118" s="1925"/>
      <c r="H118" s="1926"/>
    </row>
    <row r="119" spans="1:8">
      <c r="A119" s="34"/>
      <c r="B119" s="1849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2424</v>
      </c>
      <c r="C120" s="35"/>
      <c r="D120" s="120"/>
      <c r="E120" s="53" t="s">
        <v>2425</v>
      </c>
      <c r="F120" s="878"/>
      <c r="G120" s="1905"/>
      <c r="H120" s="174"/>
    </row>
    <row r="121" spans="1:8">
      <c r="A121" s="34"/>
      <c r="B121" s="1849"/>
      <c r="C121" s="119"/>
      <c r="D121" s="1831"/>
      <c r="E121" s="53"/>
      <c r="F121" s="878"/>
      <c r="G121" s="1905"/>
      <c r="H121" s="174"/>
    </row>
    <row r="122" spans="1:8" ht="26.4">
      <c r="A122" s="465">
        <f>MAX(A$1:A120)+1</f>
        <v>16</v>
      </c>
      <c r="B122" s="1849"/>
      <c r="C122" s="36">
        <v>92020101</v>
      </c>
      <c r="D122" s="595"/>
      <c r="E122" s="38" t="s">
        <v>2426</v>
      </c>
      <c r="F122" s="91"/>
      <c r="G122" s="40" t="s">
        <v>68</v>
      </c>
      <c r="H122" s="174">
        <v>340</v>
      </c>
    </row>
    <row r="123" spans="1:8" ht="26.4">
      <c r="A123" s="34"/>
      <c r="B123" s="1849"/>
      <c r="C123" s="78"/>
      <c r="D123" s="548" t="s">
        <v>12510</v>
      </c>
      <c r="E123" s="83" t="s">
        <v>2427</v>
      </c>
      <c r="F123" s="28"/>
      <c r="G123" s="74" t="s">
        <v>68</v>
      </c>
      <c r="H123" s="165">
        <v>340</v>
      </c>
    </row>
    <row r="124" spans="1:8">
      <c r="A124" s="34"/>
      <c r="B124" s="1849"/>
      <c r="C124" s="78"/>
      <c r="D124" s="548"/>
      <c r="E124" s="296" t="s">
        <v>12511</v>
      </c>
      <c r="F124" s="265">
        <v>340</v>
      </c>
      <c r="G124" s="74"/>
      <c r="H124" s="165"/>
    </row>
    <row r="125" spans="1:8">
      <c r="A125" s="1899"/>
      <c r="B125" s="1849"/>
      <c r="C125" s="1900"/>
      <c r="D125" s="1901"/>
      <c r="E125" s="1902"/>
      <c r="F125" s="1903"/>
      <c r="G125" s="1155"/>
      <c r="H125" s="1090"/>
    </row>
    <row r="126" spans="1:8" ht="26.4">
      <c r="A126" s="465">
        <f>MAX(A$1:A125)+1</f>
        <v>17</v>
      </c>
      <c r="B126" s="1849"/>
      <c r="C126" s="36" t="s">
        <v>12516</v>
      </c>
      <c r="D126" s="595"/>
      <c r="E126" s="38" t="s">
        <v>12447</v>
      </c>
      <c r="F126" s="91"/>
      <c r="G126" s="40" t="s">
        <v>68</v>
      </c>
      <c r="H126" s="174">
        <v>22492.05</v>
      </c>
    </row>
    <row r="127" spans="1:8" ht="26.4">
      <c r="A127" s="34"/>
      <c r="B127" s="1849"/>
      <c r="C127" s="78"/>
      <c r="D127" s="548" t="s">
        <v>12517</v>
      </c>
      <c r="E127" s="83" t="s">
        <v>12518</v>
      </c>
      <c r="F127" s="28"/>
      <c r="G127" s="74" t="s">
        <v>68</v>
      </c>
      <c r="H127" s="165">
        <v>22492.05</v>
      </c>
    </row>
    <row r="128" spans="1:8">
      <c r="A128" s="1927"/>
      <c r="B128" s="1928"/>
      <c r="C128" s="1929"/>
      <c r="D128" s="1930"/>
      <c r="E128" s="296" t="s">
        <v>12519</v>
      </c>
      <c r="F128" s="265">
        <f>10380*1.05</f>
        <v>10899</v>
      </c>
      <c r="G128" s="1931"/>
      <c r="H128" s="1932"/>
    </row>
    <row r="129" spans="1:8">
      <c r="A129" s="34"/>
      <c r="B129" s="1849"/>
      <c r="C129" s="78"/>
      <c r="D129" s="548"/>
      <c r="E129" s="296" t="s">
        <v>12520</v>
      </c>
      <c r="F129" s="265">
        <f>10380*1.05</f>
        <v>10899</v>
      </c>
      <c r="G129" s="74"/>
      <c r="H129" s="165"/>
    </row>
    <row r="130" spans="1:8">
      <c r="A130" s="34"/>
      <c r="B130" s="1849"/>
      <c r="C130" s="78"/>
      <c r="D130" s="548"/>
      <c r="E130" s="296" t="s">
        <v>12521</v>
      </c>
      <c r="F130" s="889">
        <f>(485+44*4)*1.05</f>
        <v>694.05000000000007</v>
      </c>
      <c r="G130" s="74"/>
      <c r="H130" s="165"/>
    </row>
    <row r="131" spans="1:8">
      <c r="A131" s="34"/>
      <c r="B131" s="1849"/>
      <c r="C131" s="551"/>
      <c r="D131" s="1850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6.4">
      <c r="A133" s="465">
        <f>MAX(A$1:A131)+1</f>
        <v>18</v>
      </c>
      <c r="B133" s="1849"/>
      <c r="C133" s="36">
        <v>92030401</v>
      </c>
      <c r="D133" s="595"/>
      <c r="E133" s="38" t="s">
        <v>12421</v>
      </c>
      <c r="F133" s="91"/>
      <c r="G133" s="40" t="s">
        <v>64</v>
      </c>
      <c r="H133" s="174">
        <v>44</v>
      </c>
    </row>
    <row r="134" spans="1:8" ht="26.4">
      <c r="A134" s="34"/>
      <c r="B134" s="1849"/>
      <c r="C134" s="78"/>
      <c r="D134" s="548" t="s">
        <v>12522</v>
      </c>
      <c r="E134" s="83" t="s">
        <v>12423</v>
      </c>
      <c r="F134" s="28"/>
      <c r="G134" s="74" t="s">
        <v>64</v>
      </c>
      <c r="H134" s="165">
        <v>44</v>
      </c>
    </row>
    <row r="135" spans="1:8">
      <c r="A135" s="34"/>
      <c r="B135" s="1849"/>
      <c r="C135" s="78"/>
      <c r="D135" s="548"/>
      <c r="E135" s="296" t="s">
        <v>12523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6.4">
      <c r="A137" s="465">
        <f>MAX(A$1:A136)+1</f>
        <v>19</v>
      </c>
      <c r="B137" s="1849"/>
      <c r="C137" s="36">
        <v>92031403</v>
      </c>
      <c r="D137" s="595"/>
      <c r="E137" s="38" t="s">
        <v>2479</v>
      </c>
      <c r="F137" s="91"/>
      <c r="G137" s="40" t="s">
        <v>64</v>
      </c>
      <c r="H137" s="174">
        <v>44</v>
      </c>
    </row>
    <row r="138" spans="1:8" ht="26.4">
      <c r="A138" s="34"/>
      <c r="B138" s="1849"/>
      <c r="C138" s="78"/>
      <c r="D138" s="548" t="s">
        <v>12524</v>
      </c>
      <c r="E138" s="83" t="s">
        <v>12525</v>
      </c>
      <c r="F138" s="28"/>
      <c r="G138" s="74" t="s">
        <v>64</v>
      </c>
      <c r="H138" s="165">
        <v>44</v>
      </c>
    </row>
    <row r="139" spans="1:8">
      <c r="A139" s="34"/>
      <c r="B139" s="1849"/>
      <c r="C139" s="78"/>
      <c r="D139" s="548"/>
      <c r="E139" s="296" t="s">
        <v>12526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9" t="s">
        <v>12527</v>
      </c>
      <c r="C141" s="1174"/>
      <c r="D141" s="1933"/>
      <c r="E141" s="53" t="s">
        <v>12528</v>
      </c>
      <c r="F141" s="878"/>
      <c r="G141" s="1905"/>
      <c r="H141" s="174"/>
    </row>
    <row r="142" spans="1:8">
      <c r="A142" s="1310"/>
      <c r="B142" s="1849"/>
      <c r="C142" s="1934"/>
      <c r="D142" s="1935"/>
      <c r="E142" s="604"/>
      <c r="F142" s="1936"/>
      <c r="G142" s="932"/>
      <c r="H142" s="1118"/>
    </row>
    <row r="143" spans="1:8">
      <c r="A143" s="465">
        <f>MAX(A$1:A141)+1</f>
        <v>20</v>
      </c>
      <c r="B143" s="1849"/>
      <c r="C143" s="36" t="s">
        <v>12529</v>
      </c>
      <c r="D143" s="595"/>
      <c r="E143" s="38" t="s">
        <v>12530</v>
      </c>
      <c r="F143" s="91"/>
      <c r="G143" s="40" t="s">
        <v>64</v>
      </c>
      <c r="H143" s="1948">
        <v>9</v>
      </c>
    </row>
    <row r="144" spans="1:8" ht="26.4">
      <c r="A144" s="34"/>
      <c r="B144" s="1849"/>
      <c r="C144" s="78"/>
      <c r="D144" s="548" t="s">
        <v>12531</v>
      </c>
      <c r="E144" s="83" t="s">
        <v>10910</v>
      </c>
      <c r="F144" s="28"/>
      <c r="G144" s="74" t="s">
        <v>64</v>
      </c>
      <c r="H144" s="627">
        <v>9</v>
      </c>
    </row>
    <row r="145" spans="1:8">
      <c r="A145" s="34"/>
      <c r="B145" s="1849"/>
      <c r="C145" s="78"/>
      <c r="D145" s="548"/>
      <c r="E145" s="296" t="s">
        <v>12532</v>
      </c>
      <c r="F145" s="2378">
        <v>9</v>
      </c>
      <c r="G145" s="74"/>
      <c r="H145" s="1937"/>
    </row>
    <row r="146" spans="1:8">
      <c r="A146" s="1899"/>
      <c r="B146" s="1849"/>
      <c r="C146" s="1900"/>
      <c r="D146" s="1901"/>
      <c r="E146" s="1902"/>
      <c r="F146" s="1903"/>
      <c r="G146" s="1155"/>
      <c r="H146" s="1090"/>
    </row>
    <row r="147" spans="1:8" ht="26.4">
      <c r="A147" s="465">
        <f>MAX(A$1:A145)+1</f>
        <v>21</v>
      </c>
      <c r="B147" s="1849"/>
      <c r="C147" s="36" t="s">
        <v>12533</v>
      </c>
      <c r="D147" s="595"/>
      <c r="E147" s="38" t="s">
        <v>12534</v>
      </c>
      <c r="F147" s="91"/>
      <c r="G147" s="40" t="s">
        <v>64</v>
      </c>
      <c r="H147" s="1948">
        <v>13</v>
      </c>
    </row>
    <row r="148" spans="1:8" ht="26.4">
      <c r="A148" s="34"/>
      <c r="B148" s="1849"/>
      <c r="C148" s="78"/>
      <c r="D148" s="548" t="s">
        <v>12535</v>
      </c>
      <c r="E148" s="83" t="s">
        <v>12536</v>
      </c>
      <c r="F148" s="28"/>
      <c r="G148" s="74" t="s">
        <v>64</v>
      </c>
      <c r="H148" s="627">
        <v>13</v>
      </c>
    </row>
    <row r="149" spans="1:8">
      <c r="A149" s="34"/>
      <c r="B149" s="1849"/>
      <c r="C149" s="78"/>
      <c r="D149" s="548"/>
      <c r="E149" s="296" t="s">
        <v>12537</v>
      </c>
      <c r="F149" s="265">
        <v>6</v>
      </c>
      <c r="G149" s="74"/>
      <c r="H149" s="165"/>
    </row>
    <row r="150" spans="1:8">
      <c r="A150" s="34"/>
      <c r="B150" s="1849"/>
      <c r="C150" s="78"/>
      <c r="D150" s="548"/>
      <c r="E150" s="296" t="s">
        <v>12538</v>
      </c>
      <c r="F150" s="265">
        <v>4</v>
      </c>
      <c r="G150" s="74"/>
      <c r="H150" s="165"/>
    </row>
    <row r="151" spans="1:8">
      <c r="A151" s="34"/>
      <c r="B151" s="1849"/>
      <c r="C151" s="78"/>
      <c r="D151" s="548"/>
      <c r="E151" s="2738" t="s">
        <v>16509</v>
      </c>
      <c r="F151" s="2739">
        <v>3</v>
      </c>
      <c r="G151" s="74"/>
      <c r="H151" s="165"/>
    </row>
    <row r="152" spans="1:8">
      <c r="A152" s="34"/>
      <c r="B152" s="1849"/>
      <c r="C152" s="551"/>
      <c r="D152" s="1850"/>
      <c r="E152" s="296"/>
      <c r="F152" s="2378">
        <f>SUM(F149:F151)</f>
        <v>13</v>
      </c>
      <c r="G152" s="191"/>
      <c r="H152" s="174"/>
    </row>
    <row r="153" spans="1:8">
      <c r="A153" s="1899"/>
      <c r="B153" s="1849"/>
      <c r="C153" s="1900"/>
      <c r="D153" s="1901"/>
      <c r="E153" s="1902"/>
      <c r="F153" s="1903"/>
      <c r="G153" s="1155"/>
      <c r="H153" s="1090"/>
    </row>
    <row r="154" spans="1:8">
      <c r="A154" s="465">
        <f>MAX(A$1:A152)+1</f>
        <v>22</v>
      </c>
      <c r="B154" s="1849"/>
      <c r="C154" s="36" t="s">
        <v>12539</v>
      </c>
      <c r="D154" s="595"/>
      <c r="E154" s="38" t="s">
        <v>12540</v>
      </c>
      <c r="F154" s="91"/>
      <c r="G154" s="40" t="s">
        <v>64</v>
      </c>
      <c r="H154" s="174">
        <v>13</v>
      </c>
    </row>
    <row r="155" spans="1:8" ht="26.4">
      <c r="A155" s="34"/>
      <c r="B155" s="1849"/>
      <c r="C155" s="78"/>
      <c r="D155" s="548" t="s">
        <v>12541</v>
      </c>
      <c r="E155" s="83" t="s">
        <v>10919</v>
      </c>
      <c r="F155" s="28"/>
      <c r="G155" s="74" t="s">
        <v>64</v>
      </c>
      <c r="H155" s="165">
        <v>13</v>
      </c>
    </row>
    <row r="156" spans="1:8">
      <c r="A156" s="34"/>
      <c r="B156" s="1849"/>
      <c r="C156" s="78"/>
      <c r="D156" s="548"/>
      <c r="E156" s="296" t="s">
        <v>12542</v>
      </c>
      <c r="F156" s="265">
        <f>16-3</f>
        <v>13</v>
      </c>
      <c r="G156" s="1938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9" t="s">
        <v>941</v>
      </c>
      <c r="C158" s="119"/>
      <c r="D158" s="1831"/>
      <c r="E158" s="53" t="s">
        <v>942</v>
      </c>
      <c r="F158" s="878"/>
      <c r="G158" s="1905"/>
      <c r="H158" s="174"/>
    </row>
    <row r="159" spans="1:8">
      <c r="A159" s="34"/>
      <c r="B159" s="1849"/>
      <c r="C159" s="546"/>
      <c r="D159" s="547"/>
      <c r="E159" s="604"/>
      <c r="F159" s="878"/>
      <c r="G159" s="1905"/>
      <c r="H159" s="174"/>
    </row>
    <row r="160" spans="1:8">
      <c r="A160" s="465">
        <f>MAX(A$1:A156)+1</f>
        <v>23</v>
      </c>
      <c r="B160" s="1849"/>
      <c r="C160" s="36" t="s">
        <v>4687</v>
      </c>
      <c r="D160" s="595"/>
      <c r="E160" s="38" t="s">
        <v>10663</v>
      </c>
      <c r="F160" s="91"/>
      <c r="G160" s="40" t="s">
        <v>68</v>
      </c>
      <c r="H160" s="174">
        <v>12308</v>
      </c>
    </row>
    <row r="161" spans="1:8">
      <c r="A161" s="34"/>
      <c r="B161" s="1849"/>
      <c r="C161" s="78"/>
      <c r="D161" s="548" t="s">
        <v>12543</v>
      </c>
      <c r="E161" s="83" t="s">
        <v>12194</v>
      </c>
      <c r="F161" s="28"/>
      <c r="G161" s="74" t="s">
        <v>68</v>
      </c>
      <c r="H161" s="165">
        <v>12308</v>
      </c>
    </row>
    <row r="162" spans="1:8">
      <c r="A162" s="34"/>
      <c r="B162" s="1849"/>
      <c r="C162" s="78"/>
      <c r="D162" s="548"/>
      <c r="E162" s="296" t="s">
        <v>12544</v>
      </c>
      <c r="F162" s="265">
        <f>(70-1-16-10)*10+(10+16)*15</f>
        <v>820</v>
      </c>
      <c r="G162" s="74"/>
      <c r="H162" s="165"/>
    </row>
    <row r="163" spans="1:8">
      <c r="A163" s="34"/>
      <c r="B163" s="1849"/>
      <c r="C163" s="78"/>
      <c r="D163" s="548"/>
      <c r="E163" s="296" t="s">
        <v>12545</v>
      </c>
      <c r="F163" s="265">
        <v>20</v>
      </c>
      <c r="G163" s="74"/>
      <c r="H163" s="165"/>
    </row>
    <row r="164" spans="1:8">
      <c r="A164" s="34"/>
      <c r="B164" s="1849"/>
      <c r="C164" s="78"/>
      <c r="D164" s="548"/>
      <c r="E164" s="296" t="s">
        <v>12546</v>
      </c>
      <c r="F164" s="889">
        <f>ROUND((319+2534+2916+3215+1938)*1.05,0)</f>
        <v>11468</v>
      </c>
      <c r="G164" s="74"/>
      <c r="H164" s="165"/>
    </row>
    <row r="165" spans="1:8">
      <c r="A165" s="34"/>
      <c r="B165" s="1849"/>
      <c r="C165" s="551"/>
      <c r="D165" s="1850"/>
      <c r="E165" s="296"/>
      <c r="F165" s="265">
        <f>SUM(F162:F164)</f>
        <v>12308</v>
      </c>
      <c r="G165" s="191"/>
      <c r="H165" s="174"/>
    </row>
    <row r="166" spans="1:8">
      <c r="A166" s="1917"/>
      <c r="B166" s="1849"/>
      <c r="C166" s="1921"/>
      <c r="D166" s="1939"/>
      <c r="E166" s="1940"/>
      <c r="F166" s="1941"/>
      <c r="G166" s="1919"/>
      <c r="H166" s="1942"/>
    </row>
    <row r="167" spans="1:8">
      <c r="A167" s="465">
        <f>MAX(A$1:A164)+1</f>
        <v>24</v>
      </c>
      <c r="B167" s="1849"/>
      <c r="C167" s="36" t="s">
        <v>12547</v>
      </c>
      <c r="D167" s="595"/>
      <c r="E167" s="38" t="s">
        <v>12030</v>
      </c>
      <c r="F167" s="91"/>
      <c r="G167" s="40" t="s">
        <v>64</v>
      </c>
      <c r="H167" s="174">
        <v>41</v>
      </c>
    </row>
    <row r="168" spans="1:8" ht="26.4">
      <c r="A168" s="34"/>
      <c r="B168" s="1849"/>
      <c r="C168" s="78"/>
      <c r="D168" s="548" t="s">
        <v>12548</v>
      </c>
      <c r="E168" s="83" t="s">
        <v>12031</v>
      </c>
      <c r="F168" s="28"/>
      <c r="G168" s="74" t="s">
        <v>64</v>
      </c>
      <c r="H168" s="165">
        <v>41</v>
      </c>
    </row>
    <row r="169" spans="1:8">
      <c r="A169" s="34"/>
      <c r="B169" s="1849"/>
      <c r="C169" s="78"/>
      <c r="D169" s="548"/>
      <c r="E169" s="296" t="s">
        <v>12549</v>
      </c>
      <c r="F169" s="265">
        <v>28</v>
      </c>
      <c r="G169" s="74"/>
      <c r="H169" s="165"/>
    </row>
    <row r="170" spans="1:8">
      <c r="A170" s="34"/>
      <c r="B170" s="1849"/>
      <c r="C170" s="78"/>
      <c r="D170" s="548"/>
      <c r="E170" s="296" t="s">
        <v>12550</v>
      </c>
      <c r="F170" s="265">
        <v>10</v>
      </c>
      <c r="G170" s="74"/>
      <c r="H170" s="165"/>
    </row>
    <row r="171" spans="1:8">
      <c r="A171" s="34"/>
      <c r="B171" s="1849"/>
      <c r="C171" s="78"/>
      <c r="D171" s="548"/>
      <c r="E171" s="296" t="s">
        <v>12551</v>
      </c>
      <c r="F171" s="265">
        <v>3</v>
      </c>
      <c r="G171" s="74"/>
      <c r="H171" s="165"/>
    </row>
    <row r="172" spans="1:8">
      <c r="A172" s="34"/>
      <c r="B172" s="1849"/>
      <c r="C172" s="551"/>
      <c r="D172" s="1850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6.4">
      <c r="A174" s="34"/>
      <c r="B174" s="1849" t="s">
        <v>2482</v>
      </c>
      <c r="C174" s="119"/>
      <c r="D174" s="1831"/>
      <c r="E174" s="53" t="s">
        <v>2483</v>
      </c>
      <c r="F174" s="878"/>
      <c r="G174" s="1905"/>
      <c r="H174" s="174"/>
    </row>
    <row r="175" spans="1:8">
      <c r="A175" s="1029"/>
      <c r="B175" s="1849"/>
      <c r="C175" s="1943"/>
      <c r="D175" s="1944"/>
      <c r="E175" s="1945"/>
      <c r="F175" s="1946"/>
      <c r="G175" s="1947"/>
      <c r="H175" s="1948"/>
    </row>
    <row r="176" spans="1:8">
      <c r="A176" s="465">
        <f>MAX(A$1:A175)+1</f>
        <v>25</v>
      </c>
      <c r="B176" s="1849"/>
      <c r="C176" s="36">
        <v>91010901</v>
      </c>
      <c r="D176" s="595"/>
      <c r="E176" s="38" t="s">
        <v>12552</v>
      </c>
      <c r="F176" s="91"/>
      <c r="G176" s="40" t="s">
        <v>68</v>
      </c>
      <c r="H176" s="174">
        <v>147642</v>
      </c>
    </row>
    <row r="177" spans="1:8">
      <c r="A177" s="1029"/>
      <c r="B177" s="1849"/>
      <c r="C177" s="990"/>
      <c r="D177" s="548" t="s">
        <v>12553</v>
      </c>
      <c r="E177" s="83" t="s">
        <v>12554</v>
      </c>
      <c r="F177" s="28"/>
      <c r="G177" s="74" t="s">
        <v>68</v>
      </c>
      <c r="H177" s="165">
        <v>147642</v>
      </c>
    </row>
    <row r="178" spans="1:8">
      <c r="A178" s="1949"/>
      <c r="B178" s="1849"/>
      <c r="C178" s="1950"/>
      <c r="D178" s="1901"/>
      <c r="E178" s="296" t="s">
        <v>12512</v>
      </c>
      <c r="F178" s="28">
        <v>720</v>
      </c>
      <c r="G178" s="1155"/>
      <c r="H178" s="1090"/>
    </row>
    <row r="179" spans="1:8">
      <c r="A179" s="1949"/>
      <c r="B179" s="1849"/>
      <c r="C179" s="1950"/>
      <c r="D179" s="1901"/>
      <c r="E179" s="296" t="s">
        <v>12513</v>
      </c>
      <c r="F179" s="265">
        <v>632</v>
      </c>
      <c r="G179" s="1155"/>
      <c r="H179" s="1090"/>
    </row>
    <row r="180" spans="1:8">
      <c r="A180" s="1949"/>
      <c r="B180" s="1849"/>
      <c r="C180" s="1950"/>
      <c r="D180" s="1901"/>
      <c r="E180" s="296" t="s">
        <v>12514</v>
      </c>
      <c r="F180" s="265">
        <f>(10380-3850-158)*14</f>
        <v>89208</v>
      </c>
      <c r="G180" s="1155"/>
      <c r="H180" s="1090"/>
    </row>
    <row r="181" spans="1:8">
      <c r="A181" s="1949"/>
      <c r="B181" s="1849"/>
      <c r="C181" s="1950"/>
      <c r="D181" s="1901"/>
      <c r="E181" s="296" t="s">
        <v>12515</v>
      </c>
      <c r="F181" s="265">
        <f>485*2</f>
        <v>970</v>
      </c>
      <c r="G181" s="1155"/>
      <c r="H181" s="1090"/>
    </row>
    <row r="182" spans="1:8">
      <c r="A182" s="1949"/>
      <c r="B182" s="1849"/>
      <c r="C182" s="1950"/>
      <c r="D182" s="1901"/>
      <c r="E182" s="296" t="s">
        <v>12555</v>
      </c>
      <c r="F182" s="889">
        <f>(3850+158)*14</f>
        <v>56112</v>
      </c>
      <c r="G182" s="1155"/>
      <c r="H182" s="1090"/>
    </row>
    <row r="183" spans="1:8">
      <c r="A183" s="1949"/>
      <c r="B183" s="1849"/>
      <c r="C183" s="1950"/>
      <c r="D183" s="1901"/>
      <c r="E183" s="1902"/>
      <c r="F183" s="1903">
        <f>SUM(F178:F182)</f>
        <v>147642</v>
      </c>
      <c r="G183" s="1155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 ht="26.4">
      <c r="A185" s="166">
        <f>MAX(A$1:A184)+1</f>
        <v>26</v>
      </c>
      <c r="B185" s="1849"/>
      <c r="C185" s="36">
        <v>91200301</v>
      </c>
      <c r="D185" s="595"/>
      <c r="E185" s="38" t="s">
        <v>12556</v>
      </c>
      <c r="F185" s="1951"/>
      <c r="G185" s="898" t="s">
        <v>64</v>
      </c>
      <c r="H185" s="899">
        <v>24</v>
      </c>
    </row>
    <row r="186" spans="1:8" ht="26.4">
      <c r="A186" s="826"/>
      <c r="B186" s="1849"/>
      <c r="C186" s="78"/>
      <c r="D186" s="548" t="s">
        <v>12557</v>
      </c>
      <c r="E186" s="83" t="s">
        <v>12558</v>
      </c>
      <c r="F186" s="1952"/>
      <c r="G186" s="932" t="s">
        <v>64</v>
      </c>
      <c r="H186" s="1090">
        <v>18</v>
      </c>
    </row>
    <row r="187" spans="1:8">
      <c r="A187" s="826"/>
      <c r="B187" s="1849"/>
      <c r="C187" s="78"/>
      <c r="D187" s="548"/>
      <c r="E187" s="296" t="s">
        <v>12559</v>
      </c>
      <c r="F187" s="1903">
        <v>4</v>
      </c>
      <c r="G187" s="932"/>
      <c r="H187" s="1090"/>
    </row>
    <row r="188" spans="1:8">
      <c r="A188" s="826"/>
      <c r="B188" s="1849"/>
      <c r="C188" s="168"/>
      <c r="D188" s="1745"/>
      <c r="E188" s="296" t="s">
        <v>12560</v>
      </c>
      <c r="F188" s="1903">
        <v>8</v>
      </c>
      <c r="G188" s="1953"/>
      <c r="H188" s="899"/>
    </row>
    <row r="189" spans="1:8">
      <c r="A189" s="826"/>
      <c r="B189" s="1849"/>
      <c r="C189" s="168"/>
      <c r="D189" s="1745"/>
      <c r="E189" s="77" t="s">
        <v>12561</v>
      </c>
      <c r="F189" s="1904">
        <v>6</v>
      </c>
      <c r="G189" s="1953"/>
      <c r="H189" s="899"/>
    </row>
    <row r="190" spans="1:8">
      <c r="A190" s="826"/>
      <c r="B190" s="1849"/>
      <c r="C190" s="168"/>
      <c r="D190" s="1745"/>
      <c r="E190" s="296"/>
      <c r="F190" s="265">
        <f>SUM(F187:F189)</f>
        <v>18</v>
      </c>
      <c r="G190" s="1953"/>
      <c r="H190" s="899"/>
    </row>
    <row r="191" spans="1:8" ht="26.4">
      <c r="A191" s="826"/>
      <c r="B191" s="1849"/>
      <c r="C191" s="78"/>
      <c r="D191" s="548">
        <v>9120030103</v>
      </c>
      <c r="E191" s="83" t="s">
        <v>12562</v>
      </c>
      <c r="F191" s="1952"/>
      <c r="G191" s="932" t="s">
        <v>64</v>
      </c>
      <c r="H191" s="1090">
        <v>6</v>
      </c>
    </row>
    <row r="192" spans="1:8">
      <c r="A192" s="826"/>
      <c r="B192" s="1849"/>
      <c r="C192" s="78"/>
      <c r="D192" s="548"/>
      <c r="E192" s="296" t="s">
        <v>12563</v>
      </c>
      <c r="F192" s="1903">
        <v>1</v>
      </c>
      <c r="G192" s="1954"/>
      <c r="H192" s="1955"/>
    </row>
    <row r="193" spans="1:8">
      <c r="A193" s="826"/>
      <c r="B193" s="1849"/>
      <c r="C193" s="78"/>
      <c r="D193" s="548"/>
      <c r="E193" s="296" t="s">
        <v>12564</v>
      </c>
      <c r="F193" s="1903">
        <v>1</v>
      </c>
      <c r="G193" s="1954"/>
      <c r="H193" s="1955"/>
    </row>
    <row r="194" spans="1:8" ht="39.6">
      <c r="A194" s="1310"/>
      <c r="B194" s="1849"/>
      <c r="C194" s="1313"/>
      <c r="D194" s="1956"/>
      <c r="E194" s="1957" t="s">
        <v>12565</v>
      </c>
      <c r="F194" s="1903">
        <v>1</v>
      </c>
      <c r="G194" s="1919"/>
      <c r="H194" s="1958"/>
    </row>
    <row r="195" spans="1:8">
      <c r="A195" s="826"/>
      <c r="B195" s="1849"/>
      <c r="C195" s="168"/>
      <c r="D195" s="1745"/>
      <c r="E195" s="77" t="s">
        <v>12561</v>
      </c>
      <c r="F195" s="1903">
        <v>2</v>
      </c>
      <c r="G195" s="1925"/>
      <c r="H195" s="1926"/>
    </row>
    <row r="196" spans="1:8">
      <c r="A196" s="826"/>
      <c r="B196" s="1849"/>
      <c r="C196" s="168"/>
      <c r="D196" s="1745"/>
      <c r="E196" s="77" t="s">
        <v>12566</v>
      </c>
      <c r="F196" s="1904">
        <v>1</v>
      </c>
      <c r="G196" s="1925"/>
      <c r="H196" s="1926"/>
    </row>
    <row r="197" spans="1:8">
      <c r="A197" s="1087"/>
      <c r="B197" s="1849"/>
      <c r="C197" s="1900"/>
      <c r="D197" s="1901"/>
      <c r="E197" s="296"/>
      <c r="F197" s="265">
        <f>SUM(F192:F196)</f>
        <v>6</v>
      </c>
      <c r="G197" s="1919"/>
      <c r="H197" s="1920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7"/>
      <c r="B199" s="1849" t="s">
        <v>10677</v>
      </c>
      <c r="C199" s="78"/>
      <c r="D199" s="1959"/>
      <c r="E199" s="53" t="s">
        <v>10678</v>
      </c>
      <c r="F199" s="1960"/>
      <c r="G199" s="1919"/>
      <c r="H199" s="1920"/>
    </row>
    <row r="200" spans="1:8">
      <c r="A200" s="1917"/>
      <c r="B200" s="1849"/>
      <c r="C200" s="1921"/>
      <c r="D200" s="1959"/>
      <c r="E200" s="1961"/>
      <c r="F200" s="1960"/>
      <c r="G200" s="1919"/>
      <c r="H200" s="1920"/>
    </row>
    <row r="201" spans="1:8" ht="26.4">
      <c r="A201" s="166">
        <f>MAX(A$1:A198)+1</f>
        <v>27</v>
      </c>
      <c r="B201" s="1849"/>
      <c r="C201" s="36">
        <v>92050301</v>
      </c>
      <c r="D201" s="595"/>
      <c r="E201" s="38" t="s">
        <v>12567</v>
      </c>
      <c r="F201" s="689"/>
      <c r="G201" s="898" t="s">
        <v>64</v>
      </c>
      <c r="H201" s="899">
        <v>12</v>
      </c>
    </row>
    <row r="202" spans="1:8" ht="26.4">
      <c r="A202" s="826"/>
      <c r="B202" s="1849"/>
      <c r="C202" s="78"/>
      <c r="D202" s="548" t="s">
        <v>12568</v>
      </c>
      <c r="E202" s="83" t="s">
        <v>12569</v>
      </c>
      <c r="F202" s="687"/>
      <c r="G202" s="932" t="s">
        <v>64</v>
      </c>
      <c r="H202" s="1090">
        <v>12</v>
      </c>
    </row>
    <row r="203" spans="1:8">
      <c r="A203" s="826"/>
      <c r="B203" s="1849"/>
      <c r="C203" s="168"/>
      <c r="D203" s="1745"/>
      <c r="E203" s="296" t="s">
        <v>12570</v>
      </c>
      <c r="F203" s="206">
        <v>12</v>
      </c>
      <c r="G203" s="1953"/>
      <c r="H203" s="899"/>
    </row>
    <row r="204" spans="1:8">
      <c r="A204" s="826"/>
      <c r="B204" s="1849"/>
      <c r="C204" s="168"/>
      <c r="D204" s="1745"/>
      <c r="E204" s="296"/>
      <c r="F204" s="206"/>
      <c r="G204" s="1953"/>
      <c r="H204" s="899"/>
    </row>
    <row r="205" spans="1:8" ht="26.4">
      <c r="A205" s="166">
        <f>MAX(A$1:A204)+1</f>
        <v>28</v>
      </c>
      <c r="B205" s="1849"/>
      <c r="C205" s="36">
        <v>92050302</v>
      </c>
      <c r="D205" s="595"/>
      <c r="E205" s="38" t="s">
        <v>12571</v>
      </c>
      <c r="F205" s="689"/>
      <c r="G205" s="898" t="s">
        <v>64</v>
      </c>
      <c r="H205" s="899">
        <v>13</v>
      </c>
    </row>
    <row r="206" spans="1:8" ht="26.4">
      <c r="A206" s="826"/>
      <c r="B206" s="1849"/>
      <c r="C206" s="78"/>
      <c r="D206" s="548" t="s">
        <v>12572</v>
      </c>
      <c r="E206" s="83" t="s">
        <v>12573</v>
      </c>
      <c r="F206" s="687"/>
      <c r="G206" s="932" t="s">
        <v>64</v>
      </c>
      <c r="H206" s="1090">
        <v>13</v>
      </c>
    </row>
    <row r="207" spans="1:8">
      <c r="A207" s="826"/>
      <c r="B207" s="1849"/>
      <c r="C207" s="168"/>
      <c r="D207" s="1745"/>
      <c r="E207" s="296" t="s">
        <v>12574</v>
      </c>
      <c r="F207" s="206">
        <v>13</v>
      </c>
      <c r="G207" s="1953"/>
      <c r="H207" s="899"/>
    </row>
    <row r="208" spans="1:8">
      <c r="A208" s="826"/>
      <c r="B208" s="1849"/>
      <c r="C208" s="78"/>
      <c r="D208" s="548"/>
      <c r="E208" s="83"/>
      <c r="F208" s="687"/>
      <c r="G208" s="932"/>
      <c r="H208" s="1090"/>
    </row>
    <row r="209" spans="1:8" ht="26.4">
      <c r="A209" s="166">
        <f>MAX(A$1:A208)+1</f>
        <v>29</v>
      </c>
      <c r="B209" s="1849"/>
      <c r="C209" s="36">
        <v>92050305</v>
      </c>
      <c r="D209" s="595"/>
      <c r="E209" s="38" t="s">
        <v>12575</v>
      </c>
      <c r="F209" s="689"/>
      <c r="G209" s="898" t="s">
        <v>64</v>
      </c>
      <c r="H209" s="899">
        <v>6</v>
      </c>
    </row>
    <row r="210" spans="1:8" ht="26.4">
      <c r="A210" s="166"/>
      <c r="B210" s="1849"/>
      <c r="C210" s="36"/>
      <c r="D210" s="1962" t="s">
        <v>12576</v>
      </c>
      <c r="E210" s="1280" t="s">
        <v>12577</v>
      </c>
      <c r="F210" s="689"/>
      <c r="G210" s="932" t="s">
        <v>64</v>
      </c>
      <c r="H210" s="1090">
        <v>2</v>
      </c>
    </row>
    <row r="211" spans="1:8">
      <c r="A211" s="166"/>
      <c r="B211" s="1849"/>
      <c r="C211" s="36"/>
      <c r="D211" s="548"/>
      <c r="E211" s="625" t="s">
        <v>16510</v>
      </c>
      <c r="F211" s="206"/>
      <c r="G211" s="898"/>
      <c r="H211" s="1090"/>
    </row>
    <row r="212" spans="1:8">
      <c r="A212" s="166"/>
      <c r="B212" s="1849"/>
      <c r="C212" s="36"/>
      <c r="D212" s="1745"/>
      <c r="E212" s="296" t="s">
        <v>12578</v>
      </c>
      <c r="F212" s="206">
        <v>2</v>
      </c>
      <c r="G212" s="898"/>
      <c r="H212" s="899"/>
    </row>
    <row r="213" spans="1:8">
      <c r="A213" s="166"/>
      <c r="B213" s="1849"/>
      <c r="C213" s="36"/>
      <c r="D213" s="595"/>
      <c r="E213" s="38"/>
      <c r="F213" s="689"/>
      <c r="G213" s="898"/>
      <c r="H213" s="899"/>
    </row>
    <row r="214" spans="1:8" ht="26.4">
      <c r="A214" s="166"/>
      <c r="B214" s="1849"/>
      <c r="C214" s="36"/>
      <c r="D214" s="548" t="s">
        <v>12579</v>
      </c>
      <c r="E214" s="83" t="s">
        <v>12580</v>
      </c>
      <c r="F214" s="687"/>
      <c r="G214" s="932" t="s">
        <v>64</v>
      </c>
      <c r="H214" s="1090">
        <v>4</v>
      </c>
    </row>
    <row r="215" spans="1:8">
      <c r="A215" s="166"/>
      <c r="B215" s="1849"/>
      <c r="C215" s="36"/>
      <c r="D215" s="548"/>
      <c r="E215" s="296" t="s">
        <v>12581</v>
      </c>
      <c r="F215" s="206"/>
      <c r="G215" s="932"/>
      <c r="H215" s="1963"/>
    </row>
    <row r="216" spans="1:8">
      <c r="A216" s="166"/>
      <c r="B216" s="1849"/>
      <c r="C216" s="78"/>
      <c r="D216" s="1745"/>
      <c r="E216" s="296" t="s">
        <v>12582</v>
      </c>
      <c r="F216" s="206">
        <v>4</v>
      </c>
      <c r="G216" s="1953"/>
      <c r="H216" s="1964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9" t="s">
        <v>12583</v>
      </c>
      <c r="C218" s="78"/>
      <c r="D218" s="1831"/>
      <c r="E218" s="53" t="s">
        <v>236</v>
      </c>
      <c r="F218" s="878"/>
      <c r="G218" s="1905"/>
      <c r="H218" s="174"/>
    </row>
    <row r="219" spans="1:8">
      <c r="A219" s="1899"/>
      <c r="B219" s="1849"/>
      <c r="C219" s="1900"/>
      <c r="D219" s="1901"/>
      <c r="E219" s="1902"/>
      <c r="F219" s="1903"/>
      <c r="G219" s="1155"/>
      <c r="H219" s="1090"/>
    </row>
    <row r="220" spans="1:8">
      <c r="A220" s="465">
        <f>MAX(A$1:A218)+1</f>
        <v>30</v>
      </c>
      <c r="B220" s="1849"/>
      <c r="C220" s="36" t="s">
        <v>1864</v>
      </c>
      <c r="D220" s="595"/>
      <c r="E220" s="38" t="s">
        <v>1865</v>
      </c>
      <c r="F220" s="91"/>
      <c r="G220" s="40" t="s">
        <v>39</v>
      </c>
      <c r="H220" s="174">
        <v>168</v>
      </c>
    </row>
    <row r="221" spans="1:8" ht="26.4">
      <c r="A221" s="34"/>
      <c r="B221" s="1849"/>
      <c r="C221" s="78"/>
      <c r="D221" s="548" t="s">
        <v>1866</v>
      </c>
      <c r="E221" s="83" t="s">
        <v>1867</v>
      </c>
      <c r="F221" s="28"/>
      <c r="G221" s="74" t="s">
        <v>39</v>
      </c>
      <c r="H221" s="165">
        <v>168</v>
      </c>
    </row>
    <row r="222" spans="1:8" ht="26.4">
      <c r="A222" s="34"/>
      <c r="B222" s="1849"/>
      <c r="C222" s="78"/>
      <c r="D222" s="548"/>
      <c r="E222" s="77" t="s">
        <v>12584</v>
      </c>
      <c r="F222" s="28"/>
      <c r="G222" s="74"/>
      <c r="H222" s="165"/>
    </row>
    <row r="223" spans="1:8">
      <c r="A223" s="1899"/>
      <c r="B223" s="1849"/>
      <c r="C223" s="1900"/>
      <c r="D223" s="1901"/>
      <c r="E223" s="1902" t="s">
        <v>12585</v>
      </c>
      <c r="F223" s="1903">
        <f>3*2*28</f>
        <v>168</v>
      </c>
      <c r="G223" s="1155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8">
      <c r="A225" s="34"/>
      <c r="B225" s="35" t="s">
        <v>5420</v>
      </c>
      <c r="C225" s="35"/>
      <c r="D225" s="120"/>
      <c r="E225" s="401" t="s">
        <v>5421</v>
      </c>
      <c r="F225" s="878"/>
      <c r="G225" s="1905"/>
      <c r="H225" s="174"/>
    </row>
    <row r="226" spans="1:8">
      <c r="A226" s="34"/>
      <c r="B226" s="356"/>
      <c r="C226" s="546"/>
      <c r="D226" s="547"/>
      <c r="E226" s="604"/>
      <c r="F226" s="878"/>
      <c r="G226" s="1905"/>
      <c r="H226" s="174"/>
    </row>
    <row r="227" spans="1:8">
      <c r="A227" s="465">
        <f>MAX(A$1:A225)+1</f>
        <v>31</v>
      </c>
      <c r="B227" s="356"/>
      <c r="C227" s="36">
        <v>67120900</v>
      </c>
      <c r="D227" s="595"/>
      <c r="E227" s="38" t="s">
        <v>5423</v>
      </c>
      <c r="F227" s="91"/>
      <c r="G227" s="40" t="s">
        <v>2889</v>
      </c>
      <c r="H227" s="174">
        <v>31534</v>
      </c>
    </row>
    <row r="228" spans="1:8">
      <c r="A228" s="1899"/>
      <c r="B228" s="1965"/>
      <c r="C228" s="1900"/>
      <c r="D228" s="1901"/>
      <c r="E228" s="1902" t="s">
        <v>12586</v>
      </c>
      <c r="F228" s="1903">
        <v>7000</v>
      </c>
      <c r="G228" s="1155"/>
      <c r="H228" s="1090"/>
    </row>
    <row r="229" spans="1:8">
      <c r="A229" s="1899"/>
      <c r="B229" s="1965"/>
      <c r="C229" s="1900"/>
      <c r="D229" s="1901"/>
      <c r="E229" s="1902" t="s">
        <v>12587</v>
      </c>
      <c r="F229" s="1903">
        <v>23112</v>
      </c>
      <c r="G229" s="1155"/>
      <c r="H229" s="1090"/>
    </row>
    <row r="230" spans="1:8">
      <c r="A230" s="1899"/>
      <c r="B230" s="1965"/>
      <c r="C230" s="1900"/>
      <c r="D230" s="1901"/>
      <c r="E230" s="1902" t="s">
        <v>12588</v>
      </c>
      <c r="F230" s="1904">
        <v>1422</v>
      </c>
      <c r="G230" s="1155"/>
      <c r="H230" s="1090"/>
    </row>
    <row r="231" spans="1:8">
      <c r="A231" s="1899"/>
      <c r="B231" s="1965"/>
      <c r="C231" s="1900"/>
      <c r="D231" s="1901"/>
      <c r="E231" s="296"/>
      <c r="F231" s="265">
        <v>31534</v>
      </c>
      <c r="G231" s="1155"/>
      <c r="H231" s="1090"/>
    </row>
    <row r="232" spans="1:8">
      <c r="A232" s="34"/>
      <c r="B232" s="31"/>
      <c r="C232" s="31"/>
      <c r="D232" s="79"/>
      <c r="E232" s="83"/>
      <c r="F232" s="73"/>
      <c r="G232" s="74"/>
      <c r="H232" s="97"/>
    </row>
    <row r="233" spans="1:8">
      <c r="A233" s="34"/>
      <c r="B233" s="31"/>
      <c r="C233" s="31"/>
      <c r="D233" s="79"/>
      <c r="E233" s="83"/>
      <c r="F233" s="73"/>
      <c r="G233" s="74"/>
      <c r="H233" s="97"/>
    </row>
    <row r="234" spans="1:8" ht="15" thickBot="1">
      <c r="A234" s="378"/>
      <c r="B234" s="379"/>
      <c r="C234" s="380"/>
      <c r="D234" s="381"/>
      <c r="E234" s="382"/>
      <c r="F234" s="383"/>
      <c r="G234" s="384"/>
      <c r="H234" s="385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Hárok186"/>
  <dimension ref="A1:K25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1.44140625" style="6" customWidth="1"/>
    <col min="7" max="7" width="5.6640625" style="140" customWidth="1"/>
    <col min="8" max="8" width="11.5546875" style="142" customWidth="1"/>
  </cols>
  <sheetData>
    <row r="1" spans="1:11">
      <c r="A1" s="2" t="s">
        <v>1</v>
      </c>
      <c r="B1" s="2"/>
      <c r="C1" s="3"/>
      <c r="D1" s="4"/>
      <c r="E1" s="5" t="s">
        <v>12589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12590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12591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6.4">
      <c r="A21" s="34">
        <f>MAX(A$1:A20)+1</f>
        <v>4</v>
      </c>
      <c r="B21" s="44"/>
      <c r="C21" s="36" t="s">
        <v>2184</v>
      </c>
      <c r="D21" s="37"/>
      <c r="E21" s="38" t="s">
        <v>2185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12592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12593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12594</v>
      </c>
      <c r="F28" s="1759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26.4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4180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6.4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6.4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 ht="26.4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6.4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12595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6.4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6.4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6.4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12596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12597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6.4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12598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12599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6.4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39.6">
      <c r="A78" s="84"/>
      <c r="B78" s="44"/>
      <c r="C78" s="36"/>
      <c r="D78" s="37"/>
      <c r="E78" s="309" t="s">
        <v>12600</v>
      </c>
      <c r="F78" s="279"/>
      <c r="G78" s="40"/>
      <c r="H78" s="43"/>
      <c r="I78" s="140"/>
    </row>
    <row r="79" spans="1:9" ht="26.4">
      <c r="A79" s="84"/>
      <c r="B79" s="44"/>
      <c r="C79" s="36"/>
      <c r="D79" s="37"/>
      <c r="E79" s="310" t="s">
        <v>12601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9.6">
      <c r="A81" s="84"/>
      <c r="B81" s="44"/>
      <c r="C81" s="36"/>
      <c r="D81" s="37"/>
      <c r="E81" s="309" t="s">
        <v>12602</v>
      </c>
      <c r="F81" s="306"/>
      <c r="G81" s="40"/>
      <c r="H81" s="43"/>
      <c r="I81" s="140"/>
    </row>
    <row r="82" spans="1:9" ht="39.6">
      <c r="A82" s="84"/>
      <c r="B82" s="44"/>
      <c r="C82" s="36"/>
      <c r="D82" s="37"/>
      <c r="E82" s="310" t="s">
        <v>12603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12604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 ht="26.4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6.4">
      <c r="A101" s="34"/>
      <c r="B101" s="31"/>
      <c r="C101" s="31"/>
      <c r="D101" s="32"/>
      <c r="E101" s="310" t="s">
        <v>12605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12606</v>
      </c>
      <c r="F102" s="306">
        <f>-(3.14*0.075*0.075*(50-45.6))</f>
        <v>-7.7714999999999965E-2</v>
      </c>
      <c r="G102" s="29"/>
      <c r="H102" s="30"/>
      <c r="I102" s="140"/>
    </row>
    <row r="103" spans="1:9" ht="26.4">
      <c r="A103" s="34"/>
      <c r="B103" s="31"/>
      <c r="C103" s="31"/>
      <c r="D103" s="32"/>
      <c r="E103" s="316" t="s">
        <v>12607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12608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6.4">
      <c r="A107" s="34"/>
      <c r="B107" s="31"/>
      <c r="C107" s="31"/>
      <c r="D107" s="32"/>
      <c r="E107" s="318" t="s">
        <v>12609</v>
      </c>
      <c r="F107" s="95"/>
      <c r="G107" s="29"/>
      <c r="H107" s="30"/>
      <c r="I107" s="140"/>
    </row>
    <row r="108" spans="1:9" ht="26.4">
      <c r="A108" s="84"/>
      <c r="B108" s="85"/>
      <c r="C108" s="78"/>
      <c r="D108" s="79"/>
      <c r="E108" s="318" t="s">
        <v>12610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2740</v>
      </c>
      <c r="D110" s="1040"/>
      <c r="E110" s="1966" t="s">
        <v>3022</v>
      </c>
      <c r="F110" s="1967"/>
      <c r="G110" s="1968" t="s">
        <v>19</v>
      </c>
      <c r="H110" s="76">
        <v>82.64</v>
      </c>
      <c r="I110" s="140"/>
    </row>
    <row r="111" spans="1:9" ht="26.4">
      <c r="A111" s="84"/>
      <c r="B111" s="85"/>
      <c r="C111" s="987"/>
      <c r="D111" s="969" t="s">
        <v>2742</v>
      </c>
      <c r="E111" s="1969" t="s">
        <v>2743</v>
      </c>
      <c r="F111" s="1967"/>
      <c r="G111" s="1970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6.4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 ht="26.4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6.4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6.4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6.4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12611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12612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 ht="26.4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 ht="26.4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 ht="26.4">
      <c r="A144" s="34"/>
      <c r="B144" s="31"/>
      <c r="C144" s="36"/>
      <c r="D144" s="37"/>
      <c r="E144" s="282" t="s">
        <v>12613</v>
      </c>
      <c r="F144" s="42">
        <v>2</v>
      </c>
      <c r="G144" s="40"/>
      <c r="H144" s="76"/>
      <c r="I144" s="140"/>
    </row>
    <row r="145" spans="1:9" ht="26.4">
      <c r="A145" s="84"/>
      <c r="B145" s="85"/>
      <c r="C145" s="78"/>
      <c r="D145" s="79" t="s">
        <v>4551</v>
      </c>
      <c r="E145" s="83" t="s">
        <v>4552</v>
      </c>
      <c r="F145" s="73"/>
      <c r="G145" s="74" t="s">
        <v>64</v>
      </c>
      <c r="H145" s="97">
        <v>2</v>
      </c>
      <c r="I145" s="140"/>
    </row>
    <row r="146" spans="1:9" ht="26.4">
      <c r="A146" s="34"/>
      <c r="B146" s="31"/>
      <c r="C146" s="36"/>
      <c r="D146" s="37"/>
      <c r="E146" s="282" t="s">
        <v>12614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12615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12616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6.4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6.4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12617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12618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12619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 ht="26.4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6.4">
      <c r="A159" s="84"/>
      <c r="B159" s="85"/>
      <c r="C159" s="78"/>
      <c r="D159" s="79" t="s">
        <v>4562</v>
      </c>
      <c r="E159" s="83" t="s">
        <v>4563</v>
      </c>
      <c r="F159" s="73"/>
      <c r="G159" s="74" t="s">
        <v>64</v>
      </c>
      <c r="H159" s="97">
        <v>2</v>
      </c>
      <c r="I159" s="140"/>
    </row>
    <row r="160" spans="1:9" ht="26.4">
      <c r="A160" s="84"/>
      <c r="B160" s="85"/>
      <c r="C160" s="78"/>
      <c r="D160" s="79"/>
      <c r="E160" s="282" t="s">
        <v>12620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12621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71" t="s">
        <v>12622</v>
      </c>
      <c r="F162" s="1972"/>
      <c r="G162" s="40"/>
      <c r="H162" s="76"/>
      <c r="I162" s="140"/>
    </row>
    <row r="163" spans="1:11">
      <c r="A163" s="34"/>
      <c r="B163" s="31"/>
      <c r="C163" s="36"/>
      <c r="D163" s="37"/>
      <c r="E163" s="1971" t="s">
        <v>12623</v>
      </c>
      <c r="F163" s="1972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12624</v>
      </c>
      <c r="F164" s="347"/>
      <c r="G164" s="40"/>
      <c r="H164" s="76"/>
      <c r="I164" s="140"/>
    </row>
    <row r="165" spans="1:11" ht="26.4">
      <c r="A165" s="34"/>
      <c r="B165" s="31"/>
      <c r="C165" s="36"/>
      <c r="D165" s="37"/>
      <c r="E165" s="282" t="s">
        <v>12625</v>
      </c>
      <c r="F165" s="1972"/>
      <c r="G165" s="40"/>
      <c r="H165" s="76"/>
      <c r="I165" s="140"/>
    </row>
    <row r="166" spans="1:11" ht="26.4">
      <c r="A166" s="34"/>
      <c r="B166" s="31"/>
      <c r="C166" s="36"/>
      <c r="D166" s="37"/>
      <c r="E166" s="282" t="s">
        <v>12626</v>
      </c>
      <c r="F166" s="293"/>
      <c r="G166" s="40"/>
      <c r="H166" s="76"/>
      <c r="I166" s="140"/>
    </row>
    <row r="167" spans="1:11" ht="26.4">
      <c r="A167" s="84"/>
      <c r="B167" s="85"/>
      <c r="C167" s="78"/>
      <c r="D167" s="79" t="s">
        <v>12627</v>
      </c>
      <c r="E167" s="83" t="s">
        <v>12628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12629</v>
      </c>
      <c r="F168" s="1973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12630</v>
      </c>
      <c r="F169" s="1973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12631</v>
      </c>
      <c r="F170" s="1973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12632</v>
      </c>
      <c r="F171" s="1973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12633</v>
      </c>
      <c r="F172" s="1973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12634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12635</v>
      </c>
      <c r="D177" s="37"/>
      <c r="E177" s="38" t="s">
        <v>12636</v>
      </c>
      <c r="F177" s="39"/>
      <c r="G177" s="40" t="s">
        <v>68</v>
      </c>
      <c r="H177" s="57">
        <v>45.6</v>
      </c>
      <c r="I177" s="140"/>
    </row>
    <row r="178" spans="1:9">
      <c r="A178" s="341"/>
      <c r="B178" s="85"/>
      <c r="C178" s="78"/>
      <c r="D178" s="78" t="s">
        <v>12637</v>
      </c>
      <c r="E178" s="83" t="s">
        <v>12638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12639</v>
      </c>
      <c r="F179" s="332">
        <v>45.6</v>
      </c>
      <c r="G179" s="40"/>
      <c r="H179" s="76"/>
      <c r="I179" s="140"/>
    </row>
    <row r="180" spans="1:9" ht="26.4">
      <c r="A180" s="34"/>
      <c r="B180" s="31"/>
      <c r="C180" s="36"/>
      <c r="D180" s="37"/>
      <c r="E180" s="350" t="s">
        <v>12640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12641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12642</v>
      </c>
      <c r="F182" s="332"/>
      <c r="G182" s="40"/>
      <c r="H182" s="76"/>
      <c r="I182" s="140"/>
    </row>
    <row r="183" spans="1:9" ht="26.4">
      <c r="A183" s="34"/>
      <c r="B183" s="31"/>
      <c r="C183" s="36"/>
      <c r="D183" s="37"/>
      <c r="E183" s="350" t="s">
        <v>12643</v>
      </c>
      <c r="F183" s="332"/>
      <c r="G183" s="40"/>
      <c r="H183" s="76"/>
      <c r="I183" s="140"/>
    </row>
    <row r="184" spans="1:9" ht="26.4">
      <c r="A184" s="34"/>
      <c r="B184" s="44"/>
      <c r="C184" s="36"/>
      <c r="D184" s="37"/>
      <c r="E184" s="350" t="s">
        <v>12644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12645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12646</v>
      </c>
      <c r="F186" s="332"/>
      <c r="G186" s="74"/>
      <c r="H186" s="43"/>
      <c r="I186" s="140"/>
    </row>
    <row r="187" spans="1:9" ht="26.4">
      <c r="A187" s="34"/>
      <c r="B187" s="31"/>
      <c r="C187" s="36"/>
      <c r="D187" s="37"/>
      <c r="E187" s="350" t="s">
        <v>12647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6.4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12648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6.4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6.4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12649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1823</v>
      </c>
      <c r="C200" s="35"/>
      <c r="D200" s="120"/>
      <c r="E200" s="53" t="s">
        <v>1824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 ht="26.4">
      <c r="A202" s="34">
        <f>MAX(A$1:A201)+1</f>
        <v>27</v>
      </c>
      <c r="B202" s="44"/>
      <c r="C202" s="36" t="s">
        <v>12650</v>
      </c>
      <c r="D202" s="37"/>
      <c r="E202" s="38" t="s">
        <v>12651</v>
      </c>
      <c r="F202" s="39"/>
      <c r="G202" s="40" t="s">
        <v>39</v>
      </c>
      <c r="H202" s="76">
        <v>49.62</v>
      </c>
      <c r="I202" s="140"/>
    </row>
    <row r="203" spans="1:11" ht="26.4">
      <c r="A203" s="84"/>
      <c r="B203" s="85"/>
      <c r="C203" s="78"/>
      <c r="D203" s="79" t="s">
        <v>12652</v>
      </c>
      <c r="E203" s="83" t="s">
        <v>12653</v>
      </c>
      <c r="F203" s="73"/>
      <c r="G203" s="74" t="s">
        <v>39</v>
      </c>
      <c r="H203" s="97">
        <v>49.62</v>
      </c>
      <c r="I203" s="140"/>
    </row>
    <row r="204" spans="1:11" ht="26.4">
      <c r="A204" s="84"/>
      <c r="B204" s="85"/>
      <c r="C204" s="78"/>
      <c r="D204" s="79"/>
      <c r="E204" s="1974" t="s">
        <v>12654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12655</v>
      </c>
      <c r="F205" s="339">
        <f>0.15*1*3.14*2</f>
        <v>0.94199999999999995</v>
      </c>
      <c r="G205" s="74"/>
      <c r="H205" s="43"/>
      <c r="I205" s="140"/>
    </row>
    <row r="206" spans="1:11" ht="26.4">
      <c r="A206" s="84"/>
      <c r="B206" s="85"/>
      <c r="C206" s="78"/>
      <c r="D206" s="79"/>
      <c r="E206" s="1974" t="s">
        <v>12656</v>
      </c>
      <c r="F206" s="1975"/>
      <c r="G206" s="74"/>
      <c r="H206" s="43"/>
      <c r="I206" s="140"/>
    </row>
    <row r="207" spans="1:11" ht="26.4">
      <c r="A207" s="84"/>
      <c r="B207" s="85"/>
      <c r="C207" s="78"/>
      <c r="D207" s="79"/>
      <c r="E207" s="1974" t="s">
        <v>12657</v>
      </c>
      <c r="F207" s="1975"/>
      <c r="G207" s="74"/>
      <c r="H207" s="43"/>
      <c r="I207" s="140"/>
    </row>
    <row r="208" spans="1:11" ht="26.4">
      <c r="A208" s="84"/>
      <c r="B208" s="85"/>
      <c r="C208" s="78"/>
      <c r="D208" s="79"/>
      <c r="E208" s="1974" t="s">
        <v>12658</v>
      </c>
      <c r="F208" s="1975"/>
      <c r="G208" s="74"/>
      <c r="H208" s="43"/>
      <c r="I208" s="140"/>
    </row>
    <row r="209" spans="1:9" ht="26.4">
      <c r="A209" s="84"/>
      <c r="B209" s="85"/>
      <c r="C209" s="78"/>
      <c r="D209" s="79"/>
      <c r="E209" s="1974" t="s">
        <v>12659</v>
      </c>
      <c r="F209" s="1975"/>
      <c r="G209" s="74"/>
      <c r="H209" s="43"/>
      <c r="I209" s="140"/>
    </row>
    <row r="210" spans="1:9" ht="26.4">
      <c r="A210" s="84"/>
      <c r="B210" s="85"/>
      <c r="C210" s="78"/>
      <c r="D210" s="79"/>
      <c r="E210" s="1974" t="s">
        <v>12660</v>
      </c>
      <c r="F210" s="1975"/>
      <c r="G210" s="74"/>
      <c r="H210" s="43"/>
      <c r="I210" s="140"/>
    </row>
    <row r="211" spans="1:9">
      <c r="A211" s="84"/>
      <c r="B211" s="85"/>
      <c r="C211" s="78"/>
      <c r="D211" s="79"/>
      <c r="E211" s="1974" t="s">
        <v>12661</v>
      </c>
      <c r="F211" s="1975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6.4">
      <c r="A213" s="84"/>
      <c r="B213" s="85"/>
      <c r="C213" s="78"/>
      <c r="D213" s="79"/>
      <c r="E213" s="350" t="s">
        <v>12662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12663</v>
      </c>
      <c r="F214" s="1976">
        <f>0.34*45.6*3.14</f>
        <v>48.682560000000009</v>
      </c>
      <c r="G214" s="74"/>
      <c r="H214" s="43"/>
      <c r="I214" s="140"/>
    </row>
    <row r="215" spans="1:9" ht="26.4">
      <c r="A215" s="84"/>
      <c r="B215" s="85"/>
      <c r="C215" s="78"/>
      <c r="D215" s="79"/>
      <c r="E215" s="350" t="s">
        <v>12664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12665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12666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12667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7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7"/>
      <c r="F220" s="339"/>
      <c r="G220" s="74"/>
      <c r="H220" s="43"/>
      <c r="I220" s="140"/>
    </row>
    <row r="221" spans="1:9" ht="26.4">
      <c r="A221" s="34">
        <f>MAX(A$1:A220)+1</f>
        <v>28</v>
      </c>
      <c r="B221" s="85"/>
      <c r="C221" s="36" t="s">
        <v>12668</v>
      </c>
      <c r="D221" s="37"/>
      <c r="E221" s="38" t="s">
        <v>12669</v>
      </c>
      <c r="F221" s="39"/>
      <c r="G221" s="40" t="s">
        <v>39</v>
      </c>
      <c r="H221" s="76">
        <v>24.02</v>
      </c>
      <c r="I221" s="140"/>
    </row>
    <row r="222" spans="1:9" ht="26.4">
      <c r="A222" s="134"/>
      <c r="B222" s="85"/>
      <c r="C222" s="78"/>
      <c r="D222" s="79"/>
      <c r="E222" s="350" t="s">
        <v>12670</v>
      </c>
      <c r="F222" s="1978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12671</v>
      </c>
      <c r="F223" s="1978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12672</v>
      </c>
      <c r="F224" s="1978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12673</v>
      </c>
      <c r="F225" s="1979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4"/>
      <c r="F226" s="1978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7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12674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6.4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 ht="26.4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6.4">
      <c r="A242" s="342"/>
      <c r="B242" s="31"/>
      <c r="C242" s="31"/>
      <c r="D242" s="79"/>
      <c r="E242" s="358" t="s">
        <v>12675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12676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12677</v>
      </c>
      <c r="F251" s="1980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5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I256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Hárok187"/>
  <dimension ref="A1:L290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6640625" style="140" customWidth="1"/>
    <col min="6" max="6" width="11.44140625" style="6" customWidth="1"/>
    <col min="7" max="7" width="5.6640625" style="140" customWidth="1"/>
    <col min="8" max="8" width="11.5546875" style="142" customWidth="1"/>
  </cols>
  <sheetData>
    <row r="1" spans="1:12">
      <c r="A1" s="2" t="s">
        <v>1</v>
      </c>
      <c r="B1" s="2"/>
      <c r="C1" s="3"/>
      <c r="D1" s="4"/>
      <c r="E1" s="5" t="s">
        <v>12776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12590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12678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12679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81"/>
      <c r="F20" s="95"/>
      <c r="G20" s="29"/>
      <c r="H20" s="30"/>
    </row>
    <row r="21" spans="1:8" ht="26.4">
      <c r="A21" s="84"/>
      <c r="B21" s="85"/>
      <c r="C21" s="78"/>
      <c r="D21" s="79" t="s">
        <v>12680</v>
      </c>
      <c r="E21" s="83" t="s">
        <v>12681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12682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12683</v>
      </c>
      <c r="F23" s="95">
        <v>6.5</v>
      </c>
      <c r="G23" s="29"/>
      <c r="H23" s="30"/>
    </row>
    <row r="24" spans="1:8" ht="26.4">
      <c r="A24" s="268"/>
      <c r="B24" s="31"/>
      <c r="C24" s="31"/>
      <c r="D24" s="32"/>
      <c r="E24" s="271" t="s">
        <v>12684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81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81"/>
      <c r="F26" s="95"/>
      <c r="G26" s="29"/>
      <c r="H26" s="30"/>
    </row>
    <row r="27" spans="1:8" ht="26.4">
      <c r="A27" s="34">
        <f>MAX(A$1:A26)+1</f>
        <v>4</v>
      </c>
      <c r="B27" s="44"/>
      <c r="C27" s="36" t="s">
        <v>2184</v>
      </c>
      <c r="D27" s="37"/>
      <c r="E27" s="38" t="s">
        <v>2185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12592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81"/>
      <c r="F29" s="95"/>
      <c r="G29" s="29"/>
      <c r="H29" s="30"/>
    </row>
    <row r="30" spans="1:8" ht="26.4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12685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12686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2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12687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12688</v>
      </c>
      <c r="F39" s="272">
        <f>F28*0.4</f>
        <v>1.6</v>
      </c>
      <c r="G39" s="29"/>
      <c r="H39" s="30"/>
    </row>
    <row r="40" spans="1:8" ht="26.4">
      <c r="A40" s="268"/>
      <c r="B40" s="31"/>
      <c r="C40" s="273"/>
      <c r="D40" s="216"/>
      <c r="E40" s="271" t="s">
        <v>12689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12690</v>
      </c>
      <c r="F41" s="1759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6.4">
      <c r="A46" s="268"/>
      <c r="B46" s="31"/>
      <c r="C46" s="273"/>
      <c r="D46" s="216"/>
      <c r="E46" s="271" t="s">
        <v>12691</v>
      </c>
      <c r="F46" s="272">
        <f>F22*0.063</f>
        <v>1.9530000000000001</v>
      </c>
      <c r="G46" s="29"/>
      <c r="H46" s="30"/>
    </row>
    <row r="47" spans="1:8" ht="26.4">
      <c r="A47" s="268"/>
      <c r="B47" s="31"/>
      <c r="C47" s="273"/>
      <c r="D47" s="216"/>
      <c r="E47" s="271" t="s">
        <v>12692</v>
      </c>
      <c r="F47" s="272">
        <f>F23*0.033</f>
        <v>0.21450000000000002</v>
      </c>
      <c r="G47" s="29"/>
      <c r="H47" s="30"/>
    </row>
    <row r="48" spans="1:8" ht="26.4">
      <c r="A48" s="268"/>
      <c r="B48" s="31"/>
      <c r="C48" s="273"/>
      <c r="D48" s="216"/>
      <c r="E48" s="271" t="s">
        <v>12693</v>
      </c>
      <c r="F48" s="1759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81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26.4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12694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6.4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6.4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12695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6" t="s">
        <v>757</v>
      </c>
      <c r="F62" s="1994"/>
      <c r="G62" s="1995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6"/>
      <c r="G63" s="1997" t="s">
        <v>68</v>
      </c>
      <c r="H63" s="165">
        <f>F64</f>
        <v>2</v>
      </c>
    </row>
    <row r="64" spans="1:12">
      <c r="A64" s="34"/>
      <c r="B64" s="31"/>
      <c r="C64" s="1998"/>
      <c r="D64" s="1999"/>
      <c r="E64" s="289" t="s">
        <v>12775</v>
      </c>
      <c r="F64" s="290">
        <v>2</v>
      </c>
      <c r="G64" s="2000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6.4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6.4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3"/>
      <c r="D73" s="1749" t="s">
        <v>198</v>
      </c>
      <c r="E73" s="1984" t="s">
        <v>199</v>
      </c>
      <c r="F73" s="293"/>
      <c r="G73" s="1752" t="s">
        <v>19</v>
      </c>
      <c r="H73" s="165">
        <v>84</v>
      </c>
    </row>
    <row r="74" spans="1:8" ht="26.4">
      <c r="A74" s="34"/>
      <c r="B74" s="31"/>
      <c r="C74" s="31"/>
      <c r="D74" s="32"/>
      <c r="E74" s="294" t="s">
        <v>12696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6.4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6.4">
      <c r="A79" s="34"/>
      <c r="B79" s="31"/>
      <c r="C79" s="31"/>
      <c r="D79" s="32"/>
      <c r="E79" s="282" t="s">
        <v>12697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12698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12699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6.4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12700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12701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5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6.4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39.6">
      <c r="A96" s="84"/>
      <c r="B96" s="44"/>
      <c r="C96" s="36"/>
      <c r="D96" s="37"/>
      <c r="E96" s="309" t="s">
        <v>12600</v>
      </c>
      <c r="F96" s="279"/>
      <c r="G96" s="40"/>
      <c r="H96" s="43"/>
    </row>
    <row r="97" spans="1:8" ht="26.4">
      <c r="A97" s="84"/>
      <c r="B97" s="44"/>
      <c r="C97" s="36"/>
      <c r="D97" s="37"/>
      <c r="E97" s="310" t="s">
        <v>12702</v>
      </c>
      <c r="F97" s="306">
        <f>((38)*0.4*0.4)-(3.14*0.05*0.05*(38))</f>
        <v>5.7817000000000007</v>
      </c>
      <c r="G97" s="40"/>
      <c r="H97" s="43"/>
    </row>
    <row r="98" spans="1:8" ht="26.4">
      <c r="A98" s="84"/>
      <c r="B98" s="44"/>
      <c r="C98" s="36"/>
      <c r="D98" s="37"/>
      <c r="E98" s="310" t="s">
        <v>12703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6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 ht="26.4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6.4">
      <c r="A115" s="34"/>
      <c r="B115" s="31"/>
      <c r="C115" s="31"/>
      <c r="D115" s="32"/>
      <c r="E115" s="310" t="s">
        <v>12704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12705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6.4">
      <c r="A119" s="34"/>
      <c r="B119" s="31"/>
      <c r="C119" s="31"/>
      <c r="D119" s="32"/>
      <c r="E119" s="318" t="s">
        <v>12706</v>
      </c>
      <c r="F119" s="95"/>
      <c r="G119" s="29"/>
      <c r="H119" s="30"/>
    </row>
    <row r="120" spans="1:12" ht="26.4">
      <c r="A120" s="84"/>
      <c r="B120" s="85"/>
      <c r="C120" s="78"/>
      <c r="D120" s="79"/>
      <c r="E120" s="318" t="s">
        <v>12707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2740</v>
      </c>
      <c r="D122" s="37"/>
      <c r="E122" s="38" t="s">
        <v>3022</v>
      </c>
      <c r="F122" s="39"/>
      <c r="G122" s="40" t="s">
        <v>19</v>
      </c>
      <c r="H122" s="76">
        <v>569.97</v>
      </c>
    </row>
    <row r="123" spans="1:12" ht="26.4">
      <c r="A123" s="84"/>
      <c r="B123" s="85"/>
      <c r="C123" s="78"/>
      <c r="D123" s="79" t="s">
        <v>2742</v>
      </c>
      <c r="E123" s="83" t="s">
        <v>2743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6.4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6.4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 ht="26.4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6.4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6.4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6.4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12708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12709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 ht="26.4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12710</v>
      </c>
      <c r="D148" s="37"/>
      <c r="E148" s="38" t="s">
        <v>12711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6.4">
      <c r="A149" s="123"/>
      <c r="B149" s="35"/>
      <c r="C149" s="35"/>
      <c r="D149" s="79" t="s">
        <v>12712</v>
      </c>
      <c r="E149" s="83" t="s">
        <v>12713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12714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12715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7"/>
      <c r="E156" s="329" t="s">
        <v>12716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7"/>
      <c r="E157" s="329" t="s">
        <v>12717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7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12718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12719</v>
      </c>
      <c r="E161" s="83" t="s">
        <v>12720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12721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12722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12723</v>
      </c>
      <c r="E165" s="83" t="s">
        <v>12724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12725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6.4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6.4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6.4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12726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12727</v>
      </c>
      <c r="F173" s="1988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6.4">
      <c r="A175" s="34"/>
      <c r="B175" s="31"/>
      <c r="C175" s="31"/>
      <c r="D175" s="79" t="s">
        <v>12728</v>
      </c>
      <c r="E175" s="83" t="s">
        <v>12729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12730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12731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12732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6.4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12733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12734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12735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6.4">
      <c r="A187" s="34"/>
      <c r="B187" s="31"/>
      <c r="C187" s="31"/>
      <c r="D187" s="79" t="s">
        <v>12736</v>
      </c>
      <c r="E187" s="83" t="s">
        <v>12737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12738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12739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12740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9"/>
      <c r="F192" s="330"/>
      <c r="G192" s="74"/>
      <c r="H192" s="97"/>
    </row>
    <row r="193" spans="1:8" ht="26.4">
      <c r="A193" s="34">
        <f>MAX(A$1:A192)+1</f>
        <v>25</v>
      </c>
      <c r="B193" s="85"/>
      <c r="C193" s="36" t="s">
        <v>12741</v>
      </c>
      <c r="D193" s="37"/>
      <c r="E193" s="38" t="s">
        <v>12742</v>
      </c>
      <c r="F193" s="39"/>
      <c r="G193" s="40" t="s">
        <v>64</v>
      </c>
      <c r="H193" s="76">
        <v>1</v>
      </c>
    </row>
    <row r="194" spans="1:8" ht="26.4">
      <c r="A194" s="84"/>
      <c r="B194" s="85"/>
      <c r="C194" s="78"/>
      <c r="D194" s="79" t="s">
        <v>12743</v>
      </c>
      <c r="E194" s="83" t="s">
        <v>12744</v>
      </c>
      <c r="F194" s="73"/>
      <c r="G194" s="74" t="s">
        <v>64</v>
      </c>
      <c r="H194" s="97">
        <v>1</v>
      </c>
    </row>
    <row r="195" spans="1:8" ht="26.4">
      <c r="A195" s="84"/>
      <c r="B195" s="85"/>
      <c r="C195" s="78"/>
      <c r="D195" s="79"/>
      <c r="E195" s="282" t="s">
        <v>12745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9"/>
      <c r="F196" s="330"/>
      <c r="G196" s="74"/>
      <c r="H196" s="97"/>
    </row>
    <row r="197" spans="1:8">
      <c r="A197" s="84"/>
      <c r="B197" s="85"/>
      <c r="C197" s="78"/>
      <c r="D197" s="79"/>
      <c r="E197" s="1989"/>
      <c r="F197" s="330"/>
      <c r="G197" s="74"/>
      <c r="H197" s="97"/>
    </row>
    <row r="198" spans="1:8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6.4">
      <c r="A199" s="84"/>
      <c r="B199" s="85"/>
      <c r="C199" s="78"/>
      <c r="D199" s="79" t="s">
        <v>12746</v>
      </c>
      <c r="E199" s="83" t="s">
        <v>12747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12748</v>
      </c>
      <c r="F200" s="339">
        <v>1</v>
      </c>
      <c r="G200" s="74"/>
      <c r="H200" s="97"/>
    </row>
    <row r="201" spans="1:8" ht="26.4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 ht="26.4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6.4">
      <c r="A203" s="84"/>
      <c r="B203" s="85"/>
      <c r="C203" s="78"/>
      <c r="D203" s="79" t="s">
        <v>4551</v>
      </c>
      <c r="E203" s="83" t="s">
        <v>4552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12749</v>
      </c>
      <c r="F204" s="339">
        <v>2</v>
      </c>
      <c r="G204" s="74"/>
      <c r="H204" s="97"/>
    </row>
    <row r="205" spans="1:8" ht="26.4">
      <c r="A205" s="84"/>
      <c r="B205" s="85"/>
      <c r="C205" s="78"/>
      <c r="D205" s="79" t="s">
        <v>12750</v>
      </c>
      <c r="E205" s="83" t="s">
        <v>12751</v>
      </c>
      <c r="F205" s="73"/>
      <c r="G205" s="74" t="s">
        <v>64</v>
      </c>
      <c r="H205" s="97">
        <v>5</v>
      </c>
    </row>
    <row r="206" spans="1:8" ht="26.4">
      <c r="A206" s="84"/>
      <c r="B206" s="85"/>
      <c r="C206" s="78"/>
      <c r="D206" s="79"/>
      <c r="E206" s="334" t="s">
        <v>12752</v>
      </c>
      <c r="F206" s="340"/>
      <c r="G206" s="74"/>
      <c r="H206" s="97"/>
    </row>
    <row r="207" spans="1:8" ht="52.8">
      <c r="A207" s="84"/>
      <c r="B207" s="85"/>
      <c r="C207" s="78"/>
      <c r="D207" s="79"/>
      <c r="E207" s="334" t="s">
        <v>12753</v>
      </c>
      <c r="F207" s="339">
        <v>2</v>
      </c>
      <c r="G207" s="74"/>
      <c r="H207" s="97"/>
    </row>
    <row r="208" spans="1:8" ht="26.4">
      <c r="A208" s="84"/>
      <c r="B208" s="85"/>
      <c r="C208" s="78"/>
      <c r="D208" s="79"/>
      <c r="E208" s="334" t="s">
        <v>12754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12755</v>
      </c>
      <c r="F209" s="1976">
        <v>2</v>
      </c>
      <c r="G209" s="74"/>
      <c r="H209" s="97"/>
    </row>
    <row r="210" spans="1:8">
      <c r="A210" s="84"/>
      <c r="B210" s="85"/>
      <c r="C210" s="78"/>
      <c r="D210" s="79"/>
      <c r="E210" s="1990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9"/>
      <c r="F211" s="330"/>
      <c r="G211" s="74"/>
      <c r="H211" s="97"/>
    </row>
    <row r="212" spans="1:8" ht="26.4">
      <c r="A212" s="34">
        <f>MAX(A$1:A211)+1</f>
        <v>27</v>
      </c>
      <c r="B212" s="85"/>
      <c r="C212" s="36" t="s">
        <v>12756</v>
      </c>
      <c r="D212" s="37"/>
      <c r="E212" s="38" t="s">
        <v>12757</v>
      </c>
      <c r="F212" s="39"/>
      <c r="G212" s="40" t="s">
        <v>64</v>
      </c>
      <c r="H212" s="76">
        <v>1</v>
      </c>
    </row>
    <row r="213" spans="1:8" ht="26.4">
      <c r="A213" s="84"/>
      <c r="B213" s="85"/>
      <c r="C213" s="78"/>
      <c r="D213" s="79" t="s">
        <v>12758</v>
      </c>
      <c r="E213" s="83" t="s">
        <v>12759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9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6.4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6.4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6.4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12760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12761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2"/>
      <c r="F227" s="344"/>
      <c r="G227" s="74"/>
      <c r="H227" s="97"/>
    </row>
    <row r="228" spans="1:12" ht="26.4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6.4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6.4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6.4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12762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6.4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6.4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6.4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 ht="26.4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12763</v>
      </c>
      <c r="F247" s="1991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12764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1823</v>
      </c>
      <c r="C251" s="35"/>
      <c r="D251" s="120"/>
      <c r="E251" s="53" t="s">
        <v>1824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 ht="26.4">
      <c r="A253" s="34">
        <f>MAX(A$1:A252)+1</f>
        <v>33</v>
      </c>
      <c r="B253" s="44"/>
      <c r="C253" s="36" t="s">
        <v>12650</v>
      </c>
      <c r="D253" s="37"/>
      <c r="E253" s="38" t="s">
        <v>12651</v>
      </c>
      <c r="F253" s="39"/>
      <c r="G253" s="40" t="s">
        <v>39</v>
      </c>
      <c r="H253" s="76">
        <v>4.71</v>
      </c>
    </row>
    <row r="254" spans="1:12" ht="26.4">
      <c r="A254" s="84"/>
      <c r="B254" s="85"/>
      <c r="C254" s="78"/>
      <c r="D254" s="79" t="s">
        <v>12652</v>
      </c>
      <c r="E254" s="83" t="s">
        <v>12653</v>
      </c>
      <c r="F254" s="73"/>
      <c r="G254" s="74" t="s">
        <v>39</v>
      </c>
      <c r="H254" s="97">
        <v>4.71</v>
      </c>
    </row>
    <row r="255" spans="1:12" ht="26.4">
      <c r="A255" s="84"/>
      <c r="B255" s="85"/>
      <c r="C255" s="78"/>
      <c r="D255" s="79"/>
      <c r="E255" s="1974" t="s">
        <v>12765</v>
      </c>
      <c r="F255" s="339"/>
      <c r="G255" s="74"/>
      <c r="H255" s="43"/>
    </row>
    <row r="256" spans="1:12" ht="26.4">
      <c r="A256" s="84"/>
      <c r="B256" s="85"/>
      <c r="C256" s="78"/>
      <c r="D256" s="79"/>
      <c r="E256" s="1974" t="s">
        <v>12766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4" t="s">
        <v>12767</v>
      </c>
      <c r="F257" s="1976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4"/>
      <c r="F258" s="339">
        <f>SUM(F256:F257)</f>
        <v>4.71</v>
      </c>
      <c r="G258" s="74"/>
      <c r="H258" s="43"/>
    </row>
    <row r="259" spans="1:12" ht="26.4">
      <c r="A259" s="84"/>
      <c r="B259" s="85"/>
      <c r="C259" s="78"/>
      <c r="D259" s="79"/>
      <c r="E259" s="1992" t="s">
        <v>12768</v>
      </c>
      <c r="F259" s="1975"/>
      <c r="G259" s="74"/>
      <c r="H259" s="43"/>
    </row>
    <row r="260" spans="1:12">
      <c r="A260" s="84"/>
      <c r="B260" s="85"/>
      <c r="C260" s="78"/>
      <c r="D260" s="79"/>
      <c r="E260" s="1974" t="s">
        <v>12769</v>
      </c>
      <c r="F260" s="1975"/>
      <c r="G260" s="74"/>
      <c r="H260" s="43"/>
    </row>
    <row r="261" spans="1:12" ht="26.4">
      <c r="A261" s="84"/>
      <c r="B261" s="85"/>
      <c r="C261" s="78"/>
      <c r="D261" s="79"/>
      <c r="E261" s="1992" t="s">
        <v>12770</v>
      </c>
      <c r="F261" s="1975"/>
      <c r="G261" s="74"/>
      <c r="H261" s="43"/>
    </row>
    <row r="262" spans="1:12" ht="26.4">
      <c r="A262" s="84"/>
      <c r="B262" s="85"/>
      <c r="C262" s="78"/>
      <c r="D262" s="79"/>
      <c r="E262" s="1974" t="s">
        <v>12771</v>
      </c>
      <c r="F262" s="1975"/>
      <c r="G262" s="74"/>
      <c r="H262" s="43"/>
    </row>
    <row r="263" spans="1:12" s="127" customFormat="1" ht="26.4">
      <c r="A263" s="84"/>
      <c r="B263" s="85"/>
      <c r="C263" s="78"/>
      <c r="D263" s="79"/>
      <c r="E263" s="1992" t="s">
        <v>12772</v>
      </c>
      <c r="F263" s="1975"/>
      <c r="G263" s="74"/>
      <c r="H263" s="43"/>
      <c r="I263"/>
      <c r="J263"/>
      <c r="K263"/>
      <c r="L263"/>
    </row>
    <row r="264" spans="1:12" ht="26.4">
      <c r="A264" s="84"/>
      <c r="B264" s="85"/>
      <c r="C264" s="78"/>
      <c r="D264" s="79"/>
      <c r="E264" s="1974" t="s">
        <v>12773</v>
      </c>
      <c r="F264" s="1993"/>
      <c r="G264" s="74"/>
      <c r="H264" s="43"/>
    </row>
    <row r="265" spans="1:12">
      <c r="A265" s="134"/>
      <c r="B265" s="85"/>
      <c r="C265" s="78"/>
      <c r="D265" s="79"/>
      <c r="E265" s="1977"/>
      <c r="F265" s="339"/>
      <c r="G265" s="74"/>
      <c r="H265" s="43"/>
    </row>
    <row r="266" spans="1:12">
      <c r="A266" s="134"/>
      <c r="B266" s="85"/>
      <c r="C266" s="78"/>
      <c r="D266" s="79"/>
      <c r="E266" s="1977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12674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6.4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6.4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 ht="26.4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6.4">
      <c r="A281" s="342"/>
      <c r="B281" s="31"/>
      <c r="C281" s="31"/>
      <c r="D281" s="79"/>
      <c r="E281" s="358" t="s">
        <v>12774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8">
      <c r="A289" s="342"/>
      <c r="B289" s="31"/>
      <c r="C289" s="31"/>
      <c r="D289" s="79"/>
      <c r="E289" s="77"/>
      <c r="F289" s="327"/>
      <c r="G289" s="74"/>
      <c r="H289" s="97"/>
    </row>
    <row r="290" spans="1:8" ht="15" thickBot="1">
      <c r="A290" s="378"/>
      <c r="B290" s="379"/>
      <c r="C290" s="380"/>
      <c r="D290" s="381"/>
      <c r="E290" s="382"/>
      <c r="F290" s="383"/>
      <c r="G290" s="384"/>
      <c r="H29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Hárok188"/>
  <dimension ref="A1:Q19972"/>
  <sheetViews>
    <sheetView showGridLines="0" workbookViewId="0">
      <selection activeCell="E22" sqref="E22"/>
    </sheetView>
  </sheetViews>
  <sheetFormatPr defaultRowHeight="14.4"/>
  <cols>
    <col min="1" max="1" width="4.109375" style="140" customWidth="1"/>
    <col min="2" max="2" width="8.109375" style="140" customWidth="1"/>
    <col min="3" max="3" width="8.6640625" style="140" customWidth="1"/>
    <col min="4" max="4" width="9.44140625" style="140" customWidth="1"/>
    <col min="5" max="5" width="53.33203125" style="140" customWidth="1"/>
    <col min="6" max="6" width="10.6640625" style="6" customWidth="1"/>
    <col min="7" max="7" width="5" style="140" customWidth="1"/>
    <col min="8" max="8" width="8.88671875" style="142" customWidth="1"/>
    <col min="9" max="9" width="8.88671875" bestFit="1" customWidth="1"/>
  </cols>
  <sheetData>
    <row r="1" spans="1:8">
      <c r="A1" s="2003" t="s">
        <v>1</v>
      </c>
      <c r="B1" s="2003"/>
      <c r="C1" s="2004"/>
      <c r="D1" s="2005"/>
      <c r="E1" s="2006" t="s">
        <v>12777</v>
      </c>
      <c r="F1" s="2007"/>
      <c r="G1" s="2008"/>
      <c r="H1" s="2009"/>
    </row>
    <row r="2" spans="1:8" ht="15" thickBot="1">
      <c r="A2" s="2010" t="s">
        <v>3</v>
      </c>
      <c r="B2" s="2003"/>
      <c r="C2" s="2004"/>
      <c r="D2" s="2005"/>
      <c r="E2" s="2011">
        <v>2224</v>
      </c>
      <c r="F2" s="2007"/>
      <c r="G2" s="2012"/>
      <c r="H2" s="2013"/>
    </row>
    <row r="3" spans="1:8">
      <c r="A3" s="2808" t="s">
        <v>4</v>
      </c>
      <c r="B3" s="2809"/>
      <c r="C3" s="2809"/>
      <c r="D3" s="2014"/>
      <c r="E3" s="2810" t="s">
        <v>5</v>
      </c>
      <c r="F3" s="2811"/>
      <c r="G3" s="2814" t="s">
        <v>6</v>
      </c>
      <c r="H3" s="2816" t="s">
        <v>7</v>
      </c>
    </row>
    <row r="4" spans="1:8" ht="15" thickBot="1">
      <c r="A4" s="2015" t="s">
        <v>8</v>
      </c>
      <c r="B4" s="2016" t="s">
        <v>9</v>
      </c>
      <c r="C4" s="2016" t="s">
        <v>10</v>
      </c>
      <c r="D4" s="2016" t="s">
        <v>11</v>
      </c>
      <c r="E4" s="2812"/>
      <c r="F4" s="2813"/>
      <c r="G4" s="2815"/>
      <c r="H4" s="2817"/>
    </row>
    <row r="5" spans="1:8">
      <c r="A5" s="2017"/>
      <c r="B5" s="2018"/>
      <c r="C5" s="2018"/>
      <c r="D5" s="2019"/>
      <c r="E5" s="2020"/>
      <c r="F5" s="2021"/>
      <c r="G5" s="2022"/>
      <c r="H5" s="2023"/>
    </row>
    <row r="6" spans="1:8" ht="26.4">
      <c r="A6" s="423"/>
      <c r="B6" s="35" t="s">
        <v>1040</v>
      </c>
      <c r="C6" s="35"/>
      <c r="D6" s="120"/>
      <c r="E6" s="53" t="s">
        <v>1041</v>
      </c>
      <c r="F6" s="460"/>
      <c r="G6" s="2024"/>
      <c r="H6" s="2025"/>
    </row>
    <row r="7" spans="1:8">
      <c r="A7" s="423"/>
      <c r="B7" s="2026"/>
      <c r="C7" s="463"/>
      <c r="D7" s="2027"/>
      <c r="E7" s="437"/>
      <c r="F7" s="441"/>
      <c r="G7" s="2028"/>
      <c r="H7" s="2025"/>
    </row>
    <row r="8" spans="1:8" ht="26.4">
      <c r="A8" s="34">
        <f>MAX(A$1:A7)+1</f>
        <v>1</v>
      </c>
      <c r="B8" s="44"/>
      <c r="C8" s="36" t="s">
        <v>12778</v>
      </c>
      <c r="D8" s="37"/>
      <c r="E8" s="38" t="s">
        <v>12779</v>
      </c>
      <c r="F8" s="39"/>
      <c r="G8" s="40" t="s">
        <v>20</v>
      </c>
      <c r="H8" s="76">
        <f>F9</f>
        <v>1</v>
      </c>
    </row>
    <row r="9" spans="1:8" ht="52.8">
      <c r="A9" s="416"/>
      <c r="B9" s="417"/>
      <c r="C9" s="417"/>
      <c r="D9" s="2028"/>
      <c r="E9" s="440" t="s">
        <v>12780</v>
      </c>
      <c r="F9" s="443">
        <v>1</v>
      </c>
      <c r="G9" s="2029"/>
      <c r="H9" s="2025"/>
    </row>
    <row r="10" spans="1:8">
      <c r="A10" s="34"/>
      <c r="B10" s="167"/>
      <c r="C10" s="2030"/>
      <c r="D10" s="2030"/>
      <c r="E10" s="2031"/>
      <c r="F10" s="881"/>
      <c r="G10" s="31"/>
      <c r="H10" s="174"/>
    </row>
    <row r="11" spans="1:8" ht="15" thickBot="1">
      <c r="A11" s="378"/>
      <c r="B11" s="379"/>
      <c r="C11" s="380"/>
      <c r="D11" s="381"/>
      <c r="E11" s="382"/>
      <c r="F11" s="383"/>
      <c r="G11" s="384"/>
      <c r="H11" s="2032"/>
    </row>
    <row r="19970" spans="1:17">
      <c r="A19970" s="4"/>
      <c r="B19970" s="4"/>
      <c r="C19970" s="4"/>
      <c r="D19970" s="4"/>
      <c r="E19970" s="4"/>
      <c r="F19970" s="2033"/>
      <c r="G19970" s="4"/>
      <c r="H19970" s="2034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9"/>
      <c r="B19971" s="1879"/>
      <c r="E19971" s="1879"/>
    </row>
    <row r="19972" spans="1:17">
      <c r="A19972" s="1879"/>
      <c r="B19972" s="1879"/>
      <c r="C19972" s="1879"/>
      <c r="E19972" s="187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Hárok189"/>
  <dimension ref="A1:L252"/>
  <sheetViews>
    <sheetView showGridLines="0" workbookViewId="0">
      <selection activeCell="H3" sqref="H3:H4"/>
    </sheetView>
  </sheetViews>
  <sheetFormatPr defaultRowHeight="14.4"/>
  <cols>
    <col min="1" max="1" width="4.109375" style="140" customWidth="1"/>
    <col min="2" max="2" width="8.6640625" style="140" customWidth="1"/>
    <col min="3" max="3" width="8.88671875" style="140" customWidth="1"/>
    <col min="4" max="4" width="10.44140625" style="140" customWidth="1"/>
    <col min="5" max="5" width="50.5546875" style="140" customWidth="1"/>
    <col min="6" max="6" width="10" style="6" customWidth="1"/>
    <col min="7" max="7" width="5" style="140" customWidth="1"/>
    <col min="8" max="8" width="10.109375" style="142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5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2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6.4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6.4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6.4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 ht="26.4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6.4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26.4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6.4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6.4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 ht="26.4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6.4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 ht="26.4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 ht="26.4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6.4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6.4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6.4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 ht="26.4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6.4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6.4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6.4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 ht="26.4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6.4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39.6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6.4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9.6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9.6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 ht="26.4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6.4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6.4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6.4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6.4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2740</v>
      </c>
      <c r="D120" s="1040"/>
      <c r="E120" s="1966" t="s">
        <v>3022</v>
      </c>
      <c r="F120" s="1967"/>
      <c r="G120" s="40" t="s">
        <v>19</v>
      </c>
      <c r="H120" s="76">
        <f>H121</f>
        <v>1223.67</v>
      </c>
      <c r="J120" s="140"/>
    </row>
    <row r="121" spans="1:12" ht="26.4">
      <c r="A121" s="84"/>
      <c r="B121" s="85"/>
      <c r="C121" s="987"/>
      <c r="D121" s="969" t="s">
        <v>2742</v>
      </c>
      <c r="E121" s="1969" t="s">
        <v>2743</v>
      </c>
      <c r="F121" s="1967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6.4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6.4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 ht="26.4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6.4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6.4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6.4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 ht="26.4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6.4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6.4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6.4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6.4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 ht="26.4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6.4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 ht="26.4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6.4">
      <c r="A186" s="84"/>
      <c r="B186" s="85"/>
      <c r="C186" s="78"/>
      <c r="D186" s="2001" t="s">
        <v>12750</v>
      </c>
      <c r="E186" s="2002" t="s">
        <v>12751</v>
      </c>
      <c r="F186" s="73"/>
      <c r="G186" s="74" t="s">
        <v>64</v>
      </c>
      <c r="H186" s="97">
        <v>2</v>
      </c>
      <c r="J186" s="140"/>
    </row>
    <row r="187" spans="1:12" ht="26.4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2.8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6.4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6.4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6.4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6.4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6.4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6.4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 ht="26.4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 ht="26.4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6.4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6.4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6.4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6.4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6.4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6.4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 ht="26.4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6.4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5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Hárok190"/>
  <dimension ref="A1:L236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6.4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6.4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6">
      <c r="A21" s="72"/>
      <c r="B21" s="24"/>
      <c r="C21" s="51"/>
      <c r="D21" s="52"/>
      <c r="E21" s="77"/>
      <c r="F21" s="49"/>
      <c r="G21" s="74"/>
      <c r="H21" s="75"/>
    </row>
    <row r="22" spans="1:8" ht="26.4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39.6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6.4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6.4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6.4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26.4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6.4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39.6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39.6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6.4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6.4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6.4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6.4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9.6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 ht="26.4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6.4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6.4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6.4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6.4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6.4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7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6.4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6.4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6.4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6.4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6.4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6.4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26.4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6.4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6.4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39.6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39.6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6.4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 ht="26.4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6.4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9.6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6.4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39.6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9.6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39.6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9.6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6.4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6.4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6.4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6.4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6.4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6.4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 ht="26.4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 ht="26.4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26.4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 ht="26.4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 ht="26.4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 ht="26.4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6.4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6.4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6.4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9.6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6.4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6.4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6.4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6.4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6.4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6.4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6.4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39.6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39.6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6.4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9.6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6.4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6.4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6.4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39.6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6.4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6.4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6.4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26.4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6.4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6.4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6.4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6.4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6.4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 ht="26.4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6.4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 ht="26.4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6.4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6.4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6.4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6.4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52.8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52.8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6.4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6.4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5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Hárok191"/>
  <dimension ref="A1:L181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6.4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39.6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 ht="26.4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 ht="26.4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26.4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6.4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6.4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6.4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 ht="26.4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6.4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6.4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 ht="26.4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6.4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6.4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6.4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6.4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6.4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6.4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6.4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6.4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26.4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6.4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6.4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6.4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6.4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 ht="26.4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6.4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6.4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6.4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39.6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6.4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6.4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6.4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 ht="26.4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 ht="26.4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 ht="26.4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6.4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6.4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6.4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6.4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6.4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6.4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6.4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6.4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6.4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6.4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6.4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6.4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6.4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39.6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6.4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6.4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26.4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6.4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6.4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6.4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6.4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6.4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6.4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6.4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9.6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6.4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6.4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8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8">
      <c r="A178" s="62"/>
      <c r="B178" s="46"/>
      <c r="C178" s="96"/>
      <c r="D178" s="99"/>
      <c r="E178" s="90"/>
      <c r="F178" s="95"/>
      <c r="G178" s="102"/>
      <c r="H178" s="68"/>
    </row>
    <row r="179" spans="1:8">
      <c r="A179" s="62"/>
      <c r="B179" s="46"/>
      <c r="C179" s="96"/>
      <c r="D179" s="99"/>
      <c r="E179" s="90"/>
      <c r="F179" s="95"/>
      <c r="G179" s="102"/>
      <c r="H179" s="68"/>
    </row>
    <row r="180" spans="1:8" ht="15" thickBot="1">
      <c r="A180" s="135"/>
      <c r="B180" s="136"/>
      <c r="C180" s="136"/>
      <c r="D180" s="136"/>
      <c r="E180" s="137"/>
      <c r="F180" s="138"/>
      <c r="G180" s="136"/>
      <c r="H180" s="139"/>
    </row>
    <row r="181" spans="1:8">
      <c r="E181" s="6"/>
      <c r="F181" s="141"/>
      <c r="H181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Hárok192"/>
  <dimension ref="A1:R173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10" max="10" width="11.88671875" bestFit="1" customWidth="1"/>
    <col min="14" max="14" width="11.88671875" bestFit="1" customWidth="1"/>
    <col min="18" max="18" width="10.88671875" style="394" bestFit="1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6">
      <c r="A15" s="72"/>
      <c r="B15" s="24"/>
      <c r="C15" s="51"/>
      <c r="D15" s="52"/>
      <c r="E15" s="53"/>
      <c r="F15" s="73"/>
      <c r="G15" s="74"/>
      <c r="H15" s="75"/>
    </row>
    <row r="16" spans="1:1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6.4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6">
      <c r="A19" s="72"/>
      <c r="B19" s="24"/>
      <c r="C19" s="51"/>
      <c r="D19" s="52"/>
      <c r="E19" s="77"/>
      <c r="F19" s="49"/>
      <c r="G19" s="74"/>
      <c r="H19" s="75"/>
    </row>
    <row r="20" spans="1:14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39.6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 ht="26.4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6.4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6.4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 ht="26.4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 ht="26.4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26.4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6.4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6.4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6.4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6.4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 ht="26.4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6.4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6.4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39.6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6.4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 ht="26.4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 ht="26.4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 ht="26.4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6.4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6.4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6.4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6.4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6.4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6.4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6.4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6.4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6.4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39.6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6.4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 ht="26.4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6.4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9.6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5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8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Hárok193"/>
  <dimension ref="A1:L177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11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6.4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6.4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92.4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6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6">
      <c r="A19" s="72"/>
      <c r="B19" s="24"/>
      <c r="C19" s="51"/>
      <c r="D19" s="52"/>
      <c r="E19" s="53"/>
      <c r="F19" s="73"/>
      <c r="G19" s="74"/>
      <c r="H19" s="75"/>
    </row>
    <row r="20" spans="1:8" ht="26.4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6.4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6.4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6">
      <c r="A23" s="72"/>
      <c r="B23" s="24"/>
      <c r="C23" s="51"/>
      <c r="D23" s="52"/>
      <c r="E23" s="77"/>
      <c r="F23" s="49"/>
      <c r="G23" s="74"/>
      <c r="H23" s="75"/>
    </row>
    <row r="24" spans="1:8" ht="26.4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39.6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 ht="26.4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6.4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6.4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6.4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 ht="26.4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6.4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 ht="26.4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6.4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6.4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6.4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6.4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6.4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6.4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6.4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6.4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26.4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6.4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6.4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6.4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6.4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 ht="26.4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6.4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6.4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6.4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39.6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6.4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6.4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6.4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 ht="26.4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 ht="26.4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 ht="26.4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6.4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6.4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6.4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6.4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6.4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6.4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6.4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6.4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6.4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6.4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6.4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6.4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6.4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6.4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39.6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6.4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6.4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26.4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6.4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6.4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6.4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 ht="26.4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6.4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6.4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9.6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6.4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5" thickBot="1">
      <c r="A176" s="135"/>
      <c r="B176" s="136"/>
      <c r="C176" s="136"/>
      <c r="D176" s="136"/>
      <c r="E176" s="137"/>
      <c r="F176" s="138"/>
      <c r="G176" s="136"/>
      <c r="H176" s="139"/>
    </row>
    <row r="177" spans="5:8">
      <c r="E177" s="6"/>
      <c r="F177" s="141"/>
      <c r="H17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Hárok194"/>
  <dimension ref="A1:L173"/>
  <sheetViews>
    <sheetView showGridLines="0" workbookViewId="0">
      <selection activeCell="E10" sqref="E10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6.4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39.6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 ht="26.4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6.4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6.4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 ht="26.4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 ht="26.4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26.4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6.4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6.4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6.4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6.4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 ht="26.4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6.4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6.4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39.6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6.4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 ht="26.4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 ht="26.4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 ht="26.4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6.4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6.4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6.4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6.4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6.4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6.4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6.4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6.4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6.4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39.6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6.4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 ht="26.4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6.4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9.6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5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Hárok195"/>
  <dimension ref="A1:L256"/>
  <sheetViews>
    <sheetView showGridLines="0" workbookViewId="0">
      <selection activeCell="N13" sqref="N13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26.4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6">
      <c r="A25" s="72"/>
      <c r="B25" s="24"/>
      <c r="C25" s="51"/>
      <c r="D25" s="52"/>
      <c r="E25" s="77"/>
      <c r="F25" s="49"/>
      <c r="G25" s="74"/>
      <c r="H25" s="75"/>
    </row>
    <row r="26" spans="1:8" ht="26.4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39.6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 ht="26.4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6.4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6.4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6.4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6.4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6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6">
      <c r="A35" s="72"/>
      <c r="B35" s="24"/>
      <c r="C35" s="51"/>
      <c r="D35" s="52"/>
      <c r="E35" s="77"/>
      <c r="F35" s="49"/>
      <c r="G35" s="74"/>
      <c r="H35" s="75"/>
    </row>
    <row r="36" spans="1:8" ht="26.4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39.6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 ht="26.4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26.4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6.4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6.4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6.4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6.4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6.4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6.4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6.4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6.4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6.4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6.4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6.4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6.4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6.4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6.4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6.4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 ht="26.4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6.4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6.4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 ht="26.4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 ht="26.4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6.4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 ht="27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6.4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6.4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6.4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6.4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6.4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 ht="26.4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 ht="26.4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3.2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6.4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26.4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6.4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6.4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6.4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 ht="26.4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6.4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 ht="26.4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6.4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6.4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6.4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6.4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6.4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 ht="26.4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6.4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39.6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39.6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6.4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6.4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6.4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6.4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 ht="26.4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6.4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6.4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39.6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6.4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6.4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6.4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39.6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6.4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6.4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6.4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6.4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6.4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6.4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6.4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 ht="26.4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 ht="26.4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6.4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6.4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6.4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6.4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 ht="26.4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6.4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6.4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6.4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6.4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7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6.4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6.4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6.4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39.6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6.4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6.4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26.4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39.6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6.4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6.4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5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Hárok196"/>
  <dimension ref="A1:R348"/>
  <sheetViews>
    <sheetView showGridLines="0" workbookViewId="0">
      <selection activeCell="H3" sqref="H3:H4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6.4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6.4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6.4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6">
      <c r="A21" s="72"/>
      <c r="B21" s="24"/>
      <c r="C21" s="51"/>
      <c r="D21" s="52"/>
      <c r="E21" s="77"/>
      <c r="F21" s="80"/>
      <c r="G21" s="74"/>
      <c r="H21" s="75"/>
    </row>
    <row r="22" spans="1:8" ht="26.4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39.6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6.4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6">
      <c r="A25" s="72"/>
      <c r="B25" s="24"/>
      <c r="C25" s="51"/>
      <c r="D25" s="52"/>
      <c r="E25" s="53"/>
      <c r="F25" s="73"/>
      <c r="G25" s="74"/>
      <c r="H25" s="75"/>
    </row>
    <row r="26" spans="1:8" ht="26.4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6.4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6.4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6.4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6.4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6.4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6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6">
      <c r="A33" s="72"/>
      <c r="B33" s="24"/>
      <c r="C33" s="51"/>
      <c r="D33" s="52"/>
      <c r="E33" s="77"/>
      <c r="F33" s="49"/>
      <c r="G33" s="74"/>
      <c r="H33" s="75"/>
    </row>
    <row r="34" spans="1:8" ht="26.4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39.6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 ht="26.4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9.6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6.4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6.4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26.4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6.4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26.4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 ht="26.4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6.4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6.4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6.4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6.4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6.4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6.4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6.4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6.4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6.4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6.4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6.4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6.4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6.4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6.4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6.4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6.4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6.4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6.4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71">
        <v>7.56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114">
        <v>7.56</v>
      </c>
      <c r="R88" s="394"/>
    </row>
    <row r="89" spans="1:18" ht="26.4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6.4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7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6.4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6.4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6.4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6.4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 ht="26.4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26.4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6.4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6.4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 ht="26.4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6.4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6.4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6.4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 ht="26.4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6.4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6.4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6.4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39.6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6.4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6.4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6.4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6.4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 ht="26.4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6.4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6.4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6.4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6.4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6.4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6.4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6.4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6.4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6.4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6.4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6.4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 ht="26.4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6.4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 ht="26.4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6.4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6.4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6.4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6.4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6.4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6.4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6.4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6.4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6.4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6.4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6.4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6.4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 ht="26.4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6.4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6.4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39.6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6.4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6.4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6.4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39.6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6.4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6.4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6.4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 ht="26.4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6.4">
      <c r="A254" s="62"/>
      <c r="B254" s="46"/>
      <c r="C254" s="96"/>
      <c r="D254" s="99"/>
      <c r="E254" s="77" t="s">
        <v>16511</v>
      </c>
      <c r="F254" s="108">
        <v>60</v>
      </c>
      <c r="G254" s="102"/>
      <c r="H254" s="71"/>
    </row>
    <row r="255" spans="1:8" ht="26.4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 ht="26.4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 ht="26.4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6.4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 ht="26.4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6.4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 ht="26.4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6.4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6.4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6.4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6.4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6.4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6.4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6.4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6.4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6.4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9.6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6.4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 ht="26.4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6.4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6.4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6.4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6.4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6.4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6.4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6.4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6.4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6.4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39.6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6.4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6.4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26.4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6.4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6.4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6.4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8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8">
      <c r="A338" s="62"/>
      <c r="B338" s="46"/>
      <c r="C338" s="96"/>
      <c r="D338" s="99"/>
      <c r="E338" s="90"/>
      <c r="F338" s="95"/>
      <c r="G338" s="102"/>
      <c r="H338" s="68"/>
    </row>
    <row r="339" spans="1:8" ht="26.4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8" ht="26.4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</row>
    <row r="341" spans="1:8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8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8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8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8">
      <c r="A345" s="62"/>
      <c r="B345" s="46"/>
      <c r="C345" s="96"/>
      <c r="D345" s="99"/>
      <c r="E345" s="90"/>
      <c r="F345" s="95"/>
      <c r="G345" s="102"/>
      <c r="H345" s="68"/>
    </row>
    <row r="346" spans="1:8">
      <c r="A346" s="62"/>
      <c r="B346" s="46"/>
      <c r="C346" s="96"/>
      <c r="D346" s="99"/>
      <c r="E346" s="90"/>
      <c r="F346" s="95"/>
      <c r="G346" s="102"/>
      <c r="H346" s="68"/>
    </row>
    <row r="347" spans="1:8" ht="15" thickBot="1">
      <c r="A347" s="135"/>
      <c r="B347" s="136"/>
      <c r="C347" s="136"/>
      <c r="D347" s="136"/>
      <c r="E347" s="137"/>
      <c r="F347" s="138"/>
      <c r="G347" s="136"/>
      <c r="H347" s="139"/>
    </row>
    <row r="348" spans="1:8">
      <c r="E348" s="6"/>
      <c r="F348" s="141"/>
      <c r="H348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Hárok197"/>
  <dimension ref="A1:L257"/>
  <sheetViews>
    <sheetView showGridLines="0" workbookViewId="0">
      <selection activeCell="O11" sqref="N11:O11"/>
    </sheetView>
  </sheetViews>
  <sheetFormatPr defaultRowHeight="14.4"/>
  <cols>
    <col min="1" max="1" width="4.6640625" style="140" customWidth="1"/>
    <col min="2" max="2" width="9.33203125" style="140" customWidth="1"/>
    <col min="3" max="3" width="9" style="140" customWidth="1"/>
    <col min="4" max="4" width="10.88671875" style="140" customWidth="1"/>
    <col min="5" max="5" width="52.109375" style="140" customWidth="1"/>
    <col min="6" max="6" width="10.33203125" style="6" customWidth="1"/>
    <col min="7" max="7" width="5.6640625" style="140" customWidth="1"/>
    <col min="8" max="8" width="10.109375" style="142" customWidth="1"/>
    <col min="257" max="257" width="4.6640625" customWidth="1"/>
    <col min="258" max="258" width="9.33203125" customWidth="1"/>
    <col min="259" max="259" width="9" customWidth="1"/>
    <col min="260" max="260" width="10.88671875" customWidth="1"/>
    <col min="261" max="261" width="52.6640625" customWidth="1"/>
    <col min="262" max="262" width="9.88671875" customWidth="1"/>
    <col min="263" max="263" width="5.6640625" customWidth="1"/>
    <col min="264" max="264" width="10.109375" customWidth="1"/>
    <col min="513" max="513" width="4.6640625" customWidth="1"/>
    <col min="514" max="514" width="9.33203125" customWidth="1"/>
    <col min="515" max="515" width="9" customWidth="1"/>
    <col min="516" max="516" width="10.88671875" customWidth="1"/>
    <col min="517" max="517" width="52.6640625" customWidth="1"/>
    <col min="518" max="518" width="9.88671875" customWidth="1"/>
    <col min="519" max="519" width="5.6640625" customWidth="1"/>
    <col min="520" max="520" width="10.109375" customWidth="1"/>
    <col min="769" max="769" width="4.6640625" customWidth="1"/>
    <col min="770" max="770" width="9.33203125" customWidth="1"/>
    <col min="771" max="771" width="9" customWidth="1"/>
    <col min="772" max="772" width="10.88671875" customWidth="1"/>
    <col min="773" max="773" width="52.6640625" customWidth="1"/>
    <col min="774" max="774" width="9.88671875" customWidth="1"/>
    <col min="775" max="775" width="5.6640625" customWidth="1"/>
    <col min="776" max="776" width="10.109375" customWidth="1"/>
    <col min="1025" max="1025" width="4.6640625" customWidth="1"/>
    <col min="1026" max="1026" width="9.33203125" customWidth="1"/>
    <col min="1027" max="1027" width="9" customWidth="1"/>
    <col min="1028" max="1028" width="10.88671875" customWidth="1"/>
    <col min="1029" max="1029" width="52.6640625" customWidth="1"/>
    <col min="1030" max="1030" width="9.88671875" customWidth="1"/>
    <col min="1031" max="1031" width="5.6640625" customWidth="1"/>
    <col min="1032" max="1032" width="10.109375" customWidth="1"/>
    <col min="1281" max="1281" width="4.6640625" customWidth="1"/>
    <col min="1282" max="1282" width="9.33203125" customWidth="1"/>
    <col min="1283" max="1283" width="9" customWidth="1"/>
    <col min="1284" max="1284" width="10.88671875" customWidth="1"/>
    <col min="1285" max="1285" width="52.6640625" customWidth="1"/>
    <col min="1286" max="1286" width="9.88671875" customWidth="1"/>
    <col min="1287" max="1287" width="5.6640625" customWidth="1"/>
    <col min="1288" max="1288" width="10.109375" customWidth="1"/>
    <col min="1537" max="1537" width="4.6640625" customWidth="1"/>
    <col min="1538" max="1538" width="9.33203125" customWidth="1"/>
    <col min="1539" max="1539" width="9" customWidth="1"/>
    <col min="1540" max="1540" width="10.88671875" customWidth="1"/>
    <col min="1541" max="1541" width="52.6640625" customWidth="1"/>
    <col min="1542" max="1542" width="9.88671875" customWidth="1"/>
    <col min="1543" max="1543" width="5.6640625" customWidth="1"/>
    <col min="1544" max="1544" width="10.109375" customWidth="1"/>
    <col min="1793" max="1793" width="4.6640625" customWidth="1"/>
    <col min="1794" max="1794" width="9.33203125" customWidth="1"/>
    <col min="1795" max="1795" width="9" customWidth="1"/>
    <col min="1796" max="1796" width="10.88671875" customWidth="1"/>
    <col min="1797" max="1797" width="52.6640625" customWidth="1"/>
    <col min="1798" max="1798" width="9.88671875" customWidth="1"/>
    <col min="1799" max="1799" width="5.6640625" customWidth="1"/>
    <col min="1800" max="1800" width="10.109375" customWidth="1"/>
    <col min="2049" max="2049" width="4.6640625" customWidth="1"/>
    <col min="2050" max="2050" width="9.33203125" customWidth="1"/>
    <col min="2051" max="2051" width="9" customWidth="1"/>
    <col min="2052" max="2052" width="10.88671875" customWidth="1"/>
    <col min="2053" max="2053" width="52.6640625" customWidth="1"/>
    <col min="2054" max="2054" width="9.88671875" customWidth="1"/>
    <col min="2055" max="2055" width="5.6640625" customWidth="1"/>
    <col min="2056" max="2056" width="10.109375" customWidth="1"/>
    <col min="2305" max="2305" width="4.6640625" customWidth="1"/>
    <col min="2306" max="2306" width="9.33203125" customWidth="1"/>
    <col min="2307" max="2307" width="9" customWidth="1"/>
    <col min="2308" max="2308" width="10.88671875" customWidth="1"/>
    <col min="2309" max="2309" width="52.6640625" customWidth="1"/>
    <col min="2310" max="2310" width="9.88671875" customWidth="1"/>
    <col min="2311" max="2311" width="5.6640625" customWidth="1"/>
    <col min="2312" max="2312" width="10.109375" customWidth="1"/>
    <col min="2561" max="2561" width="4.6640625" customWidth="1"/>
    <col min="2562" max="2562" width="9.33203125" customWidth="1"/>
    <col min="2563" max="2563" width="9" customWidth="1"/>
    <col min="2564" max="2564" width="10.88671875" customWidth="1"/>
    <col min="2565" max="2565" width="52.6640625" customWidth="1"/>
    <col min="2566" max="2566" width="9.88671875" customWidth="1"/>
    <col min="2567" max="2567" width="5.6640625" customWidth="1"/>
    <col min="2568" max="2568" width="10.109375" customWidth="1"/>
    <col min="2817" max="2817" width="4.6640625" customWidth="1"/>
    <col min="2818" max="2818" width="9.33203125" customWidth="1"/>
    <col min="2819" max="2819" width="9" customWidth="1"/>
    <col min="2820" max="2820" width="10.88671875" customWidth="1"/>
    <col min="2821" max="2821" width="52.6640625" customWidth="1"/>
    <col min="2822" max="2822" width="9.88671875" customWidth="1"/>
    <col min="2823" max="2823" width="5.6640625" customWidth="1"/>
    <col min="2824" max="2824" width="10.109375" customWidth="1"/>
    <col min="3073" max="3073" width="4.6640625" customWidth="1"/>
    <col min="3074" max="3074" width="9.33203125" customWidth="1"/>
    <col min="3075" max="3075" width="9" customWidth="1"/>
    <col min="3076" max="3076" width="10.88671875" customWidth="1"/>
    <col min="3077" max="3077" width="52.6640625" customWidth="1"/>
    <col min="3078" max="3078" width="9.88671875" customWidth="1"/>
    <col min="3079" max="3079" width="5.6640625" customWidth="1"/>
    <col min="3080" max="3080" width="10.109375" customWidth="1"/>
    <col min="3329" max="3329" width="4.6640625" customWidth="1"/>
    <col min="3330" max="3330" width="9.33203125" customWidth="1"/>
    <col min="3331" max="3331" width="9" customWidth="1"/>
    <col min="3332" max="3332" width="10.88671875" customWidth="1"/>
    <col min="3333" max="3333" width="52.6640625" customWidth="1"/>
    <col min="3334" max="3334" width="9.88671875" customWidth="1"/>
    <col min="3335" max="3335" width="5.6640625" customWidth="1"/>
    <col min="3336" max="3336" width="10.109375" customWidth="1"/>
    <col min="3585" max="3585" width="4.6640625" customWidth="1"/>
    <col min="3586" max="3586" width="9.33203125" customWidth="1"/>
    <col min="3587" max="3587" width="9" customWidth="1"/>
    <col min="3588" max="3588" width="10.88671875" customWidth="1"/>
    <col min="3589" max="3589" width="52.6640625" customWidth="1"/>
    <col min="3590" max="3590" width="9.88671875" customWidth="1"/>
    <col min="3591" max="3591" width="5.6640625" customWidth="1"/>
    <col min="3592" max="3592" width="10.109375" customWidth="1"/>
    <col min="3841" max="3841" width="4.6640625" customWidth="1"/>
    <col min="3842" max="3842" width="9.33203125" customWidth="1"/>
    <col min="3843" max="3843" width="9" customWidth="1"/>
    <col min="3844" max="3844" width="10.88671875" customWidth="1"/>
    <col min="3845" max="3845" width="52.6640625" customWidth="1"/>
    <col min="3846" max="3846" width="9.88671875" customWidth="1"/>
    <col min="3847" max="3847" width="5.6640625" customWidth="1"/>
    <col min="3848" max="3848" width="10.109375" customWidth="1"/>
    <col min="4097" max="4097" width="4.6640625" customWidth="1"/>
    <col min="4098" max="4098" width="9.33203125" customWidth="1"/>
    <col min="4099" max="4099" width="9" customWidth="1"/>
    <col min="4100" max="4100" width="10.88671875" customWidth="1"/>
    <col min="4101" max="4101" width="52.6640625" customWidth="1"/>
    <col min="4102" max="4102" width="9.88671875" customWidth="1"/>
    <col min="4103" max="4103" width="5.6640625" customWidth="1"/>
    <col min="4104" max="4104" width="10.109375" customWidth="1"/>
    <col min="4353" max="4353" width="4.6640625" customWidth="1"/>
    <col min="4354" max="4354" width="9.33203125" customWidth="1"/>
    <col min="4355" max="4355" width="9" customWidth="1"/>
    <col min="4356" max="4356" width="10.88671875" customWidth="1"/>
    <col min="4357" max="4357" width="52.6640625" customWidth="1"/>
    <col min="4358" max="4358" width="9.88671875" customWidth="1"/>
    <col min="4359" max="4359" width="5.6640625" customWidth="1"/>
    <col min="4360" max="4360" width="10.109375" customWidth="1"/>
    <col min="4609" max="4609" width="4.6640625" customWidth="1"/>
    <col min="4610" max="4610" width="9.33203125" customWidth="1"/>
    <col min="4611" max="4611" width="9" customWidth="1"/>
    <col min="4612" max="4612" width="10.88671875" customWidth="1"/>
    <col min="4613" max="4613" width="52.6640625" customWidth="1"/>
    <col min="4614" max="4614" width="9.88671875" customWidth="1"/>
    <col min="4615" max="4615" width="5.6640625" customWidth="1"/>
    <col min="4616" max="4616" width="10.109375" customWidth="1"/>
    <col min="4865" max="4865" width="4.6640625" customWidth="1"/>
    <col min="4866" max="4866" width="9.33203125" customWidth="1"/>
    <col min="4867" max="4867" width="9" customWidth="1"/>
    <col min="4868" max="4868" width="10.88671875" customWidth="1"/>
    <col min="4869" max="4869" width="52.6640625" customWidth="1"/>
    <col min="4870" max="4870" width="9.88671875" customWidth="1"/>
    <col min="4871" max="4871" width="5.6640625" customWidth="1"/>
    <col min="4872" max="4872" width="10.109375" customWidth="1"/>
    <col min="5121" max="5121" width="4.6640625" customWidth="1"/>
    <col min="5122" max="5122" width="9.33203125" customWidth="1"/>
    <col min="5123" max="5123" width="9" customWidth="1"/>
    <col min="5124" max="5124" width="10.88671875" customWidth="1"/>
    <col min="5125" max="5125" width="52.6640625" customWidth="1"/>
    <col min="5126" max="5126" width="9.88671875" customWidth="1"/>
    <col min="5127" max="5127" width="5.6640625" customWidth="1"/>
    <col min="5128" max="5128" width="10.109375" customWidth="1"/>
    <col min="5377" max="5377" width="4.6640625" customWidth="1"/>
    <col min="5378" max="5378" width="9.33203125" customWidth="1"/>
    <col min="5379" max="5379" width="9" customWidth="1"/>
    <col min="5380" max="5380" width="10.88671875" customWidth="1"/>
    <col min="5381" max="5381" width="52.6640625" customWidth="1"/>
    <col min="5382" max="5382" width="9.88671875" customWidth="1"/>
    <col min="5383" max="5383" width="5.6640625" customWidth="1"/>
    <col min="5384" max="5384" width="10.109375" customWidth="1"/>
    <col min="5633" max="5633" width="4.6640625" customWidth="1"/>
    <col min="5634" max="5634" width="9.33203125" customWidth="1"/>
    <col min="5635" max="5635" width="9" customWidth="1"/>
    <col min="5636" max="5636" width="10.88671875" customWidth="1"/>
    <col min="5637" max="5637" width="52.6640625" customWidth="1"/>
    <col min="5638" max="5638" width="9.88671875" customWidth="1"/>
    <col min="5639" max="5639" width="5.6640625" customWidth="1"/>
    <col min="5640" max="5640" width="10.109375" customWidth="1"/>
    <col min="5889" max="5889" width="4.6640625" customWidth="1"/>
    <col min="5890" max="5890" width="9.33203125" customWidth="1"/>
    <col min="5891" max="5891" width="9" customWidth="1"/>
    <col min="5892" max="5892" width="10.88671875" customWidth="1"/>
    <col min="5893" max="5893" width="52.6640625" customWidth="1"/>
    <col min="5894" max="5894" width="9.88671875" customWidth="1"/>
    <col min="5895" max="5895" width="5.6640625" customWidth="1"/>
    <col min="5896" max="5896" width="10.109375" customWidth="1"/>
    <col min="6145" max="6145" width="4.6640625" customWidth="1"/>
    <col min="6146" max="6146" width="9.33203125" customWidth="1"/>
    <col min="6147" max="6147" width="9" customWidth="1"/>
    <col min="6148" max="6148" width="10.88671875" customWidth="1"/>
    <col min="6149" max="6149" width="52.6640625" customWidth="1"/>
    <col min="6150" max="6150" width="9.88671875" customWidth="1"/>
    <col min="6151" max="6151" width="5.6640625" customWidth="1"/>
    <col min="6152" max="6152" width="10.109375" customWidth="1"/>
    <col min="6401" max="6401" width="4.6640625" customWidth="1"/>
    <col min="6402" max="6402" width="9.33203125" customWidth="1"/>
    <col min="6403" max="6403" width="9" customWidth="1"/>
    <col min="6404" max="6404" width="10.88671875" customWidth="1"/>
    <col min="6405" max="6405" width="52.6640625" customWidth="1"/>
    <col min="6406" max="6406" width="9.88671875" customWidth="1"/>
    <col min="6407" max="6407" width="5.6640625" customWidth="1"/>
    <col min="6408" max="6408" width="10.109375" customWidth="1"/>
    <col min="6657" max="6657" width="4.6640625" customWidth="1"/>
    <col min="6658" max="6658" width="9.33203125" customWidth="1"/>
    <col min="6659" max="6659" width="9" customWidth="1"/>
    <col min="6660" max="6660" width="10.88671875" customWidth="1"/>
    <col min="6661" max="6661" width="52.6640625" customWidth="1"/>
    <col min="6662" max="6662" width="9.88671875" customWidth="1"/>
    <col min="6663" max="6663" width="5.6640625" customWidth="1"/>
    <col min="6664" max="6664" width="10.109375" customWidth="1"/>
    <col min="6913" max="6913" width="4.6640625" customWidth="1"/>
    <col min="6914" max="6914" width="9.33203125" customWidth="1"/>
    <col min="6915" max="6915" width="9" customWidth="1"/>
    <col min="6916" max="6916" width="10.88671875" customWidth="1"/>
    <col min="6917" max="6917" width="52.6640625" customWidth="1"/>
    <col min="6918" max="6918" width="9.88671875" customWidth="1"/>
    <col min="6919" max="6919" width="5.6640625" customWidth="1"/>
    <col min="6920" max="6920" width="10.109375" customWidth="1"/>
    <col min="7169" max="7169" width="4.6640625" customWidth="1"/>
    <col min="7170" max="7170" width="9.33203125" customWidth="1"/>
    <col min="7171" max="7171" width="9" customWidth="1"/>
    <col min="7172" max="7172" width="10.88671875" customWidth="1"/>
    <col min="7173" max="7173" width="52.6640625" customWidth="1"/>
    <col min="7174" max="7174" width="9.88671875" customWidth="1"/>
    <col min="7175" max="7175" width="5.6640625" customWidth="1"/>
    <col min="7176" max="7176" width="10.109375" customWidth="1"/>
    <col min="7425" max="7425" width="4.6640625" customWidth="1"/>
    <col min="7426" max="7426" width="9.33203125" customWidth="1"/>
    <col min="7427" max="7427" width="9" customWidth="1"/>
    <col min="7428" max="7428" width="10.88671875" customWidth="1"/>
    <col min="7429" max="7429" width="52.6640625" customWidth="1"/>
    <col min="7430" max="7430" width="9.88671875" customWidth="1"/>
    <col min="7431" max="7431" width="5.6640625" customWidth="1"/>
    <col min="7432" max="7432" width="10.109375" customWidth="1"/>
    <col min="7681" max="7681" width="4.6640625" customWidth="1"/>
    <col min="7682" max="7682" width="9.33203125" customWidth="1"/>
    <col min="7683" max="7683" width="9" customWidth="1"/>
    <col min="7684" max="7684" width="10.88671875" customWidth="1"/>
    <col min="7685" max="7685" width="52.6640625" customWidth="1"/>
    <col min="7686" max="7686" width="9.88671875" customWidth="1"/>
    <col min="7687" max="7687" width="5.6640625" customWidth="1"/>
    <col min="7688" max="7688" width="10.109375" customWidth="1"/>
    <col min="7937" max="7937" width="4.6640625" customWidth="1"/>
    <col min="7938" max="7938" width="9.33203125" customWidth="1"/>
    <col min="7939" max="7939" width="9" customWidth="1"/>
    <col min="7940" max="7940" width="10.88671875" customWidth="1"/>
    <col min="7941" max="7941" width="52.6640625" customWidth="1"/>
    <col min="7942" max="7942" width="9.88671875" customWidth="1"/>
    <col min="7943" max="7943" width="5.6640625" customWidth="1"/>
    <col min="7944" max="7944" width="10.109375" customWidth="1"/>
    <col min="8193" max="8193" width="4.6640625" customWidth="1"/>
    <col min="8194" max="8194" width="9.33203125" customWidth="1"/>
    <col min="8195" max="8195" width="9" customWidth="1"/>
    <col min="8196" max="8196" width="10.88671875" customWidth="1"/>
    <col min="8197" max="8197" width="52.6640625" customWidth="1"/>
    <col min="8198" max="8198" width="9.88671875" customWidth="1"/>
    <col min="8199" max="8199" width="5.6640625" customWidth="1"/>
    <col min="8200" max="8200" width="10.109375" customWidth="1"/>
    <col min="8449" max="8449" width="4.6640625" customWidth="1"/>
    <col min="8450" max="8450" width="9.33203125" customWidth="1"/>
    <col min="8451" max="8451" width="9" customWidth="1"/>
    <col min="8452" max="8452" width="10.88671875" customWidth="1"/>
    <col min="8453" max="8453" width="52.6640625" customWidth="1"/>
    <col min="8454" max="8454" width="9.88671875" customWidth="1"/>
    <col min="8455" max="8455" width="5.6640625" customWidth="1"/>
    <col min="8456" max="8456" width="10.109375" customWidth="1"/>
    <col min="8705" max="8705" width="4.6640625" customWidth="1"/>
    <col min="8706" max="8706" width="9.33203125" customWidth="1"/>
    <col min="8707" max="8707" width="9" customWidth="1"/>
    <col min="8708" max="8708" width="10.88671875" customWidth="1"/>
    <col min="8709" max="8709" width="52.6640625" customWidth="1"/>
    <col min="8710" max="8710" width="9.88671875" customWidth="1"/>
    <col min="8711" max="8711" width="5.6640625" customWidth="1"/>
    <col min="8712" max="8712" width="10.109375" customWidth="1"/>
    <col min="8961" max="8961" width="4.6640625" customWidth="1"/>
    <col min="8962" max="8962" width="9.33203125" customWidth="1"/>
    <col min="8963" max="8963" width="9" customWidth="1"/>
    <col min="8964" max="8964" width="10.88671875" customWidth="1"/>
    <col min="8965" max="8965" width="52.6640625" customWidth="1"/>
    <col min="8966" max="8966" width="9.88671875" customWidth="1"/>
    <col min="8967" max="8967" width="5.6640625" customWidth="1"/>
    <col min="8968" max="8968" width="10.109375" customWidth="1"/>
    <col min="9217" max="9217" width="4.6640625" customWidth="1"/>
    <col min="9218" max="9218" width="9.33203125" customWidth="1"/>
    <col min="9219" max="9219" width="9" customWidth="1"/>
    <col min="9220" max="9220" width="10.88671875" customWidth="1"/>
    <col min="9221" max="9221" width="52.6640625" customWidth="1"/>
    <col min="9222" max="9222" width="9.88671875" customWidth="1"/>
    <col min="9223" max="9223" width="5.6640625" customWidth="1"/>
    <col min="9224" max="9224" width="10.109375" customWidth="1"/>
    <col min="9473" max="9473" width="4.6640625" customWidth="1"/>
    <col min="9474" max="9474" width="9.33203125" customWidth="1"/>
    <col min="9475" max="9475" width="9" customWidth="1"/>
    <col min="9476" max="9476" width="10.88671875" customWidth="1"/>
    <col min="9477" max="9477" width="52.6640625" customWidth="1"/>
    <col min="9478" max="9478" width="9.88671875" customWidth="1"/>
    <col min="9479" max="9479" width="5.6640625" customWidth="1"/>
    <col min="9480" max="9480" width="10.109375" customWidth="1"/>
    <col min="9729" max="9729" width="4.6640625" customWidth="1"/>
    <col min="9730" max="9730" width="9.33203125" customWidth="1"/>
    <col min="9731" max="9731" width="9" customWidth="1"/>
    <col min="9732" max="9732" width="10.88671875" customWidth="1"/>
    <col min="9733" max="9733" width="52.6640625" customWidth="1"/>
    <col min="9734" max="9734" width="9.88671875" customWidth="1"/>
    <col min="9735" max="9735" width="5.6640625" customWidth="1"/>
    <col min="9736" max="9736" width="10.109375" customWidth="1"/>
    <col min="9985" max="9985" width="4.6640625" customWidth="1"/>
    <col min="9986" max="9986" width="9.33203125" customWidth="1"/>
    <col min="9987" max="9987" width="9" customWidth="1"/>
    <col min="9988" max="9988" width="10.88671875" customWidth="1"/>
    <col min="9989" max="9989" width="52.6640625" customWidth="1"/>
    <col min="9990" max="9990" width="9.88671875" customWidth="1"/>
    <col min="9991" max="9991" width="5.6640625" customWidth="1"/>
    <col min="9992" max="9992" width="10.109375" customWidth="1"/>
    <col min="10241" max="10241" width="4.6640625" customWidth="1"/>
    <col min="10242" max="10242" width="9.33203125" customWidth="1"/>
    <col min="10243" max="10243" width="9" customWidth="1"/>
    <col min="10244" max="10244" width="10.88671875" customWidth="1"/>
    <col min="10245" max="10245" width="52.6640625" customWidth="1"/>
    <col min="10246" max="10246" width="9.88671875" customWidth="1"/>
    <col min="10247" max="10247" width="5.6640625" customWidth="1"/>
    <col min="10248" max="10248" width="10.109375" customWidth="1"/>
    <col min="10497" max="10497" width="4.6640625" customWidth="1"/>
    <col min="10498" max="10498" width="9.33203125" customWidth="1"/>
    <col min="10499" max="10499" width="9" customWidth="1"/>
    <col min="10500" max="10500" width="10.88671875" customWidth="1"/>
    <col min="10501" max="10501" width="52.6640625" customWidth="1"/>
    <col min="10502" max="10502" width="9.88671875" customWidth="1"/>
    <col min="10503" max="10503" width="5.6640625" customWidth="1"/>
    <col min="10504" max="10504" width="10.109375" customWidth="1"/>
    <col min="10753" max="10753" width="4.6640625" customWidth="1"/>
    <col min="10754" max="10754" width="9.33203125" customWidth="1"/>
    <col min="10755" max="10755" width="9" customWidth="1"/>
    <col min="10756" max="10756" width="10.88671875" customWidth="1"/>
    <col min="10757" max="10757" width="52.6640625" customWidth="1"/>
    <col min="10758" max="10758" width="9.88671875" customWidth="1"/>
    <col min="10759" max="10759" width="5.6640625" customWidth="1"/>
    <col min="10760" max="10760" width="10.109375" customWidth="1"/>
    <col min="11009" max="11009" width="4.6640625" customWidth="1"/>
    <col min="11010" max="11010" width="9.33203125" customWidth="1"/>
    <col min="11011" max="11011" width="9" customWidth="1"/>
    <col min="11012" max="11012" width="10.88671875" customWidth="1"/>
    <col min="11013" max="11013" width="52.6640625" customWidth="1"/>
    <col min="11014" max="11014" width="9.88671875" customWidth="1"/>
    <col min="11015" max="11015" width="5.6640625" customWidth="1"/>
    <col min="11016" max="11016" width="10.109375" customWidth="1"/>
    <col min="11265" max="11265" width="4.6640625" customWidth="1"/>
    <col min="11266" max="11266" width="9.33203125" customWidth="1"/>
    <col min="11267" max="11267" width="9" customWidth="1"/>
    <col min="11268" max="11268" width="10.88671875" customWidth="1"/>
    <col min="11269" max="11269" width="52.6640625" customWidth="1"/>
    <col min="11270" max="11270" width="9.88671875" customWidth="1"/>
    <col min="11271" max="11271" width="5.6640625" customWidth="1"/>
    <col min="11272" max="11272" width="10.109375" customWidth="1"/>
    <col min="11521" max="11521" width="4.6640625" customWidth="1"/>
    <col min="11522" max="11522" width="9.33203125" customWidth="1"/>
    <col min="11523" max="11523" width="9" customWidth="1"/>
    <col min="11524" max="11524" width="10.88671875" customWidth="1"/>
    <col min="11525" max="11525" width="52.6640625" customWidth="1"/>
    <col min="11526" max="11526" width="9.88671875" customWidth="1"/>
    <col min="11527" max="11527" width="5.6640625" customWidth="1"/>
    <col min="11528" max="11528" width="10.109375" customWidth="1"/>
    <col min="11777" max="11777" width="4.6640625" customWidth="1"/>
    <col min="11778" max="11778" width="9.33203125" customWidth="1"/>
    <col min="11779" max="11779" width="9" customWidth="1"/>
    <col min="11780" max="11780" width="10.88671875" customWidth="1"/>
    <col min="11781" max="11781" width="52.6640625" customWidth="1"/>
    <col min="11782" max="11782" width="9.88671875" customWidth="1"/>
    <col min="11783" max="11783" width="5.6640625" customWidth="1"/>
    <col min="11784" max="11784" width="10.109375" customWidth="1"/>
    <col min="12033" max="12033" width="4.6640625" customWidth="1"/>
    <col min="12034" max="12034" width="9.33203125" customWidth="1"/>
    <col min="12035" max="12035" width="9" customWidth="1"/>
    <col min="12036" max="12036" width="10.88671875" customWidth="1"/>
    <col min="12037" max="12037" width="52.6640625" customWidth="1"/>
    <col min="12038" max="12038" width="9.88671875" customWidth="1"/>
    <col min="12039" max="12039" width="5.6640625" customWidth="1"/>
    <col min="12040" max="12040" width="10.109375" customWidth="1"/>
    <col min="12289" max="12289" width="4.6640625" customWidth="1"/>
    <col min="12290" max="12290" width="9.33203125" customWidth="1"/>
    <col min="12291" max="12291" width="9" customWidth="1"/>
    <col min="12292" max="12292" width="10.88671875" customWidth="1"/>
    <col min="12293" max="12293" width="52.6640625" customWidth="1"/>
    <col min="12294" max="12294" width="9.88671875" customWidth="1"/>
    <col min="12295" max="12295" width="5.6640625" customWidth="1"/>
    <col min="12296" max="12296" width="10.109375" customWidth="1"/>
    <col min="12545" max="12545" width="4.6640625" customWidth="1"/>
    <col min="12546" max="12546" width="9.33203125" customWidth="1"/>
    <col min="12547" max="12547" width="9" customWidth="1"/>
    <col min="12548" max="12548" width="10.88671875" customWidth="1"/>
    <col min="12549" max="12549" width="52.6640625" customWidth="1"/>
    <col min="12550" max="12550" width="9.88671875" customWidth="1"/>
    <col min="12551" max="12551" width="5.6640625" customWidth="1"/>
    <col min="12552" max="12552" width="10.109375" customWidth="1"/>
    <col min="12801" max="12801" width="4.6640625" customWidth="1"/>
    <col min="12802" max="12802" width="9.33203125" customWidth="1"/>
    <col min="12803" max="12803" width="9" customWidth="1"/>
    <col min="12804" max="12804" width="10.88671875" customWidth="1"/>
    <col min="12805" max="12805" width="52.6640625" customWidth="1"/>
    <col min="12806" max="12806" width="9.88671875" customWidth="1"/>
    <col min="12807" max="12807" width="5.6640625" customWidth="1"/>
    <col min="12808" max="12808" width="10.109375" customWidth="1"/>
    <col min="13057" max="13057" width="4.6640625" customWidth="1"/>
    <col min="13058" max="13058" width="9.33203125" customWidth="1"/>
    <col min="13059" max="13059" width="9" customWidth="1"/>
    <col min="13060" max="13060" width="10.88671875" customWidth="1"/>
    <col min="13061" max="13061" width="52.6640625" customWidth="1"/>
    <col min="13062" max="13062" width="9.88671875" customWidth="1"/>
    <col min="13063" max="13063" width="5.6640625" customWidth="1"/>
    <col min="13064" max="13064" width="10.109375" customWidth="1"/>
    <col min="13313" max="13313" width="4.6640625" customWidth="1"/>
    <col min="13314" max="13314" width="9.33203125" customWidth="1"/>
    <col min="13315" max="13315" width="9" customWidth="1"/>
    <col min="13316" max="13316" width="10.88671875" customWidth="1"/>
    <col min="13317" max="13317" width="52.6640625" customWidth="1"/>
    <col min="13318" max="13318" width="9.88671875" customWidth="1"/>
    <col min="13319" max="13319" width="5.6640625" customWidth="1"/>
    <col min="13320" max="13320" width="10.109375" customWidth="1"/>
    <col min="13569" max="13569" width="4.6640625" customWidth="1"/>
    <col min="13570" max="13570" width="9.33203125" customWidth="1"/>
    <col min="13571" max="13571" width="9" customWidth="1"/>
    <col min="13572" max="13572" width="10.88671875" customWidth="1"/>
    <col min="13573" max="13573" width="52.6640625" customWidth="1"/>
    <col min="13574" max="13574" width="9.88671875" customWidth="1"/>
    <col min="13575" max="13575" width="5.6640625" customWidth="1"/>
    <col min="13576" max="13576" width="10.109375" customWidth="1"/>
    <col min="13825" max="13825" width="4.6640625" customWidth="1"/>
    <col min="13826" max="13826" width="9.33203125" customWidth="1"/>
    <col min="13827" max="13827" width="9" customWidth="1"/>
    <col min="13828" max="13828" width="10.88671875" customWidth="1"/>
    <col min="13829" max="13829" width="52.6640625" customWidth="1"/>
    <col min="13830" max="13830" width="9.88671875" customWidth="1"/>
    <col min="13831" max="13831" width="5.6640625" customWidth="1"/>
    <col min="13832" max="13832" width="10.109375" customWidth="1"/>
    <col min="14081" max="14081" width="4.6640625" customWidth="1"/>
    <col min="14082" max="14082" width="9.33203125" customWidth="1"/>
    <col min="14083" max="14083" width="9" customWidth="1"/>
    <col min="14084" max="14084" width="10.88671875" customWidth="1"/>
    <col min="14085" max="14085" width="52.6640625" customWidth="1"/>
    <col min="14086" max="14086" width="9.88671875" customWidth="1"/>
    <col min="14087" max="14087" width="5.6640625" customWidth="1"/>
    <col min="14088" max="14088" width="10.109375" customWidth="1"/>
    <col min="14337" max="14337" width="4.6640625" customWidth="1"/>
    <col min="14338" max="14338" width="9.33203125" customWidth="1"/>
    <col min="14339" max="14339" width="9" customWidth="1"/>
    <col min="14340" max="14340" width="10.88671875" customWidth="1"/>
    <col min="14341" max="14341" width="52.6640625" customWidth="1"/>
    <col min="14342" max="14342" width="9.88671875" customWidth="1"/>
    <col min="14343" max="14343" width="5.6640625" customWidth="1"/>
    <col min="14344" max="14344" width="10.109375" customWidth="1"/>
    <col min="14593" max="14593" width="4.6640625" customWidth="1"/>
    <col min="14594" max="14594" width="9.33203125" customWidth="1"/>
    <col min="14595" max="14595" width="9" customWidth="1"/>
    <col min="14596" max="14596" width="10.88671875" customWidth="1"/>
    <col min="14597" max="14597" width="52.6640625" customWidth="1"/>
    <col min="14598" max="14598" width="9.88671875" customWidth="1"/>
    <col min="14599" max="14599" width="5.6640625" customWidth="1"/>
    <col min="14600" max="14600" width="10.109375" customWidth="1"/>
    <col min="14849" max="14849" width="4.6640625" customWidth="1"/>
    <col min="14850" max="14850" width="9.33203125" customWidth="1"/>
    <col min="14851" max="14851" width="9" customWidth="1"/>
    <col min="14852" max="14852" width="10.88671875" customWidth="1"/>
    <col min="14853" max="14853" width="52.6640625" customWidth="1"/>
    <col min="14854" max="14854" width="9.88671875" customWidth="1"/>
    <col min="14855" max="14855" width="5.6640625" customWidth="1"/>
    <col min="14856" max="14856" width="10.109375" customWidth="1"/>
    <col min="15105" max="15105" width="4.6640625" customWidth="1"/>
    <col min="15106" max="15106" width="9.33203125" customWidth="1"/>
    <col min="15107" max="15107" width="9" customWidth="1"/>
    <col min="15108" max="15108" width="10.88671875" customWidth="1"/>
    <col min="15109" max="15109" width="52.6640625" customWidth="1"/>
    <col min="15110" max="15110" width="9.88671875" customWidth="1"/>
    <col min="15111" max="15111" width="5.6640625" customWidth="1"/>
    <col min="15112" max="15112" width="10.109375" customWidth="1"/>
    <col min="15361" max="15361" width="4.6640625" customWidth="1"/>
    <col min="15362" max="15362" width="9.33203125" customWidth="1"/>
    <col min="15363" max="15363" width="9" customWidth="1"/>
    <col min="15364" max="15364" width="10.88671875" customWidth="1"/>
    <col min="15365" max="15365" width="52.6640625" customWidth="1"/>
    <col min="15366" max="15366" width="9.88671875" customWidth="1"/>
    <col min="15367" max="15367" width="5.6640625" customWidth="1"/>
    <col min="15368" max="15368" width="10.109375" customWidth="1"/>
    <col min="15617" max="15617" width="4.6640625" customWidth="1"/>
    <col min="15618" max="15618" width="9.33203125" customWidth="1"/>
    <col min="15619" max="15619" width="9" customWidth="1"/>
    <col min="15620" max="15620" width="10.88671875" customWidth="1"/>
    <col min="15621" max="15621" width="52.6640625" customWidth="1"/>
    <col min="15622" max="15622" width="9.88671875" customWidth="1"/>
    <col min="15623" max="15623" width="5.6640625" customWidth="1"/>
    <col min="15624" max="15624" width="10.109375" customWidth="1"/>
    <col min="15873" max="15873" width="4.6640625" customWidth="1"/>
    <col min="15874" max="15874" width="9.33203125" customWidth="1"/>
    <col min="15875" max="15875" width="9" customWidth="1"/>
    <col min="15876" max="15876" width="10.88671875" customWidth="1"/>
    <col min="15877" max="15877" width="52.6640625" customWidth="1"/>
    <col min="15878" max="15878" width="9.88671875" customWidth="1"/>
    <col min="15879" max="15879" width="5.6640625" customWidth="1"/>
    <col min="15880" max="15880" width="10.109375" customWidth="1"/>
    <col min="16129" max="16129" width="4.6640625" customWidth="1"/>
    <col min="16130" max="16130" width="9.33203125" customWidth="1"/>
    <col min="16131" max="16131" width="9" customWidth="1"/>
    <col min="16132" max="16132" width="10.88671875" customWidth="1"/>
    <col min="16133" max="16133" width="52.6640625" customWidth="1"/>
    <col min="16134" max="16134" width="9.88671875" customWidth="1"/>
    <col min="16135" max="16135" width="5.6640625" customWidth="1"/>
    <col min="16136" max="16136" width="10.10937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5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765" t="s">
        <v>4</v>
      </c>
      <c r="B3" s="2766"/>
      <c r="C3" s="2766"/>
      <c r="D3" s="13"/>
      <c r="E3" s="2767" t="s">
        <v>5</v>
      </c>
      <c r="F3" s="2768"/>
      <c r="G3" s="2771" t="s">
        <v>6</v>
      </c>
      <c r="H3" s="2773" t="s">
        <v>7</v>
      </c>
    </row>
    <row r="4" spans="1:8" ht="15" thickBot="1">
      <c r="A4" s="14" t="s">
        <v>8</v>
      </c>
      <c r="B4" s="15" t="s">
        <v>9</v>
      </c>
      <c r="C4" s="15" t="s">
        <v>10</v>
      </c>
      <c r="D4" s="15" t="s">
        <v>11</v>
      </c>
      <c r="E4" s="2769"/>
      <c r="F4" s="2770"/>
      <c r="G4" s="2772"/>
      <c r="H4" s="2774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6.4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6.4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6.4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6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6">
      <c r="A27" s="72"/>
      <c r="B27" s="24"/>
      <c r="C27" s="51"/>
      <c r="D27" s="52"/>
      <c r="E27" s="77"/>
      <c r="F27" s="49"/>
      <c r="G27" s="74"/>
      <c r="H27" s="75"/>
    </row>
    <row r="28" spans="1:8" ht="26.4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39.6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 ht="26.4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 ht="26.4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 ht="26.4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 ht="26.4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26.4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26.4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6.4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6.4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6.4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6.4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6.4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6.4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6.4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6.4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9.6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9.6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 ht="26.4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 ht="26.4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6.4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9.6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9.6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6.4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6.4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 ht="26.4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6.4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6.4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 ht="26.4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 ht="26.4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 ht="27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6.4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6.4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6.4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6.4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6.4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 ht="26.4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 ht="26.4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3.2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6.4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26.4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6.4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6.4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6.4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 ht="26.4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6.4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 ht="26.4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6.4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6.4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6.4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6.4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6.4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 ht="26.4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6.4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39.6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39.6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6.4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6.4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6.4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 ht="26.4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6.4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6.4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39.6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6.4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6.4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6.4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39.6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6.4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6.4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39.6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6.4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9.6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39.6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 ht="26.4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1596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6.4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6.4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6.4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6.4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 ht="26.4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6.4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6.4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6.4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6.4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7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39.6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6.4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6.4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39.6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6.4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26.4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39.6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6.4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6.4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5" thickBot="1">
      <c r="A256" s="135"/>
      <c r="B256" s="136"/>
      <c r="C256" s="136"/>
      <c r="D256" s="136"/>
      <c r="E256" s="137"/>
      <c r="F256" s="138"/>
      <c r="G256" s="136"/>
      <c r="H256" s="139"/>
    </row>
    <row r="257" spans="5:8">
      <c r="E257" s="6"/>
      <c r="F257" s="141"/>
      <c r="H257" s="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Ing. Peter Božík</cp:lastModifiedBy>
  <cp:lastPrinted>2025-02-14T18:32:25Z</cp:lastPrinted>
  <dcterms:created xsi:type="dcterms:W3CDTF">2024-08-19T14:35:46Z</dcterms:created>
  <dcterms:modified xsi:type="dcterms:W3CDTF">2025-02-14T18:32:40Z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older_Number">
    <vt:lpwstr/>
  </property>
  <property fmtid="{D5CDD505-2E9C-101B-9397-08002B2CF9AE}" pid="3" name="Folder_Code">
    <vt:lpwstr/>
  </property>
  <property fmtid="{D5CDD505-2E9C-101B-9397-08002B2CF9AE}" pid="4" name="Folder_Name">
    <vt:lpwstr/>
  </property>
  <property fmtid="{D5CDD505-2E9C-101B-9397-08002B2CF9AE}" pid="5" name="Folder_Description">
    <vt:lpwstr/>
  </property>
  <property fmtid="{D5CDD505-2E9C-101B-9397-08002B2CF9AE}" pid="6" name="/Folder_Name/">
    <vt:lpwstr/>
  </property>
  <property fmtid="{D5CDD505-2E9C-101B-9397-08002B2CF9AE}" pid="7" name="/Folder_Description/">
    <vt:lpwstr/>
  </property>
  <property fmtid="{D5CDD505-2E9C-101B-9397-08002B2CF9AE}" pid="8" name="Folder_Version">
    <vt:lpwstr/>
  </property>
  <property fmtid="{D5CDD505-2E9C-101B-9397-08002B2CF9AE}" pid="9" name="Folder_VersionSeq">
    <vt:lpwstr/>
  </property>
  <property fmtid="{D5CDD505-2E9C-101B-9397-08002B2CF9AE}" pid="10" name="Folder_Manager">
    <vt:lpwstr/>
  </property>
  <property fmtid="{D5CDD505-2E9C-101B-9397-08002B2CF9AE}" pid="11" name="Folder_ManagerDesc">
    <vt:lpwstr/>
  </property>
  <property fmtid="{D5CDD505-2E9C-101B-9397-08002B2CF9AE}" pid="12" name="Folder_Storage">
    <vt:lpwstr/>
  </property>
  <property fmtid="{D5CDD505-2E9C-101B-9397-08002B2CF9AE}" pid="13" name="Folder_StorageDesc">
    <vt:lpwstr/>
  </property>
  <property fmtid="{D5CDD505-2E9C-101B-9397-08002B2CF9AE}" pid="14" name="Folder_Creator">
    <vt:lpwstr/>
  </property>
  <property fmtid="{D5CDD505-2E9C-101B-9397-08002B2CF9AE}" pid="15" name="Folder_CreatorDesc">
    <vt:lpwstr/>
  </property>
  <property fmtid="{D5CDD505-2E9C-101B-9397-08002B2CF9AE}" pid="16" name="Folder_CreateDate">
    <vt:lpwstr/>
  </property>
  <property fmtid="{D5CDD505-2E9C-101B-9397-08002B2CF9AE}" pid="17" name="Folder_Updater">
    <vt:lpwstr/>
  </property>
  <property fmtid="{D5CDD505-2E9C-101B-9397-08002B2CF9AE}" pid="18" name="Folder_UpdaterDesc">
    <vt:lpwstr/>
  </property>
  <property fmtid="{D5CDD505-2E9C-101B-9397-08002B2CF9AE}" pid="19" name="Folder_UpdateDate">
    <vt:lpwstr/>
  </property>
  <property fmtid="{D5CDD505-2E9C-101B-9397-08002B2CF9AE}" pid="20" name="Document_Number">
    <vt:lpwstr/>
  </property>
  <property fmtid="{D5CDD505-2E9C-101B-9397-08002B2CF9AE}" pid="21" name="Document_Name">
    <vt:lpwstr/>
  </property>
  <property fmtid="{D5CDD505-2E9C-101B-9397-08002B2CF9AE}" pid="22" name="Document_FileName">
    <vt:lpwstr/>
  </property>
  <property fmtid="{D5CDD505-2E9C-101B-9397-08002B2CF9AE}" pid="23" name="Document_Version">
    <vt:lpwstr/>
  </property>
  <property fmtid="{D5CDD505-2E9C-101B-9397-08002B2CF9AE}" pid="24" name="Document_VersionSeq">
    <vt:lpwstr/>
  </property>
  <property fmtid="{D5CDD505-2E9C-101B-9397-08002B2CF9AE}" pid="25" name="Document_Creator">
    <vt:lpwstr/>
  </property>
  <property fmtid="{D5CDD505-2E9C-101B-9397-08002B2CF9AE}" pid="26" name="Document_CreatorDesc">
    <vt:lpwstr/>
  </property>
  <property fmtid="{D5CDD505-2E9C-101B-9397-08002B2CF9AE}" pid="27" name="Document_CreateDate">
    <vt:lpwstr/>
  </property>
  <property fmtid="{D5CDD505-2E9C-101B-9397-08002B2CF9AE}" pid="28" name="Document_Updater">
    <vt:lpwstr/>
  </property>
  <property fmtid="{D5CDD505-2E9C-101B-9397-08002B2CF9AE}" pid="29" name="Document_UpdaterDesc">
    <vt:lpwstr/>
  </property>
  <property fmtid="{D5CDD505-2E9C-101B-9397-08002B2CF9AE}" pid="30" name="Document_UpdateDate">
    <vt:lpwstr/>
  </property>
  <property fmtid="{D5CDD505-2E9C-101B-9397-08002B2CF9AE}" pid="31" name="Document_Size">
    <vt:lpwstr/>
  </property>
  <property fmtid="{D5CDD505-2E9C-101B-9397-08002B2CF9AE}" pid="32" name="Document_Storage">
    <vt:lpwstr/>
  </property>
  <property fmtid="{D5CDD505-2E9C-101B-9397-08002B2CF9AE}" pid="33" name="Document_StorageDesc">
    <vt:lpwstr/>
  </property>
  <property fmtid="{D5CDD505-2E9C-101B-9397-08002B2CF9AE}" pid="34" name="Document_Department">
    <vt:lpwstr/>
  </property>
  <property fmtid="{D5CDD505-2E9C-101B-9397-08002B2CF9AE}" pid="35" name="Document_DepartmentDesc">
    <vt:lpwstr/>
  </property>
</Properties>
</file>